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codeName="ThisWorkbook"/>
  <mc:AlternateContent xmlns:mc="http://schemas.openxmlformats.org/markup-compatibility/2006">
    <mc:Choice Requires="x15">
      <x15ac:absPath xmlns:x15ac="http://schemas.microsoft.com/office/spreadsheetml/2010/11/ac" url="https://slcut-my.sharepoint.com/personal/adrienne_buhler_slcgov_com/Documents/ADRIENNE/GRANTS/2024/EPA CPRG 2024/1. Proposal/URC Files/"/>
    </mc:Choice>
  </mc:AlternateContent>
  <xr:revisionPtr revIDLastSave="0" documentId="8_{693A5D1F-C3F9-46D2-B5CC-899037300BDD}" xr6:coauthVersionLast="47" xr6:coauthVersionMax="47" xr10:uidLastSave="{00000000-0000-0000-0000-000000000000}"/>
  <bookViews>
    <workbookView xWindow="-108" yWindow="-108" windowWidth="23256" windowHeight="12576" tabRatio="941" activeTab="6" xr2:uid="{20720E52-0077-49EE-A386-D9773325A6AA}"/>
  </bookViews>
  <sheets>
    <sheet name="A-Pollution &amp; Benefit Estimates" sheetId="7" r:id="rId1"/>
    <sheet name="B-AVERT output 2022 metric tons" sheetId="10" r:id="rId2"/>
    <sheet name="C-CO2 Emission Rates" sheetId="8" r:id="rId3"/>
    <sheet name="D-CO2 to CO2e eGRID" sheetId="9" r:id="rId4"/>
    <sheet name="E-LIDAC Population by County" sheetId="15" r:id="rId5"/>
    <sheet name="F-COBRA Benefits by County" sheetId="16" r:id="rId6"/>
    <sheet name="G-Small UT Solar Premium" sheetId="17" r:id="rId7"/>
    <sheet name="H-Addl Pollution Reduction" sheetId="14" r:id="rId8"/>
  </sheets>
  <definedNames>
    <definedName name="_xlnm._FilterDatabase" localSheetId="4" hidden="1">'E-LIDAC Population by County'!$A$1:$D$3234</definedName>
    <definedName name="county_state" localSheetId="5">#REF!</definedName>
    <definedName name="county_state">'E-LIDAC Population by County'!$A$2:$A$3234</definedName>
    <definedName name="health_ben_low">'F-COBRA Benefits by County'!$C$1:$K$3109</definedName>
    <definedName name="regionNameLibrary">#REF!</definedName>
    <definedName name="yearRange">#REF!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7" i="17" l="1"/>
  <c r="D7" i="17"/>
  <c r="G7" i="17" s="1"/>
  <c r="H7" i="17" s="1"/>
  <c r="Q37" i="7" l="1"/>
  <c r="O37" i="7"/>
  <c r="Q5" i="7"/>
  <c r="P5" i="7"/>
  <c r="D3235" i="15"/>
  <c r="AT3110" i="16"/>
  <c r="AS3110" i="16"/>
  <c r="AR3110" i="16"/>
  <c r="AQ3110" i="16"/>
  <c r="AP3110" i="16"/>
  <c r="AO3110" i="16"/>
  <c r="AN3110" i="16"/>
  <c r="AM3110" i="16"/>
  <c r="AL3110" i="16"/>
  <c r="AK3110" i="16"/>
  <c r="AJ3110" i="16"/>
  <c r="AI3110" i="16"/>
  <c r="AH3110" i="16"/>
  <c r="AG3110" i="16"/>
  <c r="AF3110" i="16"/>
  <c r="AE3110" i="16"/>
  <c r="AD3110" i="16"/>
  <c r="AC3110" i="16"/>
  <c r="AB3110" i="16"/>
  <c r="AA3110" i="16"/>
  <c r="Z3110" i="16"/>
  <c r="Y3110" i="16"/>
  <c r="X3110" i="16"/>
  <c r="W3110" i="16"/>
  <c r="V3110" i="16"/>
  <c r="U3110" i="16"/>
  <c r="T3110" i="16"/>
  <c r="S3110" i="16"/>
  <c r="R3110" i="16"/>
  <c r="Q3110" i="16"/>
  <c r="P3110" i="16"/>
  <c r="O3110" i="16"/>
  <c r="N3110" i="16"/>
  <c r="M3110" i="16"/>
  <c r="L3110" i="16"/>
  <c r="K3110" i="16"/>
  <c r="F3235" i="15"/>
  <c r="E3235" i="15"/>
  <c r="C3235" i="15"/>
  <c r="B3235" i="15"/>
  <c r="J32" i="14" l="1"/>
  <c r="E32" i="14"/>
  <c r="J31" i="14"/>
  <c r="E31" i="14"/>
  <c r="J30" i="14"/>
  <c r="E30" i="14"/>
  <c r="J29" i="14"/>
  <c r="E29" i="14"/>
  <c r="J28" i="14"/>
  <c r="E28" i="14"/>
  <c r="J27" i="14"/>
  <c r="E27" i="14"/>
  <c r="J26" i="14"/>
  <c r="E26" i="14"/>
  <c r="J25" i="14"/>
  <c r="E25" i="14"/>
  <c r="J24" i="14"/>
  <c r="E24" i="14"/>
  <c r="J23" i="14"/>
  <c r="J22" i="14"/>
  <c r="C22" i="14"/>
  <c r="E22" i="14" s="1"/>
  <c r="J21" i="14"/>
  <c r="E21" i="14"/>
  <c r="J20" i="14"/>
  <c r="E20" i="14"/>
  <c r="J19" i="14"/>
  <c r="E19" i="14"/>
  <c r="J18" i="14"/>
  <c r="J17" i="14"/>
  <c r="C17" i="14"/>
  <c r="E18" i="14" s="1"/>
  <c r="J16" i="14"/>
  <c r="E16" i="14"/>
  <c r="J15" i="14"/>
  <c r="E15" i="14"/>
  <c r="J14" i="14"/>
  <c r="E14" i="14"/>
  <c r="J13" i="14"/>
  <c r="J12" i="14"/>
  <c r="C12" i="14"/>
  <c r="J11" i="14"/>
  <c r="C10" i="14"/>
  <c r="C8" i="14"/>
  <c r="C6" i="14"/>
  <c r="O4" i="14"/>
  <c r="N4" i="14"/>
  <c r="M4" i="14"/>
  <c r="L4" i="14"/>
  <c r="C4" i="14"/>
  <c r="C7" i="14" l="1"/>
  <c r="E7" i="14" s="1"/>
  <c r="C9" i="14"/>
  <c r="E10" i="14" s="1"/>
  <c r="E23" i="14"/>
  <c r="E13" i="14"/>
  <c r="C11" i="14"/>
  <c r="E11" i="14" s="1"/>
  <c r="E17" i="14"/>
  <c r="E8" i="14"/>
  <c r="C5" i="14"/>
  <c r="E5" i="14" s="1"/>
  <c r="E9" i="14" l="1"/>
  <c r="N5" i="14"/>
  <c r="L5" i="14"/>
  <c r="M5" i="14"/>
  <c r="G5" i="14"/>
  <c r="E6" i="14"/>
  <c r="E12" i="14"/>
  <c r="O5" i="14"/>
  <c r="O6" i="14" s="1"/>
  <c r="O7" i="14" s="1"/>
  <c r="O8" i="14" s="1"/>
  <c r="O9" i="14" s="1"/>
  <c r="N6" i="14" l="1"/>
  <c r="N7" i="14" s="1"/>
  <c r="N8" i="14" s="1"/>
  <c r="N9" i="14" s="1"/>
  <c r="N10" i="14" s="1"/>
  <c r="N11" i="14" s="1"/>
  <c r="N12" i="14" s="1"/>
  <c r="N13" i="14" s="1"/>
  <c r="N14" i="14" s="1"/>
  <c r="N15" i="14" s="1"/>
  <c r="N16" i="14" s="1"/>
  <c r="N17" i="14" s="1"/>
  <c r="N18" i="14" s="1"/>
  <c r="N19" i="14" s="1"/>
  <c r="N20" i="14" s="1"/>
  <c r="N21" i="14" s="1"/>
  <c r="N22" i="14" s="1"/>
  <c r="N23" i="14" s="1"/>
  <c r="N24" i="14" s="1"/>
  <c r="N25" i="14" s="1"/>
  <c r="N26" i="14" s="1"/>
  <c r="N27" i="14" s="1"/>
  <c r="N28" i="14" s="1"/>
  <c r="N29" i="14" s="1"/>
  <c r="N30" i="14" s="1"/>
  <c r="N31" i="14" s="1"/>
  <c r="N32" i="14" s="1"/>
  <c r="G6" i="14"/>
  <c r="M6" i="14"/>
  <c r="M7" i="14" s="1"/>
  <c r="M8" i="14" s="1"/>
  <c r="M9" i="14" s="1"/>
  <c r="O10" i="14"/>
  <c r="O11" i="14" s="1"/>
  <c r="O12" i="14" s="1"/>
  <c r="O13" i="14" s="1"/>
  <c r="O14" i="14" s="1"/>
  <c r="O15" i="14" s="1"/>
  <c r="O16" i="14" s="1"/>
  <c r="O17" i="14" s="1"/>
  <c r="O18" i="14" s="1"/>
  <c r="O19" i="14" s="1"/>
  <c r="O20" i="14" s="1"/>
  <c r="O21" i="14" s="1"/>
  <c r="O22" i="14" s="1"/>
  <c r="O23" i="14" s="1"/>
  <c r="O24" i="14" s="1"/>
  <c r="O25" i="14" s="1"/>
  <c r="O26" i="14" s="1"/>
  <c r="O27" i="14" s="1"/>
  <c r="O28" i="14" s="1"/>
  <c r="O29" i="14" s="1"/>
  <c r="O30" i="14" s="1"/>
  <c r="O31" i="14" s="1"/>
  <c r="O32" i="14" s="1"/>
  <c r="L6" i="14"/>
  <c r="L7" i="14" s="1"/>
  <c r="L8" i="14" s="1"/>
  <c r="L9" i="14" s="1"/>
  <c r="N34" i="14" l="1"/>
  <c r="G7" i="14"/>
  <c r="O37" i="14"/>
  <c r="N37" i="14"/>
  <c r="M10" i="14"/>
  <c r="M11" i="14" s="1"/>
  <c r="M12" i="14" s="1"/>
  <c r="M13" i="14" s="1"/>
  <c r="M14" i="14" s="1"/>
  <c r="M15" i="14" s="1"/>
  <c r="M16" i="14" s="1"/>
  <c r="M17" i="14" s="1"/>
  <c r="M18" i="14" s="1"/>
  <c r="M19" i="14" s="1"/>
  <c r="M20" i="14" s="1"/>
  <c r="M21" i="14" s="1"/>
  <c r="M22" i="14" s="1"/>
  <c r="M23" i="14" s="1"/>
  <c r="M24" i="14" s="1"/>
  <c r="M25" i="14" s="1"/>
  <c r="M26" i="14" s="1"/>
  <c r="M27" i="14" s="1"/>
  <c r="M28" i="14" s="1"/>
  <c r="M29" i="14" s="1"/>
  <c r="M30" i="14" s="1"/>
  <c r="M31" i="14" s="1"/>
  <c r="M32" i="14" s="1"/>
  <c r="O34" i="14"/>
  <c r="L10" i="14"/>
  <c r="L11" i="14" s="1"/>
  <c r="L12" i="14" s="1"/>
  <c r="L13" i="14" s="1"/>
  <c r="L14" i="14" s="1"/>
  <c r="L15" i="14" s="1"/>
  <c r="L16" i="14" s="1"/>
  <c r="L17" i="14" s="1"/>
  <c r="L18" i="14" s="1"/>
  <c r="L19" i="14" s="1"/>
  <c r="L20" i="14" s="1"/>
  <c r="L21" i="14" s="1"/>
  <c r="L22" i="14" s="1"/>
  <c r="L23" i="14" s="1"/>
  <c r="L24" i="14" s="1"/>
  <c r="L25" i="14" s="1"/>
  <c r="L26" i="14" s="1"/>
  <c r="L27" i="14" s="1"/>
  <c r="L28" i="14" s="1"/>
  <c r="L29" i="14" s="1"/>
  <c r="L30" i="14" s="1"/>
  <c r="L31" i="14" s="1"/>
  <c r="L32" i="14" s="1"/>
  <c r="M4" i="7"/>
  <c r="L4" i="7"/>
  <c r="K4" i="7"/>
  <c r="J4" i="7"/>
  <c r="G4" i="7"/>
  <c r="H4" i="14" s="1"/>
  <c r="I4" i="14" s="1"/>
  <c r="E32" i="7"/>
  <c r="E31" i="7"/>
  <c r="E30" i="7"/>
  <c r="E29" i="7"/>
  <c r="E28" i="7"/>
  <c r="E27" i="7"/>
  <c r="E26" i="7"/>
  <c r="E25" i="7"/>
  <c r="E24" i="7"/>
  <c r="E21" i="7"/>
  <c r="E20" i="7"/>
  <c r="E19" i="7"/>
  <c r="E16" i="7"/>
  <c r="E15" i="7"/>
  <c r="E14" i="7"/>
  <c r="C22" i="7"/>
  <c r="E22" i="7" s="1"/>
  <c r="C17" i="7"/>
  <c r="E18" i="7" s="1"/>
  <c r="C12" i="7"/>
  <c r="E13" i="7" s="1"/>
  <c r="C10" i="7"/>
  <c r="C8" i="7"/>
  <c r="C6" i="7"/>
  <c r="C4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2" i="7"/>
  <c r="H11" i="7"/>
  <c r="H10" i="7"/>
  <c r="H9" i="7"/>
  <c r="J6" i="9"/>
  <c r="G8" i="14" l="1"/>
  <c r="M37" i="14"/>
  <c r="L37" i="14"/>
  <c r="M34" i="14"/>
  <c r="L34" i="14"/>
  <c r="E17" i="7"/>
  <c r="E23" i="7"/>
  <c r="G9" i="14" l="1"/>
  <c r="C11" i="7"/>
  <c r="C9" i="7"/>
  <c r="C7" i="7"/>
  <c r="C5" i="7"/>
  <c r="G10" i="14" l="1"/>
  <c r="E7" i="7"/>
  <c r="E8" i="7"/>
  <c r="E5" i="7"/>
  <c r="E6" i="7"/>
  <c r="E9" i="7"/>
  <c r="E10" i="7"/>
  <c r="E12" i="7"/>
  <c r="E11" i="7"/>
  <c r="L5" i="7" l="1"/>
  <c r="P6" i="7"/>
  <c r="P7" i="7" s="1"/>
  <c r="P8" i="7" s="1"/>
  <c r="P9" i="7" s="1"/>
  <c r="Q6" i="7"/>
  <c r="Q7" i="7" s="1"/>
  <c r="Q8" i="7" s="1"/>
  <c r="Q9" i="7" s="1"/>
  <c r="G11" i="14"/>
  <c r="L6" i="7"/>
  <c r="L7" i="7" s="1"/>
  <c r="L8" i="7" s="1"/>
  <c r="L9" i="7" s="1"/>
  <c r="G5" i="7"/>
  <c r="J5" i="7"/>
  <c r="J6" i="7" s="1"/>
  <c r="J7" i="7" s="1"/>
  <c r="J8" i="7" s="1"/>
  <c r="J9" i="7" s="1"/>
  <c r="K5" i="7"/>
  <c r="K6" i="7" s="1"/>
  <c r="K7" i="7" s="1"/>
  <c r="K8" i="7" s="1"/>
  <c r="K9" i="7" s="1"/>
  <c r="M5" i="7"/>
  <c r="M6" i="7" s="1"/>
  <c r="M7" i="7" s="1"/>
  <c r="M8" i="7" s="1"/>
  <c r="M9" i="7" s="1"/>
  <c r="P10" i="7" l="1"/>
  <c r="P11" i="7" s="1"/>
  <c r="P12" i="7" s="1"/>
  <c r="P36" i="7"/>
  <c r="Q10" i="7"/>
  <c r="Q11" i="7" s="1"/>
  <c r="Q12" i="7" s="1"/>
  <c r="G6" i="7"/>
  <c r="H5" i="14"/>
  <c r="I5" i="14" s="1"/>
  <c r="G12" i="14"/>
  <c r="K10" i="7"/>
  <c r="K11" i="7" s="1"/>
  <c r="K12" i="7" s="1"/>
  <c r="K13" i="7" s="1"/>
  <c r="K14" i="7" s="1"/>
  <c r="K15" i="7" s="1"/>
  <c r="K16" i="7" s="1"/>
  <c r="K17" i="7" s="1"/>
  <c r="K18" i="7" s="1"/>
  <c r="K19" i="7" s="1"/>
  <c r="K20" i="7" s="1"/>
  <c r="K21" i="7" s="1"/>
  <c r="K22" i="7" s="1"/>
  <c r="K23" i="7" s="1"/>
  <c r="K24" i="7" s="1"/>
  <c r="K25" i="7" s="1"/>
  <c r="K26" i="7" s="1"/>
  <c r="K27" i="7" s="1"/>
  <c r="K28" i="7" s="1"/>
  <c r="K29" i="7" s="1"/>
  <c r="K30" i="7" s="1"/>
  <c r="K31" i="7" s="1"/>
  <c r="K32" i="7" s="1"/>
  <c r="M10" i="7"/>
  <c r="M11" i="7" s="1"/>
  <c r="M12" i="7" s="1"/>
  <c r="M13" i="7" s="1"/>
  <c r="M14" i="7" s="1"/>
  <c r="M15" i="7" s="1"/>
  <c r="M16" i="7" s="1"/>
  <c r="M17" i="7" s="1"/>
  <c r="M18" i="7" s="1"/>
  <c r="M19" i="7" s="1"/>
  <c r="M20" i="7" s="1"/>
  <c r="M21" i="7" s="1"/>
  <c r="M22" i="7" s="1"/>
  <c r="M23" i="7" s="1"/>
  <c r="M24" i="7" s="1"/>
  <c r="M25" i="7" s="1"/>
  <c r="M26" i="7" s="1"/>
  <c r="M27" i="7" s="1"/>
  <c r="M28" i="7" s="1"/>
  <c r="M29" i="7" s="1"/>
  <c r="M30" i="7" s="1"/>
  <c r="M31" i="7" s="1"/>
  <c r="M32" i="7" s="1"/>
  <c r="J10" i="7"/>
  <c r="J11" i="7" s="1"/>
  <c r="J12" i="7" s="1"/>
  <c r="J13" i="7" s="1"/>
  <c r="J14" i="7" s="1"/>
  <c r="J15" i="7" s="1"/>
  <c r="J16" i="7" s="1"/>
  <c r="J17" i="7" s="1"/>
  <c r="J18" i="7" s="1"/>
  <c r="J19" i="7" s="1"/>
  <c r="J20" i="7" s="1"/>
  <c r="J21" i="7" s="1"/>
  <c r="J22" i="7" s="1"/>
  <c r="J23" i="7" s="1"/>
  <c r="J24" i="7" s="1"/>
  <c r="J25" i="7" s="1"/>
  <c r="J26" i="7" s="1"/>
  <c r="J27" i="7" s="1"/>
  <c r="J28" i="7" s="1"/>
  <c r="J29" i="7" s="1"/>
  <c r="J30" i="7" s="1"/>
  <c r="J31" i="7" s="1"/>
  <c r="J32" i="7" s="1"/>
  <c r="L10" i="7"/>
  <c r="L11" i="7" s="1"/>
  <c r="L12" i="7" s="1"/>
  <c r="L13" i="7" s="1"/>
  <c r="L14" i="7" s="1"/>
  <c r="L15" i="7" s="1"/>
  <c r="L16" i="7" s="1"/>
  <c r="L17" i="7" s="1"/>
  <c r="L18" i="7" s="1"/>
  <c r="L19" i="7" s="1"/>
  <c r="L20" i="7" s="1"/>
  <c r="L21" i="7" s="1"/>
  <c r="L22" i="7" s="1"/>
  <c r="L23" i="7" s="1"/>
  <c r="L24" i="7" s="1"/>
  <c r="L25" i="7" s="1"/>
  <c r="L26" i="7" s="1"/>
  <c r="L27" i="7" s="1"/>
  <c r="L28" i="7" s="1"/>
  <c r="L29" i="7" s="1"/>
  <c r="L30" i="7" s="1"/>
  <c r="L31" i="7" s="1"/>
  <c r="L32" i="7" s="1"/>
  <c r="M36" i="7" l="1"/>
  <c r="P40" i="7"/>
  <c r="Q40" i="7"/>
  <c r="Q36" i="7"/>
  <c r="G7" i="7"/>
  <c r="H6" i="14"/>
  <c r="I6" i="14" s="1"/>
  <c r="G13" i="14"/>
  <c r="K40" i="7"/>
  <c r="K36" i="7"/>
  <c r="J36" i="7"/>
  <c r="M40" i="7"/>
  <c r="L40" i="7"/>
  <c r="L36" i="7"/>
  <c r="J40" i="7"/>
  <c r="G8" i="7" l="1"/>
  <c r="H7" i="14"/>
  <c r="I7" i="14" s="1"/>
  <c r="G14" i="14"/>
  <c r="G9" i="7" l="1"/>
  <c r="H8" i="14"/>
  <c r="I8" i="14" s="1"/>
  <c r="G15" i="14"/>
  <c r="I9" i="7" l="1"/>
  <c r="N9" i="7" s="1"/>
  <c r="H9" i="14"/>
  <c r="I9" i="14" s="1"/>
  <c r="G10" i="7"/>
  <c r="G16" i="14"/>
  <c r="O9" i="7" l="1"/>
  <c r="I10" i="7"/>
  <c r="N10" i="7" s="1"/>
  <c r="O10" i="7" s="1"/>
  <c r="H10" i="14"/>
  <c r="I10" i="14" s="1"/>
  <c r="G11" i="7"/>
  <c r="G17" i="14"/>
  <c r="I11" i="7" l="1"/>
  <c r="N11" i="7" s="1"/>
  <c r="O11" i="7" s="1"/>
  <c r="H11" i="14"/>
  <c r="I11" i="14" s="1"/>
  <c r="G12" i="7"/>
  <c r="G18" i="14"/>
  <c r="I12" i="7" l="1"/>
  <c r="H12" i="14"/>
  <c r="I12" i="14" s="1"/>
  <c r="K12" i="14" s="1"/>
  <c r="G13" i="7"/>
  <c r="K11" i="14"/>
  <c r="K34" i="14" s="1"/>
  <c r="G19" i="14"/>
  <c r="I36" i="7" l="1"/>
  <c r="N12" i="7"/>
  <c r="I13" i="7"/>
  <c r="N13" i="7" s="1"/>
  <c r="O13" i="7" s="1"/>
  <c r="H13" i="14"/>
  <c r="I13" i="14" s="1"/>
  <c r="G14" i="7"/>
  <c r="G20" i="14"/>
  <c r="O12" i="7" l="1"/>
  <c r="N36" i="7"/>
  <c r="I14" i="7"/>
  <c r="N14" i="7" s="1"/>
  <c r="O14" i="7" s="1"/>
  <c r="H14" i="14"/>
  <c r="I14" i="14" s="1"/>
  <c r="K14" i="14" s="1"/>
  <c r="G15" i="7"/>
  <c r="K13" i="14"/>
  <c r="G21" i="14"/>
  <c r="O36" i="7" l="1"/>
  <c r="I15" i="7"/>
  <c r="N15" i="7" s="1"/>
  <c r="O15" i="7" s="1"/>
  <c r="H15" i="14"/>
  <c r="I15" i="14" s="1"/>
  <c r="G16" i="7"/>
  <c r="G22" i="14"/>
  <c r="I16" i="7" l="1"/>
  <c r="N16" i="7" s="1"/>
  <c r="O16" i="7" s="1"/>
  <c r="H16" i="14"/>
  <c r="I16" i="14" s="1"/>
  <c r="K16" i="14" s="1"/>
  <c r="G17" i="7"/>
  <c r="K15" i="14"/>
  <c r="G23" i="14"/>
  <c r="I17" i="7" l="1"/>
  <c r="N17" i="7" s="1"/>
  <c r="O17" i="7" s="1"/>
  <c r="H17" i="14"/>
  <c r="I17" i="14" s="1"/>
  <c r="G18" i="7"/>
  <c r="G24" i="14"/>
  <c r="I18" i="7" l="1"/>
  <c r="N18" i="7" s="1"/>
  <c r="O18" i="7" s="1"/>
  <c r="H18" i="14"/>
  <c r="I18" i="14" s="1"/>
  <c r="K18" i="14" s="1"/>
  <c r="G19" i="7"/>
  <c r="K17" i="14"/>
  <c r="G25" i="14"/>
  <c r="I19" i="7" l="1"/>
  <c r="N19" i="7" s="1"/>
  <c r="O19" i="7" s="1"/>
  <c r="H19" i="14"/>
  <c r="I19" i="14" s="1"/>
  <c r="G20" i="7"/>
  <c r="G26" i="14"/>
  <c r="K19" i="14" l="1"/>
  <c r="I20" i="7"/>
  <c r="N20" i="7" s="1"/>
  <c r="O20" i="7" s="1"/>
  <c r="H20" i="14"/>
  <c r="I20" i="14" s="1"/>
  <c r="K20" i="14" s="1"/>
  <c r="G21" i="7"/>
  <c r="G27" i="14"/>
  <c r="I21" i="7" l="1"/>
  <c r="N21" i="7" s="1"/>
  <c r="O21" i="7" s="1"/>
  <c r="H21" i="14"/>
  <c r="I21" i="14" s="1"/>
  <c r="K21" i="14" s="1"/>
  <c r="G22" i="7"/>
  <c r="G28" i="14"/>
  <c r="I22" i="7" l="1"/>
  <c r="N22" i="7" s="1"/>
  <c r="O22" i="7" s="1"/>
  <c r="H22" i="14"/>
  <c r="I22" i="14" s="1"/>
  <c r="K22" i="14" s="1"/>
  <c r="G23" i="7"/>
  <c r="G29" i="14"/>
  <c r="I23" i="7" l="1"/>
  <c r="N23" i="7" s="1"/>
  <c r="O23" i="7" s="1"/>
  <c r="H23" i="14"/>
  <c r="I23" i="14" s="1"/>
  <c r="K23" i="14" s="1"/>
  <c r="G24" i="7"/>
  <c r="G30" i="14"/>
  <c r="I24" i="7" l="1"/>
  <c r="N24" i="7" s="1"/>
  <c r="O24" i="7" s="1"/>
  <c r="H24" i="14"/>
  <c r="I24" i="14" s="1"/>
  <c r="K24" i="14" s="1"/>
  <c r="G25" i="7"/>
  <c r="G31" i="14"/>
  <c r="I25" i="7" l="1"/>
  <c r="N25" i="7" s="1"/>
  <c r="O25" i="7" s="1"/>
  <c r="H25" i="14"/>
  <c r="I25" i="14" s="1"/>
  <c r="K25" i="14" s="1"/>
  <c r="G26" i="7"/>
  <c r="G32" i="14"/>
  <c r="I26" i="7" l="1"/>
  <c r="N26" i="7" s="1"/>
  <c r="O26" i="7" s="1"/>
  <c r="H26" i="14"/>
  <c r="I26" i="14" s="1"/>
  <c r="K26" i="14" s="1"/>
  <c r="G27" i="7"/>
  <c r="I27" i="7" l="1"/>
  <c r="N27" i="7" s="1"/>
  <c r="O27" i="7" s="1"/>
  <c r="H27" i="14"/>
  <c r="I27" i="14" s="1"/>
  <c r="K27" i="14" s="1"/>
  <c r="G28" i="7"/>
  <c r="I28" i="7" l="1"/>
  <c r="N28" i="7" s="1"/>
  <c r="O28" i="7" s="1"/>
  <c r="H28" i="14"/>
  <c r="I28" i="14" s="1"/>
  <c r="K28" i="14" s="1"/>
  <c r="G29" i="7"/>
  <c r="I29" i="7" l="1"/>
  <c r="N29" i="7" s="1"/>
  <c r="O29" i="7" s="1"/>
  <c r="H29" i="14"/>
  <c r="I29" i="14" s="1"/>
  <c r="K29" i="14" s="1"/>
  <c r="G30" i="7"/>
  <c r="I30" i="7" l="1"/>
  <c r="N30" i="7" s="1"/>
  <c r="O30" i="7" s="1"/>
  <c r="H30" i="14"/>
  <c r="I30" i="14" s="1"/>
  <c r="K30" i="14" s="1"/>
  <c r="G31" i="7"/>
  <c r="I31" i="7" l="1"/>
  <c r="N31" i="7" s="1"/>
  <c r="O31" i="7" s="1"/>
  <c r="H31" i="14"/>
  <c r="I31" i="14" s="1"/>
  <c r="K31" i="14" s="1"/>
  <c r="G32" i="7"/>
  <c r="H32" i="14" l="1"/>
  <c r="I32" i="14" s="1"/>
  <c r="I32" i="7"/>
  <c r="I40" i="7" l="1"/>
  <c r="N32" i="7"/>
  <c r="K32" i="14"/>
  <c r="K37" i="14" s="1"/>
  <c r="O32" i="7" l="1"/>
  <c r="O40" i="7" s="1"/>
  <c r="N40" i="7"/>
</calcChain>
</file>

<file path=xl/sharedStrings.xml><?xml version="1.0" encoding="utf-8"?>
<sst xmlns="http://schemas.openxmlformats.org/spreadsheetml/2006/main" count="19033" uniqueCount="8358">
  <si>
    <t>First 200 MW solar online in 2027</t>
  </si>
  <si>
    <t>Year</t>
  </si>
  <si>
    <r>
      <t>Emissions rate over time (</t>
    </r>
    <r>
      <rPr>
        <b/>
        <sz val="11"/>
        <color theme="8"/>
        <rFont val="Aptos Narrow"/>
        <family val="2"/>
        <scheme val="minor"/>
      </rPr>
      <t>purple values</t>
    </r>
    <r>
      <rPr>
        <b/>
        <sz val="11"/>
        <color theme="1"/>
        <rFont val="Aptos Narrow"/>
        <family val="2"/>
        <scheme val="minor"/>
      </rPr>
      <t xml:space="preserve"> interpolated, </t>
    </r>
    <r>
      <rPr>
        <b/>
        <sz val="11"/>
        <color rgb="FFFF0000"/>
        <rFont val="Aptos Narrow"/>
        <family val="2"/>
        <scheme val="minor"/>
      </rPr>
      <t>red values</t>
    </r>
    <r>
      <rPr>
        <b/>
        <sz val="11"/>
        <color theme="1"/>
        <rFont val="Aptos Narrow"/>
        <family val="2"/>
        <scheme val="minor"/>
      </rPr>
      <t xml:space="preserve"> extrapolated using previous 5-yr trend)</t>
    </r>
  </si>
  <si>
    <t>Emissions rate units</t>
  </si>
  <si>
    <t>Factor to scale from prior year to next year emissions rate</t>
  </si>
  <si>
    <t>Megawatt-hours generation</t>
  </si>
  <si>
    <t>CO2, scaled using changing grid emissions rate (metric tons reduced)</t>
  </si>
  <si>
    <t>Multiplier to convert from CO2 to CO2e (from eGRID -- see separate sheet)</t>
  </si>
  <si>
    <t>Converted to CO2e (metric tons reduced)</t>
  </si>
  <si>
    <t>SO2 (metric tons reduced)</t>
  </si>
  <si>
    <t>NOx (metric tons reduced)</t>
  </si>
  <si>
    <t>PM2.5 (metric tons reduced)</t>
  </si>
  <si>
    <t>VOCs (metric tons reduced)</t>
  </si>
  <si>
    <t>Estimated total benefit of avoided CO2e at $51 per metric ton social cost of carbon</t>
  </si>
  <si>
    <t>LIDAC share of total benefit of avoided CO2e at 41.96% of US population</t>
  </si>
  <si>
    <t>Estimated total health benefits from COBRA - low estimate  ($)</t>
  </si>
  <si>
    <t>LIDAC share of total health benefits from COBRA - low estimate ($)</t>
  </si>
  <si>
    <t>lb / MWh</t>
  </si>
  <si>
    <t>CO2e (metric tons)</t>
  </si>
  <si>
    <t>SO2 (metric tons)</t>
  </si>
  <si>
    <t>NOx (metric tons)</t>
  </si>
  <si>
    <t>PM2.5 (metric tons)</t>
  </si>
  <si>
    <t>VOCs (metric tons)</t>
  </si>
  <si>
    <t>CO2e benefit ($)</t>
  </si>
  <si>
    <t>LIDAC CO2e benefit ($)</t>
  </si>
  <si>
    <t>Health benefit ($)</t>
  </si>
  <si>
    <t>LIDAC health benefit ($)</t>
  </si>
  <si>
    <t>TOTAL Jan 2027 - Dec 2030</t>
  </si>
  <si>
    <t>% LIDAC</t>
  </si>
  <si>
    <t>TOTAL Jan 2027 - Dec 2050</t>
  </si>
  <si>
    <t>NOTES</t>
  </si>
  <si>
    <t>AVERT desktop edition estimated pollution reduction from 200 MW of solar at 30.2% capacity factor, reflect PacifiCorp 2023 IRP value for Utah solar</t>
  </si>
  <si>
    <t>2022 values are scaled down using an emissions factor based on Cambium SRMER</t>
  </si>
  <si>
    <t>Proxy solar resources assumed online in 2027 and operating through 2050</t>
  </si>
  <si>
    <t>200 MW solar at 30.2% capacity factor in the Northwest region</t>
  </si>
  <si>
    <t>Original</t>
  </si>
  <si>
    <t>Post Change</t>
  </si>
  <si>
    <t>Change</t>
  </si>
  <si>
    <t>Generation (MWh)</t>
  </si>
  <si>
    <t>Heat Input (MMBtu)</t>
  </si>
  <si>
    <t>Total Emissions from Fossil Generation Fleet (metric tons)</t>
  </si>
  <si>
    <t>SO2</t>
  </si>
  <si>
    <t>NOX</t>
  </si>
  <si>
    <t>Ozone season NOx</t>
  </si>
  <si>
    <t>CO2</t>
  </si>
  <si>
    <t>PM2.5</t>
  </si>
  <si>
    <t>VOCs</t>
  </si>
  <si>
    <t>NH3</t>
  </si>
  <si>
    <t>AVERT-derived Emission Rates (metric tons/MWh)</t>
  </si>
  <si>
    <t>Average Fossil</t>
  </si>
  <si>
    <t>Marginal Fossil</t>
  </si>
  <si>
    <t>From EPA AVERT Excel Version</t>
  </si>
  <si>
    <t>Download AVERT | US EPA</t>
  </si>
  <si>
    <t>CO2 emission rate (lb/MWh)</t>
  </si>
  <si>
    <t>AVERT</t>
  </si>
  <si>
    <t>This run</t>
  </si>
  <si>
    <t>Average</t>
  </si>
  <si>
    <t>Min</t>
  </si>
  <si>
    <t>Max</t>
  </si>
  <si>
    <t>Cambium SRMER</t>
  </si>
  <si>
    <t>r</t>
  </si>
  <si>
    <t>Mid-Case</t>
  </si>
  <si>
    <t>Low RE Cost</t>
  </si>
  <si>
    <t>Mid-Case 95 by 2050</t>
  </si>
  <si>
    <t>Cambium LRMER</t>
  </si>
  <si>
    <t>eGRID</t>
  </si>
  <si>
    <t>Data Explorer | US EPA</t>
  </si>
  <si>
    <t>2022 CO2 in NWPP</t>
  </si>
  <si>
    <t>units</t>
  </si>
  <si>
    <t>2022 CO2e in NWPP</t>
  </si>
  <si>
    <t>Conversion Factor</t>
  </si>
  <si>
    <t>lbs per MWh</t>
  </si>
  <si>
    <t>County, State</t>
  </si>
  <si>
    <t>County_total_population</t>
  </si>
  <si>
    <t>County_LIDAC_population</t>
  </si>
  <si>
    <t>% Population that is in a LIDAC</t>
  </si>
  <si>
    <t>Lookup COBRA health benefit for county - low estimate ($)</t>
  </si>
  <si>
    <t>Calculate LIDAC share of of COBRA health benefit - low estimate ($)</t>
  </si>
  <si>
    <t>Swain's Island, American Samoa</t>
  </si>
  <si>
    <t>Northern Islands Municipality, Northern Mariana Is</t>
  </si>
  <si>
    <t>Kalawao County, Hawaii</t>
  </si>
  <si>
    <t>Loving County, Texas</t>
  </si>
  <si>
    <t>Blaine County, Nebraska</t>
  </si>
  <si>
    <t>Petroleum County, Montana</t>
  </si>
  <si>
    <t>McPherson County, Nebraska</t>
  </si>
  <si>
    <t>Borden County, Texas</t>
  </si>
  <si>
    <t>Thomas County, Nebraska</t>
  </si>
  <si>
    <t>Daggett County, Utah</t>
  </si>
  <si>
    <t>Banner County, Nebraska</t>
  </si>
  <si>
    <t>San Juan County, Colorado</t>
  </si>
  <si>
    <t>Hooker County, Nebraska</t>
  </si>
  <si>
    <t>Roberts County, Texas</t>
  </si>
  <si>
    <t>McMullen County, Texas</t>
  </si>
  <si>
    <t>Slope County, North Dakota</t>
  </si>
  <si>
    <t>Mineral County, Colorado</t>
  </si>
  <si>
    <t>Manu'a District, American Samoa</t>
  </si>
  <si>
    <t>Billings County, North Dakota</t>
  </si>
  <si>
    <t>Hinsdale County, Colorado</t>
  </si>
  <si>
    <t>Keya Paha County, Nebraska</t>
  </si>
  <si>
    <t>Wibaux County, Montana</t>
  </si>
  <si>
    <t>Sioux County, Nebraska</t>
  </si>
  <si>
    <t>Harding County, South Dakota</t>
  </si>
  <si>
    <t>Greeley County, Kansas</t>
  </si>
  <si>
    <t>Rock County, Nebraska</t>
  </si>
  <si>
    <t>Sheridan County, North Dakota</t>
  </si>
  <si>
    <t>Jackson County, Colorado</t>
  </si>
  <si>
    <t>Lane County, Kansas</t>
  </si>
  <si>
    <t>Wallace County, Kansas</t>
  </si>
  <si>
    <t>Irion County, Texas</t>
  </si>
  <si>
    <t>Eureka County, Nevada</t>
  </si>
  <si>
    <t>Cheyenne County, Colorado</t>
  </si>
  <si>
    <t>Garden County, Nebraska</t>
  </si>
  <si>
    <t>Powder River County, Montana</t>
  </si>
  <si>
    <t>Comanche County, Kansas</t>
  </si>
  <si>
    <t>Gosper County, Nebraska</t>
  </si>
  <si>
    <t>Jerauld County, South Dakota</t>
  </si>
  <si>
    <t>Boyd County, Nebraska</t>
  </si>
  <si>
    <t>Golden Valley County, North Dakota</t>
  </si>
  <si>
    <t>Logan County, North Dakota</t>
  </si>
  <si>
    <t>Oliver County, North Dakota</t>
  </si>
  <si>
    <t>Hodgeman County, Kansas</t>
  </si>
  <si>
    <t>Steele County, North Dakota</t>
  </si>
  <si>
    <t>Deuel County, Nebraska</t>
  </si>
  <si>
    <t>Rota Municipality, Northern Mariana Is</t>
  </si>
  <si>
    <t>Meagher County, Montana</t>
  </si>
  <si>
    <t>Armstrong County, Texas</t>
  </si>
  <si>
    <t>Clark County, Kansas</t>
  </si>
  <si>
    <t>Worth County, Missouri</t>
  </si>
  <si>
    <t>Tinian Municipality, Northern Mariana Is</t>
  </si>
  <si>
    <t>Stanton County, Kansas</t>
  </si>
  <si>
    <t>Faulk County, South Dakota</t>
  </si>
  <si>
    <t>Greeley County, Nebraska</t>
  </si>
  <si>
    <t>Adams County, North Dakota</t>
  </si>
  <si>
    <t>Griggs County, North Dakota</t>
  </si>
  <si>
    <t>Oldham County, Texas</t>
  </si>
  <si>
    <t>Miner County, South Dakota</t>
  </si>
  <si>
    <t>Renville County, North Dakota</t>
  </si>
  <si>
    <t>Grant County, North Dakota</t>
  </si>
  <si>
    <t>Sherman County, Texas</t>
  </si>
  <si>
    <t>Sanborn County, South Dakota</t>
  </si>
  <si>
    <t>Kiowa County, Kansas</t>
  </si>
  <si>
    <t>Sheridan County, Kansas</t>
  </si>
  <si>
    <t>Rich County, Utah</t>
  </si>
  <si>
    <t>Frontier County, Nebraska</t>
  </si>
  <si>
    <t>Rawlins County, Kansas</t>
  </si>
  <si>
    <t>Schleicher County, Texas</t>
  </si>
  <si>
    <t>Hamilton County, Kansas</t>
  </si>
  <si>
    <t>Potter County, South Dakota</t>
  </si>
  <si>
    <t>Cheyenne County, Kansas</t>
  </si>
  <si>
    <t>Aurora County, South Dakota</t>
  </si>
  <si>
    <t>Ness County, Kansas</t>
  </si>
  <si>
    <t>Logan County, Kansas</t>
  </si>
  <si>
    <t>Decatur County, Kansas</t>
  </si>
  <si>
    <t>Trego County, Kansas</t>
  </si>
  <si>
    <t>Douglas County, South Dakota</t>
  </si>
  <si>
    <t>Perkins County, Nebraska</t>
  </si>
  <si>
    <t>Lincoln County, Kansas</t>
  </si>
  <si>
    <t>Sherman County, Nebraska</t>
  </si>
  <si>
    <t>Hand County, South Dakota</t>
  </si>
  <si>
    <t>Sierra County, California</t>
  </si>
  <si>
    <t>Shackelford County, Texas</t>
  </si>
  <si>
    <t>Harlan County, Nebraska</t>
  </si>
  <si>
    <t>Granite County, Montana</t>
  </si>
  <si>
    <t>Upton County, Texas</t>
  </si>
  <si>
    <t>Foster County, North Dakota</t>
  </si>
  <si>
    <t>Sutton County, Texas</t>
  </si>
  <si>
    <t>Hanson County, South Dakota</t>
  </si>
  <si>
    <t>Hemphill County, Texas</t>
  </si>
  <si>
    <t>Osborne County, Kansas</t>
  </si>
  <si>
    <t>Sweet Grass County, Montana</t>
  </si>
  <si>
    <t>Chase County, Nebraska</t>
  </si>
  <si>
    <t>St John Island, Virgin Islands</t>
  </si>
  <si>
    <t>Columbia County, Washington</t>
  </si>
  <si>
    <t>Edmunds County, South Dakota</t>
  </si>
  <si>
    <t>Valley County, Nebraska</t>
  </si>
  <si>
    <t>Wells County, North Dakota</t>
  </si>
  <si>
    <t>Storey County, Nevada</t>
  </si>
  <si>
    <t>Meade County, Kansas</t>
  </si>
  <si>
    <t>Stafford County, Kansas</t>
  </si>
  <si>
    <t>Grant County, Oklahoma</t>
  </si>
  <si>
    <t>LaMoure County, North Dakota</t>
  </si>
  <si>
    <t>Wahkiakum County, Washington</t>
  </si>
  <si>
    <t>Florence County, Wisconsin</t>
  </si>
  <si>
    <t>Republic County, Kansas</t>
  </si>
  <si>
    <t>Ringgold County, Iowa</t>
  </si>
  <si>
    <t>Ouray County, Colorado</t>
  </si>
  <si>
    <t>Craig County, Virginia</t>
  </si>
  <si>
    <t>Scott County, Illinois</t>
  </si>
  <si>
    <t>Dickey County, North Dakota</t>
  </si>
  <si>
    <t>Thayer County, Nebraska</t>
  </si>
  <si>
    <t>Kingsbury County, South Dakota</t>
  </si>
  <si>
    <t>Polk County, Nebraska</t>
  </si>
  <si>
    <t>Boone County, Nebraska</t>
  </si>
  <si>
    <t>Stark County, Illinois</t>
  </si>
  <si>
    <t>Hartley County, Texas</t>
  </si>
  <si>
    <t>Cherry County, Nebraska</t>
  </si>
  <si>
    <t>Fillmore County, Nebraska</t>
  </si>
  <si>
    <t>Putnam County, Illinois</t>
  </si>
  <si>
    <t>Alfalfa County, Oklahoma</t>
  </si>
  <si>
    <t>Gilpin County, Colorado</t>
  </si>
  <si>
    <t>Carson County, Texas</t>
  </si>
  <si>
    <t>Stanton County, Nebraska</t>
  </si>
  <si>
    <t>Ohio County, Indiana</t>
  </si>
  <si>
    <t>Sherman County, Kansas</t>
  </si>
  <si>
    <t>Clay County, Nebraska</t>
  </si>
  <si>
    <t>Bland County, Virginia</t>
  </si>
  <si>
    <t>Pawnee County, Kansas</t>
  </si>
  <si>
    <t>Ellsworth County, Kansas</t>
  </si>
  <si>
    <t>Bottineau County, North Dakota</t>
  </si>
  <si>
    <t>Howard County, Nebraska</t>
  </si>
  <si>
    <t>Moore County, Tennessee</t>
  </si>
  <si>
    <t>Weston County, Wyoming</t>
  </si>
  <si>
    <t>Pembina County, North Dakota</t>
  </si>
  <si>
    <t>Beaver County, Utah</t>
  </si>
  <si>
    <t>Ida County, Iowa</t>
  </si>
  <si>
    <t>Union County, Indiana</t>
  </si>
  <si>
    <t>Crook County, Wyoming</t>
  </si>
  <si>
    <t>Grand Isle County, Vermont</t>
  </si>
  <si>
    <t>Pepin County, Wisconsin</t>
  </si>
  <si>
    <t>Rappahannock County, Virginia</t>
  </si>
  <si>
    <t>Kingman County, Kansas</t>
  </si>
  <si>
    <t>Boise County, Idaho</t>
  </si>
  <si>
    <t>Hamilton County, Illinois</t>
  </si>
  <si>
    <t>San Miguel County, Colorado</t>
  </si>
  <si>
    <t>Clay County, Kansas</t>
  </si>
  <si>
    <t>Butler County, Nebraska</t>
  </si>
  <si>
    <t>Custer County, South Dakota</t>
  </si>
  <si>
    <t>Cedar County, Nebraska</t>
  </si>
  <si>
    <t>Warren County, Indiana</t>
  </si>
  <si>
    <t>Johnson County, Wyoming</t>
  </si>
  <si>
    <t>Madison County, Montana</t>
  </si>
  <si>
    <t>Mathews County, Virginia</t>
  </si>
  <si>
    <t>Turner County, South Dakota</t>
  </si>
  <si>
    <t>Sublette County, Wyoming</t>
  </si>
  <si>
    <t>Stillwater County, Montana</t>
  </si>
  <si>
    <t>Davis County, Iowa</t>
  </si>
  <si>
    <t>Jasper County, Illinois</t>
  </si>
  <si>
    <t>Hamilton County, Nebraska</t>
  </si>
  <si>
    <t>Howard County, Iowa</t>
  </si>
  <si>
    <t>Cheyenne County, Nebraska</t>
  </si>
  <si>
    <t>Martin County, Indiana</t>
  </si>
  <si>
    <t>Calhoun County, Iowa</t>
  </si>
  <si>
    <t>Marshall County, Kansas</t>
  </si>
  <si>
    <t>Nemaha County, Kansas</t>
  </si>
  <si>
    <t>Ralls County, Missouri</t>
  </si>
  <si>
    <t>Camden County, North Carolina</t>
  </si>
  <si>
    <t>Cumberland County, Illinois</t>
  </si>
  <si>
    <t>Guthrie County, Iowa</t>
  </si>
  <si>
    <t>Winnebago County, Iowa</t>
  </si>
  <si>
    <t>Blanco County, Texas</t>
  </si>
  <si>
    <t>Trousdale County, Tennessee</t>
  </si>
  <si>
    <t>Cherokee County, Iowa</t>
  </si>
  <si>
    <t>Marshall County, Illinois</t>
  </si>
  <si>
    <t>Washington County, Kentucky</t>
  </si>
  <si>
    <t>Skamania County, Washington</t>
  </si>
  <si>
    <t>Chickasaw County, Iowa</t>
  </si>
  <si>
    <t>Morgan County, Utah</t>
  </si>
  <si>
    <t>Grundy County, Iowa</t>
  </si>
  <si>
    <t>Menard County, Illinois</t>
  </si>
  <si>
    <t>Poquoson City, Virginia</t>
  </si>
  <si>
    <t>Buffalo County, Wisconsin</t>
  </si>
  <si>
    <t>Osage County, Missouri</t>
  </si>
  <si>
    <t>Nantucket County, Massachusetts</t>
  </si>
  <si>
    <t>Washington County, Illinois</t>
  </si>
  <si>
    <t>Falls Church City, Virginia</t>
  </si>
  <si>
    <t>Fulton County, Pennsylvania</t>
  </si>
  <si>
    <t>Mills County, Iowa</t>
  </si>
  <si>
    <t>Clarke County, Virginia</t>
  </si>
  <si>
    <t>Brown County, Indiana</t>
  </si>
  <si>
    <t>Grand County, Colorado</t>
  </si>
  <si>
    <t>Mercer County, Illinois</t>
  </si>
  <si>
    <t>Kanabec County, Minnesota</t>
  </si>
  <si>
    <t>Iowa County, Iowa</t>
  </si>
  <si>
    <t>Lafayette County, Wisconsin</t>
  </si>
  <si>
    <t>Gunnison County, Colorado</t>
  </si>
  <si>
    <t>Pitkin County, Colorado</t>
  </si>
  <si>
    <t>San Juan County, Washington</t>
  </si>
  <si>
    <t>Andrew County, Missouri</t>
  </si>
  <si>
    <t>Jefferson County, Kansas</t>
  </si>
  <si>
    <t>Pike County, Georgia</t>
  </si>
  <si>
    <t>Green Lake County, Wisconsin</t>
  </si>
  <si>
    <t>Los Alamos County, New Mexico</t>
  </si>
  <si>
    <t>Spencer County, Kentucky</t>
  </si>
  <si>
    <t>Eastern District, American Samoa</t>
  </si>
  <si>
    <t>Winneshiek County, Iowa</t>
  </si>
  <si>
    <t>Greene County, Virginia</t>
  </si>
  <si>
    <t>Kewaunee County, Wisconsin</t>
  </si>
  <si>
    <t>Dodge County, Minnesota</t>
  </si>
  <si>
    <t>Clinton County, Missouri</t>
  </si>
  <si>
    <t>Saunders County, Nebraska</t>
  </si>
  <si>
    <t>Iowa County, Wisconsin</t>
  </si>
  <si>
    <t>Goochland County, Virginia</t>
  </si>
  <si>
    <t>Routt County, Colorado</t>
  </si>
  <si>
    <t>Otsego County, Michigan</t>
  </si>
  <si>
    <t>Benton County, Iowa</t>
  </si>
  <si>
    <t>Elbert County, Colorado</t>
  </si>
  <si>
    <t>Boone County, Iowa</t>
  </si>
  <si>
    <t>Fluvanna County, Virginia</t>
  </si>
  <si>
    <t>Western District, American Samoa</t>
  </si>
  <si>
    <t>Door County, Wisconsin</t>
  </si>
  <si>
    <t>Powhatan County, Virginia</t>
  </si>
  <si>
    <t>Lumpkin County, Georgia</t>
  </si>
  <si>
    <t>Miami County, Kansas</t>
  </si>
  <si>
    <t>Monroe County, Illinois</t>
  </si>
  <si>
    <t>Putnam County, Indiana</t>
  </si>
  <si>
    <t>Gloucester County, Virginia</t>
  </si>
  <si>
    <t>Isanti County, Minnesota</t>
  </si>
  <si>
    <t>St Croix Island, Virgin Islands</t>
  </si>
  <si>
    <t>Oconee County, Georgia</t>
  </si>
  <si>
    <t>Pierce County, Wisconsin</t>
  </si>
  <si>
    <t>St Thomas Island, Virgin Islands</t>
  </si>
  <si>
    <t>Fulton County, Ohio</t>
  </si>
  <si>
    <t>Saipan Municipality, Northern Mariana Is</t>
  </si>
  <si>
    <t>Callaway County, Missouri</t>
  </si>
  <si>
    <t>Union County, Ohio</t>
  </si>
  <si>
    <t>Barry County, Michigan</t>
  </si>
  <si>
    <t>Ozaukee County, Wisconsin</t>
  </si>
  <si>
    <t>St Croix County, Wisconsin</t>
  </si>
  <si>
    <t>Calvert County, Maryland</t>
  </si>
  <si>
    <t>Guam, Guam</t>
  </si>
  <si>
    <t>Summit County, Utah</t>
  </si>
  <si>
    <t>Keweenaw County, Michigan</t>
  </si>
  <si>
    <t>Delaware County, Ohio</t>
  </si>
  <si>
    <t>Medina County, Ohio</t>
  </si>
  <si>
    <t>Washington County, Wisconsin</t>
  </si>
  <si>
    <t>Williamson County, Tennessee</t>
  </si>
  <si>
    <t>Douglas County, Colorado</t>
  </si>
  <si>
    <t>Carver County, Minnesota</t>
  </si>
  <si>
    <t>Oldham County, Kentucky</t>
  </si>
  <si>
    <t>Effingham County, Georgia</t>
  </si>
  <si>
    <t>Rockwall County, Texas</t>
  </si>
  <si>
    <t>Hendricks County, Indiana</t>
  </si>
  <si>
    <t>Union County, South Dakota</t>
  </si>
  <si>
    <t>Grundy County, Illinois</t>
  </si>
  <si>
    <t>Forsyth County, Georgia</t>
  </si>
  <si>
    <t>Chisago County, Minnesota</t>
  </si>
  <si>
    <t>Queen Annes County, Maryland</t>
  </si>
  <si>
    <t>Warren County, Iowa</t>
  </si>
  <si>
    <t>Fauquier County, Virginia</t>
  </si>
  <si>
    <t>Hamilton County, Indiana</t>
  </si>
  <si>
    <t>Broomfield County, Colorado</t>
  </si>
  <si>
    <t>Kendall County, Texas</t>
  </si>
  <si>
    <t>Meeker County, Minnesota</t>
  </si>
  <si>
    <t>Lincoln County, South Dakota</t>
  </si>
  <si>
    <t>Washington County, Nebraska</t>
  </si>
  <si>
    <t>St Marys County, Maryland</t>
  </si>
  <si>
    <t>Bureau County, Illinois</t>
  </si>
  <si>
    <t>Johnson County, Indiana</t>
  </si>
  <si>
    <t>Williamson County, Texas</t>
  </si>
  <si>
    <t>Columbia County, Wisconsin</t>
  </si>
  <si>
    <t>Putnam County, New York</t>
  </si>
  <si>
    <t>Hunterdon County, New Jersey</t>
  </si>
  <si>
    <t>Boone County, Indiana</t>
  </si>
  <si>
    <t>McPherson County, Kansas</t>
  </si>
  <si>
    <t>Sussex County, New Jersey</t>
  </si>
  <si>
    <t>Cedar County, Iowa</t>
  </si>
  <si>
    <t>Platte County, Missouri</t>
  </si>
  <si>
    <t>Kendall County, Illinois</t>
  </si>
  <si>
    <t>St Charles County, Missouri</t>
  </si>
  <si>
    <t>Henderson County, Illinois</t>
  </si>
  <si>
    <t>Ottawa County, Ohio</t>
  </si>
  <si>
    <t>Carroll County, Indiana</t>
  </si>
  <si>
    <t>Tompkins County, New York</t>
  </si>
  <si>
    <t>Shelby County, Iowa</t>
  </si>
  <si>
    <t>Carroll County, Maryland</t>
  </si>
  <si>
    <t>Ontario County, New York</t>
  </si>
  <si>
    <t>McHenry County, Illinois</t>
  </si>
  <si>
    <t>Lee County, Georgia</t>
  </si>
  <si>
    <t>Wright County, Minnesota</t>
  </si>
  <si>
    <t>Wayne County, Nebraska</t>
  </si>
  <si>
    <t>Gibson County, Indiana</t>
  </si>
  <si>
    <t>Lamoille County, Vermont</t>
  </si>
  <si>
    <t>Delaware County, Iowa</t>
  </si>
  <si>
    <t>Calumet County, Wisconsin</t>
  </si>
  <si>
    <t>Saratoga County, New York</t>
  </si>
  <si>
    <t>Benzie County, Michigan</t>
  </si>
  <si>
    <t>Polk County, North Carolina</t>
  </si>
  <si>
    <t>Logan County, Illinois</t>
  </si>
  <si>
    <t>King George County, Virginia</t>
  </si>
  <si>
    <t>Howard County, Maryland</t>
  </si>
  <si>
    <t>Livingston County, New York</t>
  </si>
  <si>
    <t>Grand Traverse County, Michigan</t>
  </si>
  <si>
    <t>Clinton County, Illinois</t>
  </si>
  <si>
    <t>York County, Virginia</t>
  </si>
  <si>
    <t>Dawson County, Montana</t>
  </si>
  <si>
    <t>Washington County, Minnesota</t>
  </si>
  <si>
    <t>Barnes County, North Dakota</t>
  </si>
  <si>
    <t>Hamilton County, Iowa</t>
  </si>
  <si>
    <t>Harford County, Maryland</t>
  </si>
  <si>
    <t>Burleson County, Texas</t>
  </si>
  <si>
    <t>Marshall County, Kentucky</t>
  </si>
  <si>
    <t>Dickinson County, Iowa</t>
  </si>
  <si>
    <t>Auglaize County, Ohio</t>
  </si>
  <si>
    <t>Charles County, Maryland</t>
  </si>
  <si>
    <t>Columbia County, New York</t>
  </si>
  <si>
    <t>Clay County, Texas</t>
  </si>
  <si>
    <t>Carroll County, New Hampshire</t>
  </si>
  <si>
    <t>Waukesha County, Wisconsin</t>
  </si>
  <si>
    <t>York County, Nebraska</t>
  </si>
  <si>
    <t>Woodford County, Illinois</t>
  </si>
  <si>
    <t>St Johns County, Florida</t>
  </si>
  <si>
    <t>Wyoming County, New York</t>
  </si>
  <si>
    <t>Southampton County, Virginia</t>
  </si>
  <si>
    <t>Waupaca County, Wisconsin</t>
  </si>
  <si>
    <t>Morris County, New Jersey</t>
  </si>
  <si>
    <t>Essex County, New York</t>
  </si>
  <si>
    <t>Poweshiek County, Iowa</t>
  </si>
  <si>
    <t>Johnson County, Kansas</t>
  </si>
  <si>
    <t>Bond County, Illinois</t>
  </si>
  <si>
    <t>Amador County, California</t>
  </si>
  <si>
    <t>Norman County, Minnesota</t>
  </si>
  <si>
    <t>Marion County, Iowa</t>
  </si>
  <si>
    <t>Paulding County, Georgia</t>
  </si>
  <si>
    <t>Henry County, Iowa</t>
  </si>
  <si>
    <t>Medina County, Texas</t>
  </si>
  <si>
    <t>Bremer County, Iowa</t>
  </si>
  <si>
    <t>Cavalier County, North Dakota</t>
  </si>
  <si>
    <t>James City County, Virginia</t>
  </si>
  <si>
    <t>Green County, Wisconsin</t>
  </si>
  <si>
    <t>Gates County, North Carolina</t>
  </si>
  <si>
    <t>Sherburne County, Minnesota</t>
  </si>
  <si>
    <t>Hutchinson County, South Dakota</t>
  </si>
  <si>
    <t>Preble County, Ohio</t>
  </si>
  <si>
    <t>King William County, Virginia</t>
  </si>
  <si>
    <t>Marshall County, Minnesota</t>
  </si>
  <si>
    <t>Ottawa County, Michigan</t>
  </si>
  <si>
    <t>Warrick County, Indiana</t>
  </si>
  <si>
    <t>Litchfield County, Connecticut</t>
  </si>
  <si>
    <t>Ogle County, Illinois</t>
  </si>
  <si>
    <t>Adams County, Pennsylvania</t>
  </si>
  <si>
    <t>Leelanau County, Michigan</t>
  </si>
  <si>
    <t>Fayette County, Georgia</t>
  </si>
  <si>
    <t>Stafford County, Virginia</t>
  </si>
  <si>
    <t>Dallas County, Iowa</t>
  </si>
  <si>
    <t>Emery County, Utah</t>
  </si>
  <si>
    <t>Merrick County, Nebraska</t>
  </si>
  <si>
    <t>Seward County, Nebraska</t>
  </si>
  <si>
    <t>Jersey County, Illinois</t>
  </si>
  <si>
    <t>Columbia County, Georgia</t>
  </si>
  <si>
    <t>Somerset County, New Jersey</t>
  </si>
  <si>
    <t>Cass County, Missouri</t>
  </si>
  <si>
    <t>Ste Genevieve County, Missouri</t>
  </si>
  <si>
    <t>Hancock County, Ohio</t>
  </si>
  <si>
    <t>Cumberland County, Pennsylvania</t>
  </si>
  <si>
    <t>Ray County, Missouri</t>
  </si>
  <si>
    <t>Livingston County, Michigan</t>
  </si>
  <si>
    <t>Phelps County, Nebraska</t>
  </si>
  <si>
    <t>Pike County, Pennsylvania</t>
  </si>
  <si>
    <t>Schoharie County, New York</t>
  </si>
  <si>
    <t>Snyder County, Pennsylvania</t>
  </si>
  <si>
    <t>Geauga County, Ohio</t>
  </si>
  <si>
    <t>Placer County, California</t>
  </si>
  <si>
    <t>Rice County, Kansas</t>
  </si>
  <si>
    <t>Lincoln County, Wyoming</t>
  </si>
  <si>
    <t>Hancock County, Illinois</t>
  </si>
  <si>
    <t>Grant County, Wisconsin</t>
  </si>
  <si>
    <t>Montgomery County, Pennsylvania</t>
  </si>
  <si>
    <t>Sac County, Iowa</t>
  </si>
  <si>
    <t>Christian County, Missouri</t>
  </si>
  <si>
    <t>Traill County, North Dakota</t>
  </si>
  <si>
    <t>Spotsylvania County, Virginia</t>
  </si>
  <si>
    <t>Butler County, Pennsylvania</t>
  </si>
  <si>
    <t>Chester County, Pennsylvania</t>
  </si>
  <si>
    <t>Marin County, California</t>
  </si>
  <si>
    <t>Davis County, Utah</t>
  </si>
  <si>
    <t>Lee County, Illinois</t>
  </si>
  <si>
    <t>Barron County, Wisconsin</t>
  </si>
  <si>
    <t>San Luis Obispo County, California</t>
  </si>
  <si>
    <t>Grafton County, New Hampshire</t>
  </si>
  <si>
    <t>Wyoming County, Pennsylvania</t>
  </si>
  <si>
    <t>Bucks County, Pennsylvania</t>
  </si>
  <si>
    <t>Hardin County, Iowa</t>
  </si>
  <si>
    <t>Converse County, Wyoming</t>
  </si>
  <si>
    <t>Cole County, Missouri</t>
  </si>
  <si>
    <t>Jasper County, Indiana</t>
  </si>
  <si>
    <t>Wasatch County, Utah</t>
  </si>
  <si>
    <t>Collin County, Texas</t>
  </si>
  <si>
    <t>Spink County, South Dakota</t>
  </si>
  <si>
    <t>McCook County, South Dakota</t>
  </si>
  <si>
    <t>Eaton County, Michigan</t>
  </si>
  <si>
    <t>Barnstable County, Massachusetts</t>
  </si>
  <si>
    <t>Island County, Washington</t>
  </si>
  <si>
    <t>Summit County, Colorado</t>
  </si>
  <si>
    <t>Hancock County, Kentucky</t>
  </si>
  <si>
    <t>Loudoun County, Virginia</t>
  </si>
  <si>
    <t>Sarasota County, Florida</t>
  </si>
  <si>
    <t>Osceola County, Iowa</t>
  </si>
  <si>
    <t>Anne Arundel County, Maryland</t>
  </si>
  <si>
    <t>Monmouth County, New Jersey</t>
  </si>
  <si>
    <t>Wood County, Ohio</t>
  </si>
  <si>
    <t>Warren County, Ohio</t>
  </si>
  <si>
    <t>Amelia County, Virginia</t>
  </si>
  <si>
    <t>Gloucester County, New Jersey</t>
  </si>
  <si>
    <t>Woodford County, Kentucky</t>
  </si>
  <si>
    <t>Wilson County, Tennessee</t>
  </si>
  <si>
    <t>Hancock County, Indiana</t>
  </si>
  <si>
    <t>Randall County, Texas</t>
  </si>
  <si>
    <t>Suffolk County, New York</t>
  </si>
  <si>
    <t>Dickinson County, Michigan</t>
  </si>
  <si>
    <t>Franklin County, Kansas</t>
  </si>
  <si>
    <t>Plumas County, California</t>
  </si>
  <si>
    <t>Dawson County, Georgia</t>
  </si>
  <si>
    <t>Boone County, Kentucky</t>
  </si>
  <si>
    <t>Saline County, Arkansas</t>
  </si>
  <si>
    <t>Box Elder County, Utah</t>
  </si>
  <si>
    <t>Leavenworth County, Kansas</t>
  </si>
  <si>
    <t>Comal County, Texas</t>
  </si>
  <si>
    <t>Houston County, Minnesota</t>
  </si>
  <si>
    <t>Addison County, Vermont</t>
  </si>
  <si>
    <t>Nevada County, California</t>
  </si>
  <si>
    <t>Middlesex County, Connecticut</t>
  </si>
  <si>
    <t>Washington County, Texas</t>
  </si>
  <si>
    <t>Larimer County, Colorado</t>
  </si>
  <si>
    <t>Champaign County, Ohio</t>
  </si>
  <si>
    <t>Teller County, Colorado</t>
  </si>
  <si>
    <t>Dutchess County, New York</t>
  </si>
  <si>
    <t>Jefferson County, Wisconsin</t>
  </si>
  <si>
    <t>Jefferson County, Idaho</t>
  </si>
  <si>
    <t>Isle of Wight County, Virginia</t>
  </si>
  <si>
    <t>Warren County, New Jersey</t>
  </si>
  <si>
    <t>Polk County, Wisconsin</t>
  </si>
  <si>
    <t>Butler County, Iowa</t>
  </si>
  <si>
    <t>Hampshire County, Massachusetts</t>
  </si>
  <si>
    <t>Mercer County, Ohio</t>
  </si>
  <si>
    <t>Licking County, Ohio</t>
  </si>
  <si>
    <t>Scott County, Kentucky</t>
  </si>
  <si>
    <t>Lancaster County, Virginia</t>
  </si>
  <si>
    <t>Sarpy County, Nebraska</t>
  </si>
  <si>
    <t>Sauk County, Wisconsin</t>
  </si>
  <si>
    <t>Franklin County, Pennsylvania</t>
  </si>
  <si>
    <t>Edwards County, Illinois</t>
  </si>
  <si>
    <t>Clay County, Indiana</t>
  </si>
  <si>
    <t>Rio Blanco County, Colorado</t>
  </si>
  <si>
    <t>Albemarle County, Virginia</t>
  </si>
  <si>
    <t>Frederick County, Maryland</t>
  </si>
  <si>
    <t>Harvey County, Kansas</t>
  </si>
  <si>
    <t>Cass County, Nebraska</t>
  </si>
  <si>
    <t>Rockingham County, New Hampshire</t>
  </si>
  <si>
    <t>Teton County, Wyoming</t>
  </si>
  <si>
    <t>Madison County, Ohio</t>
  </si>
  <si>
    <t>Dubois County, Indiana</t>
  </si>
  <si>
    <t>Walworth County, South Dakota</t>
  </si>
  <si>
    <t>Lincoln County, Nevada</t>
  </si>
  <si>
    <t>Cheatham County, Tennessee</t>
  </si>
  <si>
    <t>Parker County, Texas</t>
  </si>
  <si>
    <t>Dakota County, Minnesota</t>
  </si>
  <si>
    <t>Putnam County, Ohio</t>
  </si>
  <si>
    <t>Clinton County, Michigan</t>
  </si>
  <si>
    <t>Seminole County, Florida</t>
  </si>
  <si>
    <t>Marion County, Kansas</t>
  </si>
  <si>
    <t>Sioux County, Iowa</t>
  </si>
  <si>
    <t>Lapeer County, Michigan</t>
  </si>
  <si>
    <t>Plymouth County, Massachusetts</t>
  </si>
  <si>
    <t>Nassau County, New York</t>
  </si>
  <si>
    <t>Napa County, California</t>
  </si>
  <si>
    <t>Kauai County, Hawaii</t>
  </si>
  <si>
    <t>Posey County, Indiana</t>
  </si>
  <si>
    <t>Lexington City, Virginia</t>
  </si>
  <si>
    <t>Du Page County, Illinois</t>
  </si>
  <si>
    <t>Worth County, Iowa</t>
  </si>
  <si>
    <t>Pleasants County, West Virginia</t>
  </si>
  <si>
    <t>Botetourt County, Virginia</t>
  </si>
  <si>
    <t>Roanoke County, Virginia</t>
  </si>
  <si>
    <t>Ford County, Illinois</t>
  </si>
  <si>
    <t>Denton County, Texas</t>
  </si>
  <si>
    <t>Deschutes County, Oregon</t>
  </si>
  <si>
    <t>Monroe County, Pennsylvania</t>
  </si>
  <si>
    <t>Genesee County, New York</t>
  </si>
  <si>
    <t>Plymouth County, Iowa</t>
  </si>
  <si>
    <t>Palo Alto County, Iowa</t>
  </si>
  <si>
    <t>De Kalb County, Indiana</t>
  </si>
  <si>
    <t>Jefferson County, Missouri</t>
  </si>
  <si>
    <t>Burnet County, Texas</t>
  </si>
  <si>
    <t>Otsego County, New York</t>
  </si>
  <si>
    <t>Nassau County, Florida</t>
  </si>
  <si>
    <t>Belknap County, New Hampshire</t>
  </si>
  <si>
    <t>Gray County, Kansas</t>
  </si>
  <si>
    <t>Crockett County, Texas</t>
  </si>
  <si>
    <t>Clay County, Missouri</t>
  </si>
  <si>
    <t>Pope County, Minnesota</t>
  </si>
  <si>
    <t>Nelson County, Virginia</t>
  </si>
  <si>
    <t>Will County, Illinois</t>
  </si>
  <si>
    <t>Bullitt County, Kentucky</t>
  </si>
  <si>
    <t>Frederick County, Virginia</t>
  </si>
  <si>
    <t>Portage County, Wisconsin</t>
  </si>
  <si>
    <t>Okaloosa County, Florida</t>
  </si>
  <si>
    <t>Wabasha County, Minnesota</t>
  </si>
  <si>
    <t>El Dorado County, California</t>
  </si>
  <si>
    <t>Moffat County, Colorado</t>
  </si>
  <si>
    <t>Goodhue County, Minnesota</t>
  </si>
  <si>
    <t>Warren County, New York</t>
  </si>
  <si>
    <t>Richland County, Montana</t>
  </si>
  <si>
    <t>Norfolk County, Massachusetts</t>
  </si>
  <si>
    <t>Dearborn County, Indiana</t>
  </si>
  <si>
    <t>Nelson County, Kentucky</t>
  </si>
  <si>
    <t>Jo Daviess County, Illinois</t>
  </si>
  <si>
    <t>Madison County, Iowa</t>
  </si>
  <si>
    <t>Currituck County, North Carolina</t>
  </si>
  <si>
    <t>Lake County, South Dakota</t>
  </si>
  <si>
    <t>Pershing County, Nevada</t>
  </si>
  <si>
    <t>Adams County, Illinois</t>
  </si>
  <si>
    <t>Chester County, Tennessee</t>
  </si>
  <si>
    <t>Wyandot County, Ohio</t>
  </si>
  <si>
    <t>Union County, Iowa</t>
  </si>
  <si>
    <t>Stark County, North Dakota</t>
  </si>
  <si>
    <t>Elk County, Pennsylvania</t>
  </si>
  <si>
    <t>Jennings County, Indiana</t>
  </si>
  <si>
    <t>Vilas County, Wisconsin</t>
  </si>
  <si>
    <t>Sonoma County, California</t>
  </si>
  <si>
    <t>Tolland County, Connecticut</t>
  </si>
  <si>
    <t>Lake County, Ohio</t>
  </si>
  <si>
    <t>Lavaca County, Texas</t>
  </si>
  <si>
    <t>McLeod County, Minnesota</t>
  </si>
  <si>
    <t>Le Sueur County, Minnesota</t>
  </si>
  <si>
    <t>Merrimack County, New Hampshire</t>
  </si>
  <si>
    <t>Sargent County, North Dakota</t>
  </si>
  <si>
    <t>Dunn County, Wisconsin</t>
  </si>
  <si>
    <t>Park County, Colorado</t>
  </si>
  <si>
    <t>Pickens County, Georgia</t>
  </si>
  <si>
    <t>Mitchell County, Texas</t>
  </si>
  <si>
    <t>Carroll County, Illinois</t>
  </si>
  <si>
    <t>Baldwin County, Alabama</t>
  </si>
  <si>
    <t>Cherokee County, Georgia</t>
  </si>
  <si>
    <t>Franklin County, Massachusetts</t>
  </si>
  <si>
    <t>Ward County, North Dakota</t>
  </si>
  <si>
    <t>Montgomery County, Tennessee</t>
  </si>
  <si>
    <t>Tioga County, New York</t>
  </si>
  <si>
    <t>Douglas County, Kansas</t>
  </si>
  <si>
    <t>Johnson County, Missouri</t>
  </si>
  <si>
    <t>Rockingham County, Virginia</t>
  </si>
  <si>
    <t>Stanley County, South Dakota</t>
  </si>
  <si>
    <t>Wilson County, Texas</t>
  </si>
  <si>
    <t>Nemaha County, Nebraska</t>
  </si>
  <si>
    <t>Union County, Pennsylvania</t>
  </si>
  <si>
    <t>Fond du Lac County, Wisconsin</t>
  </si>
  <si>
    <t>Tazewell County, Illinois</t>
  </si>
  <si>
    <t>Madison County, Mississippi</t>
  </si>
  <si>
    <t>Wake County, North Carolina</t>
  </si>
  <si>
    <t>Marquette County, Michigan</t>
  </si>
  <si>
    <t>Lyon County, Iowa</t>
  </si>
  <si>
    <t>Williams County, Ohio</t>
  </si>
  <si>
    <t>Chaffee County, Colorado</t>
  </si>
  <si>
    <t>Roseau County, Minnesota</t>
  </si>
  <si>
    <t>Orange County, North Carolina</t>
  </si>
  <si>
    <t>Eagle County, Colorado</t>
  </si>
  <si>
    <t>Matanuska-Susitna Borough, Alaska</t>
  </si>
  <si>
    <t>Steuben County, Indiana</t>
  </si>
  <si>
    <t>Morrow County, Ohio</t>
  </si>
  <si>
    <t>Waushara County, Wisconsin</t>
  </si>
  <si>
    <t>Thomas County, Kansas</t>
  </si>
  <si>
    <t>Pennington County, Minnesota</t>
  </si>
  <si>
    <t>Beaverhead County, Montana</t>
  </si>
  <si>
    <t>Perry County, Pennsylvania</t>
  </si>
  <si>
    <t>Luce County, Michigan</t>
  </si>
  <si>
    <t>Westmoreland County, Pennsylvania</t>
  </si>
  <si>
    <t>Hamlin County, South Dakota</t>
  </si>
  <si>
    <t>Catoosa County, Georgia</t>
  </si>
  <si>
    <t>Clackamas County, Oregon</t>
  </si>
  <si>
    <t>Pottawatomie County, Kansas</t>
  </si>
  <si>
    <t>Oglethorpe County, Georgia</t>
  </si>
  <si>
    <t>Burleigh County, North Dakota</t>
  </si>
  <si>
    <t>Morgan County, Indiana</t>
  </si>
  <si>
    <t>Marquette County, Wisconsin</t>
  </si>
  <si>
    <t>Somervell County, Texas</t>
  </si>
  <si>
    <t>Sumner County, Tennessee</t>
  </si>
  <si>
    <t>Boulder County, Colorado</t>
  </si>
  <si>
    <t>Washington County, Colorado</t>
  </si>
  <si>
    <t>Lampasas County, Texas</t>
  </si>
  <si>
    <t>Chippewa County, Wisconsin</t>
  </si>
  <si>
    <t>Burlington County, New Jersey</t>
  </si>
  <si>
    <t>Franklin County, Missouri</t>
  </si>
  <si>
    <t>Rockbridge County, Virginia</t>
  </si>
  <si>
    <t>Bergen County, New Jersey</t>
  </si>
  <si>
    <t>Dawes County, Nebraska</t>
  </si>
  <si>
    <t>Talbot County, Maryland</t>
  </si>
  <si>
    <t>Montgomery County, Maryland</t>
  </si>
  <si>
    <t>Cheshire County, New Hampshire</t>
  </si>
  <si>
    <t>Piatt County, Illinois</t>
  </si>
  <si>
    <t>Porter County, Indiana</t>
  </si>
  <si>
    <t>Kosciusko County, Indiana</t>
  </si>
  <si>
    <t>Oneida County, Wisconsin</t>
  </si>
  <si>
    <t>Fairfax City, Virginia</t>
  </si>
  <si>
    <t>Santa Rosa County, Florida</t>
  </si>
  <si>
    <t>De Soto County, Mississippi</t>
  </si>
  <si>
    <t>Dane County, Wisconsin</t>
  </si>
  <si>
    <t>Lake County, Minnesota</t>
  </si>
  <si>
    <t>Gallatin County, Montana</t>
  </si>
  <si>
    <t>Fulton County, Indiana</t>
  </si>
  <si>
    <t>Washington County, Oregon</t>
  </si>
  <si>
    <t>Augusta County, Virginia</t>
  </si>
  <si>
    <t>Jefferson County, Colorado</t>
  </si>
  <si>
    <t>Orange County, Vermont</t>
  </si>
  <si>
    <t>Shelby County, Alabama</t>
  </si>
  <si>
    <t>Fayette County, Texas</t>
  </si>
  <si>
    <t>Perry County, Missouri</t>
  </si>
  <si>
    <t>Coweta County, Georgia</t>
  </si>
  <si>
    <t>Rutherford County, Tennessee</t>
  </si>
  <si>
    <t>York County, Pennsylvania</t>
  </si>
  <si>
    <t>Brewster County, Texas</t>
  </si>
  <si>
    <t>Clay County, Florida</t>
  </si>
  <si>
    <t>Portage County, Ohio</t>
  </si>
  <si>
    <t>Trempealeau County, Wisconsin</t>
  </si>
  <si>
    <t>Guadalupe County, Texas</t>
  </si>
  <si>
    <t>Union County, North Carolina</t>
  </si>
  <si>
    <t>Crawford County, Illinois</t>
  </si>
  <si>
    <t>Ripley County, Indiana</t>
  </si>
  <si>
    <t>Osage County, Kansas</t>
  </si>
  <si>
    <t>Outagamie County, Wisconsin</t>
  </si>
  <si>
    <t>Clear Creek County, Colorado</t>
  </si>
  <si>
    <t>Virginia Beach City, Virginia</t>
  </si>
  <si>
    <t>Sibley County, Minnesota</t>
  </si>
  <si>
    <t>Nicollet County, Minnesota</t>
  </si>
  <si>
    <t>Greene County, Illinois</t>
  </si>
  <si>
    <t>Reagan County, Texas</t>
  </si>
  <si>
    <t>Bradford County, Pennsylvania</t>
  </si>
  <si>
    <t>Perquimans County, North Carolina</t>
  </si>
  <si>
    <t>Bayfield County, Wisconsin</t>
  </si>
  <si>
    <t>Rankin County, Mississippi</t>
  </si>
  <si>
    <t>Ellis County, Texas</t>
  </si>
  <si>
    <t>Fillmore County, Minnesota</t>
  </si>
  <si>
    <t>Pierce County, Nebraska</t>
  </si>
  <si>
    <t>Chesapeake City, Virginia</t>
  </si>
  <si>
    <t>Columbia County, Pennsylvania</t>
  </si>
  <si>
    <t>Bowman County, North Dakota</t>
  </si>
  <si>
    <t>Anoka County, Minnesota</t>
  </si>
  <si>
    <t>Carbon County, Montana</t>
  </si>
  <si>
    <t>Kit Carson County, Colorado</t>
  </si>
  <si>
    <t>Bandera County, Texas</t>
  </si>
  <si>
    <t>Allegan County, Michigan</t>
  </si>
  <si>
    <t>Carbon County, Pennsylvania</t>
  </si>
  <si>
    <t>McLean County, Illinois</t>
  </si>
  <si>
    <t>Greene County, Ohio</t>
  </si>
  <si>
    <t>Salem City, Virginia</t>
  </si>
  <si>
    <t>Dodge County, Wisconsin</t>
  </si>
  <si>
    <t>Thurston County, Washington</t>
  </si>
  <si>
    <t>Dukes County, Massachusetts</t>
  </si>
  <si>
    <t>Berkeley County, West Virginia</t>
  </si>
  <si>
    <t>Whitley County, Indiana</t>
  </si>
  <si>
    <t>Olmsted County, Minnesota</t>
  </si>
  <si>
    <t>Wabash County, Illinois</t>
  </si>
  <si>
    <t>Orange County, Virginia</t>
  </si>
  <si>
    <t>Garfield County, Colorado</t>
  </si>
  <si>
    <t>St Tammany Parish, Louisiana</t>
  </si>
  <si>
    <t>Walworth County, Wisconsin</t>
  </si>
  <si>
    <t>Washburn County, Wisconsin</t>
  </si>
  <si>
    <t>Buchanan County, Iowa</t>
  </si>
  <si>
    <t>Shiawassee County, Michigan</t>
  </si>
  <si>
    <t>Wayne County, New York</t>
  </si>
  <si>
    <t>Monroe County, Michigan</t>
  </si>
  <si>
    <t>Sandusky County, Ohio</t>
  </si>
  <si>
    <t>Chambers County, Texas</t>
  </si>
  <si>
    <t>Blount County, Tennessee</t>
  </si>
  <si>
    <t>Shelby County, Indiana</t>
  </si>
  <si>
    <t>McHenry County, North Dakota</t>
  </si>
  <si>
    <t>Middlesex County, Massachusetts</t>
  </si>
  <si>
    <t>Worcester County, Massachusetts</t>
  </si>
  <si>
    <t>Washakie County, Wyoming</t>
  </si>
  <si>
    <t>Kitsap County, Washington</t>
  </si>
  <si>
    <t>Park County, Wyoming</t>
  </si>
  <si>
    <t>Newport County, Rhode Island</t>
  </si>
  <si>
    <t>Carroll County, Ohio</t>
  </si>
  <si>
    <t>San Benito County, California</t>
  </si>
  <si>
    <t>Solano County, California</t>
  </si>
  <si>
    <t>Union County, Georgia</t>
  </si>
  <si>
    <t>Venango County, Pennsylvania</t>
  </si>
  <si>
    <t>La Plata County, Colorado</t>
  </si>
  <si>
    <t>Carroll County, Iowa</t>
  </si>
  <si>
    <t>Ada County, Idaho</t>
  </si>
  <si>
    <t>Clark County, Washington</t>
  </si>
  <si>
    <t>Shawano County, Wisconsin</t>
  </si>
  <si>
    <t>Ulster County, New York</t>
  </si>
  <si>
    <t>Windham County, Connecticut</t>
  </si>
  <si>
    <t>Salem County, New Jersey</t>
  </si>
  <si>
    <t>San Mateo County, California</t>
  </si>
  <si>
    <t>Fort Bend County, Texas</t>
  </si>
  <si>
    <t>Shelby County, Illinois</t>
  </si>
  <si>
    <t>Orange County, New York</t>
  </si>
  <si>
    <t>Platte County, Wyoming</t>
  </si>
  <si>
    <t>Paulding County, Ohio</t>
  </si>
  <si>
    <t>Herkimer County, New York</t>
  </si>
  <si>
    <t>Washington County, New York</t>
  </si>
  <si>
    <t>Yamhill County, Oregon</t>
  </si>
  <si>
    <t>Brown County, Minnesota</t>
  </si>
  <si>
    <t>Lincoln County, Missouri</t>
  </si>
  <si>
    <t>Noble County, Indiana</t>
  </si>
  <si>
    <t>Hardin County, Kentucky</t>
  </si>
  <si>
    <t>Albany County, New York</t>
  </si>
  <si>
    <t>Montgomery County, Indiana</t>
  </si>
  <si>
    <t>Centre County, Pennsylvania</t>
  </si>
  <si>
    <t>Rush County, Indiana</t>
  </si>
  <si>
    <t>Antelope County, Nebraska</t>
  </si>
  <si>
    <t>Bedford County, Virginia</t>
  </si>
  <si>
    <t>Staunton City, Virginia</t>
  </si>
  <si>
    <t>Fairfax County, Virginia</t>
  </si>
  <si>
    <t>Snohomish County, Washington</t>
  </si>
  <si>
    <t>Hancock County, Iowa</t>
  </si>
  <si>
    <t>Beaver County, Pennsylvania</t>
  </si>
  <si>
    <t>Pickaway County, Ohio</t>
  </si>
  <si>
    <t>Oakland County, Michigan</t>
  </si>
  <si>
    <t>Harrison County, Iowa</t>
  </si>
  <si>
    <t>Midland County, Texas</t>
  </si>
  <si>
    <t>Shelby County, Kentucky</t>
  </si>
  <si>
    <t>Sheridan County, Wyoming</t>
  </si>
  <si>
    <t>Huntington County, Indiana</t>
  </si>
  <si>
    <t>Martin County, Texas</t>
  </si>
  <si>
    <t>Madison County, Alabama</t>
  </si>
  <si>
    <t>Martin County, Florida</t>
  </si>
  <si>
    <t>Eau Claire County, Wisconsin</t>
  </si>
  <si>
    <t>Cortland County, New York</t>
  </si>
  <si>
    <t>Scott County, Minnesota</t>
  </si>
  <si>
    <t>Fallon County, Montana</t>
  </si>
  <si>
    <t>Lincoln County, Wisconsin</t>
  </si>
  <si>
    <t>Baltimore County, Maryland</t>
  </si>
  <si>
    <t>Campbell County, Kentucky</t>
  </si>
  <si>
    <t>De Kalb County, Illinois</t>
  </si>
  <si>
    <t>Lincoln County, Nebraska</t>
  </si>
  <si>
    <t>Decatur County, Indiana</t>
  </si>
  <si>
    <t>Culpeper County, Virginia</t>
  </si>
  <si>
    <t>Jackson County, Iowa</t>
  </si>
  <si>
    <t>Dubuque County, Iowa</t>
  </si>
  <si>
    <t>Lafayette County, Missouri</t>
  </si>
  <si>
    <t>Butler County, Kansas</t>
  </si>
  <si>
    <t>Clermont County, Ohio</t>
  </si>
  <si>
    <t>Sheboygan County, Wisconsin</t>
  </si>
  <si>
    <t>Elko County, Nevada</t>
  </si>
  <si>
    <t>Sussex County, Delaware</t>
  </si>
  <si>
    <t>Logan County, Ohio</t>
  </si>
  <si>
    <t>Utah County, Utah</t>
  </si>
  <si>
    <t>Washtenaw County, Michigan</t>
  </si>
  <si>
    <t>Peoria County, Illinois</t>
  </si>
  <si>
    <t>Stewart County, Tennessee</t>
  </si>
  <si>
    <t>Washington County, Vermont</t>
  </si>
  <si>
    <t>Pike County, Indiana</t>
  </si>
  <si>
    <t>Ionia County, Michigan</t>
  </si>
  <si>
    <t>Adair County, Iowa</t>
  </si>
  <si>
    <t>Montour County, Pennsylvania</t>
  </si>
  <si>
    <t>Benton County, Minnesota</t>
  </si>
  <si>
    <t>Madison County, Illinois</t>
  </si>
  <si>
    <t>Autauga County, Alabama</t>
  </si>
  <si>
    <t>Lake County, Illinois</t>
  </si>
  <si>
    <t>Shelby County, Ohio</t>
  </si>
  <si>
    <t>Clay County, Illinois</t>
  </si>
  <si>
    <t>Boone County, Missouri</t>
  </si>
  <si>
    <t>Lenawee County, Michigan</t>
  </si>
  <si>
    <t>Yates County, New York</t>
  </si>
  <si>
    <t>Kittitas County, Washington</t>
  </si>
  <si>
    <t>Hughes County, South Dakota</t>
  </si>
  <si>
    <t>Decatur County, Iowa</t>
  </si>
  <si>
    <t>Pulaski County, Indiana</t>
  </si>
  <si>
    <t>Delaware County, Pennsylvania</t>
  </si>
  <si>
    <t>Contra Costa County, California</t>
  </si>
  <si>
    <t>Nance County, Nebraska</t>
  </si>
  <si>
    <t>Coryell County, Texas</t>
  </si>
  <si>
    <t>Susquehanna County, Pennsylvania</t>
  </si>
  <si>
    <t>Henry County, Indiana</t>
  </si>
  <si>
    <t>Harris County, Georgia</t>
  </si>
  <si>
    <t>Marathon County, Wisconsin</t>
  </si>
  <si>
    <t>McIntosh County, North Dakota</t>
  </si>
  <si>
    <t>Louisa County, Virginia</t>
  </si>
  <si>
    <t>Wayne County, Ohio</t>
  </si>
  <si>
    <t>Franklin County, New York</t>
  </si>
  <si>
    <t>Mercer County, Pennsylvania</t>
  </si>
  <si>
    <t>Cameron Parish, Louisiana</t>
  </si>
  <si>
    <t>Brown County, South Dakota</t>
  </si>
  <si>
    <t>Richmond County, New York</t>
  </si>
  <si>
    <t>Kent County, Rhode Island</t>
  </si>
  <si>
    <t>Ocean County, New Jersey</t>
  </si>
  <si>
    <t>Defiance County, Ohio</t>
  </si>
  <si>
    <t>Hardin County, Texas</t>
  </si>
  <si>
    <t>York County, Maine</t>
  </si>
  <si>
    <t>Red Lake County, Minnesota</t>
  </si>
  <si>
    <t>Richland County, Wisconsin</t>
  </si>
  <si>
    <t>Henderson County, North Carolina</t>
  </si>
  <si>
    <t>Camden County, Georgia</t>
  </si>
  <si>
    <t>Rensselaer County, New York</t>
  </si>
  <si>
    <t>Appomattox County, Virginia</t>
  </si>
  <si>
    <t>Monroe County, Missouri</t>
  </si>
  <si>
    <t>Goliad County, Texas</t>
  </si>
  <si>
    <t>Crow Wing County, Minnesota</t>
  </si>
  <si>
    <t>Berkshire County, Massachusetts</t>
  </si>
  <si>
    <t>Brazoria County, Texas</t>
  </si>
  <si>
    <t>Lebanon County, Pennsylvania</t>
  </si>
  <si>
    <t>Lewis County, New York</t>
  </si>
  <si>
    <t>Holt County, Missouri</t>
  </si>
  <si>
    <t>Keokuk County, Iowa</t>
  </si>
  <si>
    <t>La Crosse County, Wisconsin</t>
  </si>
  <si>
    <t>Cecil County, Maryland</t>
  </si>
  <si>
    <t>Brevard County, Florida</t>
  </si>
  <si>
    <t>Kankakee County, Illinois</t>
  </si>
  <si>
    <t>Cook County, Minnesota</t>
  </si>
  <si>
    <t>Bartholomew County, Indiana</t>
  </si>
  <si>
    <t>Randolph County, Illinois</t>
  </si>
  <si>
    <t>Lamar County, Georgia</t>
  </si>
  <si>
    <t>DeWitt County, Illinois</t>
  </si>
  <si>
    <t>Hubbard County, Minnesota</t>
  </si>
  <si>
    <t>Franklin County, Texas</t>
  </si>
  <si>
    <t>La Salle County, Illinois</t>
  </si>
  <si>
    <t>Niagara County, New York</t>
  </si>
  <si>
    <t>Fairfield County, Ohio</t>
  </si>
  <si>
    <t>Marshall County, Tennessee</t>
  </si>
  <si>
    <t>New London County, Connecticut</t>
  </si>
  <si>
    <t>Stark County, Ohio</t>
  </si>
  <si>
    <t>Henry County, Ohio</t>
  </si>
  <si>
    <t>El Paso County, Colorado</t>
  </si>
  <si>
    <t>Lewis and Clark County, Montana</t>
  </si>
  <si>
    <t>Indiana County, Pennsylvania</t>
  </si>
  <si>
    <t>Morgan County, Illinois</t>
  </si>
  <si>
    <t>Jefferson County, Indiana</t>
  </si>
  <si>
    <t>Meade County, Kentucky</t>
  </si>
  <si>
    <t>Miami County, Ohio</t>
  </si>
  <si>
    <t>Prince William County, Virginia</t>
  </si>
  <si>
    <t>Worcester County, Maryland</t>
  </si>
  <si>
    <t>Erie County, New York</t>
  </si>
  <si>
    <t>New Castle County, Delaware</t>
  </si>
  <si>
    <t>Schenectady County, New York</t>
  </si>
  <si>
    <t>Bryan County, Georgia</t>
  </si>
  <si>
    <t>Arapahoe County, Colorado</t>
  </si>
  <si>
    <t>Wabaunsee County, Kansas</t>
  </si>
  <si>
    <t>Dickinson County, Kansas</t>
  </si>
  <si>
    <t>Pulaski County, Missouri</t>
  </si>
  <si>
    <t>Lonoke County, Arkansas</t>
  </si>
  <si>
    <t>Henry County, Illinois</t>
  </si>
  <si>
    <t>Kent County, Delaware</t>
  </si>
  <si>
    <t>Millard County, Utah</t>
  </si>
  <si>
    <t>Franklin County, Vermont</t>
  </si>
  <si>
    <t>Hood River County, Oregon</t>
  </si>
  <si>
    <t>Norton County, Kansas</t>
  </si>
  <si>
    <t>Hays County, Texas</t>
  </si>
  <si>
    <t>Santa Clara County, California</t>
  </si>
  <si>
    <t>Ellis County, Kansas</t>
  </si>
  <si>
    <t>Sullivan County, New York</t>
  </si>
  <si>
    <t>Hood County, Texas</t>
  </si>
  <si>
    <t>Westchester County, New York</t>
  </si>
  <si>
    <t>Campbell County, Wyoming</t>
  </si>
  <si>
    <t>Robertson County, Tennessee</t>
  </si>
  <si>
    <t>Brunswick County, North Carolina</t>
  </si>
  <si>
    <t>Charlevoix County, Michigan</t>
  </si>
  <si>
    <t>Douglas County, Wisconsin</t>
  </si>
  <si>
    <t>Travis County, Texas</t>
  </si>
  <si>
    <t>Cache County, Utah</t>
  </si>
  <si>
    <t>Boyle County, Kentucky</t>
  </si>
  <si>
    <t>St Clair County, Michigan</t>
  </si>
  <si>
    <t>Jefferson County, Illinois</t>
  </si>
  <si>
    <t>St Clair County, Illinois</t>
  </si>
  <si>
    <t>Bell County, Texas</t>
  </si>
  <si>
    <t>Crawford County, Wisconsin</t>
  </si>
  <si>
    <t>Clinton County, Ohio</t>
  </si>
  <si>
    <t>Cabarrus County, North Carolina</t>
  </si>
  <si>
    <t>Austin County, Texas</t>
  </si>
  <si>
    <t>Sumter County, Florida</t>
  </si>
  <si>
    <t>Greene County, Indiana</t>
  </si>
  <si>
    <t>Erie County, Ohio</t>
  </si>
  <si>
    <t>Carteret County, North Carolina</t>
  </si>
  <si>
    <t>Washington County, Rhode Island</t>
  </si>
  <si>
    <t>Itasca County, Minnesota</t>
  </si>
  <si>
    <t>Carlton County, Minnesota</t>
  </si>
  <si>
    <t>Benton County, Arkansas</t>
  </si>
  <si>
    <t>Washington County, Maryland</t>
  </si>
  <si>
    <t>Lorain County, Ohio</t>
  </si>
  <si>
    <t>Story County, Iowa</t>
  </si>
  <si>
    <t>Mono County, California</t>
  </si>
  <si>
    <t>Jefferson County, West Virginia</t>
  </si>
  <si>
    <t>Monroe County, New York</t>
  </si>
  <si>
    <t>Jackson County, Texas</t>
  </si>
  <si>
    <t>Jefferson County, Washington</t>
  </si>
  <si>
    <t>Tom Green County, Texas</t>
  </si>
  <si>
    <t>Young County, Texas</t>
  </si>
  <si>
    <t>St Louis County, Missouri</t>
  </si>
  <si>
    <t>Arlington County, Virginia</t>
  </si>
  <si>
    <t>Kane County, Illinois</t>
  </si>
  <si>
    <t>Lake County, Colorado</t>
  </si>
  <si>
    <t>Calaveras County, California</t>
  </si>
  <si>
    <t>Knox County, Tennessee</t>
  </si>
  <si>
    <t>Franklin County, Indiana</t>
  </si>
  <si>
    <t>Buncombe County, North Carolina</t>
  </si>
  <si>
    <t>Whatcom County, Washington</t>
  </si>
  <si>
    <t>Oconto County, Wisconsin</t>
  </si>
  <si>
    <t>Effingham County, Illinois</t>
  </si>
  <si>
    <t>Wayne County, Pennsylvania</t>
  </si>
  <si>
    <t>Cleveland County, Oklahoma</t>
  </si>
  <si>
    <t>Woods County, Oklahoma</t>
  </si>
  <si>
    <t>Onondaga County, New York</t>
  </si>
  <si>
    <t>Douglas County, Minnesota</t>
  </si>
  <si>
    <t>Maury County, Tennessee</t>
  </si>
  <si>
    <t>Gilmer County, West Virginia</t>
  </si>
  <si>
    <t>Morrison County, Minnesota</t>
  </si>
  <si>
    <t>Jasper County, Iowa</t>
  </si>
  <si>
    <t>Ventura County, California</t>
  </si>
  <si>
    <t>Dauphin County, Pennsylvania</t>
  </si>
  <si>
    <t>Powell County, Montana</t>
  </si>
  <si>
    <t>Ramsey County, North Dakota</t>
  </si>
  <si>
    <t>Sandoval County, New Mexico</t>
  </si>
  <si>
    <t>Baker County, Florida</t>
  </si>
  <si>
    <t>Richland County, Illinois</t>
  </si>
  <si>
    <t>Hanover County, Virginia</t>
  </si>
  <si>
    <t>Jackson County, Georgia</t>
  </si>
  <si>
    <t>Greene County, New York</t>
  </si>
  <si>
    <t>Lancaster County, Nebraska</t>
  </si>
  <si>
    <t>Essex County, Massachusetts</t>
  </si>
  <si>
    <t>Collier County, Florida</t>
  </si>
  <si>
    <t>Kearney County, Nebraska</t>
  </si>
  <si>
    <t>Moultrie County, Illinois</t>
  </si>
  <si>
    <t>Clay County, Minnesota</t>
  </si>
  <si>
    <t>Monongalia County, West Virginia</t>
  </si>
  <si>
    <t>Seneca County, Ohio</t>
  </si>
  <si>
    <t>Marshall County, South Dakota</t>
  </si>
  <si>
    <t>Houston County, Georgia</t>
  </si>
  <si>
    <t>Mille Lacs County, Minnesota</t>
  </si>
  <si>
    <t>Lauderdale County, Alabama</t>
  </si>
  <si>
    <t>Humboldt County, Iowa</t>
  </si>
  <si>
    <t>Greenup County, Kentucky</t>
  </si>
  <si>
    <t>Berks County, Pennsylvania</t>
  </si>
  <si>
    <t>Alameda County, California</t>
  </si>
  <si>
    <t>Iredell County, North Carolina</t>
  </si>
  <si>
    <t>Caledonia County, Vermont</t>
  </si>
  <si>
    <t>Hennepin County, Minnesota</t>
  </si>
  <si>
    <t>Lawrence County, Indiana</t>
  </si>
  <si>
    <t>Greene County, Arkansas</t>
  </si>
  <si>
    <t>Davie County, North Carolina</t>
  </si>
  <si>
    <t>Pender County, North Carolina</t>
  </si>
  <si>
    <t>Sangamon County, Illinois</t>
  </si>
  <si>
    <t>Iron County, Utah</t>
  </si>
  <si>
    <t>Mahaska County, Iowa</t>
  </si>
  <si>
    <t>Lac qui Parle County, Minnesota</t>
  </si>
  <si>
    <t>Campbell County, Virginia</t>
  </si>
  <si>
    <t>Hardin County, Ohio</t>
  </si>
  <si>
    <t>Montgomery County, Texas</t>
  </si>
  <si>
    <t>Fannin County, Texas</t>
  </si>
  <si>
    <t>Baylor County, Texas</t>
  </si>
  <si>
    <t>Rock Island County, Illinois</t>
  </si>
  <si>
    <t>Cambria County, Pennsylvania</t>
  </si>
  <si>
    <t>Livingston County, Illinois</t>
  </si>
  <si>
    <t>Mitchell County, Iowa</t>
  </si>
  <si>
    <t>Honolulu County, Hawaii</t>
  </si>
  <si>
    <t>McKean County, Pennsylvania</t>
  </si>
  <si>
    <t>Manitowoc County, Wisconsin</t>
  </si>
  <si>
    <t>Natrona County, Wyoming</t>
  </si>
  <si>
    <t>Marion County, Missouri</t>
  </si>
  <si>
    <t>Racine County, Wisconsin</t>
  </si>
  <si>
    <t>Cass County, Michigan</t>
  </si>
  <si>
    <t>Weber County, Utah</t>
  </si>
  <si>
    <t>Rush County, Kansas</t>
  </si>
  <si>
    <t>Washington County, Utah</t>
  </si>
  <si>
    <t>Monroe County, Indiana</t>
  </si>
  <si>
    <t>Williamson County, Illinois</t>
  </si>
  <si>
    <t>Cayuga County, New York</t>
  </si>
  <si>
    <t>Knox County, Ohio</t>
  </si>
  <si>
    <t>Edgar County, Illinois</t>
  </si>
  <si>
    <t>Washington County, Pennsylvania</t>
  </si>
  <si>
    <t>Cape May County, New Jersey</t>
  </si>
  <si>
    <t>Jackson County, Wisconsin</t>
  </si>
  <si>
    <t>Middlesex County, New Jersey</t>
  </si>
  <si>
    <t>Suffolk City, Virginia</t>
  </si>
  <si>
    <t>Mesa County, Colorado</t>
  </si>
  <si>
    <t>Santa Cruz County, California</t>
  </si>
  <si>
    <t>Cumberland County, Maine</t>
  </si>
  <si>
    <t>Wichita County, Kansas</t>
  </si>
  <si>
    <t>Kenton County, Kentucky</t>
  </si>
  <si>
    <t>Hartford County, Connecticut</t>
  </si>
  <si>
    <t>Monroe County, Iowa</t>
  </si>
  <si>
    <t>Vermillion County, Indiana</t>
  </si>
  <si>
    <t>New Kent County, Virginia</t>
  </si>
  <si>
    <t>Kent County, Maryland</t>
  </si>
  <si>
    <t>Madison County, Kentucky</t>
  </si>
  <si>
    <t>Stephenson County, Illinois</t>
  </si>
  <si>
    <t>Wells County, Indiana</t>
  </si>
  <si>
    <t>Montgomery County, Illinois</t>
  </si>
  <si>
    <t>Fergus County, Montana</t>
  </si>
  <si>
    <t>Champaign County, Illinois</t>
  </si>
  <si>
    <t>Sagadahoc County, Maine</t>
  </si>
  <si>
    <t>Grayson County, Texas</t>
  </si>
  <si>
    <t>Ohio County, West Virginia</t>
  </si>
  <si>
    <t>Polk County, Minnesota</t>
  </si>
  <si>
    <t>Fayette County, Iowa</t>
  </si>
  <si>
    <t>Waseca County, Minnesota</t>
  </si>
  <si>
    <t>San Diego County, California</t>
  </si>
  <si>
    <t>Custer County, Montana</t>
  </si>
  <si>
    <t>Keith County, Nebraska</t>
  </si>
  <si>
    <t>Dinwiddie County, Virginia</t>
  </si>
  <si>
    <t>Maui County, Hawaii</t>
  </si>
  <si>
    <t>Ascension Parish, Louisiana</t>
  </si>
  <si>
    <t>Hocking County, Ohio</t>
  </si>
  <si>
    <t>Yellowstone County, Montana</t>
  </si>
  <si>
    <t>Colorado County, Texas</t>
  </si>
  <si>
    <t>Stutsman County, North Dakota</t>
  </si>
  <si>
    <t>Parke County, Indiana</t>
  </si>
  <si>
    <t>Emmons County, North Dakota</t>
  </si>
  <si>
    <t>Douglas County, Nevada</t>
  </si>
  <si>
    <t>Northampton County, Pennsylvania</t>
  </si>
  <si>
    <t>Cobb County, Georgia</t>
  </si>
  <si>
    <t>Towns County, Georgia</t>
  </si>
  <si>
    <t>Franklin County, Kentucky</t>
  </si>
  <si>
    <t>Moore County, North Carolina</t>
  </si>
  <si>
    <t>Clinton County, New York</t>
  </si>
  <si>
    <t>Huron County, Ohio</t>
  </si>
  <si>
    <t>Windsor County, Vermont</t>
  </si>
  <si>
    <t>Giles County, Virginia</t>
  </si>
  <si>
    <t>Lubbock County, Texas</t>
  </si>
  <si>
    <t>Haywood County, North Carolina</t>
  </si>
  <si>
    <t>Rice County, Minnesota</t>
  </si>
  <si>
    <t>Hillsborough County, New Hampshire</t>
  </si>
  <si>
    <t>Mercer County, North Dakota</t>
  </si>
  <si>
    <t>Armstrong County, Pennsylvania</t>
  </si>
  <si>
    <t>Ross County, Ohio</t>
  </si>
  <si>
    <t>Summit County, Ohio</t>
  </si>
  <si>
    <t>Warren County, Virginia</t>
  </si>
  <si>
    <t>Volusia County, Florida</t>
  </si>
  <si>
    <t>Caroline County, Maryland</t>
  </si>
  <si>
    <t>Stanly County, North Carolina</t>
  </si>
  <si>
    <t>Shenandoah County, Virginia</t>
  </si>
  <si>
    <t>White County, Georgia</t>
  </si>
  <si>
    <t>Juneau County, Wisconsin</t>
  </si>
  <si>
    <t>Chatham County, North Carolina</t>
  </si>
  <si>
    <t>Iroquois County, Illinois</t>
  </si>
  <si>
    <t>Lackawanna County, Pennsylvania</t>
  </si>
  <si>
    <t>Orange County, California</t>
  </si>
  <si>
    <t>Morton County, North Dakota</t>
  </si>
  <si>
    <t>Jefferson County, Oregon</t>
  </si>
  <si>
    <t>Benton County, Oregon</t>
  </si>
  <si>
    <t>White County, Indiana</t>
  </si>
  <si>
    <t>Taylor County, Texas</t>
  </si>
  <si>
    <t>Pinellas County, Florida</t>
  </si>
  <si>
    <t>Haralson County, Georgia</t>
  </si>
  <si>
    <t>Monroe County, Florida</t>
  </si>
  <si>
    <t>Cuming County, Nebraska</t>
  </si>
  <si>
    <t>Lee County, Florida</t>
  </si>
  <si>
    <t>St Lucie County, Florida</t>
  </si>
  <si>
    <t>Pendleton County, Kentucky</t>
  </si>
  <si>
    <t>Jefferson County, Montana</t>
  </si>
  <si>
    <t>Fremont County, Iowa</t>
  </si>
  <si>
    <t>Berrien County, Michigan</t>
  </si>
  <si>
    <t>Rockland County, New York</t>
  </si>
  <si>
    <t>Dixon County, Nebraska</t>
  </si>
  <si>
    <t>Lancaster County, Pennsylvania</t>
  </si>
  <si>
    <t>Johnson County, Iowa</t>
  </si>
  <si>
    <t>Marion County, Tennessee</t>
  </si>
  <si>
    <t>Morrill County, Nebraska</t>
  </si>
  <si>
    <t>Hamilton County, Tennessee</t>
  </si>
  <si>
    <t>Darke County, Ohio</t>
  </si>
  <si>
    <t>Manatee County, Florida</t>
  </si>
  <si>
    <t>Erie County, Pennsylvania</t>
  </si>
  <si>
    <t>White County, Illinois</t>
  </si>
  <si>
    <t>Delta County, Michigan</t>
  </si>
  <si>
    <t>Kenosha County, Wisconsin</t>
  </si>
  <si>
    <t>Mineral County, West Virginia</t>
  </si>
  <si>
    <t>Dare County, North Carolina</t>
  </si>
  <si>
    <t>Rock County, Wisconsin</t>
  </si>
  <si>
    <t>Allegheny County, Pennsylvania</t>
  </si>
  <si>
    <t>Cape Girardeau County, Missouri</t>
  </si>
  <si>
    <t>Adams County, Nebraska</t>
  </si>
  <si>
    <t>Pulaski County, Virginia</t>
  </si>
  <si>
    <t>Wood County, Wisconsin</t>
  </si>
  <si>
    <t>Morgan County, West Virginia</t>
  </si>
  <si>
    <t>Langlade County, Wisconsin</t>
  </si>
  <si>
    <t>York County, South Carolina</t>
  </si>
  <si>
    <t>Pierce County, Washington</t>
  </si>
  <si>
    <t>Beaufort County, South Carolina</t>
  </si>
  <si>
    <t>Coffey County, Kansas</t>
  </si>
  <si>
    <t>Deuel County, South Dakota</t>
  </si>
  <si>
    <t>Kent County, Michigan</t>
  </si>
  <si>
    <t>OBrien County, Iowa</t>
  </si>
  <si>
    <t>Smith County, Texas</t>
  </si>
  <si>
    <t>Douglas County, Nebraska</t>
  </si>
  <si>
    <t>Clinton County, Indiana</t>
  </si>
  <si>
    <t>Bonneville County, Idaho</t>
  </si>
  <si>
    <t>Montgomery County, Georgia</t>
  </si>
  <si>
    <t>Kaufman County, Texas</t>
  </si>
  <si>
    <t>Butler County, Ohio</t>
  </si>
  <si>
    <t>Anderson County, South Carolina</t>
  </si>
  <si>
    <t>McCracken County, Kentucky</t>
  </si>
  <si>
    <t>Luzerne County, Pennsylvania</t>
  </si>
  <si>
    <t>King County, Washington</t>
  </si>
  <si>
    <t>Bay County, Florida</t>
  </si>
  <si>
    <t>Allen County, Indiana</t>
  </si>
  <si>
    <t>Sevier County, Utah</t>
  </si>
  <si>
    <t>Prince Georges County, Maryland</t>
  </si>
  <si>
    <t>Durham County, North Carolina</t>
  </si>
  <si>
    <t>Stearns County, Minnesota</t>
  </si>
  <si>
    <t>Madison County, Idaho</t>
  </si>
  <si>
    <t>Erath County, Texas</t>
  </si>
  <si>
    <t>St Louis County, Minnesota</t>
  </si>
  <si>
    <t>King and Queen County, Virginia</t>
  </si>
  <si>
    <t>Tarrant County, Texas</t>
  </si>
  <si>
    <t>Box Butte County, Nebraska</t>
  </si>
  <si>
    <t>Franklin County, Ohio</t>
  </si>
  <si>
    <t>Macomb County, Michigan</t>
  </si>
  <si>
    <t>Fulton County, Illinois</t>
  </si>
  <si>
    <t>Pierce County, North Dakota</t>
  </si>
  <si>
    <t>Mitchell County, Kansas</t>
  </si>
  <si>
    <t>Schuylkill County, Pennsylvania</t>
  </si>
  <si>
    <t>Jones County, Iowa</t>
  </si>
  <si>
    <t>Allen County, Ohio</t>
  </si>
  <si>
    <t>Blair County, Pennsylvania</t>
  </si>
  <si>
    <t>Fayette County, Kentucky</t>
  </si>
  <si>
    <t>Taylor County, Wisconsin</t>
  </si>
  <si>
    <t>Brookings County, South Dakota</t>
  </si>
  <si>
    <t>St Joseph County, Indiana</t>
  </si>
  <si>
    <t>Pearl River County, Mississippi</t>
  </si>
  <si>
    <t>Schuyler County, Illinois</t>
  </si>
  <si>
    <t>Anchorage Municipality, Alaska</t>
  </si>
  <si>
    <t>Polk County, Oregon</t>
  </si>
  <si>
    <t>Watauga County, North Carolina</t>
  </si>
  <si>
    <t>Shawnee County, Kansas</t>
  </si>
  <si>
    <t>Limestone County, Alabama</t>
  </si>
  <si>
    <t>Yolo County, California</t>
  </si>
  <si>
    <t>Teton County, Montana</t>
  </si>
  <si>
    <t>Garfield County, Washington</t>
  </si>
  <si>
    <t>Fayette County, Tennessee</t>
  </si>
  <si>
    <t>Jackson County, Indiana</t>
  </si>
  <si>
    <t>Kennebec County, Maine</t>
  </si>
  <si>
    <t>Jefferson County, New York</t>
  </si>
  <si>
    <t>Bay County, Michigan</t>
  </si>
  <si>
    <t>Ingham County, Michigan</t>
  </si>
  <si>
    <t>Macon County, Illinois</t>
  </si>
  <si>
    <t>Koochiching County, Minnesota</t>
  </si>
  <si>
    <t>Livingston County, Missouri</t>
  </si>
  <si>
    <t>Cass County, North Dakota</t>
  </si>
  <si>
    <t>Maricopa County, Arizona</t>
  </si>
  <si>
    <t>Monroe County, Wisconsin</t>
  </si>
  <si>
    <t>Steele County, Minnesota</t>
  </si>
  <si>
    <t>Tama County, Iowa</t>
  </si>
  <si>
    <t>Bristol County, Massachusetts</t>
  </si>
  <si>
    <t>Kalamazoo County, Michigan</t>
  </si>
  <si>
    <t>Guilford County, North Carolina</t>
  </si>
  <si>
    <t>Muskingum County, Ohio</t>
  </si>
  <si>
    <t>Douglas County, Washington</t>
  </si>
  <si>
    <t>Clinton County, Pennsylvania</t>
  </si>
  <si>
    <t>Van Wert County, Ohio</t>
  </si>
  <si>
    <t>Lancaster County, South Carolina</t>
  </si>
  <si>
    <t>Lee County, Iowa</t>
  </si>
  <si>
    <t>Indian River County, Florida</t>
  </si>
  <si>
    <t>Coffee County, Alabama</t>
  </si>
  <si>
    <t>Towner County, North Dakota</t>
  </si>
  <si>
    <t>Huntingdon County, Pennsylvania</t>
  </si>
  <si>
    <t>Broadwater County, Montana</t>
  </si>
  <si>
    <t>Tippecanoe County, Indiana</t>
  </si>
  <si>
    <t>Seneca County, New York</t>
  </si>
  <si>
    <t>Fredericksburg City, Virginia</t>
  </si>
  <si>
    <t>Washington County, Tennessee</t>
  </si>
  <si>
    <t>Meade County, South Dakota</t>
  </si>
  <si>
    <t>Palm Beach County, Florida</t>
  </si>
  <si>
    <t>Washoe County, Nevada</t>
  </si>
  <si>
    <t>Lee County, Mississippi</t>
  </si>
  <si>
    <t>Cooper County, Missouri</t>
  </si>
  <si>
    <t>Midland County, Michigan</t>
  </si>
  <si>
    <t>Belmont County, Ohio</t>
  </si>
  <si>
    <t>Lipscomb County, Texas</t>
  </si>
  <si>
    <t>New Haven County, Connecticut</t>
  </si>
  <si>
    <t>Winona County, Minnesota</t>
  </si>
  <si>
    <t>Sanpete County, Utah</t>
  </si>
  <si>
    <t>Wadena County, Minnesota</t>
  </si>
  <si>
    <t>New Hanover County, North Carolina</t>
  </si>
  <si>
    <t>Blue Earth County, Minnesota</t>
  </si>
  <si>
    <t>Chatham County, Georgia</t>
  </si>
  <si>
    <t>Clatsop County, Oregon</t>
  </si>
  <si>
    <t>Washington County, Iowa</t>
  </si>
  <si>
    <t>Salt Lake County, Utah</t>
  </si>
  <si>
    <t>Granville County, North Carolina</t>
  </si>
  <si>
    <t>Jones County, Georgia</t>
  </si>
  <si>
    <t>Tuolumne County, California</t>
  </si>
  <si>
    <t>Charlotte County, Florida</t>
  </si>
  <si>
    <t>Howard County, Indiana</t>
  </si>
  <si>
    <t>Traverse County, Minnesota</t>
  </si>
  <si>
    <t>Teton County, Idaho</t>
  </si>
  <si>
    <t>Latah County, Idaho</t>
  </si>
  <si>
    <t>Saline County, Kansas</t>
  </si>
  <si>
    <t>Lincoln County, North Carolina</t>
  </si>
  <si>
    <t>Caroline County, Virginia</t>
  </si>
  <si>
    <t>Tioga County, Pennsylvania</t>
  </si>
  <si>
    <t>Lincoln County, Minnesota</t>
  </si>
  <si>
    <t>Hyde County, South Dakota</t>
  </si>
  <si>
    <t>Atlantic County, New Jersey</t>
  </si>
  <si>
    <t>Lincoln County, New Mexico</t>
  </si>
  <si>
    <t>Alexandria City, Virginia</t>
  </si>
  <si>
    <t>Lee County, Texas</t>
  </si>
  <si>
    <t>Henry County, Georgia</t>
  </si>
  <si>
    <t>West Feliciana Parish, Louisiana</t>
  </si>
  <si>
    <t>Stevens County, Minnesota</t>
  </si>
  <si>
    <t>Walsh County, North Dakota</t>
  </si>
  <si>
    <t>Sawyer County, Wisconsin</t>
  </si>
  <si>
    <t>Greenville County, South Carolina</t>
  </si>
  <si>
    <t>Morgan County, Georgia</t>
  </si>
  <si>
    <t>Webster County, Iowa</t>
  </si>
  <si>
    <t>Itawamba County, Mississippi</t>
  </si>
  <si>
    <t>Jackson County, Michigan</t>
  </si>
  <si>
    <t>Broome County, New York</t>
  </si>
  <si>
    <t>Lincoln County, Maine</t>
  </si>
  <si>
    <t>Scott County, Indiana</t>
  </si>
  <si>
    <t>Clayton County, Iowa</t>
  </si>
  <si>
    <t>Elmore County, Alabama</t>
  </si>
  <si>
    <t>Humboldt County, California</t>
  </si>
  <si>
    <t>Minnehaha County, South Dakota</t>
  </si>
  <si>
    <t>Anderson County, Tennessee</t>
  </si>
  <si>
    <t>Heard County, Georgia</t>
  </si>
  <si>
    <t>Galveston County, Texas</t>
  </si>
  <si>
    <t>Lawrence County, South Dakota</t>
  </si>
  <si>
    <t>Williams County, North Dakota</t>
  </si>
  <si>
    <t>San Francisco County, California</t>
  </si>
  <si>
    <t>Wicomico County, Maryland</t>
  </si>
  <si>
    <t>Camden County, New Jersey</t>
  </si>
  <si>
    <t>Leon County, Florida</t>
  </si>
  <si>
    <t>Bastrop County, Texas</t>
  </si>
  <si>
    <t>Franklin County, Maine</t>
  </si>
  <si>
    <t>Twin Falls County, Idaho</t>
  </si>
  <si>
    <t>Van Buren County, Michigan</t>
  </si>
  <si>
    <t>West Baton Rouge Parish, Louisiana</t>
  </si>
  <si>
    <t>Skagit County, Washington</t>
  </si>
  <si>
    <t>Lawrence County, Pennsylvania</t>
  </si>
  <si>
    <t>Black Hawk County, Iowa</t>
  </si>
  <si>
    <t>Trumbull County, Ohio</t>
  </si>
  <si>
    <t>Huron County, Michigan</t>
  </si>
  <si>
    <t>Gasconade County, Missouri</t>
  </si>
  <si>
    <t>Strafford County, New Hampshire</t>
  </si>
  <si>
    <t>Spokane County, Washington</t>
  </si>
  <si>
    <t>Wise County, Texas</t>
  </si>
  <si>
    <t>Manassas Park City, Virginia</t>
  </si>
  <si>
    <t>Vernon County, Wisconsin</t>
  </si>
  <si>
    <t>Plaquemines Parish, Louisiana</t>
  </si>
  <si>
    <t>Richland County, Ohio</t>
  </si>
  <si>
    <t>Androscoggin County, Maine</t>
  </si>
  <si>
    <t>Montgomery County, Kentucky</t>
  </si>
  <si>
    <t>Clark County, Kentucky</t>
  </si>
  <si>
    <t>Carroll County, Georgia</t>
  </si>
  <si>
    <t>Glascock County, Georgia</t>
  </si>
  <si>
    <t>Pike County, Illinois</t>
  </si>
  <si>
    <t>Cerro Gordo County, Iowa</t>
  </si>
  <si>
    <t>Union County, Oregon</t>
  </si>
  <si>
    <t>Lake County, Florida</t>
  </si>
  <si>
    <t>Yavapai County, Arizona</t>
  </si>
  <si>
    <t>Brown County, Wisconsin</t>
  </si>
  <si>
    <t>Jackson County, Missouri</t>
  </si>
  <si>
    <t>Wilkin County, Minnesota</t>
  </si>
  <si>
    <t>Duval County, Florida</t>
  </si>
  <si>
    <t>Nez Perce County, Idaho</t>
  </si>
  <si>
    <t>Dunn County, North Dakota</t>
  </si>
  <si>
    <t>Van Zandt County, Texas</t>
  </si>
  <si>
    <t>Burt County, Nebraska</t>
  </si>
  <si>
    <t>Redwood County, Minnesota</t>
  </si>
  <si>
    <t>Forsyth County, North Carolina</t>
  </si>
  <si>
    <t>Archer County, Texas</t>
  </si>
  <si>
    <t>Mahoning County, Ohio</t>
  </si>
  <si>
    <t>Rock County, Minnesota</t>
  </si>
  <si>
    <t>Clinton County, Iowa</t>
  </si>
  <si>
    <t>Delta County, Texas</t>
  </si>
  <si>
    <t>Santa Fe County, New Mexico</t>
  </si>
  <si>
    <t>Middlesex County, Virginia</t>
  </si>
  <si>
    <t>Colbert County, Alabama</t>
  </si>
  <si>
    <t>Wakulla County, Florida</t>
  </si>
  <si>
    <t>Divide County, North Dakota</t>
  </si>
  <si>
    <t>Macoupin County, Illinois</t>
  </si>
  <si>
    <t>Macon County, North Carolina</t>
  </si>
  <si>
    <t>Ketchikan Gateway Borough, Alaska</t>
  </si>
  <si>
    <t>Horry County, South Carolina</t>
  </si>
  <si>
    <t>Lafayette County, Mississippi</t>
  </si>
  <si>
    <t>Weld County, Colorado</t>
  </si>
  <si>
    <t>Jackson County, Minnesota</t>
  </si>
  <si>
    <t>Sheridan County, Nebraska</t>
  </si>
  <si>
    <t>Putnam County, West Virginia</t>
  </si>
  <si>
    <t>Geary County, Kansas</t>
  </si>
  <si>
    <t>Mercer County, New Jersey</t>
  </si>
  <si>
    <t>Goshen County, Wyoming</t>
  </si>
  <si>
    <t>Caribou County, Idaho</t>
  </si>
  <si>
    <t>Clark County, Illinois</t>
  </si>
  <si>
    <t>Pasco County, Florida</t>
  </si>
  <si>
    <t>Franklin County, Tennessee</t>
  </si>
  <si>
    <t>Reno County, Kansas</t>
  </si>
  <si>
    <t>Wayne County, Indiana</t>
  </si>
  <si>
    <t>Fulton County, Georgia</t>
  </si>
  <si>
    <t>Cascade County, Montana</t>
  </si>
  <si>
    <t>St Joseph County, Michigan</t>
  </si>
  <si>
    <t>Harnett County, North Carolina</t>
  </si>
  <si>
    <t>Pennington County, South Dakota</t>
  </si>
  <si>
    <t>Richland County, South Carolina</t>
  </si>
  <si>
    <t>Kandiyohi County, Minnesota</t>
  </si>
  <si>
    <t>Mecklenburg County, North Carolina</t>
  </si>
  <si>
    <t>Jefferson County, Kentucky</t>
  </si>
  <si>
    <t>Benton County, Washington</t>
  </si>
  <si>
    <t>Tooele County, Utah</t>
  </si>
  <si>
    <t>Knox County, Maine</t>
  </si>
  <si>
    <t>Christian County, Illinois</t>
  </si>
  <si>
    <t>Gordon County, Georgia</t>
  </si>
  <si>
    <t>Oneida County, New York</t>
  </si>
  <si>
    <t>Ashland County, Ohio</t>
  </si>
  <si>
    <t>Montezuma County, Colorado</t>
  </si>
  <si>
    <t>Jones County, Texas</t>
  </si>
  <si>
    <t>Pinal County, Arizona</t>
  </si>
  <si>
    <t>Echols County, Georgia</t>
  </si>
  <si>
    <t>Inyo County, California</t>
  </si>
  <si>
    <t>Taylor County, Iowa</t>
  </si>
  <si>
    <t>Santa Barbara County, California</t>
  </si>
  <si>
    <t>Clark County, Nevada</t>
  </si>
  <si>
    <t>Lycoming County, Pennsylvania</t>
  </si>
  <si>
    <t>Allamakee County, Iowa</t>
  </si>
  <si>
    <t>Walla Walla County, Washington</t>
  </si>
  <si>
    <t>Pocahontas County, Iowa</t>
  </si>
  <si>
    <t>Curry County, New Mexico</t>
  </si>
  <si>
    <t>Linn County, Iowa</t>
  </si>
  <si>
    <t>Faulkner County, Arkansas</t>
  </si>
  <si>
    <t>Calloway County, Kentucky</t>
  </si>
  <si>
    <t>Tuscola County, Michigan</t>
  </si>
  <si>
    <t>Lake County, Indiana</t>
  </si>
  <si>
    <t>Delaware County, New York</t>
  </si>
  <si>
    <t>Grant County, West Virginia</t>
  </si>
  <si>
    <t>Somerset County, Pennsylvania</t>
  </si>
  <si>
    <t>Scotts Bluff County, Nebraska</t>
  </si>
  <si>
    <t>McKenzie County, North Dakota</t>
  </si>
  <si>
    <t>Union County, New Jersey</t>
  </si>
  <si>
    <t>Fairfield County, Connecticut</t>
  </si>
  <si>
    <t>Hunt County, Texas</t>
  </si>
  <si>
    <t>Winnebago County, Illinois</t>
  </si>
  <si>
    <t>Pratt County, Kansas</t>
  </si>
  <si>
    <t>Page County, Iowa</t>
  </si>
  <si>
    <t>Wharton County, Texas</t>
  </si>
  <si>
    <t>Pontotoc County, Mississippi</t>
  </si>
  <si>
    <t>Johnson County, Texas</t>
  </si>
  <si>
    <t>Cameron County, Pennsylvania</t>
  </si>
  <si>
    <t>Kossuth County, Iowa</t>
  </si>
  <si>
    <t>Hall County, Georgia</t>
  </si>
  <si>
    <t>Dorchester County, South Carolina</t>
  </si>
  <si>
    <t>Winnebago County, Wisconsin</t>
  </si>
  <si>
    <t>Jackson County, North Carolina</t>
  </si>
  <si>
    <t>Bedford County, Pennsylvania</t>
  </si>
  <si>
    <t>Genesee County, Michigan</t>
  </si>
  <si>
    <t>Pine County, Minnesota</t>
  </si>
  <si>
    <t>Missoula County, Montana</t>
  </si>
  <si>
    <t>Daviess County, Kentucky</t>
  </si>
  <si>
    <t>Lafayette Parish, Louisiana</t>
  </si>
  <si>
    <t>Howard County, Missouri</t>
  </si>
  <si>
    <t>Phelps County, Missouri</t>
  </si>
  <si>
    <t>Murray County, Minnesota</t>
  </si>
  <si>
    <t>Charlottesville City, Virginia</t>
  </si>
  <si>
    <t>Greene County, Pennsylvania</t>
  </si>
  <si>
    <t>Allen County, Kansas</t>
  </si>
  <si>
    <t>Knox County, Indiana</t>
  </si>
  <si>
    <t>Grays Harbor County, Washington</t>
  </si>
  <si>
    <t>Antrim County, Michigan</t>
  </si>
  <si>
    <t>Gillespie County, Texas</t>
  </si>
  <si>
    <t>Broward County, Florida</t>
  </si>
  <si>
    <t>Jessamine County, Kentucky</t>
  </si>
  <si>
    <t>Bexar County, Texas</t>
  </si>
  <si>
    <t>Manassas City, Virginia</t>
  </si>
  <si>
    <t>St Charles Parish, Louisiana</t>
  </si>
  <si>
    <t>Lexington County, South Carolina</t>
  </si>
  <si>
    <t>Nolan County, Texas</t>
  </si>
  <si>
    <t>Orange County, Texas</t>
  </si>
  <si>
    <t>Craven County, North Carolina</t>
  </si>
  <si>
    <t>Pima County, Arizona</t>
  </si>
  <si>
    <t>Maries County, Missouri</t>
  </si>
  <si>
    <t>Juab County, Utah</t>
  </si>
  <si>
    <t>Cass County, Illinois</t>
  </si>
  <si>
    <t>Davidson County, Tennessee</t>
  </si>
  <si>
    <t>Garrett County, Maryland</t>
  </si>
  <si>
    <t>Park County, Montana</t>
  </si>
  <si>
    <t>Dodge County, Nebraska</t>
  </si>
  <si>
    <t>Chariton County, Missouri</t>
  </si>
  <si>
    <t>Hill County, Texas</t>
  </si>
  <si>
    <t>Lehigh County, Pennsylvania</t>
  </si>
  <si>
    <t>Alachua County, Florida</t>
  </si>
  <si>
    <t>Warren County, Illinois</t>
  </si>
  <si>
    <t>Laramie County, Wyoming</t>
  </si>
  <si>
    <t>Putnam County, Tennessee</t>
  </si>
  <si>
    <t>Cuyahoga County, Ohio</t>
  </si>
  <si>
    <t>Tipton County, Tennessee</t>
  </si>
  <si>
    <t>Tipton County, Indiana</t>
  </si>
  <si>
    <t>Johnson County, Illinois</t>
  </si>
  <si>
    <t>Brown County, Ohio</t>
  </si>
  <si>
    <t>Pasquotank County, North Carolina</t>
  </si>
  <si>
    <t>Scott County, Iowa</t>
  </si>
  <si>
    <t>Elkhart County, Indiana</t>
  </si>
  <si>
    <t>Hancock County, Maine</t>
  </si>
  <si>
    <t>Tuscarawas County, Ohio</t>
  </si>
  <si>
    <t>Montcalm County, Michigan</t>
  </si>
  <si>
    <t>Tate County, Mississippi</t>
  </si>
  <si>
    <t>Mason County, Washington</t>
  </si>
  <si>
    <t>Multnomah County, Oregon</t>
  </si>
  <si>
    <t>Loudon County, Tennessee</t>
  </si>
  <si>
    <t>Lucas County, Ohio</t>
  </si>
  <si>
    <t>Logan County, Oklahoma</t>
  </si>
  <si>
    <t>Brazos County, Texas</t>
  </si>
  <si>
    <t>Chittenden County, Vermont</t>
  </si>
  <si>
    <t>Carroll County, Missouri</t>
  </si>
  <si>
    <t>Donley County, Texas</t>
  </si>
  <si>
    <t>Randolph County, Indiana</t>
  </si>
  <si>
    <t>Otter Tail County, Minnesota</t>
  </si>
  <si>
    <t>Des Moines County, Iowa</t>
  </si>
  <si>
    <t>Beltrami County, Minnesota</t>
  </si>
  <si>
    <t>Montgomery County, Virginia</t>
  </si>
  <si>
    <t>Bowie County, Texas</t>
  </si>
  <si>
    <t>Fountain County, Indiana</t>
  </si>
  <si>
    <t>Delaware County, Indiana</t>
  </si>
  <si>
    <t>Mower County, Minnesota</t>
  </si>
  <si>
    <t>Emmet County, Michigan</t>
  </si>
  <si>
    <t>Franklin County, Iowa</t>
  </si>
  <si>
    <t>Yankton County, South Dakota</t>
  </si>
  <si>
    <t>Grand Forks County, North Dakota</t>
  </si>
  <si>
    <t>New York County, New York</t>
  </si>
  <si>
    <t>Hillsborough County, Florida</t>
  </si>
  <si>
    <t>Pipestone County, Minnesota</t>
  </si>
  <si>
    <t>Providence County, Rhode Island</t>
  </si>
  <si>
    <t>McLennan County, Texas</t>
  </si>
  <si>
    <t>Adams County, Iowa</t>
  </si>
  <si>
    <t>Douglas County, Illinois</t>
  </si>
  <si>
    <t>Woodbury County, Iowa</t>
  </si>
  <si>
    <t>Fremont County, Idaho</t>
  </si>
  <si>
    <t>Roane County, Tennessee</t>
  </si>
  <si>
    <t>Monona County, Iowa</t>
  </si>
  <si>
    <t>Washington County, Arkansas</t>
  </si>
  <si>
    <t>Chesterfield County, Virginia</t>
  </si>
  <si>
    <t>Atchison County, Kansas</t>
  </si>
  <si>
    <t>Fulton County, New York</t>
  </si>
  <si>
    <t>Johnston County, North Carolina</t>
  </si>
  <si>
    <t>Lynchburg City, Virginia</t>
  </si>
  <si>
    <t>Greene County, Missouri</t>
  </si>
  <si>
    <t>Saginaw County, Michigan</t>
  </si>
  <si>
    <t>Allegany County, New York</t>
  </si>
  <si>
    <t>Columbia County, Oregon</t>
  </si>
  <si>
    <t>Columbia County, Florida</t>
  </si>
  <si>
    <t>Adams County, Colorado</t>
  </si>
  <si>
    <t>Wabash County, Indiana</t>
  </si>
  <si>
    <t>Habersham County, Georgia</t>
  </si>
  <si>
    <t>Nelson County, North Dakota</t>
  </si>
  <si>
    <t>Nodaway County, Missouri</t>
  </si>
  <si>
    <t>Petersburg Borough, Alaska</t>
  </si>
  <si>
    <t>Hamilton County, New York</t>
  </si>
  <si>
    <t>Marshall County, Indiana</t>
  </si>
  <si>
    <t>Pickens County, South Carolina</t>
  </si>
  <si>
    <t>Wichita County, Texas</t>
  </si>
  <si>
    <t>Bates County, Missouri</t>
  </si>
  <si>
    <t>Washington County, Indiana</t>
  </si>
  <si>
    <t>Denver County, Colorado</t>
  </si>
  <si>
    <t>Scott County, Kansas</t>
  </si>
  <si>
    <t>Lanier County, Georgia</t>
  </si>
  <si>
    <t>Chemung County, New York</t>
  </si>
  <si>
    <t>Ramsey County, Minnesota</t>
  </si>
  <si>
    <t>Harrison County, West Virginia</t>
  </si>
  <si>
    <t>Gratiot County, Michigan</t>
  </si>
  <si>
    <t>Bon Homme County, South Dakota</t>
  </si>
  <si>
    <t>Bradley County, Tennessee</t>
  </si>
  <si>
    <t>Rooks County, Kansas</t>
  </si>
  <si>
    <t>Chugach Census Area, Alaska</t>
  </si>
  <si>
    <t>Walton County, Georgia</t>
  </si>
  <si>
    <t>Nash County, North Carolina</t>
  </si>
  <si>
    <t>Ransom County, North Dakota</t>
  </si>
  <si>
    <t>Mitchell County, North Carolina</t>
  </si>
  <si>
    <t>Juneau City and Borough, Alaska</t>
  </si>
  <si>
    <t>Jackson County, Oregon</t>
  </si>
  <si>
    <t>Amherst County, Virginia</t>
  </si>
  <si>
    <t>Gwinnett County, Georgia</t>
  </si>
  <si>
    <t>Pitt County, North Carolina</t>
  </si>
  <si>
    <t>Crawford County, Ohio</t>
  </si>
  <si>
    <t>Mifflin County, Pennsylvania</t>
  </si>
  <si>
    <t>Chelan County, Washington</t>
  </si>
  <si>
    <t>Bernalillo County, New Mexico</t>
  </si>
  <si>
    <t>Hamilton County, Ohio</t>
  </si>
  <si>
    <t>Hampden County, Massachusetts</t>
  </si>
  <si>
    <t>Windham County, Vermont</t>
  </si>
  <si>
    <t>Linn County, Missouri</t>
  </si>
  <si>
    <t>St Lawrence County, New York</t>
  </si>
  <si>
    <t>Muskegon County, Michigan</t>
  </si>
  <si>
    <t>Brooke County, West Virginia</t>
  </si>
  <si>
    <t>Franklin County, Virginia</t>
  </si>
  <si>
    <t>Douglas County, Georgia</t>
  </si>
  <si>
    <t>Comanche County, Texas</t>
  </si>
  <si>
    <t>Newport News City, Virginia</t>
  </si>
  <si>
    <t>Sumner County, Kansas</t>
  </si>
  <si>
    <t>Hawaii County, Hawaii</t>
  </si>
  <si>
    <t>Glynn County, Georgia</t>
  </si>
  <si>
    <t>Marion County, Ohio</t>
  </si>
  <si>
    <t>Chautauqua County, New York</t>
  </si>
  <si>
    <t>Cowlitz County, Washington</t>
  </si>
  <si>
    <t>Bartow County, Georgia</t>
  </si>
  <si>
    <t>San Saba County, Texas</t>
  </si>
  <si>
    <t>Wheeler County, Texas</t>
  </si>
  <si>
    <t>Sussex County, Virginia</t>
  </si>
  <si>
    <t>Stokes County, North Carolina</t>
  </si>
  <si>
    <t>Dorchester County, Maryland</t>
  </si>
  <si>
    <t>Warren County, Kentucky</t>
  </si>
  <si>
    <t>Whiteside County, Illinois</t>
  </si>
  <si>
    <t>Albany County, Wyoming</t>
  </si>
  <si>
    <t>Prince Edward County, Virginia</t>
  </si>
  <si>
    <t>Evans County, Georgia</t>
  </si>
  <si>
    <t>McLean County, North Dakota</t>
  </si>
  <si>
    <t>Cooke County, Texas</t>
  </si>
  <si>
    <t>Henry County, Kentucky</t>
  </si>
  <si>
    <t>Orange County, Florida</t>
  </si>
  <si>
    <t>Brown County, Texas</t>
  </si>
  <si>
    <t>Clark County, Ohio</t>
  </si>
  <si>
    <t>Yellow Medicine County, Minnesota</t>
  </si>
  <si>
    <t>Payette County, Idaho</t>
  </si>
  <si>
    <t>Emmet County, Iowa</t>
  </si>
  <si>
    <t>Muscatine County, Iowa</t>
  </si>
  <si>
    <t>Crawford County, Pennsylvania</t>
  </si>
  <si>
    <t>Franklin County, North Carolina</t>
  </si>
  <si>
    <t>Radford County, Virginia</t>
  </si>
  <si>
    <t>District of Columbia, District of Columbia</t>
  </si>
  <si>
    <t>Floyd County, Georgia</t>
  </si>
  <si>
    <t>Lewis County, Missouri</t>
  </si>
  <si>
    <t>Marion County, Illinois</t>
  </si>
  <si>
    <t>Greene County, Iowa</t>
  </si>
  <si>
    <t>Starke County, Indiana</t>
  </si>
  <si>
    <t>Fairbanks North Star Borough, Alaska</t>
  </si>
  <si>
    <t>Columbiana County, Ohio</t>
  </si>
  <si>
    <t>Waldo County, Maine</t>
  </si>
  <si>
    <t>Buffalo County, Nebraska</t>
  </si>
  <si>
    <t>Sitka City and Borough, Alaska</t>
  </si>
  <si>
    <t>Boone County, Illinois</t>
  </si>
  <si>
    <t>Huerfano County, Colorado</t>
  </si>
  <si>
    <t>Coshocton County, Ohio</t>
  </si>
  <si>
    <t>Sedgwick County, Kansas</t>
  </si>
  <si>
    <t>Noble County, Oklahoma</t>
  </si>
  <si>
    <t>Fisher County, Texas</t>
  </si>
  <si>
    <t>Smith County, Kansas</t>
  </si>
  <si>
    <t>Otoe County, Nebraska</t>
  </si>
  <si>
    <t>Hernando County, Florida</t>
  </si>
  <si>
    <t>Hampton City, Virginia</t>
  </si>
  <si>
    <t>Sullivan County, New Hampshire</t>
  </si>
  <si>
    <t>Clay County, Iowa</t>
  </si>
  <si>
    <t>Vernon Parish, Louisiana</t>
  </si>
  <si>
    <t>Northumberland County, Pennsylvania</t>
  </si>
  <si>
    <t>Flathead County, Montana</t>
  </si>
  <si>
    <t>Bristol County, Rhode Island</t>
  </si>
  <si>
    <t>Butte County, California</t>
  </si>
  <si>
    <t>Hutchinson County, Texas</t>
  </si>
  <si>
    <t>Freeborn County, Minnesota</t>
  </si>
  <si>
    <t>Surry County, Virginia</t>
  </si>
  <si>
    <t>Garfield County, Utah</t>
  </si>
  <si>
    <t>Montgomery County, Ohio</t>
  </si>
  <si>
    <t>Perry County, Arkansas</t>
  </si>
  <si>
    <t>Escambia County, Florida</t>
  </si>
  <si>
    <t>Sully County, South Dakota</t>
  </si>
  <si>
    <t>Onslow County, North Carolina</t>
  </si>
  <si>
    <t>Steuben County, New York</t>
  </si>
  <si>
    <t>Vermilion Parish, Louisiana</t>
  </si>
  <si>
    <t>Montrose County, Colorado</t>
  </si>
  <si>
    <t>Bingham County, Idaho</t>
  </si>
  <si>
    <t>Kerr County, Texas</t>
  </si>
  <si>
    <t>Bennington County, Vermont</t>
  </si>
  <si>
    <t>Grant Parish, Louisiana</t>
  </si>
  <si>
    <t>Webster County, Nebraska</t>
  </si>
  <si>
    <t>Rusk County, Texas</t>
  </si>
  <si>
    <t>Vigo County, Indiana</t>
  </si>
  <si>
    <t>Chenango County, New York</t>
  </si>
  <si>
    <t>Davidson County, North Carolina</t>
  </si>
  <si>
    <t>Lewis County, Washington</t>
  </si>
  <si>
    <t>Hardy County, West Virginia</t>
  </si>
  <si>
    <t>Madison County, Tennessee</t>
  </si>
  <si>
    <t>Rains County, Texas</t>
  </si>
  <si>
    <t>Doniphan County, Kansas</t>
  </si>
  <si>
    <t>Gage County, Nebraska</t>
  </si>
  <si>
    <t>Fayette County, Ohio</t>
  </si>
  <si>
    <t>Calhoun County, Michigan</t>
  </si>
  <si>
    <t>Beauregard Parish, Louisiana</t>
  </si>
  <si>
    <t>Tyler County, Texas</t>
  </si>
  <si>
    <t>Nueces County, Texas</t>
  </si>
  <si>
    <t>Madison County, Indiana</t>
  </si>
  <si>
    <t>Oconee County, South Carolina</t>
  </si>
  <si>
    <t>Juniata County, Pennsylvania</t>
  </si>
  <si>
    <t>Transylvania County, North Carolina</t>
  </si>
  <si>
    <t>DeKalb County, Tennessee</t>
  </si>
  <si>
    <t>Floyd County, Iowa</t>
  </si>
  <si>
    <t>Grant County, South Dakota</t>
  </si>
  <si>
    <t>Dale County, Alabama</t>
  </si>
  <si>
    <t>Houghton County, Michigan</t>
  </si>
  <si>
    <t>Cook County, Illinois</t>
  </si>
  <si>
    <t>Walton County, Florida</t>
  </si>
  <si>
    <t>Crawford County, Kansas</t>
  </si>
  <si>
    <t>Harper County, Oklahoma</t>
  </si>
  <si>
    <t>La Porte County, Indiana</t>
  </si>
  <si>
    <t>Moody County, South Dakota</t>
  </si>
  <si>
    <t>Bossier Parish, Louisiana</t>
  </si>
  <si>
    <t>Doddridge County, West Virginia</t>
  </si>
  <si>
    <t>Spencer County, Indiana</t>
  </si>
  <si>
    <t>Williamsburg City, Virginia</t>
  </si>
  <si>
    <t>Clay County, North Carolina</t>
  </si>
  <si>
    <t>Scott County, Missouri</t>
  </si>
  <si>
    <t>Phillips County, Kansas</t>
  </si>
  <si>
    <t>Grundy County, Missouri</t>
  </si>
  <si>
    <t>McDonough County, Illinois</t>
  </si>
  <si>
    <t>Dickson County, Tennessee</t>
  </si>
  <si>
    <t>Becker County, Minnesota</t>
  </si>
  <si>
    <t>Marion County, West Virginia</t>
  </si>
  <si>
    <t>Lee County, North Carolina</t>
  </si>
  <si>
    <t>Buchanan County, Missouri</t>
  </si>
  <si>
    <t>Lucas County, Iowa</t>
  </si>
  <si>
    <t>Madison County, North Carolina</t>
  </si>
  <si>
    <t>Payne County, Oklahoma</t>
  </si>
  <si>
    <t>Jefferson County, Tennessee</t>
  </si>
  <si>
    <t>Livingston Parish, Louisiana</t>
  </si>
  <si>
    <t>Pondera County, Montana</t>
  </si>
  <si>
    <t>Chattahoochee County, Georgia</t>
  </si>
  <si>
    <t>Faribault County, Minnesota</t>
  </si>
  <si>
    <t>Marinette County, Wisconsin</t>
  </si>
  <si>
    <t>Brule County, South Dakota</t>
  </si>
  <si>
    <t>Coconino County, Arizona</t>
  </si>
  <si>
    <t>Mason County, Michigan</t>
  </si>
  <si>
    <t>Fayette County, Illinois</t>
  </si>
  <si>
    <t>Calhoun County, Illinois</t>
  </si>
  <si>
    <t>Adair County, Missouri</t>
  </si>
  <si>
    <t>Liberty County, Georgia</t>
  </si>
  <si>
    <t>Sacramento County, California</t>
  </si>
  <si>
    <t>Chowan County, North Carolina</t>
  </si>
  <si>
    <t>Martin County, Minnesota</t>
  </si>
  <si>
    <t>Lane County, Oregon</t>
  </si>
  <si>
    <t>Price County, Wisconsin</t>
  </si>
  <si>
    <t>Carbon County, Utah</t>
  </si>
  <si>
    <t>Edwards County, Kansas</t>
  </si>
  <si>
    <t>Lamar County, Mississippi</t>
  </si>
  <si>
    <t>Alamance County, North Carolina</t>
  </si>
  <si>
    <t>Moniteau County, Missouri</t>
  </si>
  <si>
    <t>Rutland County, Vermont</t>
  </si>
  <si>
    <t>Floyd County, Indiana</t>
  </si>
  <si>
    <t>Sevier County, Tennessee</t>
  </si>
  <si>
    <t>Jackson County, West Virginia</t>
  </si>
  <si>
    <t>Coles County, Illinois</t>
  </si>
  <si>
    <t>Woodward County, Oklahoma</t>
  </si>
  <si>
    <t>Cullman County, Alabama</t>
  </si>
  <si>
    <t>Washington County, Virginia</t>
  </si>
  <si>
    <t>Waller County, Texas</t>
  </si>
  <si>
    <t>Whitfield County, Georgia</t>
  </si>
  <si>
    <t>Louisa County, Iowa</t>
  </si>
  <si>
    <t>Charles City County, Virginia</t>
  </si>
  <si>
    <t>Mobile County, Alabama</t>
  </si>
  <si>
    <t>Linn County, Oregon</t>
  </si>
  <si>
    <t>Rapides Parish, Louisiana</t>
  </si>
  <si>
    <t>Hancock County, Mississippi</t>
  </si>
  <si>
    <t>Manistee County, Michigan</t>
  </si>
  <si>
    <t>Allegany County, Maryland</t>
  </si>
  <si>
    <t>Shelby County, Tennessee</t>
  </si>
  <si>
    <t>Blaine County, Idaho</t>
  </si>
  <si>
    <t>Logan County, Colorado</t>
  </si>
  <si>
    <t>Gallatin County, Illinois</t>
  </si>
  <si>
    <t>St Clair County, Alabama</t>
  </si>
  <si>
    <t>Jasper County, Missouri</t>
  </si>
  <si>
    <t>Pulaski County, Arkansas</t>
  </si>
  <si>
    <t>Jackson County, Kansas</t>
  </si>
  <si>
    <t>Yuba County, California</t>
  </si>
  <si>
    <t>Page County, Virginia</t>
  </si>
  <si>
    <t>Cumberland County, North Carolina</t>
  </si>
  <si>
    <t>Perry County, Ohio</t>
  </si>
  <si>
    <t>Whitman County, Washington</t>
  </si>
  <si>
    <t>Shasta County, California</t>
  </si>
  <si>
    <t>Washington County, Ohio</t>
  </si>
  <si>
    <t>Caswell County, North Carolina</t>
  </si>
  <si>
    <t>Marshall County, Iowa</t>
  </si>
  <si>
    <t>Passaic County, New Jersey</t>
  </si>
  <si>
    <t>Graves County, Kentucky</t>
  </si>
  <si>
    <t>Ouachita Parish, Louisiana</t>
  </si>
  <si>
    <t>Marion County, Oregon</t>
  </si>
  <si>
    <t>Bourbon County, Kentucky</t>
  </si>
  <si>
    <t>Waynesboro City, Virginia</t>
  </si>
  <si>
    <t>Little River County, Arkansas</t>
  </si>
  <si>
    <t>Clallam County, Washington</t>
  </si>
  <si>
    <t>Spalding County, Georgia</t>
  </si>
  <si>
    <t>Alger County, Michigan</t>
  </si>
  <si>
    <t>Covington City, Virginia</t>
  </si>
  <si>
    <t>Crane County, Texas</t>
  </si>
  <si>
    <t>Coos County, New Hampshire</t>
  </si>
  <si>
    <t>Newaygo County, Michigan</t>
  </si>
  <si>
    <t>Pulaski County, Georgia</t>
  </si>
  <si>
    <t>Cass County, Indiana</t>
  </si>
  <si>
    <t>Fannin County, Georgia</t>
  </si>
  <si>
    <t>Person County, North Carolina</t>
  </si>
  <si>
    <t>Grayson County, Virginia</t>
  </si>
  <si>
    <t>Berkeley County, South Carolina</t>
  </si>
  <si>
    <t>Bedford County, Tennessee</t>
  </si>
  <si>
    <t>Greenwood County, South Carolina</t>
  </si>
  <si>
    <t>Knox County, Nebraska</t>
  </si>
  <si>
    <t>Warren County, Pennsylvania</t>
  </si>
  <si>
    <t>Lyon County, Nevada</t>
  </si>
  <si>
    <t>Henrico County, Virginia</t>
  </si>
  <si>
    <t>Perry County, Illinois</t>
  </si>
  <si>
    <t>Montague County, Texas</t>
  </si>
  <si>
    <t>Pottawattamie County, Iowa</t>
  </si>
  <si>
    <t>Randolph County, Missouri</t>
  </si>
  <si>
    <t>Riverside County, California</t>
  </si>
  <si>
    <t>Monterey County, California</t>
  </si>
  <si>
    <t>Taylor County, Kentucky</t>
  </si>
  <si>
    <t>Oklahoma County, Oklahoma</t>
  </si>
  <si>
    <t>Vermilion County, Illinois</t>
  </si>
  <si>
    <t>Grant County, Indiana</t>
  </si>
  <si>
    <t>Victoria County, Texas</t>
  </si>
  <si>
    <t>Jefferson Parish, Louisiana</t>
  </si>
  <si>
    <t>Trinity County, California</t>
  </si>
  <si>
    <t>Surry County, North Carolina</t>
  </si>
  <si>
    <t>Graham County, Arizona</t>
  </si>
  <si>
    <t>Cass County, Iowa</t>
  </si>
  <si>
    <t>Codington County, South Dakota</t>
  </si>
  <si>
    <t>Brown County, Illinois</t>
  </si>
  <si>
    <t>Gaston County, North Carolina</t>
  </si>
  <si>
    <t>Lafourche Parish, Louisiana</t>
  </si>
  <si>
    <t>Burke County, North Dakota</t>
  </si>
  <si>
    <t>Craighead County, Arkansas</t>
  </si>
  <si>
    <t>Pueblo County, Colorado</t>
  </si>
  <si>
    <t>Wilkes County, North Carolina</t>
  </si>
  <si>
    <t>Carson City, Nevada</t>
  </si>
  <si>
    <t>Mercer County, Kentucky</t>
  </si>
  <si>
    <t>Cleveland County, Arkansas</t>
  </si>
  <si>
    <t>Madison County, Virginia</t>
  </si>
  <si>
    <t>Alpena County, Michigan</t>
  </si>
  <si>
    <t>Tuscaloosa County, Alabama</t>
  </si>
  <si>
    <t>Calcasieu Parish, Louisiana</t>
  </si>
  <si>
    <t>St James Parish, Louisiana</t>
  </si>
  <si>
    <t>Del Norte County, California</t>
  </si>
  <si>
    <t>Garfield County, Oklahoma</t>
  </si>
  <si>
    <t>Morgan County, Alabama</t>
  </si>
  <si>
    <t>Stevens County, Washington</t>
  </si>
  <si>
    <t>Van Buren County, Iowa</t>
  </si>
  <si>
    <t>Hamblen County, Tennessee</t>
  </si>
  <si>
    <t>Oswego County, New York</t>
  </si>
  <si>
    <t>Renville County, Minnesota</t>
  </si>
  <si>
    <t>Asotin County, Washington</t>
  </si>
  <si>
    <t>Linn County, Kansas</t>
  </si>
  <si>
    <t>Wythe County, Virginia</t>
  </si>
  <si>
    <t>Angelina County, Texas</t>
  </si>
  <si>
    <t>East Baton Rouge Parish, Louisiana</t>
  </si>
  <si>
    <t>Hillsdale County, Michigan</t>
  </si>
  <si>
    <t>Saline County, Nebraska</t>
  </si>
  <si>
    <t>Marshall County, West Virginia</t>
  </si>
  <si>
    <t>Presque Isle County, Michigan</t>
  </si>
  <si>
    <t>Valley County, Idaho</t>
  </si>
  <si>
    <t>Hoke County, North Carolina</t>
  </si>
  <si>
    <t>Clarke County, Mississippi</t>
  </si>
  <si>
    <t>Schley County, Georgia</t>
  </si>
  <si>
    <t>Catawba County, North Carolina</t>
  </si>
  <si>
    <t>Lee County, Alabama</t>
  </si>
  <si>
    <t>Wapello County, Iowa</t>
  </si>
  <si>
    <t>Jefferson County, Alabama</t>
  </si>
  <si>
    <t>Neosho County, Kansas</t>
  </si>
  <si>
    <t>San Joaquin County, California</t>
  </si>
  <si>
    <t>Atchison County, Missouri</t>
  </si>
  <si>
    <t>McLean County, Kentucky</t>
  </si>
  <si>
    <t>Calhoun County, South Carolina</t>
  </si>
  <si>
    <t>Mohave County, Arizona</t>
  </si>
  <si>
    <t>Branch County, Michigan</t>
  </si>
  <si>
    <t>Webster County, Mississippi</t>
  </si>
  <si>
    <t>Aiken County, South Carolina</t>
  </si>
  <si>
    <t>Pamlico County, North Carolina</t>
  </si>
  <si>
    <t>Kershaw County, South Carolina</t>
  </si>
  <si>
    <t>Franklin County, Nebraska</t>
  </si>
  <si>
    <t>Alexander County, North Carolina</t>
  </si>
  <si>
    <t>Hall County, Nebraska</t>
  </si>
  <si>
    <t>Clarion County, Pennsylvania</t>
  </si>
  <si>
    <t>Wilbarger County, Texas</t>
  </si>
  <si>
    <t>De Kalb County, Georgia</t>
  </si>
  <si>
    <t>Essex County, New Jersey</t>
  </si>
  <si>
    <t>Cumberland County, Virginia</t>
  </si>
  <si>
    <t>Cheboygan County, Michigan</t>
  </si>
  <si>
    <t>Grant County, Arkansas</t>
  </si>
  <si>
    <t>Stone County, Missouri</t>
  </si>
  <si>
    <t>Silver Bow County, Montana</t>
  </si>
  <si>
    <t>Marion County, Florida</t>
  </si>
  <si>
    <t>Irwin County, Georgia</t>
  </si>
  <si>
    <t>Florence County, South Carolina</t>
  </si>
  <si>
    <t>Holt County, Nebraska</t>
  </si>
  <si>
    <t>Llano County, Texas</t>
  </si>
  <si>
    <t>Howard County, Texas</t>
  </si>
  <si>
    <t>Wood County, West Virginia</t>
  </si>
  <si>
    <t>Polk County, Florida</t>
  </si>
  <si>
    <t>Sullivan County, Pennsylvania</t>
  </si>
  <si>
    <t>Ravalli County, Montana</t>
  </si>
  <si>
    <t>Jackson County, Mississippi</t>
  </si>
  <si>
    <t>Walker County, Texas</t>
  </si>
  <si>
    <t>Sebastian County, Arkansas</t>
  </si>
  <si>
    <t>Kootenai County, Idaho</t>
  </si>
  <si>
    <t>Charleston County, South Carolina</t>
  </si>
  <si>
    <t>Audrain County, Missouri</t>
  </si>
  <si>
    <t>Jefferson County, Nebraska</t>
  </si>
  <si>
    <t>Harris County, Texas</t>
  </si>
  <si>
    <t>Hancock County, West Virginia</t>
  </si>
  <si>
    <t>Potter County, Pennsylvania</t>
  </si>
  <si>
    <t>Penobscot County, Maine</t>
  </si>
  <si>
    <t>Larue County, Kentucky</t>
  </si>
  <si>
    <t>Red Willow County, Nebraska</t>
  </si>
  <si>
    <t>Pecos County, Texas</t>
  </si>
  <si>
    <t>Calhoun County, Florida</t>
  </si>
  <si>
    <t>Clarke County, Iowa</t>
  </si>
  <si>
    <t>Giles County, Tennessee</t>
  </si>
  <si>
    <t>Miller County, Missouri</t>
  </si>
  <si>
    <t>Wayne County, Georgia</t>
  </si>
  <si>
    <t>Jefferson County, Arkansas</t>
  </si>
  <si>
    <t>Drew County, Arkansas</t>
  </si>
  <si>
    <t>Clearfield County, Pennsylvania</t>
  </si>
  <si>
    <t>Kittson County, Minnesota</t>
  </si>
  <si>
    <t>Lamar County, Texas</t>
  </si>
  <si>
    <t>Scurry County, Texas</t>
  </si>
  <si>
    <t>Macon County, Tennessee</t>
  </si>
  <si>
    <t>Milwaukee County, Wisconsin</t>
  </si>
  <si>
    <t>Otero County, New Mexico</t>
  </si>
  <si>
    <t>Fall River County, South Dakota</t>
  </si>
  <si>
    <t>Winchester City, Virginia</t>
  </si>
  <si>
    <t>Madison County, Nebraska</t>
  </si>
  <si>
    <t>Dallas County, Missouri</t>
  </si>
  <si>
    <t>Miami County, Indiana</t>
  </si>
  <si>
    <t>Bear Lake County, Idaho</t>
  </si>
  <si>
    <t>Bannock County, Idaho</t>
  </si>
  <si>
    <t>Warren County, Tennessee</t>
  </si>
  <si>
    <t>Monroe County, Ohio</t>
  </si>
  <si>
    <t>Spartanburg County, South Carolina</t>
  </si>
  <si>
    <t>Copiah County, Mississippi</t>
  </si>
  <si>
    <t>Marion County, Indiana</t>
  </si>
  <si>
    <t>Mariposa County, California</t>
  </si>
  <si>
    <t>Montgomery County, Alabama</t>
  </si>
  <si>
    <t>Los Angeles County, California</t>
  </si>
  <si>
    <t>Newton County, Missouri</t>
  </si>
  <si>
    <t>Dallas County, Texas</t>
  </si>
  <si>
    <t>Cleburne County, Alabama</t>
  </si>
  <si>
    <t>Jefferson County, Ohio</t>
  </si>
  <si>
    <t>Franklin County, Idaho</t>
  </si>
  <si>
    <t>Jackson County, Illinois</t>
  </si>
  <si>
    <t>Fayette County, Indiana</t>
  </si>
  <si>
    <t>Houston County, Texas</t>
  </si>
  <si>
    <t>Camden County, Missouri</t>
  </si>
  <si>
    <t>Crockett County, Tennessee</t>
  </si>
  <si>
    <t>Hinds County, Mississippi</t>
  </si>
  <si>
    <t>Prince George County, Virginia</t>
  </si>
  <si>
    <t>Greenlee County, Arizona</t>
  </si>
  <si>
    <t>Bosque County, Texas</t>
  </si>
  <si>
    <t>Caldwell County, Kentucky</t>
  </si>
  <si>
    <t>Daviess County, Missouri</t>
  </si>
  <si>
    <t>Rockingham County, North Carolina</t>
  </si>
  <si>
    <t>Fayette County, Pennsylvania</t>
  </si>
  <si>
    <t>Lowndes County, Georgia</t>
  </si>
  <si>
    <t>Rowan County, Kentucky</t>
  </si>
  <si>
    <t>Flagler County, Florida</t>
  </si>
  <si>
    <t>Lawrence County, Alabama</t>
  </si>
  <si>
    <t>Todd County, Minnesota</t>
  </si>
  <si>
    <t>Peach County, Georgia</t>
  </si>
  <si>
    <t>Milam County, Texas</t>
  </si>
  <si>
    <t>Northumberland County, Virginia</t>
  </si>
  <si>
    <t>Barrow County, Georgia</t>
  </si>
  <si>
    <t>Mills County, Texas</t>
  </si>
  <si>
    <t>Clarke County, Georgia</t>
  </si>
  <si>
    <t>Barton County, Kansas</t>
  </si>
  <si>
    <t>Lincoln Parish, Louisiana</t>
  </si>
  <si>
    <t>Morris County, Texas</t>
  </si>
  <si>
    <t>Andrews County, Texas</t>
  </si>
  <si>
    <t>Jefferson County, Pennsylvania</t>
  </si>
  <si>
    <t>Sutter County, California</t>
  </si>
  <si>
    <t>Burnett County, Wisconsin</t>
  </si>
  <si>
    <t>Boyd County, Kentucky</t>
  </si>
  <si>
    <t>Wood County, Texas</t>
  </si>
  <si>
    <t>Adams County, Indiana</t>
  </si>
  <si>
    <t>Lincoln County, Washington</t>
  </si>
  <si>
    <t>Orleans County, Vermont</t>
  </si>
  <si>
    <t>Trimble County, Kentucky</t>
  </si>
  <si>
    <t>Henderson County, Kentucky</t>
  </si>
  <si>
    <t>Madison County, Georgia</t>
  </si>
  <si>
    <t>Gogebic County, Michigan</t>
  </si>
  <si>
    <t>Rutherford County, North Carolina</t>
  </si>
  <si>
    <t>Grenada County, Mississippi</t>
  </si>
  <si>
    <t>Guernsey County, Ohio</t>
  </si>
  <si>
    <t>St Louis City, Missouri</t>
  </si>
  <si>
    <t>Monroe County, Georgia</t>
  </si>
  <si>
    <t>Walker County, Georgia</t>
  </si>
  <si>
    <t>Lincoln County, Tennessee</t>
  </si>
  <si>
    <t>Carbon County, Wyoming</t>
  </si>
  <si>
    <t>Oxford County, Maine</t>
  </si>
  <si>
    <t>Wayne County, North Carolina</t>
  </si>
  <si>
    <t>Thomas County, Georgia</t>
  </si>
  <si>
    <t>San Juan County, New Mexico</t>
  </si>
  <si>
    <t>Dodge County, Georgia</t>
  </si>
  <si>
    <t>Dawson County, Nebraska</t>
  </si>
  <si>
    <t>Chippewa County, Michigan</t>
  </si>
  <si>
    <t>Roanoke City, Virginia</t>
  </si>
  <si>
    <t>Crawford County, Michigan</t>
  </si>
  <si>
    <t>Beadle County, South Dakota</t>
  </si>
  <si>
    <t>Mason County, Texas</t>
  </si>
  <si>
    <t>Major County, Oklahoma</t>
  </si>
  <si>
    <t>Cattaraugus County, New York</t>
  </si>
  <si>
    <t>Portsmouth City, Virginia</t>
  </si>
  <si>
    <t>Cumberland County, New Jersey</t>
  </si>
  <si>
    <t>Carroll County, Mississippi</t>
  </si>
  <si>
    <t>Polk County, Iowa</t>
  </si>
  <si>
    <t>Isabella County, Michigan</t>
  </si>
  <si>
    <t>Ballard County, Kentucky</t>
  </si>
  <si>
    <t>Monroe County, Tennessee</t>
  </si>
  <si>
    <t>Clark County, Indiana</t>
  </si>
  <si>
    <t>Newberry County, South Carolina</t>
  </si>
  <si>
    <t>Athens County, Ohio</t>
  </si>
  <si>
    <t>Saline County, Missouri</t>
  </si>
  <si>
    <t>Ashe County, North Carolina</t>
  </si>
  <si>
    <t>Johnson County, Nebraska</t>
  </si>
  <si>
    <t>Orleans Parish, Louisiana</t>
  </si>
  <si>
    <t>Holmes County, Ohio</t>
  </si>
  <si>
    <t>Bourbon County, Kansas</t>
  </si>
  <si>
    <t>Garland County, Arkansas</t>
  </si>
  <si>
    <t>Pacific County, Washington</t>
  </si>
  <si>
    <t>Adams County, Wisconsin</t>
  </si>
  <si>
    <t>Hill County, Montana</t>
  </si>
  <si>
    <t>McMinn County, Tennessee</t>
  </si>
  <si>
    <t>Adams County, Idaho</t>
  </si>
  <si>
    <t>Rowan County, North Carolina</t>
  </si>
  <si>
    <t>Morgan County, Colorado</t>
  </si>
  <si>
    <t>Hopkins County, Kentucky</t>
  </si>
  <si>
    <t>Churchill County, Nevada</t>
  </si>
  <si>
    <t>Edgefield County, South Carolina</t>
  </si>
  <si>
    <t>Stephens County, Georgia</t>
  </si>
  <si>
    <t>Gray County, Texas</t>
  </si>
  <si>
    <t>Baltimore City, Maryland</t>
  </si>
  <si>
    <t>De Witt County, Texas</t>
  </si>
  <si>
    <t>Alleghany County, Virginia</t>
  </si>
  <si>
    <t>Union Parish, Louisiana</t>
  </si>
  <si>
    <t>Wayne County, Mississippi</t>
  </si>
  <si>
    <t>Labette County, Kansas</t>
  </si>
  <si>
    <t>Hockley County, Texas</t>
  </si>
  <si>
    <t>Watonwan County, Minnesota</t>
  </si>
  <si>
    <t>Curry County, Oregon</t>
  </si>
  <si>
    <t>Hampshire County, West Virginia</t>
  </si>
  <si>
    <t>Robertson County, Texas</t>
  </si>
  <si>
    <t>Mercer County, Missouri</t>
  </si>
  <si>
    <t>Laclede County, Missouri</t>
  </si>
  <si>
    <t>Campbell County, South Dakota</t>
  </si>
  <si>
    <t>Catahoula Parish, Louisiana</t>
  </si>
  <si>
    <t>Schuyler County, New York</t>
  </si>
  <si>
    <t>Houston County, Tennessee</t>
  </si>
  <si>
    <t>Caldwell County, North Carolina</t>
  </si>
  <si>
    <t>Cowley County, Kansas</t>
  </si>
  <si>
    <t>Highland County, Ohio</t>
  </si>
  <si>
    <t>Douglas County, Oregon</t>
  </si>
  <si>
    <t>Wayne County, Michigan</t>
  </si>
  <si>
    <t>Tucker County, West Virginia</t>
  </si>
  <si>
    <t>Gonzales County, Texas</t>
  </si>
  <si>
    <t>Archuleta County, Colorado</t>
  </si>
  <si>
    <t>Norfolk City, Virginia</t>
  </si>
  <si>
    <t>Anderson County, Kansas</t>
  </si>
  <si>
    <t>Abbeville County, South Carolina</t>
  </si>
  <si>
    <t>Henry County, Alabama</t>
  </si>
  <si>
    <t>Mason County, Kentucky</t>
  </si>
  <si>
    <t>Terrebonne Parish, Louisiana</t>
  </si>
  <si>
    <t>Garrard County, Kentucky</t>
  </si>
  <si>
    <t>Sumter County, South Carolina</t>
  </si>
  <si>
    <t>Schoolcraft County, Michigan</t>
  </si>
  <si>
    <t>Colfax County, Nebraska</t>
  </si>
  <si>
    <t>Minidoka County, Idaho</t>
  </si>
  <si>
    <t>Winn Parish, Louisiana</t>
  </si>
  <si>
    <t>Franklin City, Virginia</t>
  </si>
  <si>
    <t>Rusk County, Wisconsin</t>
  </si>
  <si>
    <t>Harrison County, Mississippi</t>
  </si>
  <si>
    <t>Citrus County, Florida</t>
  </si>
  <si>
    <t>Muscogee County, Georgia</t>
  </si>
  <si>
    <t>Orange County, Indiana</t>
  </si>
  <si>
    <t>Kenai Peninsula Borough, Alaska</t>
  </si>
  <si>
    <t>Benton County, Indiana</t>
  </si>
  <si>
    <t>Hopkins County, Texas</t>
  </si>
  <si>
    <t>Coffee County, Tennessee</t>
  </si>
  <si>
    <t>Uinta County, Wyoming</t>
  </si>
  <si>
    <t>Childress County, Texas</t>
  </si>
  <si>
    <t>Marion County, Kentucky</t>
  </si>
  <si>
    <t>Richmond County, Virginia</t>
  </si>
  <si>
    <t>Camp County, Texas</t>
  </si>
  <si>
    <t>Lynn County, Texas</t>
  </si>
  <si>
    <t>Chouteau County, Montana</t>
  </si>
  <si>
    <t>San Bernardino County, California</t>
  </si>
  <si>
    <t>Laurens County, South Carolina</t>
  </si>
  <si>
    <t>Grant County, Kentucky</t>
  </si>
  <si>
    <t>Rockdale County, Georgia</t>
  </si>
  <si>
    <t>Laurel County, Kentucky</t>
  </si>
  <si>
    <t>Jefferson Davis Parish, Louisiana</t>
  </si>
  <si>
    <t>Carroll County, Virginia</t>
  </si>
  <si>
    <t>Sullivan County, Tennessee</t>
  </si>
  <si>
    <t>Klamath County, Oregon</t>
  </si>
  <si>
    <t>Houston County, Alabama</t>
  </si>
  <si>
    <t>Harrison County, Kentucky</t>
  </si>
  <si>
    <t>Putnam County, Georgia</t>
  </si>
  <si>
    <t>Montgomery County, New York</t>
  </si>
  <si>
    <t>Jeff Davis County, Georgia</t>
  </si>
  <si>
    <t>Lincoln County, Oregon</t>
  </si>
  <si>
    <t>Whitley County, Kentucky</t>
  </si>
  <si>
    <t>Tift County, Georgia</t>
  </si>
  <si>
    <t>Iron County, Wisconsin</t>
  </si>
  <si>
    <t>Wayne County, Illinois</t>
  </si>
  <si>
    <t>Leon County, Texas</t>
  </si>
  <si>
    <t>Knox County, Illinois</t>
  </si>
  <si>
    <t>Bibb County, Georgia</t>
  </si>
  <si>
    <t>Lauderdale County, Mississippi</t>
  </si>
  <si>
    <t>Ottawa County, Kansas</t>
  </si>
  <si>
    <t>Fremont County, Colorado</t>
  </si>
  <si>
    <t>Westmoreland County, Virginia</t>
  </si>
  <si>
    <t>DeKalb County, Missouri</t>
  </si>
  <si>
    <t>Custer County, Nebraska</t>
  </si>
  <si>
    <t>Jefferson County, Texas</t>
  </si>
  <si>
    <t>Crawford County, Iowa</t>
  </si>
  <si>
    <t>Richardson County, Nebraska</t>
  </si>
  <si>
    <t>Wright County, Iowa</t>
  </si>
  <si>
    <t>White County, Arkansas</t>
  </si>
  <si>
    <t>Iberia Parish, Louisiana</t>
  </si>
  <si>
    <t>Meigs County, Tennessee</t>
  </si>
  <si>
    <t>Cass County, Minnesota</t>
  </si>
  <si>
    <t>Adair County, Kentucky</t>
  </si>
  <si>
    <t>Murray County, Georgia</t>
  </si>
  <si>
    <t>Hudson County, New Jersey</t>
  </si>
  <si>
    <t>Osceola County, Florida</t>
  </si>
  <si>
    <t>Freestone County, Texas</t>
  </si>
  <si>
    <t>Saline County, Illinois</t>
  </si>
  <si>
    <t>Iron County, Michigan</t>
  </si>
  <si>
    <t>Bulloch County, Georgia</t>
  </si>
  <si>
    <t>Christian County, Kentucky</t>
  </si>
  <si>
    <t>Franklin County, Washington</t>
  </si>
  <si>
    <t>Dade County, Georgia</t>
  </si>
  <si>
    <t>Vanderburgh County, Indiana</t>
  </si>
  <si>
    <t>Eddy County, New Mexico</t>
  </si>
  <si>
    <t>Mountrail County, North Dakota</t>
  </si>
  <si>
    <t>Carlisle County, Kentucky</t>
  </si>
  <si>
    <t>Halifax County, Virginia</t>
  </si>
  <si>
    <t>Randolph County, North Carolina</t>
  </si>
  <si>
    <t>Kings County, California</t>
  </si>
  <si>
    <t>LaGrange County, Indiana</t>
  </si>
  <si>
    <t>Wexford County, Michigan</t>
  </si>
  <si>
    <t>Grant County, Minnesota</t>
  </si>
  <si>
    <t>Gove County, Kansas</t>
  </si>
  <si>
    <t>Aitkin County, Minnesota</t>
  </si>
  <si>
    <t>Lemhi County, Idaho</t>
  </si>
  <si>
    <t>Cherokee County, Texas</t>
  </si>
  <si>
    <t>Queens County, New York</t>
  </si>
  <si>
    <t>Cochise County, Arizona</t>
  </si>
  <si>
    <t>Cleburne County, Arkansas</t>
  </si>
  <si>
    <t>Madison County, New York</t>
  </si>
  <si>
    <t>Jefferson County, Iowa</t>
  </si>
  <si>
    <t>Harrison County, Ohio</t>
  </si>
  <si>
    <t>Coosa County, Alabama</t>
  </si>
  <si>
    <t>Lincoln County, Mississippi</t>
  </si>
  <si>
    <t>Klickitat County, Washington</t>
  </si>
  <si>
    <t>Montgomery County, Kansas</t>
  </si>
  <si>
    <t>Richland County, North Dakota</t>
  </si>
  <si>
    <t>Stanislaus County, California</t>
  </si>
  <si>
    <t>Russell County, Kansas</t>
  </si>
  <si>
    <t>Stephens County, Texas</t>
  </si>
  <si>
    <t>Trigg County, Kentucky</t>
  </si>
  <si>
    <t>Buena Vista County, Iowa</t>
  </si>
  <si>
    <t>Reeves County, Texas</t>
  </si>
  <si>
    <t>Ashtabula County, Ohio</t>
  </si>
  <si>
    <t>Acadia Parish, Louisiana</t>
  </si>
  <si>
    <t>Pierce County, Georgia</t>
  </si>
  <si>
    <t>Lake County, California</t>
  </si>
  <si>
    <t>Todd County, Kentucky</t>
  </si>
  <si>
    <t>Oktibbeha County, Mississippi</t>
  </si>
  <si>
    <t>Crittenden County, Arkansas</t>
  </si>
  <si>
    <t>Appanoose County, Iowa</t>
  </si>
  <si>
    <t>Ector County, Texas</t>
  </si>
  <si>
    <t>Cumberland County, Tennessee</t>
  </si>
  <si>
    <t>Orleans County, New York</t>
  </si>
  <si>
    <t>Deaf Smith County, Texas</t>
  </si>
  <si>
    <t>Lassen County, California</t>
  </si>
  <si>
    <t>Ward County, Texas</t>
  </si>
  <si>
    <t>Gilmer County, Georgia</t>
  </si>
  <si>
    <t>San Patricio County, Texas</t>
  </si>
  <si>
    <t>Tallapoosa County, Alabama</t>
  </si>
  <si>
    <t>Jackson County, Ohio</t>
  </si>
  <si>
    <t>Breckinridge County, Kentucky</t>
  </si>
  <si>
    <t>Etowah County, Alabama</t>
  </si>
  <si>
    <t>Palo Pinto County, Texas</t>
  </si>
  <si>
    <t>Boone County, Arkansas</t>
  </si>
  <si>
    <t>Blount County, Alabama</t>
  </si>
  <si>
    <t>Ware County, Georgia</t>
  </si>
  <si>
    <t>Clay County, South Dakota</t>
  </si>
  <si>
    <t>Baker County, Oregon</t>
  </si>
  <si>
    <t>Greene County, Georgia</t>
  </si>
  <si>
    <t>Harper County, Kansas</t>
  </si>
  <si>
    <t>Kings County, New York</t>
  </si>
  <si>
    <t>Perry County, Mississippi</t>
  </si>
  <si>
    <t>Henry County, Missouri</t>
  </si>
  <si>
    <t>Essex County, Virginia</t>
  </si>
  <si>
    <t>Bristol City, Virginia</t>
  </si>
  <si>
    <t>Crook County, Oregon</t>
  </si>
  <si>
    <t>Gulf County, Florida</t>
  </si>
  <si>
    <t>Montgomery County, Iowa</t>
  </si>
  <si>
    <t>Mecosta County, Michigan</t>
  </si>
  <si>
    <t>Chippewa County, Minnesota</t>
  </si>
  <si>
    <t>Lyon County, Minnesota</t>
  </si>
  <si>
    <t>Harrisonburg City, Virginia</t>
  </si>
  <si>
    <t>Deer Lodge County, Montana</t>
  </si>
  <si>
    <t>Rosebud County, Montana</t>
  </si>
  <si>
    <t>Miller County, Arkansas</t>
  </si>
  <si>
    <t>Hale County, Texas</t>
  </si>
  <si>
    <t>Richmond County, Georgia</t>
  </si>
  <si>
    <t>Polk County, Tennessee</t>
  </si>
  <si>
    <t>Cabell County, West Virginia</t>
  </si>
  <si>
    <t>Bracken County, Kentucky</t>
  </si>
  <si>
    <t>Warren County, Missouri</t>
  </si>
  <si>
    <t>Sullivan County, Indiana</t>
  </si>
  <si>
    <t>Jack County, Texas</t>
  </si>
  <si>
    <t>Cherokee County, South Carolina</t>
  </si>
  <si>
    <t>Fresno County, California</t>
  </si>
  <si>
    <t>Floyd County, Texas</t>
  </si>
  <si>
    <t>Pittsylvania County, Virginia</t>
  </si>
  <si>
    <t>Clark County, Arkansas</t>
  </si>
  <si>
    <t>Audubon County, Iowa</t>
  </si>
  <si>
    <t>Perry County, Indiana</t>
  </si>
  <si>
    <t>Appling County, Georgia</t>
  </si>
  <si>
    <t>Beaufort County, North Carolina</t>
  </si>
  <si>
    <t>Runnels County, Texas</t>
  </si>
  <si>
    <t>Calhoun County, Alabama</t>
  </si>
  <si>
    <t>Morehouse Parish, Louisiana</t>
  </si>
  <si>
    <t>Rhea County, Tennessee</t>
  </si>
  <si>
    <t>Gregg County, Texas</t>
  </si>
  <si>
    <t>St Francois County, Missouri</t>
  </si>
  <si>
    <t>Big Horn County, Wyoming</t>
  </si>
  <si>
    <t>Highlands County, Florida</t>
  </si>
  <si>
    <t>Ontonagon County, Michigan</t>
  </si>
  <si>
    <t>Simpson County, Kentucky</t>
  </si>
  <si>
    <t>Overton County, Tennessee</t>
  </si>
  <si>
    <t>Ford County, Kansas</t>
  </si>
  <si>
    <t>Phillips County, Colorado</t>
  </si>
  <si>
    <t>Cottonwood County, Minnesota</t>
  </si>
  <si>
    <t>Yakima County, Washington</t>
  </si>
  <si>
    <t>Liberty County, Texas</t>
  </si>
  <si>
    <t>Cross County, Arkansas</t>
  </si>
  <si>
    <t>Benson County, North Dakota</t>
  </si>
  <si>
    <t>McIntosh County, Georgia</t>
  </si>
  <si>
    <t>Yadkin County, North Carolina</t>
  </si>
  <si>
    <t>Wyandotte County, Kansas</t>
  </si>
  <si>
    <t>Kern County, California</t>
  </si>
  <si>
    <t>Wilson County, North Carolina</t>
  </si>
  <si>
    <t>Hot Springs County, Wyoming</t>
  </si>
  <si>
    <t>Callahan County, Texas</t>
  </si>
  <si>
    <t>Suwannee County, Florida</t>
  </si>
  <si>
    <t>Wayne County, West Virginia</t>
  </si>
  <si>
    <t>Dona Ana County, New Mexico</t>
  </si>
  <si>
    <t>Roscommon County, Michigan</t>
  </si>
  <si>
    <t>Mason County, Illinois</t>
  </si>
  <si>
    <t>Mendocino County, California</t>
  </si>
  <si>
    <t>Georgetown County, South Carolina</t>
  </si>
  <si>
    <t>McCone County, Montana</t>
  </si>
  <si>
    <t>Bleckley County, Georgia</t>
  </si>
  <si>
    <t>Patrick County, Virginia</t>
  </si>
  <si>
    <t>Canyon County, Idaho</t>
  </si>
  <si>
    <t>Lea County, New Mexico</t>
  </si>
  <si>
    <t>Platte County, Nebraska</t>
  </si>
  <si>
    <t>Brantley County, Georgia</t>
  </si>
  <si>
    <t>Caddo Parish, Louisiana</t>
  </si>
  <si>
    <t>Polk County, Missouri</t>
  </si>
  <si>
    <t>Hawkins County, Tennessee</t>
  </si>
  <si>
    <t>De Soto Parish, Louisiana</t>
  </si>
  <si>
    <t>Sabine Parish, Louisiana</t>
  </si>
  <si>
    <t>Sequatchie County, Tennessee</t>
  </si>
  <si>
    <t>Union County, Kentucky</t>
  </si>
  <si>
    <t>Kalkaska County, Michigan</t>
  </si>
  <si>
    <t>Wallowa County, Oregon</t>
  </si>
  <si>
    <t>Kodiak Island Borough, Alaska</t>
  </si>
  <si>
    <t>Titus County, Texas</t>
  </si>
  <si>
    <t>Miami-Dade County, Florida</t>
  </si>
  <si>
    <t>Gem County, Idaho</t>
  </si>
  <si>
    <t>Finney County, Kansas</t>
  </si>
  <si>
    <t>Gallatin County, Kentucky</t>
  </si>
  <si>
    <t>Gooding County, Idaho</t>
  </si>
  <si>
    <t>Texas County, Oklahoma</t>
  </si>
  <si>
    <t>Hamilton County, Texas</t>
  </si>
  <si>
    <t>Moore County, Texas</t>
  </si>
  <si>
    <t>Fremont County, Wyoming</t>
  </si>
  <si>
    <t>Union County, Mississippi</t>
  </si>
  <si>
    <t>Weakley County, Tennessee</t>
  </si>
  <si>
    <t>Scott County, Virginia</t>
  </si>
  <si>
    <t>Tyler County, West Virginia</t>
  </si>
  <si>
    <t>Anson County, North Carolina</t>
  </si>
  <si>
    <t>Dallas County, Alabama</t>
  </si>
  <si>
    <t>Taylor County, West Virginia</t>
  </si>
  <si>
    <t>Marshall County, Mississippi</t>
  </si>
  <si>
    <t>Seward County, Kansas</t>
  </si>
  <si>
    <t>Lyon County, Kansas</t>
  </si>
  <si>
    <t>Power County, Idaho</t>
  </si>
  <si>
    <t>Russell County, Virginia</t>
  </si>
  <si>
    <t>Shelby County, Missouri</t>
  </si>
  <si>
    <t>Brooks County, Georgia</t>
  </si>
  <si>
    <t>Kleberg County, Texas</t>
  </si>
  <si>
    <t>Nobles County, Minnesota</t>
  </si>
  <si>
    <t>Crawford County, Arkansas</t>
  </si>
  <si>
    <t>Big Stone County, Minnesota</t>
  </si>
  <si>
    <t>Swisher County, Texas</t>
  </si>
  <si>
    <t>Charlton County, Georgia</t>
  </si>
  <si>
    <t>Taney County, Missouri</t>
  </si>
  <si>
    <t>Canadian County, Oklahoma</t>
  </si>
  <si>
    <t>Cannon County, Tennessee</t>
  </si>
  <si>
    <t>Nacogdoches County, Texas</t>
  </si>
  <si>
    <t>Davison County, South Dakota</t>
  </si>
  <si>
    <t>Crenshaw County, Alabama</t>
  </si>
  <si>
    <t>Tangipahoa Parish, Louisiana</t>
  </si>
  <si>
    <t>Josephine County, Oregon</t>
  </si>
  <si>
    <t>Madera County, California</t>
  </si>
  <si>
    <t>Noble County, Ohio</t>
  </si>
  <si>
    <t>Covington County, Alabama</t>
  </si>
  <si>
    <t>Oceana County, Michigan</t>
  </si>
  <si>
    <t>Bradford County, Florida</t>
  </si>
  <si>
    <t>Lawrence County, Missouri</t>
  </si>
  <si>
    <t>Henderson County, Texas</t>
  </si>
  <si>
    <t>Clark County, Missouri</t>
  </si>
  <si>
    <t>Randolph County, West Virginia</t>
  </si>
  <si>
    <t>Val Verde County, Texas</t>
  </si>
  <si>
    <t>Laurens County, Georgia</t>
  </si>
  <si>
    <t>Eastland County, Texas</t>
  </si>
  <si>
    <t>Guaynabo Municipio, Puerto Rico</t>
  </si>
  <si>
    <t>Kanawha County, West Virginia</t>
  </si>
  <si>
    <t>Troup County, Georgia</t>
  </si>
  <si>
    <t>St John the Baptist Parish, Louisiana</t>
  </si>
  <si>
    <t>Charles Mix County, South Dakota</t>
  </si>
  <si>
    <t>Campbell County, Tennessee</t>
  </si>
  <si>
    <t>Suffolk County, Massachusetts</t>
  </si>
  <si>
    <t>Glenn County, California</t>
  </si>
  <si>
    <t>Jackson Parish, Louisiana</t>
  </si>
  <si>
    <t>Dyer County, Tennessee</t>
  </si>
  <si>
    <t>Sweetwater County, Wyoming</t>
  </si>
  <si>
    <t>San Juan County, Utah</t>
  </si>
  <si>
    <t>Anderson County, Texas</t>
  </si>
  <si>
    <t>Riley County, Kansas</t>
  </si>
  <si>
    <t>Las Animas County, Colorado</t>
  </si>
  <si>
    <t>Geneva County, Alabama</t>
  </si>
  <si>
    <t>St Helena Parish, Louisiana</t>
  </si>
  <si>
    <t>Pike County, Arkansas</t>
  </si>
  <si>
    <t>Arkansas County, Arkansas</t>
  </si>
  <si>
    <t>Sumter County, Georgia</t>
  </si>
  <si>
    <t>Valencia County, New Mexico</t>
  </si>
  <si>
    <t>Harrison County, Texas</t>
  </si>
  <si>
    <t>Barton County, Missouri</t>
  </si>
  <si>
    <t>Madison County, Texas</t>
  </si>
  <si>
    <t>Franklin County, Illinois</t>
  </si>
  <si>
    <t>Jerome County, Idaho</t>
  </si>
  <si>
    <t>Forrest County, Mississippi</t>
  </si>
  <si>
    <t>Delta County, Colorado</t>
  </si>
  <si>
    <t>Somerset County, Maryland</t>
  </si>
  <si>
    <t>Coos County, Oregon</t>
  </si>
  <si>
    <t>Jasper County, South Carolina</t>
  </si>
  <si>
    <t>Humboldt County, Nevada</t>
  </si>
  <si>
    <t>Union County, Illinois</t>
  </si>
  <si>
    <t>Pope County, Arkansas</t>
  </si>
  <si>
    <t>Potter County, Texas</t>
  </si>
  <si>
    <t>Macon County, Missouri</t>
  </si>
  <si>
    <t>Cherokee County, Alabama</t>
  </si>
  <si>
    <t>Yuma County, Arizona</t>
  </si>
  <si>
    <t>Falls County, Texas</t>
  </si>
  <si>
    <t>Pike County, Alabama</t>
  </si>
  <si>
    <t>Swift County, Minnesota</t>
  </si>
  <si>
    <t>Coahoma County, Mississippi</t>
  </si>
  <si>
    <t>Wilkinson County, Georgia</t>
  </si>
  <si>
    <t>Tazewell County, Virginia</t>
  </si>
  <si>
    <t>Muhlenberg County, Kentucky</t>
  </si>
  <si>
    <t>Panola County, Texas</t>
  </si>
  <si>
    <t>Logan County, Kentucky</t>
  </si>
  <si>
    <t>Madison County, Arkansas</t>
  </si>
  <si>
    <t>Burke County, Georgia</t>
  </si>
  <si>
    <t>Anderson County, Kentucky</t>
  </si>
  <si>
    <t>Hart County, Georgia</t>
  </si>
  <si>
    <t>Cleveland County, North Carolina</t>
  </si>
  <si>
    <t>Greene County, Tennessee</t>
  </si>
  <si>
    <t>Grant County, Washington</t>
  </si>
  <si>
    <t>Limestone County, Texas</t>
  </si>
  <si>
    <t>Smith County, Tennessee</t>
  </si>
  <si>
    <t>Umatilla County, Oregon</t>
  </si>
  <si>
    <t>Duplin County, North Carolina</t>
  </si>
  <si>
    <t>Tillamook County, Oregon</t>
  </si>
  <si>
    <t>Russell County, Alabama</t>
  </si>
  <si>
    <t>Chester County, South Carolina</t>
  </si>
  <si>
    <t>Rabun County, Georgia</t>
  </si>
  <si>
    <t>Sanilac County, Michigan</t>
  </si>
  <si>
    <t>Sullivan County, Missouri</t>
  </si>
  <si>
    <t>Philadelphia County, Pennsylvania</t>
  </si>
  <si>
    <t>Cherokee County, Kansas</t>
  </si>
  <si>
    <t>Beaver County, Oklahoma</t>
  </si>
  <si>
    <t>Upshur County, Texas</t>
  </si>
  <si>
    <t>Webster Parish, Louisiana</t>
  </si>
  <si>
    <t>Pickens County, Alabama</t>
  </si>
  <si>
    <t>Lake of the Woods County, Minnesota</t>
  </si>
  <si>
    <t>Accomack County, Virginia</t>
  </si>
  <si>
    <t>Lenoir County, North Carolina</t>
  </si>
  <si>
    <t>Hettinger County, North Dakota</t>
  </si>
  <si>
    <t>Owen County, Indiana</t>
  </si>
  <si>
    <t>Martinsville City, Virginia</t>
  </si>
  <si>
    <t>Bonner County, Idaho</t>
  </si>
  <si>
    <t>Lincoln County, West Virginia</t>
  </si>
  <si>
    <t>Chilton County, Alabama</t>
  </si>
  <si>
    <t>St Mary Parish, Louisiana</t>
  </si>
  <si>
    <t>Simpson County, Mississippi</t>
  </si>
  <si>
    <t>Sevier County, Arkansas</t>
  </si>
  <si>
    <t>Avery County, North Carolina</t>
  </si>
  <si>
    <t>Crawford County, Missouri</t>
  </si>
  <si>
    <t>Dougherty County, Georgia</t>
  </si>
  <si>
    <t>White County, Tennessee</t>
  </si>
  <si>
    <t>Fleming County, Kentucky</t>
  </si>
  <si>
    <t>Daviess County, Indiana</t>
  </si>
  <si>
    <t>East Feliciana Parish, Louisiana</t>
  </si>
  <si>
    <t>Gibson County, Tennessee</t>
  </si>
  <si>
    <t>Pend Oreille County, Washington</t>
  </si>
  <si>
    <t>Webster County, Kentucky</t>
  </si>
  <si>
    <t>Butts County, Georgia</t>
  </si>
  <si>
    <t>Dallam County, Texas</t>
  </si>
  <si>
    <t>Claiborne County, Tennessee</t>
  </si>
  <si>
    <t>Grant County, Kansas</t>
  </si>
  <si>
    <t>Perkins County, South Dakota</t>
  </si>
  <si>
    <t>Pettis County, Missouri</t>
  </si>
  <si>
    <t>Calhoun County, Texas</t>
  </si>
  <si>
    <t>Warren County, Mississippi</t>
  </si>
  <si>
    <t>Alamosa County, Colorado</t>
  </si>
  <si>
    <t>Cassia County, Idaho</t>
  </si>
  <si>
    <t>Lawrence County, Tennessee</t>
  </si>
  <si>
    <t>Clearwater County, Minnesota</t>
  </si>
  <si>
    <t>Clark County, Wisconsin</t>
  </si>
  <si>
    <t>Lander County, Nevada</t>
  </si>
  <si>
    <t>Wasco County, Oregon</t>
  </si>
  <si>
    <t>Uintah County, Utah</t>
  </si>
  <si>
    <t>Poinsett County, Arkansas</t>
  </si>
  <si>
    <t>Rockcastle County, Kentucky</t>
  </si>
  <si>
    <t>Jones County, Mississippi</t>
  </si>
  <si>
    <t>Pulaski County, Kentucky</t>
  </si>
  <si>
    <t>Tulare County, California</t>
  </si>
  <si>
    <t>Newton County, Georgia</t>
  </si>
  <si>
    <t>Winkler County, Texas</t>
  </si>
  <si>
    <t>Union County, South Carolina</t>
  </si>
  <si>
    <t>Live Oak County, Texas</t>
  </si>
  <si>
    <t>Toombs County, Georgia</t>
  </si>
  <si>
    <t>Colonial Heights City, Virginia</t>
  </si>
  <si>
    <t>El Paso County, Texas</t>
  </si>
  <si>
    <t>Chattooga County, Georgia</t>
  </si>
  <si>
    <t>Essex County, Vermont</t>
  </si>
  <si>
    <t>Gadsden County, Florida</t>
  </si>
  <si>
    <t>Sampson County, North Carolina</t>
  </si>
  <si>
    <t>Jasper County, Texas</t>
  </si>
  <si>
    <t>Polk County, Texas</t>
  </si>
  <si>
    <t>Long County, Georgia</t>
  </si>
  <si>
    <t>Raleigh County, West Virginia</t>
  </si>
  <si>
    <t>Grimes County, Texas</t>
  </si>
  <si>
    <t>Nye County, Nevada</t>
  </si>
  <si>
    <t>Lawrence County, Illinois</t>
  </si>
  <si>
    <t>McDowell County, North Carolina</t>
  </si>
  <si>
    <t>Chaves County, New Mexico</t>
  </si>
  <si>
    <t>De Kalb County, Alabama</t>
  </si>
  <si>
    <t>McCulloch County, Texas</t>
  </si>
  <si>
    <t>Navajo County, Arizona</t>
  </si>
  <si>
    <t>Northampton County, Virginia</t>
  </si>
  <si>
    <t>Lawrence County, Ohio</t>
  </si>
  <si>
    <t>Lawrence County, Arkansas</t>
  </si>
  <si>
    <t>Richmond City, Virginia</t>
  </si>
  <si>
    <t>Wilson County, Kansas</t>
  </si>
  <si>
    <t>Roane County, West Virginia</t>
  </si>
  <si>
    <t>Henry County, Virginia</t>
  </si>
  <si>
    <t>Prowers County, Colorado</t>
  </si>
  <si>
    <t>Menominee County, Michigan</t>
  </si>
  <si>
    <t>McKinley County, New Mexico</t>
  </si>
  <si>
    <t>Humphreys County, Tennessee</t>
  </si>
  <si>
    <t>Benton County, Missouri</t>
  </si>
  <si>
    <t>Atascosa County, Texas</t>
  </si>
  <si>
    <t>Darlington County, South Carolina</t>
  </si>
  <si>
    <t>Gallia County, Ohio</t>
  </si>
  <si>
    <t>Neshoba County, Mississippi</t>
  </si>
  <si>
    <t>Tattnall County, Georgia</t>
  </si>
  <si>
    <t>Greene County, Mississippi</t>
  </si>
  <si>
    <t>Alcona County, Michigan</t>
  </si>
  <si>
    <t>Aroostook County, Maine</t>
  </si>
  <si>
    <t>Carroll County, Tennessee</t>
  </si>
  <si>
    <t>Bronx County, New York</t>
  </si>
  <si>
    <t>Stone County, Mississippi</t>
  </si>
  <si>
    <t>Webb County, Texas</t>
  </si>
  <si>
    <t>Socorro County, New Mexico</t>
  </si>
  <si>
    <t>Orangeburg County, South Carolina</t>
  </si>
  <si>
    <t>Scioto County, Ohio</t>
  </si>
  <si>
    <t>Montgomery County, North Carolina</t>
  </si>
  <si>
    <t>Lincoln County, Arkansas</t>
  </si>
  <si>
    <t>St Bernard Parish, Louisiana</t>
  </si>
  <si>
    <t>Baldwin County, Georgia</t>
  </si>
  <si>
    <t>Iosco County, Michigan</t>
  </si>
  <si>
    <t>Upson County, Georgia</t>
  </si>
  <si>
    <t>Hot Spring County, Arkansas</t>
  </si>
  <si>
    <t>Bolivar County, Mississippi</t>
  </si>
  <si>
    <t>Karnes County, Texas</t>
  </si>
  <si>
    <t>Logan County, Arkansas</t>
  </si>
  <si>
    <t>Nome Census Area, Alaska</t>
  </si>
  <si>
    <t>Clayton County, Georgia</t>
  </si>
  <si>
    <t>Webster County, Missouri</t>
  </si>
  <si>
    <t>Coleman County, Texas</t>
  </si>
  <si>
    <t>Jay County, Indiana</t>
  </si>
  <si>
    <t>Mackinac County, Michigan</t>
  </si>
  <si>
    <t>Newton County, Mississippi</t>
  </si>
  <si>
    <t>Siskiyou County, California</t>
  </si>
  <si>
    <t>Obion County, Tennessee</t>
  </si>
  <si>
    <t>Johnson County, Arkansas</t>
  </si>
  <si>
    <t>Ashley County, Arkansas</t>
  </si>
  <si>
    <t>Franklin County, Georgia</t>
  </si>
  <si>
    <t>Nicholas County, West Virginia</t>
  </si>
  <si>
    <t>Owyhee County, Idaho</t>
  </si>
  <si>
    <t>McCormick County, South Carolina</t>
  </si>
  <si>
    <t>Natchitoches Parish, Louisiana</t>
  </si>
  <si>
    <t>De Soto County, Florida</t>
  </si>
  <si>
    <t>Pointe Coupee Parish, Louisiana</t>
  </si>
  <si>
    <t>Colusa County, California</t>
  </si>
  <si>
    <t>Haywood County, Tennessee</t>
  </si>
  <si>
    <t>Danville City, Virginia</t>
  </si>
  <si>
    <t>Benton County, Tennessee</t>
  </si>
  <si>
    <t>Ashland County, Wisconsin</t>
  </si>
  <si>
    <t>Trujillo Alto Municipio, Puerto Rico</t>
  </si>
  <si>
    <t>Cloud County, Kansas</t>
  </si>
  <si>
    <t>Upshur County, West Virginia</t>
  </si>
  <si>
    <t>St Landry Parish, Louisiana</t>
  </si>
  <si>
    <t>Apache County, Arizona</t>
  </si>
  <si>
    <t>Wise County, Virginia</t>
  </si>
  <si>
    <t>Vernon County, Missouri</t>
  </si>
  <si>
    <t>Merced County, California</t>
  </si>
  <si>
    <t>Chesterfield County, South Carolina</t>
  </si>
  <si>
    <t>Gurabo Municipio, Puerto Rico</t>
  </si>
  <si>
    <t>Pike County, Ohio</t>
  </si>
  <si>
    <t>Coffee County, Georgia</t>
  </si>
  <si>
    <t>Johnson County, Tennessee</t>
  </si>
  <si>
    <t>Clearwater County, Idaho</t>
  </si>
  <si>
    <t>Carter County, Tennessee</t>
  </si>
  <si>
    <t>Preston County, West Virginia</t>
  </si>
  <si>
    <t>Talladega County, Alabama</t>
  </si>
  <si>
    <t>Blackford County, Indiana</t>
  </si>
  <si>
    <t>Monroe County, Mississippi</t>
  </si>
  <si>
    <t>Allen Parish, Louisiana</t>
  </si>
  <si>
    <t>Ochiltree County, Texas</t>
  </si>
  <si>
    <t>Marshall County, Alabama</t>
  </si>
  <si>
    <t>Independence County, Arkansas</t>
  </si>
  <si>
    <t>Dawson County, Texas</t>
  </si>
  <si>
    <t>Concordia Parish, Louisiana</t>
  </si>
  <si>
    <t>Grant County, New Mexico</t>
  </si>
  <si>
    <t>Burke County, North Carolina</t>
  </si>
  <si>
    <t>McDuffie County, Georgia</t>
  </si>
  <si>
    <t>Castro County, Texas</t>
  </si>
  <si>
    <t>Matagorda County, Texas</t>
  </si>
  <si>
    <t>Washington Parish, Louisiana</t>
  </si>
  <si>
    <t>Ohio County, Kentucky</t>
  </si>
  <si>
    <t>Mississippi County, Arkansas</t>
  </si>
  <si>
    <t>Worth County, Georgia</t>
  </si>
  <si>
    <t>Roberts County, South Dakota</t>
  </si>
  <si>
    <t>Petersburg City, Virginia</t>
  </si>
  <si>
    <t>Northampton County, North Carolina</t>
  </si>
  <si>
    <t>Mercer County, West Virginia</t>
  </si>
  <si>
    <t>Valley County, Montana</t>
  </si>
  <si>
    <t>Greensville County, Virginia</t>
  </si>
  <si>
    <t>Grayson County, Kentucky</t>
  </si>
  <si>
    <t>Pike County, Kentucky</t>
  </si>
  <si>
    <t>Lake County, Montana</t>
  </si>
  <si>
    <t>White Pine County, Nevada</t>
  </si>
  <si>
    <t>Butler County, Kentucky</t>
  </si>
  <si>
    <t>Randolph County, Alabama</t>
  </si>
  <si>
    <t>Colquitt County, Georgia</t>
  </si>
  <si>
    <t>Polk County, Georgia</t>
  </si>
  <si>
    <t>Conway County, Arkansas</t>
  </si>
  <si>
    <t>Clarendon County, South Carolina</t>
  </si>
  <si>
    <t>Harrison County, Indiana</t>
  </si>
  <si>
    <t>Dallas County, Arkansas</t>
  </si>
  <si>
    <t>Washington County, Georgia</t>
  </si>
  <si>
    <t>Santa Cruz County, Arizona</t>
  </si>
  <si>
    <t>San Juan Municipio, Puerto Rico</t>
  </si>
  <si>
    <t>Cameron County, Texas</t>
  </si>
  <si>
    <t>Chambers County, Alabama</t>
  </si>
  <si>
    <t>Hempstead County, Arkansas</t>
  </si>
  <si>
    <t>Walker County, Alabama</t>
  </si>
  <si>
    <t>Mecklenburg County, Virginia</t>
  </si>
  <si>
    <t>Escambia County, Alabama</t>
  </si>
  <si>
    <t>Lauderdale County, Tennessee</t>
  </si>
  <si>
    <t>Warren County, North Carolina</t>
  </si>
  <si>
    <t>Forest County, Wisconsin</t>
  </si>
  <si>
    <t>Columbus County, North Carolina</t>
  </si>
  <si>
    <t>Gladwin County, Michigan</t>
  </si>
  <si>
    <t>Fayette County, West Virginia</t>
  </si>
  <si>
    <t>Hidalgo County, Texas</t>
  </si>
  <si>
    <t>Caguas Municipio, Puerto Rico</t>
  </si>
  <si>
    <t>Dunklin County, Missouri</t>
  </si>
  <si>
    <t>Okanogan County, Washington</t>
  </si>
  <si>
    <t>Caldwell County, Texas</t>
  </si>
  <si>
    <t>Bee County, Texas</t>
  </si>
  <si>
    <t>Putnam County, Florida</t>
  </si>
  <si>
    <t>Otero County, Colorado</t>
  </si>
  <si>
    <t>Dakota County, Nebraska</t>
  </si>
  <si>
    <t>Hardee County, Florida</t>
  </si>
  <si>
    <t>Bibb County, Alabama</t>
  </si>
  <si>
    <t>Cataño Municipio, Puerto Rico</t>
  </si>
  <si>
    <t>Gila County, Arizona</t>
  </si>
  <si>
    <t>La Paz County, Arizona</t>
  </si>
  <si>
    <t>Aransas County, Texas</t>
  </si>
  <si>
    <t>Marion County, Alabama</t>
  </si>
  <si>
    <t>Imperial County, California</t>
  </si>
  <si>
    <t>Lowndes County, Mississippi</t>
  </si>
  <si>
    <t>Somerset County, Maine</t>
  </si>
  <si>
    <t>St Martin Parish, Louisiana</t>
  </si>
  <si>
    <t>Toa Baja Municipio, Puerto Rico</t>
  </si>
  <si>
    <t>Bayamón Municipio, Puerto Rico</t>
  </si>
  <si>
    <t>Kay County, Oklahoma</t>
  </si>
  <si>
    <t>Southeast Fairbanks Census Area, Alaska</t>
  </si>
  <si>
    <t>Carolina Municipio, Puerto Rico</t>
  </si>
  <si>
    <t>Prince of Wales-Hyder Census Area, Alaska</t>
  </si>
  <si>
    <t>Ceiba Municipio, Puerto Rico</t>
  </si>
  <si>
    <t>Kenedy County, Texas</t>
  </si>
  <si>
    <t>King County, Texas</t>
  </si>
  <si>
    <t>Arthur County, Nebraska</t>
  </si>
  <si>
    <t>Harding County, New Mexico</t>
  </si>
  <si>
    <t>Yakutat City and Borough, Alaska</t>
  </si>
  <si>
    <t>Kent County, Texas</t>
  </si>
  <si>
    <t>Loup County, Nebraska</t>
  </si>
  <si>
    <t>Treasure County, Montana</t>
  </si>
  <si>
    <t>Grant County, Nebraska</t>
  </si>
  <si>
    <t>Wheeler County, Nebraska</t>
  </si>
  <si>
    <t>Golden Valley County, Montana</t>
  </si>
  <si>
    <t>Clark County, Idaho</t>
  </si>
  <si>
    <t>Bristol Bay Borough, Alaska</t>
  </si>
  <si>
    <t>Logan County, Nebraska</t>
  </si>
  <si>
    <t>Hayes County, Nebraska</t>
  </si>
  <si>
    <t>Jones County, South Dakota</t>
  </si>
  <si>
    <t>Garfield County, Montana</t>
  </si>
  <si>
    <t>Terrell County, Texas</t>
  </si>
  <si>
    <t>Lake and Peninsula Borough, Alaska</t>
  </si>
  <si>
    <t>Esmeralda County, Nevada</t>
  </si>
  <si>
    <t>Camas County, Idaho</t>
  </si>
  <si>
    <t>Foard County, Texas</t>
  </si>
  <si>
    <t>Issaquena County, Mississippi</t>
  </si>
  <si>
    <t>Glasscock County, Texas</t>
  </si>
  <si>
    <t>Prairie County, Montana</t>
  </si>
  <si>
    <t>Briscoe County, Texas</t>
  </si>
  <si>
    <t>Motley County, Texas</t>
  </si>
  <si>
    <t>Culebra Municipio, Puerto Rico</t>
  </si>
  <si>
    <t>Skagway Municipality, Alaska</t>
  </si>
  <si>
    <t>Alpine County, California</t>
  </si>
  <si>
    <t>Carter County, Montana</t>
  </si>
  <si>
    <t>Stonewall County, Texas</t>
  </si>
  <si>
    <t>Edwards County, Texas</t>
  </si>
  <si>
    <t>Sterling County, Texas</t>
  </si>
  <si>
    <t>Kiowa County, Colorado</t>
  </si>
  <si>
    <t>Throckmorton County, Texas</t>
  </si>
  <si>
    <t>Wheeler County, Oregon</t>
  </si>
  <si>
    <t>Cottle County, Texas</t>
  </si>
  <si>
    <t>Dickens County, Texas</t>
  </si>
  <si>
    <t>Taliaferro County, Georgia</t>
  </si>
  <si>
    <t>Daniels County, Montana</t>
  </si>
  <si>
    <t>Sherman County, Oregon</t>
  </si>
  <si>
    <t>Piute County, Utah</t>
  </si>
  <si>
    <t>Haakon County, South Dakota</t>
  </si>
  <si>
    <t>De Baca County, New Mexico</t>
  </si>
  <si>
    <t>Garfield County, Nebraska</t>
  </si>
  <si>
    <t>Dundy County, Nebraska</t>
  </si>
  <si>
    <t>Mellette County, South Dakota</t>
  </si>
  <si>
    <t>Gilliam County, Oregon</t>
  </si>
  <si>
    <t>Buffalo County, South Dakota</t>
  </si>
  <si>
    <t>Menard County, Texas</t>
  </si>
  <si>
    <t>Judith Basin County, Montana</t>
  </si>
  <si>
    <t>Jeff Davis County, Texas</t>
  </si>
  <si>
    <t>Liberty County, Montana</t>
  </si>
  <si>
    <t>Wheatland County, Montana</t>
  </si>
  <si>
    <t>Haines Borough, Alaska</t>
  </si>
  <si>
    <t>Wrangell City and Borough, Alaska</t>
  </si>
  <si>
    <t>Denali Borough, Alaska</t>
  </si>
  <si>
    <t>Robertson County, Kentucky</t>
  </si>
  <si>
    <t>Culberson County, Texas</t>
  </si>
  <si>
    <t>Highland County, Virginia</t>
  </si>
  <si>
    <t>McPherson County, South Dakota</t>
  </si>
  <si>
    <t>Quitman County, Georgia</t>
  </si>
  <si>
    <t>Cimarron County, Oklahoma</t>
  </si>
  <si>
    <t>Dolores County, Colorado</t>
  </si>
  <si>
    <t>Hoonah-Angoon Census Area, Alaska</t>
  </si>
  <si>
    <t>Webster County, Georgia</t>
  </si>
  <si>
    <t>Eddy County, North Dakota</t>
  </si>
  <si>
    <t>Kidder County, North Dakota</t>
  </si>
  <si>
    <t>Graham County, Kansas</t>
  </si>
  <si>
    <t>Sedgwick County, Colorado</t>
  </si>
  <si>
    <t>Elk County, Kansas</t>
  </si>
  <si>
    <t>Ziebach County, South Dakota</t>
  </si>
  <si>
    <t>Niobrara County, Wyoming</t>
  </si>
  <si>
    <t>Wayne County, Utah</t>
  </si>
  <si>
    <t>Harmon County, Oklahoma</t>
  </si>
  <si>
    <t>Cochran County, Texas</t>
  </si>
  <si>
    <t>Pawnee County, Nebraska</t>
  </si>
  <si>
    <t>Butte County, Idaho</t>
  </si>
  <si>
    <t>Chase County, Kansas</t>
  </si>
  <si>
    <t>Hitchcock County, Nebraska</t>
  </si>
  <si>
    <t>Copper River Census Area, Alaska</t>
  </si>
  <si>
    <t>Morton County, Kansas</t>
  </si>
  <si>
    <t>Brown County, Nebraska</t>
  </si>
  <si>
    <t>Real County, Texas</t>
  </si>
  <si>
    <t>Jackson County, South Dakota</t>
  </si>
  <si>
    <t>Hall County, Texas</t>
  </si>
  <si>
    <t>Clay County, Georgia</t>
  </si>
  <si>
    <t>Jewell County, Kansas</t>
  </si>
  <si>
    <t>Baker County, Georgia</t>
  </si>
  <si>
    <t>Collingsworth County, Texas</t>
  </si>
  <si>
    <t>Woodson County, Kansas</t>
  </si>
  <si>
    <t>Concho County, Texas</t>
  </si>
  <si>
    <t>Kinney County, Texas</t>
  </si>
  <si>
    <t>Coke County, Texas</t>
  </si>
  <si>
    <t>Hudspeth County, Texas</t>
  </si>
  <si>
    <t>Knox County, Texas</t>
  </si>
  <si>
    <t>Chautauqua County, Kansas</t>
  </si>
  <si>
    <t>Aleutians East Borough, Alaska</t>
  </si>
  <si>
    <t>Bennett County, South Dakota</t>
  </si>
  <si>
    <t>Tyrrell County, North Carolina</t>
  </si>
  <si>
    <t>Roger Mills County, Oklahoma</t>
  </si>
  <si>
    <t>Costilla County, Colorado</t>
  </si>
  <si>
    <t>Baca County, Colorado</t>
  </si>
  <si>
    <t>Sheridan County, Montana</t>
  </si>
  <si>
    <t>Hardeman County, Texas</t>
  </si>
  <si>
    <t>Catron County, New Mexico</t>
  </si>
  <si>
    <t>Kimball County, Nebraska</t>
  </si>
  <si>
    <t>Lewis County, Idaho</t>
  </si>
  <si>
    <t>Norton City, Virginia</t>
  </si>
  <si>
    <t>Hardin County, Illinois</t>
  </si>
  <si>
    <t>Lyman County, South Dakota</t>
  </si>
  <si>
    <t>Knox County, Missouri</t>
  </si>
  <si>
    <t>Clark County, South Dakota</t>
  </si>
  <si>
    <t>Haskell County, Kansas</t>
  </si>
  <si>
    <t>Ellis County, Oklahoma</t>
  </si>
  <si>
    <t>Pope County, Illinois</t>
  </si>
  <si>
    <t>Corson County, South Dakota</t>
  </si>
  <si>
    <t>Sioux County, North Dakota</t>
  </si>
  <si>
    <t>Gregory County, South Dakota</t>
  </si>
  <si>
    <t>Kearny County, Kansas</t>
  </si>
  <si>
    <t>Owsley County, Kentucky</t>
  </si>
  <si>
    <t>Schuyler County, Missouri</t>
  </si>
  <si>
    <t>Union County, New Mexico</t>
  </si>
  <si>
    <t>Nuckolls County, Nebraska</t>
  </si>
  <si>
    <t>Sharkey County, Mississippi</t>
  </si>
  <si>
    <t>Barber County, Kansas</t>
  </si>
  <si>
    <t>Hidalgo County, New Mexico</t>
  </si>
  <si>
    <t>Mora County, New Mexico</t>
  </si>
  <si>
    <t>Phillips County, Montana</t>
  </si>
  <si>
    <t>Bath County, Virginia</t>
  </si>
  <si>
    <t>Tensas Parish, Louisiana</t>
  </si>
  <si>
    <t>Custer County, Idaho</t>
  </si>
  <si>
    <t>Kimble County, Texas</t>
  </si>
  <si>
    <t>Menominee County, Wisconsin</t>
  </si>
  <si>
    <t>Guadalupe County, New Mexico</t>
  </si>
  <si>
    <t>Mineral County, Montana</t>
  </si>
  <si>
    <t>Oneida County, Idaho</t>
  </si>
  <si>
    <t>Hickman County, Kentucky</t>
  </si>
  <si>
    <t>Dewey County, Oklahoma</t>
  </si>
  <si>
    <t>Mineral County, Nevada</t>
  </si>
  <si>
    <t>Furnas County, Nebraska</t>
  </si>
  <si>
    <t>Hyde County, North Carolina</t>
  </si>
  <si>
    <t>Putnam County, Missouri</t>
  </si>
  <si>
    <t>Custer County, Colorado</t>
  </si>
  <si>
    <t>Scotland County, Missouri</t>
  </si>
  <si>
    <t>Calhoun County, Arkansas</t>
  </si>
  <si>
    <t>Musselshell County, Montana</t>
  </si>
  <si>
    <t>Jim Hogg County, Texas</t>
  </si>
  <si>
    <t>Dillingham Census Area, Alaska</t>
  </si>
  <si>
    <t>Toole County, Montana</t>
  </si>
  <si>
    <t>Pickett County, Tennessee</t>
  </si>
  <si>
    <t>Lincoln County, Idaho</t>
  </si>
  <si>
    <t>Warren County, Georgia</t>
  </si>
  <si>
    <t>Aleutians West Census Area, Alaska</t>
  </si>
  <si>
    <t>Wirt County, West Virginia</t>
  </si>
  <si>
    <t>Crosby County, Texas</t>
  </si>
  <si>
    <t>Pulaski County, Illinois</t>
  </si>
  <si>
    <t>Coal County, Oklahoma</t>
  </si>
  <si>
    <t>Stevens County, Kansas</t>
  </si>
  <si>
    <t>Hansford County, Texas</t>
  </si>
  <si>
    <t>Dewey County, South Dakota</t>
  </si>
  <si>
    <t>Stewart County, Georgia</t>
  </si>
  <si>
    <t>Carter County, Missouri</t>
  </si>
  <si>
    <t>Morris County, Kansas</t>
  </si>
  <si>
    <t>Maricao Municipio, Puerto Rico</t>
  </si>
  <si>
    <t>Haskell County, Texas</t>
  </si>
  <si>
    <t>Mahnomen County, Minnesota</t>
  </si>
  <si>
    <t>Yukon-Koyukuk Census Area, Alaska</t>
  </si>
  <si>
    <t>Day County, South Dakota</t>
  </si>
  <si>
    <t>Alexander County, Illinois</t>
  </si>
  <si>
    <t>Jefferson County, Oklahoma</t>
  </si>
  <si>
    <t>Washington County, Kansas</t>
  </si>
  <si>
    <t>Greer County, Oklahoma</t>
  </si>
  <si>
    <t>Cotton County, Oklahoma</t>
  </si>
  <si>
    <t>Tripp County, South Dakota</t>
  </si>
  <si>
    <t>Lincoln County, Colorado</t>
  </si>
  <si>
    <t>Calhoun County, Georgia</t>
  </si>
  <si>
    <t>Garza County, Texas</t>
  </si>
  <si>
    <t>Emporia City, Virginia</t>
  </si>
  <si>
    <t>Talbot County, Georgia</t>
  </si>
  <si>
    <t>Bent County, Colorado</t>
  </si>
  <si>
    <t>Miller County, Georgia</t>
  </si>
  <si>
    <t>Crowley County, Colorado</t>
  </si>
  <si>
    <t>Cumberland County, Kentucky</t>
  </si>
  <si>
    <t>Greenwood County, Kansas</t>
  </si>
  <si>
    <t>Van Buren County, Tennessee</t>
  </si>
  <si>
    <t>Reynolds County, Missouri</t>
  </si>
  <si>
    <t>Menifee County, Kentucky</t>
  </si>
  <si>
    <t>Gentry County, Missouri</t>
  </si>
  <si>
    <t>Pendleton County, West Virginia</t>
  </si>
  <si>
    <t>Quitman County, Mississippi</t>
  </si>
  <si>
    <t>Presidio County, Texas</t>
  </si>
  <si>
    <t>Woodruff County, Arkansas</t>
  </si>
  <si>
    <t>Saguache County, Colorado</t>
  </si>
  <si>
    <t>Lafayette County, Arkansas</t>
  </si>
  <si>
    <t>Treutlen County, Georgia</t>
  </si>
  <si>
    <t>Calhoun County, West Virginia</t>
  </si>
  <si>
    <t>Randolph County, Georgia</t>
  </si>
  <si>
    <t>Wayne County, Iowa</t>
  </si>
  <si>
    <t>Fulton County, Kentucky</t>
  </si>
  <si>
    <t>Buena Vista City, Virginia</t>
  </si>
  <si>
    <t>Wolfe County, Kentucky</t>
  </si>
  <si>
    <t>Galax City, Virginia</t>
  </si>
  <si>
    <t>Hancock County, Tennessee</t>
  </si>
  <si>
    <t>Clinch County, Georgia</t>
  </si>
  <si>
    <t>Thurston County, Nebraska</t>
  </si>
  <si>
    <t>Refugio County, Texas</t>
  </si>
  <si>
    <t>Monroe County, Arkansas</t>
  </si>
  <si>
    <t>La Salle County, Texas</t>
  </si>
  <si>
    <t>Bailey County, Texas</t>
  </si>
  <si>
    <t>Blaine County, Montana</t>
  </si>
  <si>
    <t>Tillman County, Oklahoma</t>
  </si>
  <si>
    <t>Brooks County, Texas</t>
  </si>
  <si>
    <t>Forest County, Pennsylvania</t>
  </si>
  <si>
    <t>Shannon County, Missouri</t>
  </si>
  <si>
    <t>Lake County, Tennessee</t>
  </si>
  <si>
    <t>Ferry County, Washington</t>
  </si>
  <si>
    <t>Grant County, Oregon</t>
  </si>
  <si>
    <t>Lee County, Kentucky</t>
  </si>
  <si>
    <t>Jefferson County, Mississippi</t>
  </si>
  <si>
    <t>Newton County, Arkansas</t>
  </si>
  <si>
    <t>Elliott County, Kentucky</t>
  </si>
  <si>
    <t>Harney County, Oregon</t>
  </si>
  <si>
    <t>East Carroll Parish, Louisiana</t>
  </si>
  <si>
    <t>Nicholas County, Kentucky</t>
  </si>
  <si>
    <t>Marion County, Georgia</t>
  </si>
  <si>
    <t>Clay County, Tennessee</t>
  </si>
  <si>
    <t>Wheeler County, Georgia</t>
  </si>
  <si>
    <t>Conejos County, Colorado</t>
  </si>
  <si>
    <t>Dade County, Missouri</t>
  </si>
  <si>
    <t>Kane County, Utah</t>
  </si>
  <si>
    <t>Lincoln County, Georgia</t>
  </si>
  <si>
    <t>Benton County, Mississippi</t>
  </si>
  <si>
    <t>Franklin County, Mississippi</t>
  </si>
  <si>
    <t>Yoakum County, Texas</t>
  </si>
  <si>
    <t>Northwest Arctic Borough, Alaska</t>
  </si>
  <si>
    <t>Red River Parish, Louisiana</t>
  </si>
  <si>
    <t>Greene County, Alabama</t>
  </si>
  <si>
    <t>Taylor County, Georgia</t>
  </si>
  <si>
    <t>Searcy County, Arkansas</t>
  </si>
  <si>
    <t>Humphreys County, Mississippi</t>
  </si>
  <si>
    <t>San Augustine County, Texas</t>
  </si>
  <si>
    <t>Liberty County, Florida</t>
  </si>
  <si>
    <t>Pocahontas County, West Virginia</t>
  </si>
  <si>
    <t>Twiggs County, Georgia</t>
  </si>
  <si>
    <t>Graham County, North Carolina</t>
  </si>
  <si>
    <t>Lake County, Oregon</t>
  </si>
  <si>
    <t>Clay County, West Virginia</t>
  </si>
  <si>
    <t>Oscoda County, Michigan</t>
  </si>
  <si>
    <t>Harrison County, Missouri</t>
  </si>
  <si>
    <t>Baraga County, Michigan</t>
  </si>
  <si>
    <t>Choctaw County, Mississippi</t>
  </si>
  <si>
    <t>Atkinson County, Georgia</t>
  </si>
  <si>
    <t>Allendale County, South Carolina</t>
  </si>
  <si>
    <t>Prairie County, Arkansas</t>
  </si>
  <si>
    <t>Perry County, Tennessee</t>
  </si>
  <si>
    <t>Vieques Municipio, Puerto Rico</t>
  </si>
  <si>
    <t>Nevada County, Arkansas</t>
  </si>
  <si>
    <t>Lafayette County, Florida</t>
  </si>
  <si>
    <t>Kusilvak Census Area, Alaska</t>
  </si>
  <si>
    <t>Webster County, West Virginia</t>
  </si>
  <si>
    <t>Hickory County, Missouri</t>
  </si>
  <si>
    <t>Kiowa County, Oklahoma</t>
  </si>
  <si>
    <t>Montgomery County, Arkansas</t>
  </si>
  <si>
    <t>Hancock County, Georgia</t>
  </si>
  <si>
    <t>Ozark County, Missouri</t>
  </si>
  <si>
    <t>Quay County, New Mexico</t>
  </si>
  <si>
    <t>Ritchie County, West Virginia</t>
  </si>
  <si>
    <t>Jenkins County, Georgia</t>
  </si>
  <si>
    <t>Lyon County, Kentucky</t>
  </si>
  <si>
    <t>Perry County, Alabama</t>
  </si>
  <si>
    <t>Wilkinson County, Mississippi</t>
  </si>
  <si>
    <t>Modoc County, California</t>
  </si>
  <si>
    <t>Blaine County, Oklahoma</t>
  </si>
  <si>
    <t>Lee County, Arkansas</t>
  </si>
  <si>
    <t>Dimmit County, Texas</t>
  </si>
  <si>
    <t>Wilcox County, Georgia</t>
  </si>
  <si>
    <t>Caldwell County, Missouri</t>
  </si>
  <si>
    <t>Turner County, Georgia</t>
  </si>
  <si>
    <t>Oregon County, Missouri</t>
  </si>
  <si>
    <t>Las Marías Municipio, Puerto Rico</t>
  </si>
  <si>
    <t>Livingston County, Kentucky</t>
  </si>
  <si>
    <t>Crittenden County, Kentucky</t>
  </si>
  <si>
    <t>Terrell County, Georgia</t>
  </si>
  <si>
    <t>Seminole County, Georgia</t>
  </si>
  <si>
    <t>Claiborne County, Mississippi</t>
  </si>
  <si>
    <t>Montmorency County, Michigan</t>
  </si>
  <si>
    <t>Kemper County, Mississippi</t>
  </si>
  <si>
    <t>St Clair County, Missouri</t>
  </si>
  <si>
    <t>Johnson County, Georgia</t>
  </si>
  <si>
    <t>Jones County, North Carolina</t>
  </si>
  <si>
    <t>Clinton County, Kentucky</t>
  </si>
  <si>
    <t>Todd County, South Dakota</t>
  </si>
  <si>
    <t>Nowata County, Oklahoma</t>
  </si>
  <si>
    <t>Benewah County, Idaho</t>
  </si>
  <si>
    <t>Brown County, Kansas</t>
  </si>
  <si>
    <t>Latimer County, Oklahoma</t>
  </si>
  <si>
    <t>Iron County, Missouri</t>
  </si>
  <si>
    <t>Grand County, Utah</t>
  </si>
  <si>
    <t>Wilkes County, Georgia</t>
  </si>
  <si>
    <t>Caldwell Parish, Louisiana</t>
  </si>
  <si>
    <t>Marion County, Texas</t>
  </si>
  <si>
    <t>Switzerland County, Indiana</t>
  </si>
  <si>
    <t>Parmer County, Texas</t>
  </si>
  <si>
    <t>Zavala County, Texas</t>
  </si>
  <si>
    <t>Scott County, Arkansas</t>
  </si>
  <si>
    <t>Yuma County, Colorado</t>
  </si>
  <si>
    <t>Montgomery County, Mississippi</t>
  </si>
  <si>
    <t>Tunica County, Mississippi</t>
  </si>
  <si>
    <t>West Carroll Parish, Louisiana</t>
  </si>
  <si>
    <t>Sabine County, Texas</t>
  </si>
  <si>
    <t>Duval County, Texas</t>
  </si>
  <si>
    <t>Love County, Oklahoma</t>
  </si>
  <si>
    <t>Butte County, South Dakota</t>
  </si>
  <si>
    <t>Metcalfe County, Kentucky</t>
  </si>
  <si>
    <t>Madison Parish, Louisiana</t>
  </si>
  <si>
    <t>Lowndes County, Alabama</t>
  </si>
  <si>
    <t>Bullock County, Alabama</t>
  </si>
  <si>
    <t>Chicot County, Arkansas</t>
  </si>
  <si>
    <t>Noxubee County, Mississippi</t>
  </si>
  <si>
    <t>Washington County, Idaho</t>
  </si>
  <si>
    <t>Johnston County, Oklahoma</t>
  </si>
  <si>
    <t>Crawford County, Indiana</t>
  </si>
  <si>
    <t>Bradley County, Arkansas</t>
  </si>
  <si>
    <t>Leslie County, Kentucky</t>
  </si>
  <si>
    <t>Wilcox County, Alabama</t>
  </si>
  <si>
    <t>Maunabo Municipio, Puerto Rico</t>
  </si>
  <si>
    <t>Bollinger County, Missouri</t>
  </si>
  <si>
    <t>Carroll County, Kentucky</t>
  </si>
  <si>
    <t>Early County, Georgia</t>
  </si>
  <si>
    <t>North Slope Borough, Alaska</t>
  </si>
  <si>
    <t>Roosevelt County, Montana</t>
  </si>
  <si>
    <t>Candler County, Georgia</t>
  </si>
  <si>
    <t>Pushmataha County, Oklahoma</t>
  </si>
  <si>
    <t>Alleghany County, North Carolina</t>
  </si>
  <si>
    <t>Washita County, Oklahoma</t>
  </si>
  <si>
    <t>Ripley County, Missouri</t>
  </si>
  <si>
    <t>Green County, Kentucky</t>
  </si>
  <si>
    <t>Owen County, Kentucky</t>
  </si>
  <si>
    <t>Bacon County, Georgia</t>
  </si>
  <si>
    <t>Washington County, North Carolina</t>
  </si>
  <si>
    <t>Monroe County, Kentucky</t>
  </si>
  <si>
    <t>Wayne County, Missouri</t>
  </si>
  <si>
    <t>Jefferson Davis County, Mississippi</t>
  </si>
  <si>
    <t>Montgomery County, Missouri</t>
  </si>
  <si>
    <t>Martin County, Kentucky</t>
  </si>
  <si>
    <t>Okfuskee County, Oklahoma</t>
  </si>
  <si>
    <t>Decatur County, Tennessee</t>
  </si>
  <si>
    <t>Rio Grande County, Colorado</t>
  </si>
  <si>
    <t>Sierra County, New Mexico</t>
  </si>
  <si>
    <t>Desha County, Arkansas</t>
  </si>
  <si>
    <t>Dooly County, Georgia</t>
  </si>
  <si>
    <t>Charlotte County, Virginia</t>
  </si>
  <si>
    <t>Jackson County, Tennessee</t>
  </si>
  <si>
    <t>Red River County, Texas</t>
  </si>
  <si>
    <t>Haskell County, Oklahoma</t>
  </si>
  <si>
    <t>Florida Municipio, Puerto Rico</t>
  </si>
  <si>
    <t>Conecuh County, Alabama</t>
  </si>
  <si>
    <t>Douglas County, Missouri</t>
  </si>
  <si>
    <t>Magoffin County, Kentucky</t>
  </si>
  <si>
    <t>Terry County, Texas</t>
  </si>
  <si>
    <t>Morrow County, Oregon</t>
  </si>
  <si>
    <t>Boundary County, Idaho</t>
  </si>
  <si>
    <t>Lunenburg County, Virginia</t>
  </si>
  <si>
    <t>Lawrence County, Mississippi</t>
  </si>
  <si>
    <t>Fulton County, Arkansas</t>
  </si>
  <si>
    <t>Summers County, West Virginia</t>
  </si>
  <si>
    <t>Crawford County, Georgia</t>
  </si>
  <si>
    <t>Edmonson County, Kentucky</t>
  </si>
  <si>
    <t>Glades County, Florida</t>
  </si>
  <si>
    <t>Franklin County, Florida</t>
  </si>
  <si>
    <t>Lake County, Michigan</t>
  </si>
  <si>
    <t>Sanders County, Montana</t>
  </si>
  <si>
    <t>Macon County, Georgia</t>
  </si>
  <si>
    <t>Stone County, Arkansas</t>
  </si>
  <si>
    <t>Colfax County, New Mexico</t>
  </si>
  <si>
    <t>Sumter County, Alabama</t>
  </si>
  <si>
    <t>Lewis County, Tennessee</t>
  </si>
  <si>
    <t>Monroe County, West Virginia</t>
  </si>
  <si>
    <t>Rolette County, North Dakota</t>
  </si>
  <si>
    <t>Newton County, Texas</t>
  </si>
  <si>
    <t>Yalobusha County, Mississippi</t>
  </si>
  <si>
    <t>Madison County, Missouri</t>
  </si>
  <si>
    <t>Bath County, Kentucky</t>
  </si>
  <si>
    <t>Braxton County, West Virginia</t>
  </si>
  <si>
    <t>Amite County, Mississippi</t>
  </si>
  <si>
    <t>Choctaw County, Alabama</t>
  </si>
  <si>
    <t>Vinton County, Ohio</t>
  </si>
  <si>
    <t>Telfair County, Georgia</t>
  </si>
  <si>
    <t>Howard County, Arkansas</t>
  </si>
  <si>
    <t>Tallahatchie County, Mississippi</t>
  </si>
  <si>
    <t>Mississippi County, Missouri</t>
  </si>
  <si>
    <t>Jackson County, Kentucky</t>
  </si>
  <si>
    <t>Powell County, Kentucky</t>
  </si>
  <si>
    <t>Lewis County, Kentucky</t>
  </si>
  <si>
    <t>Shoshone County, Idaho</t>
  </si>
  <si>
    <t>Bienville Parish, Louisiana</t>
  </si>
  <si>
    <t>Lamb County, Texas</t>
  </si>
  <si>
    <t>Big Horn County, Montana</t>
  </si>
  <si>
    <t>Hughes County, Oklahoma</t>
  </si>
  <si>
    <t>Calhoun County, Mississippi</t>
  </si>
  <si>
    <t>Grundy County, Tennessee</t>
  </si>
  <si>
    <t>Bamberg County, South Carolina</t>
  </si>
  <si>
    <t>Breathitt County, Kentucky</t>
  </si>
  <si>
    <t>Izard County, Arkansas</t>
  </si>
  <si>
    <t>Trinity County, Texas</t>
  </si>
  <si>
    <t>Morgan County, Kentucky</t>
  </si>
  <si>
    <t>Glacier County, Montana</t>
  </si>
  <si>
    <t>Oglala Lakota County, South Dakota</t>
  </si>
  <si>
    <t>Newton County, Indiana</t>
  </si>
  <si>
    <t>Murray County, Oklahoma</t>
  </si>
  <si>
    <t>Lamar County, Alabama</t>
  </si>
  <si>
    <t>Zapata County, Texas</t>
  </si>
  <si>
    <t>Morgan County, Ohio</t>
  </si>
  <si>
    <t>Hamilton County, Florida</t>
  </si>
  <si>
    <t>Walthall County, Mississippi</t>
  </si>
  <si>
    <t>Screven County, Georgia</t>
  </si>
  <si>
    <t>Atoka County, Oklahoma</t>
  </si>
  <si>
    <t>Estill County, Kentucky</t>
  </si>
  <si>
    <t>Swain County, North Carolina</t>
  </si>
  <si>
    <t>Craig County, Oklahoma</t>
  </si>
  <si>
    <t>Cedar County, Missouri</t>
  </si>
  <si>
    <t>Clay County, Alabama</t>
  </si>
  <si>
    <t>Dickenson County, Virginia</t>
  </si>
  <si>
    <t>Massac County, Illinois</t>
  </si>
  <si>
    <t>Guánica Municipio, Puerto Rico</t>
  </si>
  <si>
    <t>Choctaw County, Oklahoma</t>
  </si>
  <si>
    <t>Jefferson County, Florida</t>
  </si>
  <si>
    <t>Claiborne Parish, Louisiana</t>
  </si>
  <si>
    <t>Jasper County, Georgia</t>
  </si>
  <si>
    <t>Smith County, Mississippi</t>
  </si>
  <si>
    <t>Knott County, Kentucky</t>
  </si>
  <si>
    <t>Dent County, Missouri</t>
  </si>
  <si>
    <t>Wetzel County, West Virginia</t>
  </si>
  <si>
    <t>Clay County, Arkansas</t>
  </si>
  <si>
    <t>LaSalle Parish, Louisiana</t>
  </si>
  <si>
    <t>Hale County, Alabama</t>
  </si>
  <si>
    <t>Bledsoe County, Tennessee</t>
  </si>
  <si>
    <t>Jayuya Municipio, Puerto Rico</t>
  </si>
  <si>
    <t>Arenac County, Michigan</t>
  </si>
  <si>
    <t>Missaukee County, Michigan</t>
  </si>
  <si>
    <t>Rincón Municipio, Puerto Rico</t>
  </si>
  <si>
    <t>Torrance County, New Mexico</t>
  </si>
  <si>
    <t>Kingfisher County, Oklahoma</t>
  </si>
  <si>
    <t>Marshall County, Oklahoma</t>
  </si>
  <si>
    <t>Floyd County, Virginia</t>
  </si>
  <si>
    <t>Washington County, Alabama</t>
  </si>
  <si>
    <t>Barbour County, West Virginia</t>
  </si>
  <si>
    <t>Nottoway County, Virginia</t>
  </si>
  <si>
    <t>Pawnee County, Oklahoma</t>
  </si>
  <si>
    <t>Jefferson County, Georgia</t>
  </si>
  <si>
    <t>Hormigueros Municipio, Puerto Rico</t>
  </si>
  <si>
    <t>Van Buren County, Arkansas</t>
  </si>
  <si>
    <t>Casey County, Kentucky</t>
  </si>
  <si>
    <t>Pemiscot County, Missouri</t>
  </si>
  <si>
    <t>Brunswick County, Virginia</t>
  </si>
  <si>
    <t>Union County, Florida</t>
  </si>
  <si>
    <t>Arroyo Municipio, Puerto Rico</t>
  </si>
  <si>
    <t>Patillas Municipio, Puerto Rico</t>
  </si>
  <si>
    <t>Lawrence County, Kentucky</t>
  </si>
  <si>
    <t>Wayne County, Tennessee</t>
  </si>
  <si>
    <t>Fayette County, Alabama</t>
  </si>
  <si>
    <t>Jasper County, Mississippi</t>
  </si>
  <si>
    <t>Idaho County, Idaho</t>
  </si>
  <si>
    <t>New Madrid County, Missouri</t>
  </si>
  <si>
    <t>Dixie County, Florida</t>
  </si>
  <si>
    <t>Lee County, South Carolina</t>
  </si>
  <si>
    <t>Marion County, Arkansas</t>
  </si>
  <si>
    <t>Piscataquis County, Maine</t>
  </si>
  <si>
    <t>Buckingham County, Virginia</t>
  </si>
  <si>
    <t>Jackson County, Arkansas</t>
  </si>
  <si>
    <t>Phillips County, Arkansas</t>
  </si>
  <si>
    <t>Lewis County, West Virginia</t>
  </si>
  <si>
    <t>McCreary County, Kentucky</t>
  </si>
  <si>
    <t>Ciales Municipio, Puerto Rico</t>
  </si>
  <si>
    <t>Chickasaw County, Mississippi</t>
  </si>
  <si>
    <t>Franklin County, Arkansas</t>
  </si>
  <si>
    <t>Cook County, Georgia</t>
  </si>
  <si>
    <t>Ben Hill County, Georgia</t>
  </si>
  <si>
    <t>Holmes County, Mississippi</t>
  </si>
  <si>
    <t>Sharp County, Arkansas</t>
  </si>
  <si>
    <t>Gilchrist County, Florida</t>
  </si>
  <si>
    <t>Winston County, Mississippi</t>
  </si>
  <si>
    <t>Unicoi County, Tennessee</t>
  </si>
  <si>
    <t>Russell County, Kentucky</t>
  </si>
  <si>
    <t>Luquillo Municipio, Puerto Rico</t>
  </si>
  <si>
    <t>Attala County, Mississippi</t>
  </si>
  <si>
    <t>Guayanilla Municipio, Puerto Rico</t>
  </si>
  <si>
    <t>Madison County, Florida</t>
  </si>
  <si>
    <t>Pike County, Missouri</t>
  </si>
  <si>
    <t>Banks County, Georgia</t>
  </si>
  <si>
    <t>Adjuntas Municipio, Puerto Rico</t>
  </si>
  <si>
    <t>Bertie County, North Carolina</t>
  </si>
  <si>
    <t>Berrien County, Georgia</t>
  </si>
  <si>
    <t>Wright County, Missouri</t>
  </si>
  <si>
    <t>Yancey County, North Carolina</t>
  </si>
  <si>
    <t>Fentress County, Tennessee</t>
  </si>
  <si>
    <t>Frio County, Texas</t>
  </si>
  <si>
    <t>Randolph County, Arkansas</t>
  </si>
  <si>
    <t>Covington County, Mississippi</t>
  </si>
  <si>
    <t>Bethel Census Area, Alaska</t>
  </si>
  <si>
    <t>Clay County, Mississippi</t>
  </si>
  <si>
    <t>Tishomingo County, Mississippi</t>
  </si>
  <si>
    <t>Comerío Municipio, Puerto Rico</t>
  </si>
  <si>
    <t>Saluda County, South Carolina</t>
  </si>
  <si>
    <t>McIntosh County, Oklahoma</t>
  </si>
  <si>
    <t>Butler County, Alabama</t>
  </si>
  <si>
    <t>Hart County, Kentucky</t>
  </si>
  <si>
    <t>Roosevelt County, New Mexico</t>
  </si>
  <si>
    <t>Hampton County, South Carolina</t>
  </si>
  <si>
    <t>McDowell County, West Virginia</t>
  </si>
  <si>
    <t>Marengo County, Alabama</t>
  </si>
  <si>
    <t>Elbert County, Georgia</t>
  </si>
  <si>
    <t>Polk County, Arkansas</t>
  </si>
  <si>
    <t>Macon County, Alabama</t>
  </si>
  <si>
    <t>Union County, Tennessee</t>
  </si>
  <si>
    <t>Holmes County, Florida</t>
  </si>
  <si>
    <t>Duchesne County, Utah</t>
  </si>
  <si>
    <t>Lincoln County, Montana</t>
  </si>
  <si>
    <t>Wayne County, Kentucky</t>
  </si>
  <si>
    <t>Adair County, Oklahoma</t>
  </si>
  <si>
    <t>Franklin Parish, Louisiana</t>
  </si>
  <si>
    <t>Richland Parish, Louisiana</t>
  </si>
  <si>
    <t>Monroe County, Alabama</t>
  </si>
  <si>
    <t>Adams County, Washington</t>
  </si>
  <si>
    <t>Willacy County, Texas</t>
  </si>
  <si>
    <t>Clay County, Kentucky</t>
  </si>
  <si>
    <t>Yell County, Arkansas</t>
  </si>
  <si>
    <t>Crisp County, Georgia</t>
  </si>
  <si>
    <t>Greene County, North Carolina</t>
  </si>
  <si>
    <t>Santa Isabel Municipio, Puerto Rico</t>
  </si>
  <si>
    <t>Allen County, Kentucky</t>
  </si>
  <si>
    <t>Buchanan County, Virginia</t>
  </si>
  <si>
    <t>Peñuelas Municipio, Puerto Rico</t>
  </si>
  <si>
    <t>Meriwether County, Georgia</t>
  </si>
  <si>
    <t>Ogemaw County, Michigan</t>
  </si>
  <si>
    <t>Barnwell County, South Carolina</t>
  </si>
  <si>
    <t>Morgan County, Missouri</t>
  </si>
  <si>
    <t>Morgan County, Tennessee</t>
  </si>
  <si>
    <t>Gaines County, Texas</t>
  </si>
  <si>
    <t>Fairfield County, South Carolina</t>
  </si>
  <si>
    <t>Assumption Parish, Louisiana</t>
  </si>
  <si>
    <t>Leake County, Mississippi</t>
  </si>
  <si>
    <t>Orocovis Municipio, Puerto Rico</t>
  </si>
  <si>
    <t>Wyoming County, West Virginia</t>
  </si>
  <si>
    <t>Taylor County, Florida</t>
  </si>
  <si>
    <t>Letcher County, Kentucky</t>
  </si>
  <si>
    <t>Scott County, Tennessee</t>
  </si>
  <si>
    <t>Tippah County, Mississippi</t>
  </si>
  <si>
    <t>Mitchell County, Georgia</t>
  </si>
  <si>
    <t>Hertford County, North Carolina</t>
  </si>
  <si>
    <t>Boone County, West Virginia</t>
  </si>
  <si>
    <t>Martin County, North Carolina</t>
  </si>
  <si>
    <t>Villalba Municipio, Puerto Rico</t>
  </si>
  <si>
    <t>Beckham County, Oklahoma</t>
  </si>
  <si>
    <t>Meigs County, Ohio</t>
  </si>
  <si>
    <t>Lee County, Virginia</t>
  </si>
  <si>
    <t>Emanuel County, Georgia</t>
  </si>
  <si>
    <t>Johnson County, Kentucky</t>
  </si>
  <si>
    <t>Barceloneta Municipio, Puerto Rico</t>
  </si>
  <si>
    <t>Ouachita County, Arkansas</t>
  </si>
  <si>
    <t>Sabana Grande Municipio, Puerto Rico</t>
  </si>
  <si>
    <t>Osceola County, Michigan</t>
  </si>
  <si>
    <t>Columbia County, Arkansas</t>
  </si>
  <si>
    <t>Hopewell City, Virginia</t>
  </si>
  <si>
    <t>McDonald County, Missouri</t>
  </si>
  <si>
    <t>Clarke County, Alabama</t>
  </si>
  <si>
    <t>Grainger County, Tennessee</t>
  </si>
  <si>
    <t>Lajas Municipio, Puerto Rico</t>
  </si>
  <si>
    <t>St Francis County, Arkansas</t>
  </si>
  <si>
    <t>Winston County, Alabama</t>
  </si>
  <si>
    <t>Naguabo Municipio, Puerto Rico</t>
  </si>
  <si>
    <t>Quebradillas Municipio, Puerto Rico</t>
  </si>
  <si>
    <t>Washington County, Missouri</t>
  </si>
  <si>
    <t>Seminole County, Oklahoma</t>
  </si>
  <si>
    <t>Mingo County, West Virginia</t>
  </si>
  <si>
    <t>Loíza Municipio, Puerto Rico</t>
  </si>
  <si>
    <t>Shelby County, Texas</t>
  </si>
  <si>
    <t>George County, Mississippi</t>
  </si>
  <si>
    <t>Lincoln County, Kentucky</t>
  </si>
  <si>
    <t>Aibonito Municipio, Puerto Rico</t>
  </si>
  <si>
    <t>Aguas Buenas Municipio, Puerto Rico</t>
  </si>
  <si>
    <t>Marion County, Mississippi</t>
  </si>
  <si>
    <t>Bell County, Kentucky</t>
  </si>
  <si>
    <t>Hickman County, Tennessee</t>
  </si>
  <si>
    <t>Texas County, Missouri</t>
  </si>
  <si>
    <t>Washington County, Florida</t>
  </si>
  <si>
    <t>Uvalde County, Texas</t>
  </si>
  <si>
    <t>Jackson County, Oklahoma</t>
  </si>
  <si>
    <t>Prentiss County, Mississippi</t>
  </si>
  <si>
    <t>Barbour County, Alabama</t>
  </si>
  <si>
    <t>Luna County, New Mexico</t>
  </si>
  <si>
    <t>Hardeman County, Tennessee</t>
  </si>
  <si>
    <t>Mason County, West Virginia</t>
  </si>
  <si>
    <t>Añasco Municipio, Puerto Rico</t>
  </si>
  <si>
    <t>McNairy County, Tennessee</t>
  </si>
  <si>
    <t>Garvin County, Oklahoma</t>
  </si>
  <si>
    <t>Grady County, Georgia</t>
  </si>
  <si>
    <t>Salinas Municipio, Puerto Rico</t>
  </si>
  <si>
    <t>Sunflower County, Mississippi</t>
  </si>
  <si>
    <t>Hardin County, Tennessee</t>
  </si>
  <si>
    <t>Carter County, Kentucky</t>
  </si>
  <si>
    <t>Marlboro County, South Carolina</t>
  </si>
  <si>
    <t>Harlan County, Kentucky</t>
  </si>
  <si>
    <t>Caddo County, Oklahoma</t>
  </si>
  <si>
    <t>Cibola County, New Mexico</t>
  </si>
  <si>
    <t>San Miguel County, New Mexico</t>
  </si>
  <si>
    <t>San Jacinto County, Texas</t>
  </si>
  <si>
    <t>Adams County, Ohio</t>
  </si>
  <si>
    <t>Henderson County, Tennessee</t>
  </si>
  <si>
    <t>Yazoo County, Mississippi</t>
  </si>
  <si>
    <t>Scott County, Mississippi</t>
  </si>
  <si>
    <t>Lares Municipio, Puerto Rico</t>
  </si>
  <si>
    <t>Carroll County, Arkansas</t>
  </si>
  <si>
    <t>Elmore County, Idaho</t>
  </si>
  <si>
    <t>Perry County, Kentucky</t>
  </si>
  <si>
    <t>Cherokee County, North Carolina</t>
  </si>
  <si>
    <t>Dillon County, South Carolina</t>
  </si>
  <si>
    <t>Leflore County, Mississippi</t>
  </si>
  <si>
    <t>Custer County, Oklahoma</t>
  </si>
  <si>
    <t>Utuado Municipio, Puerto Rico</t>
  </si>
  <si>
    <t>Cass County, Texas</t>
  </si>
  <si>
    <t>Stoddard County, Missouri</t>
  </si>
  <si>
    <t>Barranquitas Municipio, Puerto Rico</t>
  </si>
  <si>
    <t>Decatur County, Georgia</t>
  </si>
  <si>
    <t>Morovis Municipio, Puerto Rico</t>
  </si>
  <si>
    <t>Naranjito Municipio, Puerto Rico</t>
  </si>
  <si>
    <t>Marion County, South Carolina</t>
  </si>
  <si>
    <t>Adams County, Mississippi</t>
  </si>
  <si>
    <t>Smyth County, Virginia</t>
  </si>
  <si>
    <t>Bladen County, North Carolina</t>
  </si>
  <si>
    <t>Knox County, Kentucky</t>
  </si>
  <si>
    <t>Ottawa County, Oklahoma</t>
  </si>
  <si>
    <t>Iberville Parish, Louisiana</t>
  </si>
  <si>
    <t>Clare County, Michigan</t>
  </si>
  <si>
    <t>Washington County, Maine</t>
  </si>
  <si>
    <t>Yabucoa Municipio, Puerto Rico</t>
  </si>
  <si>
    <t>McCurtain County, Oklahoma</t>
  </si>
  <si>
    <t>Williamsburg County, South Carolina</t>
  </si>
  <si>
    <t>Malheur County, Oregon</t>
  </si>
  <si>
    <t>San Germán Municipio, Puerto Rico</t>
  </si>
  <si>
    <t>Franklin County, Alabama</t>
  </si>
  <si>
    <t>Henry County, Tennessee</t>
  </si>
  <si>
    <t>Fajardo Municipio, Puerto Rico</t>
  </si>
  <si>
    <t>Evangeline Parish, Louisiana</t>
  </si>
  <si>
    <t>Logan County, West Virginia</t>
  </si>
  <si>
    <t>Camuy Municipio, Puerto Rico</t>
  </si>
  <si>
    <t>Panola County, Mississippi</t>
  </si>
  <si>
    <t>Greenbrier County, West Virginia</t>
  </si>
  <si>
    <t>Lincoln County, Oklahoma</t>
  </si>
  <si>
    <t>Taos County, New Mexico</t>
  </si>
  <si>
    <t>Scotland County, North Carolina</t>
  </si>
  <si>
    <t>Corozal Municipio, Puerto Rico</t>
  </si>
  <si>
    <t>Barry County, Missouri</t>
  </si>
  <si>
    <t>Yauco Municipio, Puerto Rico</t>
  </si>
  <si>
    <t>Alcorn County, Mississippi</t>
  </si>
  <si>
    <t>Coamo Municipio, Puerto Rico</t>
  </si>
  <si>
    <t>Las Piedras Municipio, Puerto Rico</t>
  </si>
  <si>
    <t>Vega Alta Municipio, Puerto Rico</t>
  </si>
  <si>
    <t>Cocke County, Tennessee</t>
  </si>
  <si>
    <t>Dorado Municipio, Puerto Rico</t>
  </si>
  <si>
    <t>Floyd County, Kentucky</t>
  </si>
  <si>
    <t>Okmulgee County, Oklahoma</t>
  </si>
  <si>
    <t>Juncos Municipio, Puerto Rico</t>
  </si>
  <si>
    <t>Guayama Municipio, Puerto Rico</t>
  </si>
  <si>
    <t>Moca Municipio, Puerto Rico</t>
  </si>
  <si>
    <t>San Lorenzo Municipio, Puerto Rico</t>
  </si>
  <si>
    <t>Pontotoc County, Oklahoma</t>
  </si>
  <si>
    <t>Aguada Municipio, Puerto Rico</t>
  </si>
  <si>
    <t>Colleton County, South Carolina</t>
  </si>
  <si>
    <t>Hatillo Municipio, Puerto Rico</t>
  </si>
  <si>
    <t>Jim Wells County, Texas</t>
  </si>
  <si>
    <t>Union County, Arkansas</t>
  </si>
  <si>
    <t>Mayes County, Oklahoma</t>
  </si>
  <si>
    <t>San Sebastián Municipio, Puerto Rico</t>
  </si>
  <si>
    <t>Hendry County, Florida</t>
  </si>
  <si>
    <t>Sequoyah County, Oklahoma</t>
  </si>
  <si>
    <t>Manatí Municipio, Puerto Rico</t>
  </si>
  <si>
    <t>Okeechobee County, Florida</t>
  </si>
  <si>
    <t>Howell County, Missouri</t>
  </si>
  <si>
    <t>Avoyelles Parish, Louisiana</t>
  </si>
  <si>
    <t>Cidra Municipio, Puerto Rico</t>
  </si>
  <si>
    <t>Pike County, Mississippi</t>
  </si>
  <si>
    <t>Rio Arriba County, New Mexico</t>
  </si>
  <si>
    <t>Delaware County, Oklahoma</t>
  </si>
  <si>
    <t>McClain County, Oklahoma</t>
  </si>
  <si>
    <t>Baxter County, Arkansas</t>
  </si>
  <si>
    <t>Cayey Municipio, Puerto Rico</t>
  </si>
  <si>
    <t>Butler County, Missouri</t>
  </si>
  <si>
    <t>Levy County, Florida</t>
  </si>
  <si>
    <t>Vance County, North Carolina</t>
  </si>
  <si>
    <t>Canóvanas Municipio, Puerto Rico</t>
  </si>
  <si>
    <t>Stephens County, Oklahoma</t>
  </si>
  <si>
    <t>Isabela Municipio, Puerto Rico</t>
  </si>
  <si>
    <t>Richmond County, North Carolina</t>
  </si>
  <si>
    <t>Pittsburg County, Oklahoma</t>
  </si>
  <si>
    <t>Barren County, Kentucky</t>
  </si>
  <si>
    <t>Washington County, Mississippi</t>
  </si>
  <si>
    <t>Bryan County, Oklahoma</t>
  </si>
  <si>
    <t>Osage County, Oklahoma</t>
  </si>
  <si>
    <t>Juana Díaz Municipio, Puerto Rico</t>
  </si>
  <si>
    <t>Cherokee County, Oklahoma</t>
  </si>
  <si>
    <t>Cabo Rojo Municipio, Puerto Rico</t>
  </si>
  <si>
    <t>Río Grande Municipio, Puerto Rico</t>
  </si>
  <si>
    <t>Jackson County, Florida</t>
  </si>
  <si>
    <t>Carter County, Oklahoma</t>
  </si>
  <si>
    <t>Le Flore County, Oklahoma</t>
  </si>
  <si>
    <t>Halifax County, North Carolina</t>
  </si>
  <si>
    <t>Edgecombe County, North Carolina</t>
  </si>
  <si>
    <t>Humacao Municipio, Puerto Rico</t>
  </si>
  <si>
    <t>Navarro County, Texas</t>
  </si>
  <si>
    <t>Washington County, Oklahoma</t>
  </si>
  <si>
    <t>Jackson County, Alabama</t>
  </si>
  <si>
    <t>Vega Baja Municipio, Puerto Rico</t>
  </si>
  <si>
    <t>Grady County, Oklahoma</t>
  </si>
  <si>
    <t>Aguadilla Municipio, Puerto Rico</t>
  </si>
  <si>
    <t>Maverick County, Texas</t>
  </si>
  <si>
    <t>Tehama County, California</t>
  </si>
  <si>
    <t>Starr County, Texas</t>
  </si>
  <si>
    <t>Muskogee County, Oklahoma</t>
  </si>
  <si>
    <t>Toa Alta Municipio, Puerto Rico</t>
  </si>
  <si>
    <t>Creek County, Oklahoma</t>
  </si>
  <si>
    <t>Pottawatomie County, Oklahoma</t>
  </si>
  <si>
    <t>Mayagüez Municipio, Puerto Rico</t>
  </si>
  <si>
    <t>Wagoner County, Oklahoma</t>
  </si>
  <si>
    <t>Arecibo Municipio, Puerto Rico</t>
  </si>
  <si>
    <t>Rogers County, Oklahoma</t>
  </si>
  <si>
    <t>Robeson County, North Carolina</t>
  </si>
  <si>
    <t>Comanche County, Oklahoma</t>
  </si>
  <si>
    <t>Ponce Municipio, Puerto Rico</t>
  </si>
  <si>
    <t>Tulsa County, Oklahoma</t>
  </si>
  <si>
    <t>TOTALS</t>
  </si>
  <si>
    <t>ID</t>
  </si>
  <si>
    <t>destindx</t>
  </si>
  <si>
    <t>county-state</t>
  </si>
  <si>
    <t>lookup county_state</t>
  </si>
  <si>
    <t>FIPS</t>
  </si>
  <si>
    <t>State</t>
  </si>
  <si>
    <t>County</t>
  </si>
  <si>
    <t>Base PM 2.5</t>
  </si>
  <si>
    <t>Control PM 2.5</t>
  </si>
  <si>
    <t>Delta PM 2.5</t>
  </si>
  <si>
    <t>$ Total Health Benefits(low estimate)</t>
  </si>
  <si>
    <t>$ Total Health Benefits(high estimate)</t>
  </si>
  <si>
    <t xml:space="preserve">Mortality(low estimate) </t>
  </si>
  <si>
    <t>$ Mortality(low estimate)</t>
  </si>
  <si>
    <t>Mortality(high estimate)</t>
  </si>
  <si>
    <t>$ Mortality(high estimate)</t>
  </si>
  <si>
    <t>Infant Mortality</t>
  </si>
  <si>
    <t>$ Infant Mortality</t>
  </si>
  <si>
    <t>Nonfatal Heart Attacks(low estimate)</t>
  </si>
  <si>
    <t>$ Nonfatal Heart Attacks(low estimate)</t>
  </si>
  <si>
    <t>Nonfatal Heart Attacks(high estimate)</t>
  </si>
  <si>
    <t>$ Nonfatal Heart Attacks(high estimate)</t>
  </si>
  <si>
    <t>Hospital Admits, All Respiratory</t>
  </si>
  <si>
    <t>Hospital Admits All Respiratory Direct</t>
  </si>
  <si>
    <t>Hospital Admits, Asthma</t>
  </si>
  <si>
    <t>Hospital Admits, Chronic Lung Disease</t>
  </si>
  <si>
    <t>$ Hospital Admits, All Respiratory</t>
  </si>
  <si>
    <t>Hospital Admits, Cardiovascular(except heart attacks)</t>
  </si>
  <si>
    <t>$ Hospital Admits, Cardiovascular (except heart attacks)</t>
  </si>
  <si>
    <t>Acute Bronchitis</t>
  </si>
  <si>
    <t>$ Acute Bronchitis</t>
  </si>
  <si>
    <t>Upper Respiratory Symptoms</t>
  </si>
  <si>
    <t>$ Upper Respiratory Symptoms</t>
  </si>
  <si>
    <t>Lower Respiratory Symptoms</t>
  </si>
  <si>
    <t>$ Lower Respiratory Symptoms</t>
  </si>
  <si>
    <t>Emergency Room Visits, Asthma</t>
  </si>
  <si>
    <t>$ Emergency Room Visits, Asthma</t>
  </si>
  <si>
    <t>Minor Restricted Activity Days</t>
  </si>
  <si>
    <t>$ Minor Restricted Activity Days</t>
  </si>
  <si>
    <t>Work Loss Days</t>
  </si>
  <si>
    <t>$ Work Loss Days</t>
  </si>
  <si>
    <t>Asthma Exacerbation</t>
  </si>
  <si>
    <t>Asthma Exacerbation, Cough</t>
  </si>
  <si>
    <t>Asthma Exacerbation, Shortness of Breath</t>
  </si>
  <si>
    <t>Asthma Exacerbation, Wheeze</t>
  </si>
  <si>
    <t>$ Asthma Exacerbation</t>
  </si>
  <si>
    <t>01001</t>
  </si>
  <si>
    <t>Alabama</t>
  </si>
  <si>
    <t>Autauga</t>
  </si>
  <si>
    <t>01003</t>
  </si>
  <si>
    <t>Baldwin</t>
  </si>
  <si>
    <t>01005</t>
  </si>
  <si>
    <t>Barbour</t>
  </si>
  <si>
    <t>01007</t>
  </si>
  <si>
    <t>Bibb</t>
  </si>
  <si>
    <t>01009</t>
  </si>
  <si>
    <t>Blount</t>
  </si>
  <si>
    <t>01011</t>
  </si>
  <si>
    <t>Bullock</t>
  </si>
  <si>
    <t>01013</t>
  </si>
  <si>
    <t>Butler</t>
  </si>
  <si>
    <t>01015</t>
  </si>
  <si>
    <t>Calhoun</t>
  </si>
  <si>
    <t>01017</t>
  </si>
  <si>
    <t>Chambers</t>
  </si>
  <si>
    <t>01019</t>
  </si>
  <si>
    <t>Cherokee</t>
  </si>
  <si>
    <t>01021</t>
  </si>
  <si>
    <t>Chilton</t>
  </si>
  <si>
    <t>01023</t>
  </si>
  <si>
    <t>Choctaw</t>
  </si>
  <si>
    <t>01025</t>
  </si>
  <si>
    <t>Clarke</t>
  </si>
  <si>
    <t>01027</t>
  </si>
  <si>
    <t>Clay</t>
  </si>
  <si>
    <t>01029</t>
  </si>
  <si>
    <t>Cleburne</t>
  </si>
  <si>
    <t>01031</t>
  </si>
  <si>
    <t>Coffee</t>
  </si>
  <si>
    <t>01033</t>
  </si>
  <si>
    <t>Colbert</t>
  </si>
  <si>
    <t>01035</t>
  </si>
  <si>
    <t>Conecuh</t>
  </si>
  <si>
    <t>01037</t>
  </si>
  <si>
    <t>Coosa</t>
  </si>
  <si>
    <t>01039</t>
  </si>
  <si>
    <t>Covington</t>
  </si>
  <si>
    <t>01041</t>
  </si>
  <si>
    <t>Crenshaw</t>
  </si>
  <si>
    <t>01043</t>
  </si>
  <si>
    <t>Cullman</t>
  </si>
  <si>
    <t>01045</t>
  </si>
  <si>
    <t>Dale</t>
  </si>
  <si>
    <t>01047</t>
  </si>
  <si>
    <t>Dallas</t>
  </si>
  <si>
    <t>01049</t>
  </si>
  <si>
    <t>De Kalb</t>
  </si>
  <si>
    <t>01051</t>
  </si>
  <si>
    <t>Elmore</t>
  </si>
  <si>
    <t>01053</t>
  </si>
  <si>
    <t>Escambia</t>
  </si>
  <si>
    <t>01055</t>
  </si>
  <si>
    <t>Etowah</t>
  </si>
  <si>
    <t>01057</t>
  </si>
  <si>
    <t>Fayette</t>
  </si>
  <si>
    <t>01059</t>
  </si>
  <si>
    <t>Franklin</t>
  </si>
  <si>
    <t>01061</t>
  </si>
  <si>
    <t>Geneva</t>
  </si>
  <si>
    <t>01063</t>
  </si>
  <si>
    <t>Greene</t>
  </si>
  <si>
    <t>01065</t>
  </si>
  <si>
    <t>Hale</t>
  </si>
  <si>
    <t>01067</t>
  </si>
  <si>
    <t>Henry</t>
  </si>
  <si>
    <t>01069</t>
  </si>
  <si>
    <t>Houston</t>
  </si>
  <si>
    <t>01071</t>
  </si>
  <si>
    <t>Jackson</t>
  </si>
  <si>
    <t>01073</t>
  </si>
  <si>
    <t>Jefferson</t>
  </si>
  <si>
    <t>01075</t>
  </si>
  <si>
    <t>Lamar</t>
  </si>
  <si>
    <t>01077</t>
  </si>
  <si>
    <t>Lauderdale</t>
  </si>
  <si>
    <t>01079</t>
  </si>
  <si>
    <t>Lawrence</t>
  </si>
  <si>
    <t>01081</t>
  </si>
  <si>
    <t>Lee</t>
  </si>
  <si>
    <t>01083</t>
  </si>
  <si>
    <t>Limestone</t>
  </si>
  <si>
    <t>01085</t>
  </si>
  <si>
    <t>Lowndes</t>
  </si>
  <si>
    <t>01087</t>
  </si>
  <si>
    <t>Macon</t>
  </si>
  <si>
    <t>01089</t>
  </si>
  <si>
    <t>Madison</t>
  </si>
  <si>
    <t>01091</t>
  </si>
  <si>
    <t>Marengo</t>
  </si>
  <si>
    <t>01093</t>
  </si>
  <si>
    <t>Marion</t>
  </si>
  <si>
    <t>01095</t>
  </si>
  <si>
    <t>Marshall</t>
  </si>
  <si>
    <t>01097</t>
  </si>
  <si>
    <t>Mobile</t>
  </si>
  <si>
    <t>01099</t>
  </si>
  <si>
    <t>Monroe</t>
  </si>
  <si>
    <t>01101</t>
  </si>
  <si>
    <t>Montgomery</t>
  </si>
  <si>
    <t>01103</t>
  </si>
  <si>
    <t>Morgan</t>
  </si>
  <si>
    <t>01105</t>
  </si>
  <si>
    <t>Perry</t>
  </si>
  <si>
    <t>01107</t>
  </si>
  <si>
    <t>Pickens</t>
  </si>
  <si>
    <t>01109</t>
  </si>
  <si>
    <t>Pike</t>
  </si>
  <si>
    <t>01111</t>
  </si>
  <si>
    <t>Randolph</t>
  </si>
  <si>
    <t>01113</t>
  </si>
  <si>
    <t>Russell</t>
  </si>
  <si>
    <t>01115</t>
  </si>
  <si>
    <t>St Clair</t>
  </si>
  <si>
    <t>01117</t>
  </si>
  <si>
    <t>Shelby</t>
  </si>
  <si>
    <t>01119</t>
  </si>
  <si>
    <t>Sumter</t>
  </si>
  <si>
    <t>01121</t>
  </si>
  <si>
    <t>Talladega</t>
  </si>
  <si>
    <t>01123</t>
  </si>
  <si>
    <t>Tallapoosa</t>
  </si>
  <si>
    <t>01125</t>
  </si>
  <si>
    <t>Tuscaloosa</t>
  </si>
  <si>
    <t>01127</t>
  </si>
  <si>
    <t>Walker</t>
  </si>
  <si>
    <t>01129</t>
  </si>
  <si>
    <t>Washington</t>
  </si>
  <si>
    <t>01131</t>
  </si>
  <si>
    <t>Wilcox</t>
  </si>
  <si>
    <t>01133</t>
  </si>
  <si>
    <t>Winston</t>
  </si>
  <si>
    <t>04001</t>
  </si>
  <si>
    <t>Arizona</t>
  </si>
  <si>
    <t>Apache</t>
  </si>
  <si>
    <t>04003</t>
  </si>
  <si>
    <t>Cochise</t>
  </si>
  <si>
    <t>04005</t>
  </si>
  <si>
    <t>Coconino</t>
  </si>
  <si>
    <t>04007</t>
  </si>
  <si>
    <t>Gila</t>
  </si>
  <si>
    <t>04009</t>
  </si>
  <si>
    <t>Graham</t>
  </si>
  <si>
    <t>04011</t>
  </si>
  <si>
    <t>Greenlee</t>
  </si>
  <si>
    <t>04012</t>
  </si>
  <si>
    <t>La Paz</t>
  </si>
  <si>
    <t>04013</t>
  </si>
  <si>
    <t>Maricopa</t>
  </si>
  <si>
    <t>04015</t>
  </si>
  <si>
    <t>Mohave</t>
  </si>
  <si>
    <t>04017</t>
  </si>
  <si>
    <t>Navajo</t>
  </si>
  <si>
    <t>04019</t>
  </si>
  <si>
    <t>Pima</t>
  </si>
  <si>
    <t>04021</t>
  </si>
  <si>
    <t>Pinal</t>
  </si>
  <si>
    <t>04023</t>
  </si>
  <si>
    <t>Santa Cruz</t>
  </si>
  <si>
    <t>04025</t>
  </si>
  <si>
    <t>Yavapai</t>
  </si>
  <si>
    <t>04027</t>
  </si>
  <si>
    <t>Yuma</t>
  </si>
  <si>
    <t>05001</t>
  </si>
  <si>
    <t>Arkansas</t>
  </si>
  <si>
    <t>05003</t>
  </si>
  <si>
    <t>Ashley</t>
  </si>
  <si>
    <t>05005</t>
  </si>
  <si>
    <t>Baxter</t>
  </si>
  <si>
    <t>05007</t>
  </si>
  <si>
    <t>Benton</t>
  </si>
  <si>
    <t>05009</t>
  </si>
  <si>
    <t>Boone</t>
  </si>
  <si>
    <t>05011</t>
  </si>
  <si>
    <t>Bradley</t>
  </si>
  <si>
    <t>05013</t>
  </si>
  <si>
    <t>05015</t>
  </si>
  <si>
    <t>Carroll</t>
  </si>
  <si>
    <t>05017</t>
  </si>
  <si>
    <t>Chicot</t>
  </si>
  <si>
    <t>05019</t>
  </si>
  <si>
    <t>Clark</t>
  </si>
  <si>
    <t>05021</t>
  </si>
  <si>
    <t>05023</t>
  </si>
  <si>
    <t>05025</t>
  </si>
  <si>
    <t>Cleveland</t>
  </si>
  <si>
    <t>05027</t>
  </si>
  <si>
    <t>Columbia</t>
  </si>
  <si>
    <t>05029</t>
  </si>
  <si>
    <t>Conway</t>
  </si>
  <si>
    <t>05031</t>
  </si>
  <si>
    <t>Craighead</t>
  </si>
  <si>
    <t>05033</t>
  </si>
  <si>
    <t>Crawford</t>
  </si>
  <si>
    <t>05035</t>
  </si>
  <si>
    <t>Crittenden</t>
  </si>
  <si>
    <t>05037</t>
  </si>
  <si>
    <t>Cross</t>
  </si>
  <si>
    <t>05039</t>
  </si>
  <si>
    <t>05041</t>
  </si>
  <si>
    <t>Desha</t>
  </si>
  <si>
    <t>05043</t>
  </si>
  <si>
    <t>Drew</t>
  </si>
  <si>
    <t>05045</t>
  </si>
  <si>
    <t>Faulkner</t>
  </si>
  <si>
    <t>05047</t>
  </si>
  <si>
    <t>05049</t>
  </si>
  <si>
    <t>Fulton</t>
  </si>
  <si>
    <t>05051</t>
  </si>
  <si>
    <t>Garland</t>
  </si>
  <si>
    <t>05053</t>
  </si>
  <si>
    <t>Grant</t>
  </si>
  <si>
    <t>05055</t>
  </si>
  <si>
    <t>05057</t>
  </si>
  <si>
    <t>Hempstead</t>
  </si>
  <si>
    <t>05059</t>
  </si>
  <si>
    <t>Hot Spring</t>
  </si>
  <si>
    <t>05061</t>
  </si>
  <si>
    <t>Howard</t>
  </si>
  <si>
    <t>05063</t>
  </si>
  <si>
    <t>Independence</t>
  </si>
  <si>
    <t>05065</t>
  </si>
  <si>
    <t>Izard</t>
  </si>
  <si>
    <t>05067</t>
  </si>
  <si>
    <t>05069</t>
  </si>
  <si>
    <t>05071</t>
  </si>
  <si>
    <t>Johnson</t>
  </si>
  <si>
    <t>05073</t>
  </si>
  <si>
    <t>Lafayette</t>
  </si>
  <si>
    <t>05075</t>
  </si>
  <si>
    <t>05077</t>
  </si>
  <si>
    <t>05079</t>
  </si>
  <si>
    <t>Lincoln</t>
  </si>
  <si>
    <t>05081</t>
  </si>
  <si>
    <t>Little River</t>
  </si>
  <si>
    <t>05083</t>
  </si>
  <si>
    <t>Logan</t>
  </si>
  <si>
    <t>05085</t>
  </si>
  <si>
    <t>Lonoke</t>
  </si>
  <si>
    <t>05087</t>
  </si>
  <si>
    <t>05089</t>
  </si>
  <si>
    <t>05091</t>
  </si>
  <si>
    <t>Miller</t>
  </si>
  <si>
    <t>05093</t>
  </si>
  <si>
    <t>Mississippi</t>
  </si>
  <si>
    <t>05095</t>
  </si>
  <si>
    <t>05097</t>
  </si>
  <si>
    <t>05099</t>
  </si>
  <si>
    <t>Nevada</t>
  </si>
  <si>
    <t>05101</t>
  </si>
  <si>
    <t>Newton</t>
  </si>
  <si>
    <t>05103</t>
  </si>
  <si>
    <t>Ouachita</t>
  </si>
  <si>
    <t>05105</t>
  </si>
  <si>
    <t>05107</t>
  </si>
  <si>
    <t>Phillips</t>
  </si>
  <si>
    <t>05109</t>
  </si>
  <si>
    <t>05111</t>
  </si>
  <si>
    <t>Poinsett</t>
  </si>
  <si>
    <t>05113</t>
  </si>
  <si>
    <t>Polk</t>
  </si>
  <si>
    <t>05115</t>
  </si>
  <si>
    <t>Pope</t>
  </si>
  <si>
    <t>05117</t>
  </si>
  <si>
    <t>Prairie</t>
  </si>
  <si>
    <t>05119</t>
  </si>
  <si>
    <t>Pulaski</t>
  </si>
  <si>
    <t>05121</t>
  </si>
  <si>
    <t>05123</t>
  </si>
  <si>
    <t>St Francis</t>
  </si>
  <si>
    <t>05125</t>
  </si>
  <si>
    <t>Saline</t>
  </si>
  <si>
    <t>05127</t>
  </si>
  <si>
    <t>Scott</t>
  </si>
  <si>
    <t>05129</t>
  </si>
  <si>
    <t>Searcy</t>
  </si>
  <si>
    <t>05131</t>
  </si>
  <si>
    <t>Sebastian</t>
  </si>
  <si>
    <t>05133</t>
  </si>
  <si>
    <t>Sevier</t>
  </si>
  <si>
    <t>05135</t>
  </si>
  <si>
    <t>Sharp</t>
  </si>
  <si>
    <t>05137</t>
  </si>
  <si>
    <t>Stone</t>
  </si>
  <si>
    <t>05139</t>
  </si>
  <si>
    <t>Union</t>
  </si>
  <si>
    <t>05141</t>
  </si>
  <si>
    <t>Van Buren</t>
  </si>
  <si>
    <t>05143</t>
  </si>
  <si>
    <t>05145</t>
  </si>
  <si>
    <t>White</t>
  </si>
  <si>
    <t>05147</t>
  </si>
  <si>
    <t>Woodruff</t>
  </si>
  <si>
    <t>05149</t>
  </si>
  <si>
    <t>Yell</t>
  </si>
  <si>
    <t>06001</t>
  </si>
  <si>
    <t>California</t>
  </si>
  <si>
    <t>Alameda</t>
  </si>
  <si>
    <t>06003</t>
  </si>
  <si>
    <t>Alpine</t>
  </si>
  <si>
    <t>06005</t>
  </si>
  <si>
    <t>Amador</t>
  </si>
  <si>
    <t>06007</t>
  </si>
  <si>
    <t>Butte</t>
  </si>
  <si>
    <t>06009</t>
  </si>
  <si>
    <t>Calaveras</t>
  </si>
  <si>
    <t>06011</t>
  </si>
  <si>
    <t>Colusa</t>
  </si>
  <si>
    <t>06013</t>
  </si>
  <si>
    <t>Contra Costa</t>
  </si>
  <si>
    <t>06015</t>
  </si>
  <si>
    <t>Del Norte</t>
  </si>
  <si>
    <t>06017</t>
  </si>
  <si>
    <t>El Dorado</t>
  </si>
  <si>
    <t>06019</t>
  </si>
  <si>
    <t>Fresno</t>
  </si>
  <si>
    <t>06021</t>
  </si>
  <si>
    <t>Glenn</t>
  </si>
  <si>
    <t>06023</t>
  </si>
  <si>
    <t>Humboldt</t>
  </si>
  <si>
    <t>06025</t>
  </si>
  <si>
    <t>Imperial</t>
  </si>
  <si>
    <t>06027</t>
  </si>
  <si>
    <t>Inyo</t>
  </si>
  <si>
    <t>06029</t>
  </si>
  <si>
    <t>Kern</t>
  </si>
  <si>
    <t>06031</t>
  </si>
  <si>
    <t>Kings</t>
  </si>
  <si>
    <t>06033</t>
  </si>
  <si>
    <t>Lake</t>
  </si>
  <si>
    <t>06035</t>
  </si>
  <si>
    <t>Lassen</t>
  </si>
  <si>
    <t>06037</t>
  </si>
  <si>
    <t>Los Angeles</t>
  </si>
  <si>
    <t>06039</t>
  </si>
  <si>
    <t>Madera</t>
  </si>
  <si>
    <t>06041</t>
  </si>
  <si>
    <t>Marin</t>
  </si>
  <si>
    <t>06043</t>
  </si>
  <si>
    <t>Mariposa</t>
  </si>
  <si>
    <t>06045</t>
  </si>
  <si>
    <t>Mendocino</t>
  </si>
  <si>
    <t>06047</t>
  </si>
  <si>
    <t>Merced</t>
  </si>
  <si>
    <t>06049</t>
  </si>
  <si>
    <t>Modoc</t>
  </si>
  <si>
    <t>06051</t>
  </si>
  <si>
    <t>Mono</t>
  </si>
  <si>
    <t>06053</t>
  </si>
  <si>
    <t>Monterey</t>
  </si>
  <si>
    <t>06055</t>
  </si>
  <si>
    <t>Napa</t>
  </si>
  <si>
    <t>06057</t>
  </si>
  <si>
    <t>06059</t>
  </si>
  <si>
    <t>Orange</t>
  </si>
  <si>
    <t>06061</t>
  </si>
  <si>
    <t>Placer</t>
  </si>
  <si>
    <t>06063</t>
  </si>
  <si>
    <t>Plumas</t>
  </si>
  <si>
    <t>06065</t>
  </si>
  <si>
    <t>Riverside</t>
  </si>
  <si>
    <t>06067</t>
  </si>
  <si>
    <t>Sacramento</t>
  </si>
  <si>
    <t>06069</t>
  </si>
  <si>
    <t>San Benito</t>
  </si>
  <si>
    <t>06071</t>
  </si>
  <si>
    <t>San Bernardino</t>
  </si>
  <si>
    <t>06073</t>
  </si>
  <si>
    <t>San Diego</t>
  </si>
  <si>
    <t>06075</t>
  </si>
  <si>
    <t>San Francisco</t>
  </si>
  <si>
    <t>06077</t>
  </si>
  <si>
    <t>San Joaquin</t>
  </si>
  <si>
    <t>06079</t>
  </si>
  <si>
    <t>San Luis Obispo</t>
  </si>
  <si>
    <t>06081</t>
  </si>
  <si>
    <t>San Mateo</t>
  </si>
  <si>
    <t>06083</t>
  </si>
  <si>
    <t>Santa Barbara</t>
  </si>
  <si>
    <t>06085</t>
  </si>
  <si>
    <t>Santa Clara</t>
  </si>
  <si>
    <t>06087</t>
  </si>
  <si>
    <t>06089</t>
  </si>
  <si>
    <t>Shasta</t>
  </si>
  <si>
    <t>06091</t>
  </si>
  <si>
    <t>Sierra</t>
  </si>
  <si>
    <t>06093</t>
  </si>
  <si>
    <t>Siskiyou</t>
  </si>
  <si>
    <t>06095</t>
  </si>
  <si>
    <t>Solano</t>
  </si>
  <si>
    <t>06097</t>
  </si>
  <si>
    <t>Sonoma</t>
  </si>
  <si>
    <t>06099</t>
  </si>
  <si>
    <t>Stanislaus</t>
  </si>
  <si>
    <t>06101</t>
  </si>
  <si>
    <t>Sutter</t>
  </si>
  <si>
    <t>06103</t>
  </si>
  <si>
    <t>Tehama</t>
  </si>
  <si>
    <t>06105</t>
  </si>
  <si>
    <t>Trinity</t>
  </si>
  <si>
    <t>06107</t>
  </si>
  <si>
    <t>Tulare</t>
  </si>
  <si>
    <t>06109</t>
  </si>
  <si>
    <t>Tuolumne</t>
  </si>
  <si>
    <t>06111</t>
  </si>
  <si>
    <t>Ventura</t>
  </si>
  <si>
    <t>06113</t>
  </si>
  <si>
    <t>Yolo</t>
  </si>
  <si>
    <t>06115</t>
  </si>
  <si>
    <t>Yuba</t>
  </si>
  <si>
    <t>08001</t>
  </si>
  <si>
    <t>Colorado</t>
  </si>
  <si>
    <t>Adams</t>
  </si>
  <si>
    <t>08003</t>
  </si>
  <si>
    <t>Alamosa</t>
  </si>
  <si>
    <t>08005</t>
  </si>
  <si>
    <t>Arapahoe</t>
  </si>
  <si>
    <t>08007</t>
  </si>
  <si>
    <t>Archuleta</t>
  </si>
  <si>
    <t>08009</t>
  </si>
  <si>
    <t>Baca</t>
  </si>
  <si>
    <t>08011</t>
  </si>
  <si>
    <t>Bent</t>
  </si>
  <si>
    <t>08013</t>
  </si>
  <si>
    <t>Boulder</t>
  </si>
  <si>
    <t>08014</t>
  </si>
  <si>
    <t>Broomfield</t>
  </si>
  <si>
    <t>08015</t>
  </si>
  <si>
    <t>Chaffee</t>
  </si>
  <si>
    <t>08017</t>
  </si>
  <si>
    <t>Cheyenne</t>
  </si>
  <si>
    <t>08019</t>
  </si>
  <si>
    <t>Clear Creek</t>
  </si>
  <si>
    <t>08021</t>
  </si>
  <si>
    <t>Conejos</t>
  </si>
  <si>
    <t>08023</t>
  </si>
  <si>
    <t>Costilla</t>
  </si>
  <si>
    <t>08025</t>
  </si>
  <si>
    <t>Crowley</t>
  </si>
  <si>
    <t>08027</t>
  </si>
  <si>
    <t>Custer</t>
  </si>
  <si>
    <t>08029</t>
  </si>
  <si>
    <t>Delta</t>
  </si>
  <si>
    <t>08031</t>
  </si>
  <si>
    <t>Denver</t>
  </si>
  <si>
    <t>08033</t>
  </si>
  <si>
    <t>Dolores</t>
  </si>
  <si>
    <t>08035</t>
  </si>
  <si>
    <t>Douglas</t>
  </si>
  <si>
    <t>08037</t>
  </si>
  <si>
    <t>Eagle</t>
  </si>
  <si>
    <t>08039</t>
  </si>
  <si>
    <t>Elbert</t>
  </si>
  <si>
    <t>08041</t>
  </si>
  <si>
    <t>El Paso</t>
  </si>
  <si>
    <t>08043</t>
  </si>
  <si>
    <t>Fremont</t>
  </si>
  <si>
    <t>08045</t>
  </si>
  <si>
    <t>Garfield</t>
  </si>
  <si>
    <t>08047</t>
  </si>
  <si>
    <t>Gilpin</t>
  </si>
  <si>
    <t>08049</t>
  </si>
  <si>
    <t>Grand</t>
  </si>
  <si>
    <t>08051</t>
  </si>
  <si>
    <t>Gunnison</t>
  </si>
  <si>
    <t>08053</t>
  </si>
  <si>
    <t>Hinsdale</t>
  </si>
  <si>
    <t>08055</t>
  </si>
  <si>
    <t>Huerfano</t>
  </si>
  <si>
    <t>08057</t>
  </si>
  <si>
    <t>08059</t>
  </si>
  <si>
    <t>08061</t>
  </si>
  <si>
    <t>Kiowa</t>
  </si>
  <si>
    <t>08063</t>
  </si>
  <si>
    <t>Kit Carson</t>
  </si>
  <si>
    <t>08065</t>
  </si>
  <si>
    <t>08067</t>
  </si>
  <si>
    <t>La Plata</t>
  </si>
  <si>
    <t>08069</t>
  </si>
  <si>
    <t>Larimer</t>
  </si>
  <si>
    <t>08071</t>
  </si>
  <si>
    <t>Las Animas</t>
  </si>
  <si>
    <t>08073</t>
  </si>
  <si>
    <t>08075</t>
  </si>
  <si>
    <t>08077</t>
  </si>
  <si>
    <t>Mesa</t>
  </si>
  <si>
    <t>08079</t>
  </si>
  <si>
    <t>Mineral</t>
  </si>
  <si>
    <t>08081</t>
  </si>
  <si>
    <t>Moffat</t>
  </si>
  <si>
    <t>08083</t>
  </si>
  <si>
    <t>Montezuma</t>
  </si>
  <si>
    <t>08085</t>
  </si>
  <si>
    <t>Montrose</t>
  </si>
  <si>
    <t>08087</t>
  </si>
  <si>
    <t>08089</t>
  </si>
  <si>
    <t>Otero</t>
  </si>
  <si>
    <t>08091</t>
  </si>
  <si>
    <t>Ouray</t>
  </si>
  <si>
    <t>08093</t>
  </si>
  <si>
    <t>Park</t>
  </si>
  <si>
    <t>08095</t>
  </si>
  <si>
    <t>08097</t>
  </si>
  <si>
    <t>Pitkin</t>
  </si>
  <si>
    <t>08099</t>
  </si>
  <si>
    <t>Prowers</t>
  </si>
  <si>
    <t>08101</t>
  </si>
  <si>
    <t>Pueblo</t>
  </si>
  <si>
    <t>08103</t>
  </si>
  <si>
    <t>Rio Blanco</t>
  </si>
  <si>
    <t>08105</t>
  </si>
  <si>
    <t>Rio Grande</t>
  </si>
  <si>
    <t>08107</t>
  </si>
  <si>
    <t>Routt</t>
  </si>
  <si>
    <t>08109</t>
  </si>
  <si>
    <t>Saguache</t>
  </si>
  <si>
    <t>08111</t>
  </si>
  <si>
    <t>San Juan</t>
  </si>
  <si>
    <t>08113</t>
  </si>
  <si>
    <t>San Miguel</t>
  </si>
  <si>
    <t>08115</t>
  </si>
  <si>
    <t>Sedgwick</t>
  </si>
  <si>
    <t>08117</t>
  </si>
  <si>
    <t>Summit</t>
  </si>
  <si>
    <t>08119</t>
  </si>
  <si>
    <t>Teller</t>
  </si>
  <si>
    <t>08121</t>
  </si>
  <si>
    <t>08123</t>
  </si>
  <si>
    <t>Weld</t>
  </si>
  <si>
    <t>08125</t>
  </si>
  <si>
    <t>09001</t>
  </si>
  <si>
    <t>Connecticut</t>
  </si>
  <si>
    <t>Fairfield</t>
  </si>
  <si>
    <t>09003</t>
  </si>
  <si>
    <t>Hartford</t>
  </si>
  <si>
    <t>09005</t>
  </si>
  <si>
    <t>Litchfield</t>
  </si>
  <si>
    <t>09007</t>
  </si>
  <si>
    <t>Middlesex</t>
  </si>
  <si>
    <t>09009</t>
  </si>
  <si>
    <t>New Haven</t>
  </si>
  <si>
    <t>09011</t>
  </si>
  <si>
    <t>New London</t>
  </si>
  <si>
    <t>09013</t>
  </si>
  <si>
    <t>Tolland</t>
  </si>
  <si>
    <t>09015</t>
  </si>
  <si>
    <t>Windham</t>
  </si>
  <si>
    <t>10001</t>
  </si>
  <si>
    <t>Delaware</t>
  </si>
  <si>
    <t>Kent</t>
  </si>
  <si>
    <t>10003</t>
  </si>
  <si>
    <t>New Castle</t>
  </si>
  <si>
    <t>10005</t>
  </si>
  <si>
    <t>Sussex</t>
  </si>
  <si>
    <t>11001</t>
  </si>
  <si>
    <t>District of Columbia</t>
  </si>
  <si>
    <t>12001</t>
  </si>
  <si>
    <t>Florida</t>
  </si>
  <si>
    <t>Alachua</t>
  </si>
  <si>
    <t>12003</t>
  </si>
  <si>
    <t>Baker</t>
  </si>
  <si>
    <t>12005</t>
  </si>
  <si>
    <t>Bay</t>
  </si>
  <si>
    <t>12007</t>
  </si>
  <si>
    <t>Bradford</t>
  </si>
  <si>
    <t>12009</t>
  </si>
  <si>
    <t>Brevard</t>
  </si>
  <si>
    <t>12011</t>
  </si>
  <si>
    <t>Broward</t>
  </si>
  <si>
    <t>12013</t>
  </si>
  <si>
    <t>12015</t>
  </si>
  <si>
    <t>Charlotte</t>
  </si>
  <si>
    <t>12017</t>
  </si>
  <si>
    <t>Citrus</t>
  </si>
  <si>
    <t>12019</t>
  </si>
  <si>
    <t>12021</t>
  </si>
  <si>
    <t>Collier</t>
  </si>
  <si>
    <t>12023</t>
  </si>
  <si>
    <t>12027</t>
  </si>
  <si>
    <t>De Soto</t>
  </si>
  <si>
    <t>12029</t>
  </si>
  <si>
    <t>Dixie</t>
  </si>
  <si>
    <t>12031</t>
  </si>
  <si>
    <t>Duval</t>
  </si>
  <si>
    <t>12033</t>
  </si>
  <si>
    <t>12035</t>
  </si>
  <si>
    <t>Flagler</t>
  </si>
  <si>
    <t>12037</t>
  </si>
  <si>
    <t>12039</t>
  </si>
  <si>
    <t>Gadsden</t>
  </si>
  <si>
    <t>12041</t>
  </si>
  <si>
    <t>Gilchrist</t>
  </si>
  <si>
    <t>12043</t>
  </si>
  <si>
    <t>Glades</t>
  </si>
  <si>
    <t>12045</t>
  </si>
  <si>
    <t>Gulf</t>
  </si>
  <si>
    <t>12047</t>
  </si>
  <si>
    <t>Hamilton</t>
  </si>
  <si>
    <t>12049</t>
  </si>
  <si>
    <t>Hardee</t>
  </si>
  <si>
    <t>12051</t>
  </si>
  <si>
    <t>Hendry</t>
  </si>
  <si>
    <t>12053</t>
  </si>
  <si>
    <t>Hernando</t>
  </si>
  <si>
    <t>12055</t>
  </si>
  <si>
    <t>Highlands</t>
  </si>
  <si>
    <t>12057</t>
  </si>
  <si>
    <t>Hillsborough</t>
  </si>
  <si>
    <t>12059</t>
  </si>
  <si>
    <t>Holmes</t>
  </si>
  <si>
    <t>12061</t>
  </si>
  <si>
    <t>Indian River</t>
  </si>
  <si>
    <t>12063</t>
  </si>
  <si>
    <t>12065</t>
  </si>
  <si>
    <t>12067</t>
  </si>
  <si>
    <t>12069</t>
  </si>
  <si>
    <t>12071</t>
  </si>
  <si>
    <t>12073</t>
  </si>
  <si>
    <t>Leon</t>
  </si>
  <si>
    <t>12075</t>
  </si>
  <si>
    <t>Levy</t>
  </si>
  <si>
    <t>12077</t>
  </si>
  <si>
    <t>Liberty</t>
  </si>
  <si>
    <t>12079</t>
  </si>
  <si>
    <t>12081</t>
  </si>
  <si>
    <t>Manatee</t>
  </si>
  <si>
    <t>12083</t>
  </si>
  <si>
    <t>12085</t>
  </si>
  <si>
    <t>Martin</t>
  </si>
  <si>
    <t>12086</t>
  </si>
  <si>
    <t>Miami-Dade</t>
  </si>
  <si>
    <t>12087</t>
  </si>
  <si>
    <t>12089</t>
  </si>
  <si>
    <t>Nassau</t>
  </si>
  <si>
    <t>12091</t>
  </si>
  <si>
    <t>Okaloosa</t>
  </si>
  <si>
    <t>12093</t>
  </si>
  <si>
    <t>Okeechobee</t>
  </si>
  <si>
    <t>12095</t>
  </si>
  <si>
    <t>12097</t>
  </si>
  <si>
    <t>Osceola</t>
  </si>
  <si>
    <t>12099</t>
  </si>
  <si>
    <t>Palm Beach</t>
  </si>
  <si>
    <t>12101</t>
  </si>
  <si>
    <t>Pasco</t>
  </si>
  <si>
    <t>12103</t>
  </si>
  <si>
    <t>Pinellas</t>
  </si>
  <si>
    <t>12105</t>
  </si>
  <si>
    <t>12107</t>
  </si>
  <si>
    <t>Putnam</t>
  </si>
  <si>
    <t>12109</t>
  </si>
  <si>
    <t>St Johns</t>
  </si>
  <si>
    <t>12111</t>
  </si>
  <si>
    <t>St Lucie</t>
  </si>
  <si>
    <t>12113</t>
  </si>
  <si>
    <t>Santa Rosa</t>
  </si>
  <si>
    <t>12115</t>
  </si>
  <si>
    <t>Sarasota</t>
  </si>
  <si>
    <t>12117</t>
  </si>
  <si>
    <t>Seminole</t>
  </si>
  <si>
    <t>12119</t>
  </si>
  <si>
    <t>12121</t>
  </si>
  <si>
    <t>Suwannee</t>
  </si>
  <si>
    <t>12123</t>
  </si>
  <si>
    <t>Taylor</t>
  </si>
  <si>
    <t>12125</t>
  </si>
  <si>
    <t>12127</t>
  </si>
  <si>
    <t>Volusia</t>
  </si>
  <si>
    <t>12129</t>
  </si>
  <si>
    <t>Wakulla</t>
  </si>
  <si>
    <t>12131</t>
  </si>
  <si>
    <t>Walton</t>
  </si>
  <si>
    <t>12133</t>
  </si>
  <si>
    <t>13001</t>
  </si>
  <si>
    <t>Georgia</t>
  </si>
  <si>
    <t>Appling</t>
  </si>
  <si>
    <t>13003</t>
  </si>
  <si>
    <t>Atkinson</t>
  </si>
  <si>
    <t>13005</t>
  </si>
  <si>
    <t>Bacon</t>
  </si>
  <si>
    <t>13007</t>
  </si>
  <si>
    <t>13009</t>
  </si>
  <si>
    <t>13011</t>
  </si>
  <si>
    <t>Banks</t>
  </si>
  <si>
    <t>13013</t>
  </si>
  <si>
    <t>Barrow</t>
  </si>
  <si>
    <t>13015</t>
  </si>
  <si>
    <t>Bartow</t>
  </si>
  <si>
    <t>13017</t>
  </si>
  <si>
    <t>Ben Hill</t>
  </si>
  <si>
    <t>13019</t>
  </si>
  <si>
    <t>Berrien</t>
  </si>
  <si>
    <t>13021</t>
  </si>
  <si>
    <t>13023</t>
  </si>
  <si>
    <t>Bleckley</t>
  </si>
  <si>
    <t>13025</t>
  </si>
  <si>
    <t>Brantley</t>
  </si>
  <si>
    <t>13027</t>
  </si>
  <si>
    <t>Brooks</t>
  </si>
  <si>
    <t>13029</t>
  </si>
  <si>
    <t>Bryan</t>
  </si>
  <si>
    <t>13031</t>
  </si>
  <si>
    <t>Bulloch</t>
  </si>
  <si>
    <t>13033</t>
  </si>
  <si>
    <t>Burke</t>
  </si>
  <si>
    <t>13035</t>
  </si>
  <si>
    <t>Butts</t>
  </si>
  <si>
    <t>13037</t>
  </si>
  <si>
    <t>13039</t>
  </si>
  <si>
    <t>Camden</t>
  </si>
  <si>
    <t>13043</t>
  </si>
  <si>
    <t>Candler</t>
  </si>
  <si>
    <t>13045</t>
  </si>
  <si>
    <t>13047</t>
  </si>
  <si>
    <t>Catoosa</t>
  </si>
  <si>
    <t>13049</t>
  </si>
  <si>
    <t>Charlton</t>
  </si>
  <si>
    <t>13051</t>
  </si>
  <si>
    <t>Chatham</t>
  </si>
  <si>
    <t>13053</t>
  </si>
  <si>
    <t>Chattahoochee</t>
  </si>
  <si>
    <t>13055</t>
  </si>
  <si>
    <t>Chattooga</t>
  </si>
  <si>
    <t>13057</t>
  </si>
  <si>
    <t>13059</t>
  </si>
  <si>
    <t>13061</t>
  </si>
  <si>
    <t>13063</t>
  </si>
  <si>
    <t>Clayton</t>
  </si>
  <si>
    <t>13065</t>
  </si>
  <si>
    <t>Clinch</t>
  </si>
  <si>
    <t>13067</t>
  </si>
  <si>
    <t>Cobb</t>
  </si>
  <si>
    <t>13069</t>
  </si>
  <si>
    <t>13071</t>
  </si>
  <si>
    <t>Colquitt</t>
  </si>
  <si>
    <t>13073</t>
  </si>
  <si>
    <t>13075</t>
  </si>
  <si>
    <t>Cook</t>
  </si>
  <si>
    <t>13077</t>
  </si>
  <si>
    <t>Coweta</t>
  </si>
  <si>
    <t>13079</t>
  </si>
  <si>
    <t>13081</t>
  </si>
  <si>
    <t>Crisp</t>
  </si>
  <si>
    <t>13083</t>
  </si>
  <si>
    <t>Dade</t>
  </si>
  <si>
    <t>13085</t>
  </si>
  <si>
    <t>Dawson</t>
  </si>
  <si>
    <t>13087</t>
  </si>
  <si>
    <t>Decatur</t>
  </si>
  <si>
    <t>13089</t>
  </si>
  <si>
    <t>13091</t>
  </si>
  <si>
    <t>Dodge</t>
  </si>
  <si>
    <t>13093</t>
  </si>
  <si>
    <t>Dooly</t>
  </si>
  <si>
    <t>13095</t>
  </si>
  <si>
    <t>Dougherty</t>
  </si>
  <si>
    <t>13097</t>
  </si>
  <si>
    <t>13099</t>
  </si>
  <si>
    <t>Early</t>
  </si>
  <si>
    <t>13101</t>
  </si>
  <si>
    <t>Echols</t>
  </si>
  <si>
    <t>13103</t>
  </si>
  <si>
    <t>Effingham</t>
  </si>
  <si>
    <t>13105</t>
  </si>
  <si>
    <t>13107</t>
  </si>
  <si>
    <t>Emanuel</t>
  </si>
  <si>
    <t>13109</t>
  </si>
  <si>
    <t>Evans</t>
  </si>
  <si>
    <t>13111</t>
  </si>
  <si>
    <t>Fannin</t>
  </si>
  <si>
    <t>13113</t>
  </si>
  <si>
    <t>13115</t>
  </si>
  <si>
    <t>Floyd</t>
  </si>
  <si>
    <t>13117</t>
  </si>
  <si>
    <t>Forsyth</t>
  </si>
  <si>
    <t>13119</t>
  </si>
  <si>
    <t>13121</t>
  </si>
  <si>
    <t>13123</t>
  </si>
  <si>
    <t>Gilmer</t>
  </si>
  <si>
    <t>13125</t>
  </si>
  <si>
    <t>Glascock</t>
  </si>
  <si>
    <t>13127</t>
  </si>
  <si>
    <t>Glynn</t>
  </si>
  <si>
    <t>13129</t>
  </si>
  <si>
    <t>Gordon</t>
  </si>
  <si>
    <t>13131</t>
  </si>
  <si>
    <t>Grady</t>
  </si>
  <si>
    <t>13133</t>
  </si>
  <si>
    <t>13135</t>
  </si>
  <si>
    <t>Gwinnett</t>
  </si>
  <si>
    <t>13137</t>
  </si>
  <si>
    <t>Habersham</t>
  </si>
  <si>
    <t>13139</t>
  </si>
  <si>
    <t>Hall</t>
  </si>
  <si>
    <t>13141</t>
  </si>
  <si>
    <t>Hancock</t>
  </si>
  <si>
    <t>13143</t>
  </si>
  <si>
    <t>Haralson</t>
  </si>
  <si>
    <t>13145</t>
  </si>
  <si>
    <t>Harris</t>
  </si>
  <si>
    <t>13147</t>
  </si>
  <si>
    <t>Hart</t>
  </si>
  <si>
    <t>13149</t>
  </si>
  <si>
    <t>Heard</t>
  </si>
  <si>
    <t>13151</t>
  </si>
  <si>
    <t>13153</t>
  </si>
  <si>
    <t>13155</t>
  </si>
  <si>
    <t>Irwin</t>
  </si>
  <si>
    <t>13157</t>
  </si>
  <si>
    <t>13159</t>
  </si>
  <si>
    <t>Jasper</t>
  </si>
  <si>
    <t>13161</t>
  </si>
  <si>
    <t>Jeff Davis</t>
  </si>
  <si>
    <t>13163</t>
  </si>
  <si>
    <t>13165</t>
  </si>
  <si>
    <t>Jenkins</t>
  </si>
  <si>
    <t>13167</t>
  </si>
  <si>
    <t>13169</t>
  </si>
  <si>
    <t>Jones</t>
  </si>
  <si>
    <t>13171</t>
  </si>
  <si>
    <t>13173</t>
  </si>
  <si>
    <t>Lanier</t>
  </si>
  <si>
    <t>13175</t>
  </si>
  <si>
    <t>Laurens</t>
  </si>
  <si>
    <t>13177</t>
  </si>
  <si>
    <t>13179</t>
  </si>
  <si>
    <t>13181</t>
  </si>
  <si>
    <t>13183</t>
  </si>
  <si>
    <t>Long</t>
  </si>
  <si>
    <t>13185</t>
  </si>
  <si>
    <t>13187</t>
  </si>
  <si>
    <t>Lumpkin</t>
  </si>
  <si>
    <t>13189</t>
  </si>
  <si>
    <t>McDuffie</t>
  </si>
  <si>
    <t>13191</t>
  </si>
  <si>
    <t>McIntosh</t>
  </si>
  <si>
    <t>13193</t>
  </si>
  <si>
    <t>13195</t>
  </si>
  <si>
    <t>13197</t>
  </si>
  <si>
    <t>13199</t>
  </si>
  <si>
    <t>Meriwether</t>
  </si>
  <si>
    <t>13201</t>
  </si>
  <si>
    <t>13205</t>
  </si>
  <si>
    <t>Mitchell</t>
  </si>
  <si>
    <t>13207</t>
  </si>
  <si>
    <t>13209</t>
  </si>
  <si>
    <t>13211</t>
  </si>
  <si>
    <t>13213</t>
  </si>
  <si>
    <t>Murray</t>
  </si>
  <si>
    <t>13215</t>
  </si>
  <si>
    <t>Muscogee</t>
  </si>
  <si>
    <t>13217</t>
  </si>
  <si>
    <t>13219</t>
  </si>
  <si>
    <t>Oconee</t>
  </si>
  <si>
    <t>13221</t>
  </si>
  <si>
    <t>Oglethorpe</t>
  </si>
  <si>
    <t>13223</t>
  </si>
  <si>
    <t>Paulding</t>
  </si>
  <si>
    <t>13225</t>
  </si>
  <si>
    <t>Peach</t>
  </si>
  <si>
    <t>13227</t>
  </si>
  <si>
    <t>13229</t>
  </si>
  <si>
    <t>Pierce</t>
  </si>
  <si>
    <t>13231</t>
  </si>
  <si>
    <t>13233</t>
  </si>
  <si>
    <t>13235</t>
  </si>
  <si>
    <t>13237</t>
  </si>
  <si>
    <t>13239</t>
  </si>
  <si>
    <t>Quitman</t>
  </si>
  <si>
    <t>13241</t>
  </si>
  <si>
    <t>Rabun</t>
  </si>
  <si>
    <t>13243</t>
  </si>
  <si>
    <t>13245</t>
  </si>
  <si>
    <t>Richmond</t>
  </si>
  <si>
    <t>13247</t>
  </si>
  <si>
    <t>Rockdale</t>
  </si>
  <si>
    <t>13249</t>
  </si>
  <si>
    <t>Schley</t>
  </si>
  <si>
    <t>13251</t>
  </si>
  <si>
    <t>Screven</t>
  </si>
  <si>
    <t>13253</t>
  </si>
  <si>
    <t>13255</t>
  </si>
  <si>
    <t>Spalding</t>
  </si>
  <si>
    <t>13257</t>
  </si>
  <si>
    <t>Stephens</t>
  </si>
  <si>
    <t>13259</t>
  </si>
  <si>
    <t>Stewart</t>
  </si>
  <si>
    <t>13261</t>
  </si>
  <si>
    <t>13263</t>
  </si>
  <si>
    <t>Talbot</t>
  </si>
  <si>
    <t>13265</t>
  </si>
  <si>
    <t>Taliaferro</t>
  </si>
  <si>
    <t>13267</t>
  </si>
  <si>
    <t>Tattnall</t>
  </si>
  <si>
    <t>13269</t>
  </si>
  <si>
    <t>13271</t>
  </si>
  <si>
    <t>Telfair</t>
  </si>
  <si>
    <t>13273</t>
  </si>
  <si>
    <t>Terrell</t>
  </si>
  <si>
    <t>13275</t>
  </si>
  <si>
    <t>Thomas</t>
  </si>
  <si>
    <t>13277</t>
  </si>
  <si>
    <t>Tift</t>
  </si>
  <si>
    <t>13279</t>
  </si>
  <si>
    <t>Toombs</t>
  </si>
  <si>
    <t>13281</t>
  </si>
  <si>
    <t>Towns</t>
  </si>
  <si>
    <t>13283</t>
  </si>
  <si>
    <t>Treutlen</t>
  </si>
  <si>
    <t>13285</t>
  </si>
  <si>
    <t>Troup</t>
  </si>
  <si>
    <t>13287</t>
  </si>
  <si>
    <t>Turner</t>
  </si>
  <si>
    <t>13289</t>
  </si>
  <si>
    <t>Twiggs</t>
  </si>
  <si>
    <t>13291</t>
  </si>
  <si>
    <t>13293</t>
  </si>
  <si>
    <t>Upson</t>
  </si>
  <si>
    <t>13295</t>
  </si>
  <si>
    <t>13297</t>
  </si>
  <si>
    <t>13299</t>
  </si>
  <si>
    <t>Ware</t>
  </si>
  <si>
    <t>13301</t>
  </si>
  <si>
    <t>Warren</t>
  </si>
  <si>
    <t>13303</t>
  </si>
  <si>
    <t>13305</t>
  </si>
  <si>
    <t>Wayne</t>
  </si>
  <si>
    <t>13307</t>
  </si>
  <si>
    <t>Webster</t>
  </si>
  <si>
    <t>13309</t>
  </si>
  <si>
    <t>Wheeler</t>
  </si>
  <si>
    <t>13311</t>
  </si>
  <si>
    <t>13313</t>
  </si>
  <si>
    <t>Whitfield</t>
  </si>
  <si>
    <t>13315</t>
  </si>
  <si>
    <t>13317</t>
  </si>
  <si>
    <t>Wilkes</t>
  </si>
  <si>
    <t>13319</t>
  </si>
  <si>
    <t>Wilkinson</t>
  </si>
  <si>
    <t>13321</t>
  </si>
  <si>
    <t>Worth</t>
  </si>
  <si>
    <t>16001</t>
  </si>
  <si>
    <t>Idaho</t>
  </si>
  <si>
    <t>Ada</t>
  </si>
  <si>
    <t>16003</t>
  </si>
  <si>
    <t>16005</t>
  </si>
  <si>
    <t>Bannock</t>
  </si>
  <si>
    <t>16007</t>
  </si>
  <si>
    <t>Bear Lake</t>
  </si>
  <si>
    <t>16009</t>
  </si>
  <si>
    <t>Benewah</t>
  </si>
  <si>
    <t>16011</t>
  </si>
  <si>
    <t>Bingham</t>
  </si>
  <si>
    <t>16013</t>
  </si>
  <si>
    <t>Blaine</t>
  </si>
  <si>
    <t>16015</t>
  </si>
  <si>
    <t>Boise</t>
  </si>
  <si>
    <t>16017</t>
  </si>
  <si>
    <t>Bonner</t>
  </si>
  <si>
    <t>16019</t>
  </si>
  <si>
    <t>Bonneville</t>
  </si>
  <si>
    <t>16021</t>
  </si>
  <si>
    <t>Boundary</t>
  </si>
  <si>
    <t>16023</t>
  </si>
  <si>
    <t>16025</t>
  </si>
  <si>
    <t>Camas</t>
  </si>
  <si>
    <t>16027</t>
  </si>
  <si>
    <t>Canyon</t>
  </si>
  <si>
    <t>16029</t>
  </si>
  <si>
    <t>Caribou</t>
  </si>
  <si>
    <t>16031</t>
  </si>
  <si>
    <t>Cassia</t>
  </si>
  <si>
    <t>16033</t>
  </si>
  <si>
    <t>16035</t>
  </si>
  <si>
    <t>Clearwater</t>
  </si>
  <si>
    <t>16037</t>
  </si>
  <si>
    <t>16039</t>
  </si>
  <si>
    <t>16041</t>
  </si>
  <si>
    <t>16043</t>
  </si>
  <si>
    <t>16045</t>
  </si>
  <si>
    <t>Gem</t>
  </si>
  <si>
    <t>16047</t>
  </si>
  <si>
    <t>Gooding</t>
  </si>
  <si>
    <t>16049</t>
  </si>
  <si>
    <t>16051</t>
  </si>
  <si>
    <t>16053</t>
  </si>
  <si>
    <t>Jerome</t>
  </si>
  <si>
    <t>16055</t>
  </si>
  <si>
    <t>Kootenai</t>
  </si>
  <si>
    <t>16057</t>
  </si>
  <si>
    <t>Latah</t>
  </si>
  <si>
    <t>16059</t>
  </si>
  <si>
    <t>Lemhi</t>
  </si>
  <si>
    <t>16061</t>
  </si>
  <si>
    <t>Lewis</t>
  </si>
  <si>
    <t>16063</t>
  </si>
  <si>
    <t>16065</t>
  </si>
  <si>
    <t>16067</t>
  </si>
  <si>
    <t>Minidoka</t>
  </si>
  <si>
    <t>16069</t>
  </si>
  <si>
    <t>Nez Perce</t>
  </si>
  <si>
    <t>16071</t>
  </si>
  <si>
    <t>Oneida</t>
  </si>
  <si>
    <t>16073</t>
  </si>
  <si>
    <t>Owyhee</t>
  </si>
  <si>
    <t>16075</t>
  </si>
  <si>
    <t>Payette</t>
  </si>
  <si>
    <t>16077</t>
  </si>
  <si>
    <t>Power</t>
  </si>
  <si>
    <t>16079</t>
  </si>
  <si>
    <t>Shoshone</t>
  </si>
  <si>
    <t>16081</t>
  </si>
  <si>
    <t>Teton</t>
  </si>
  <si>
    <t>16083</t>
  </si>
  <si>
    <t>Twin Falls</t>
  </si>
  <si>
    <t>16085</t>
  </si>
  <si>
    <t>Valley</t>
  </si>
  <si>
    <t>16087</t>
  </si>
  <si>
    <t>17001</t>
  </si>
  <si>
    <t>Illinois</t>
  </si>
  <si>
    <t>17003</t>
  </si>
  <si>
    <t>Alexander</t>
  </si>
  <si>
    <t>17005</t>
  </si>
  <si>
    <t>Bond</t>
  </si>
  <si>
    <t>17007</t>
  </si>
  <si>
    <t>17009</t>
  </si>
  <si>
    <t>Brown</t>
  </si>
  <si>
    <t>17011</t>
  </si>
  <si>
    <t>Bureau</t>
  </si>
  <si>
    <t>17013</t>
  </si>
  <si>
    <t>17015</t>
  </si>
  <si>
    <t>17017</t>
  </si>
  <si>
    <t>Cass</t>
  </si>
  <si>
    <t>17019</t>
  </si>
  <si>
    <t>Champaign</t>
  </si>
  <si>
    <t>17021</t>
  </si>
  <si>
    <t>Christian</t>
  </si>
  <si>
    <t>17023</t>
  </si>
  <si>
    <t>17025</t>
  </si>
  <si>
    <t>17027</t>
  </si>
  <si>
    <t>Clinton</t>
  </si>
  <si>
    <t>17029</t>
  </si>
  <si>
    <t>Coles</t>
  </si>
  <si>
    <t>17031</t>
  </si>
  <si>
    <t>17033</t>
  </si>
  <si>
    <t>17035</t>
  </si>
  <si>
    <t>Cumberland</t>
  </si>
  <si>
    <t>17037</t>
  </si>
  <si>
    <t>Dewitt County, Illinois</t>
  </si>
  <si>
    <t>17039</t>
  </si>
  <si>
    <t>Dewitt</t>
  </si>
  <si>
    <t>17041</t>
  </si>
  <si>
    <t>17043</t>
  </si>
  <si>
    <t>Du Page</t>
  </si>
  <si>
    <t>17045</t>
  </si>
  <si>
    <t>Edgar</t>
  </si>
  <si>
    <t>17047</t>
  </si>
  <si>
    <t>Edwards</t>
  </si>
  <si>
    <t>17049</t>
  </si>
  <si>
    <t>17051</t>
  </si>
  <si>
    <t>17053</t>
  </si>
  <si>
    <t>Ford</t>
  </si>
  <si>
    <t>17055</t>
  </si>
  <si>
    <t>17057</t>
  </si>
  <si>
    <t>17059</t>
  </si>
  <si>
    <t>Gallatin</t>
  </si>
  <si>
    <t>17061</t>
  </si>
  <si>
    <t>17063</t>
  </si>
  <si>
    <t>Grundy</t>
  </si>
  <si>
    <t>17065</t>
  </si>
  <si>
    <t>17067</t>
  </si>
  <si>
    <t>17069</t>
  </si>
  <si>
    <t>Hardin</t>
  </si>
  <si>
    <t>17071</t>
  </si>
  <si>
    <t>Henderson</t>
  </si>
  <si>
    <t>17073</t>
  </si>
  <si>
    <t>17075</t>
  </si>
  <si>
    <t>Iroquois</t>
  </si>
  <si>
    <t>17077</t>
  </si>
  <si>
    <t>17079</t>
  </si>
  <si>
    <t>17081</t>
  </si>
  <si>
    <t>17083</t>
  </si>
  <si>
    <t>Jersey</t>
  </si>
  <si>
    <t>17085</t>
  </si>
  <si>
    <t>Jo Daviess</t>
  </si>
  <si>
    <t>17087</t>
  </si>
  <si>
    <t>17089</t>
  </si>
  <si>
    <t>Kane</t>
  </si>
  <si>
    <t>17091</t>
  </si>
  <si>
    <t>Kankakee</t>
  </si>
  <si>
    <t>17093</t>
  </si>
  <si>
    <t>Kendall</t>
  </si>
  <si>
    <t>17095</t>
  </si>
  <si>
    <t>Knox</t>
  </si>
  <si>
    <t>17097</t>
  </si>
  <si>
    <t>17099</t>
  </si>
  <si>
    <t>La Salle</t>
  </si>
  <si>
    <t>17101</t>
  </si>
  <si>
    <t>17103</t>
  </si>
  <si>
    <t>17105</t>
  </si>
  <si>
    <t>Livingston</t>
  </si>
  <si>
    <t>17107</t>
  </si>
  <si>
    <t>17109</t>
  </si>
  <si>
    <t>McDonough</t>
  </si>
  <si>
    <t>17111</t>
  </si>
  <si>
    <t>McHenry</t>
  </si>
  <si>
    <t>Mclean County, Illinois</t>
  </si>
  <si>
    <t>17113</t>
  </si>
  <si>
    <t>Mclean</t>
  </si>
  <si>
    <t>17115</t>
  </si>
  <si>
    <t>17117</t>
  </si>
  <si>
    <t>Macoupin</t>
  </si>
  <si>
    <t>17119</t>
  </si>
  <si>
    <t>17121</t>
  </si>
  <si>
    <t>17123</t>
  </si>
  <si>
    <t>17125</t>
  </si>
  <si>
    <t>Mason</t>
  </si>
  <si>
    <t>17127</t>
  </si>
  <si>
    <t>Massac</t>
  </si>
  <si>
    <t>17129</t>
  </si>
  <si>
    <t>Menard</t>
  </si>
  <si>
    <t>17131</t>
  </si>
  <si>
    <t>Mercer</t>
  </si>
  <si>
    <t>17133</t>
  </si>
  <si>
    <t>17135</t>
  </si>
  <si>
    <t>17137</t>
  </si>
  <si>
    <t>17139</t>
  </si>
  <si>
    <t>Moultrie</t>
  </si>
  <si>
    <t>17141</t>
  </si>
  <si>
    <t>Ogle</t>
  </si>
  <si>
    <t>17143</t>
  </si>
  <si>
    <t>Peoria</t>
  </si>
  <si>
    <t>17145</t>
  </si>
  <si>
    <t>17147</t>
  </si>
  <si>
    <t>Piatt</t>
  </si>
  <si>
    <t>17149</t>
  </si>
  <si>
    <t>17151</t>
  </si>
  <si>
    <t>17153</t>
  </si>
  <si>
    <t>17155</t>
  </si>
  <si>
    <t>17157</t>
  </si>
  <si>
    <t>17159</t>
  </si>
  <si>
    <t>Richland</t>
  </si>
  <si>
    <t>17161</t>
  </si>
  <si>
    <t>Rock Island</t>
  </si>
  <si>
    <t>17163</t>
  </si>
  <si>
    <t>17165</t>
  </si>
  <si>
    <t>17167</t>
  </si>
  <si>
    <t>Sangamon</t>
  </si>
  <si>
    <t>17169</t>
  </si>
  <si>
    <t>Schuyler</t>
  </si>
  <si>
    <t>17171</t>
  </si>
  <si>
    <t>17173</t>
  </si>
  <si>
    <t>17175</t>
  </si>
  <si>
    <t>Stark</t>
  </si>
  <si>
    <t>17177</t>
  </si>
  <si>
    <t>Stephenson</t>
  </si>
  <si>
    <t>17179</t>
  </si>
  <si>
    <t>Tazewell</t>
  </si>
  <si>
    <t>17181</t>
  </si>
  <si>
    <t>17183</t>
  </si>
  <si>
    <t>Vermilion</t>
  </si>
  <si>
    <t>17185</t>
  </si>
  <si>
    <t>Wabash</t>
  </si>
  <si>
    <t>17187</t>
  </si>
  <si>
    <t>17189</t>
  </si>
  <si>
    <t>17191</t>
  </si>
  <si>
    <t>17193</t>
  </si>
  <si>
    <t>17195</t>
  </si>
  <si>
    <t>Whiteside</t>
  </si>
  <si>
    <t>17197</t>
  </si>
  <si>
    <t>Will</t>
  </si>
  <si>
    <t>17199</t>
  </si>
  <si>
    <t>Williamson</t>
  </si>
  <si>
    <t>17201</t>
  </si>
  <si>
    <t>Winnebago</t>
  </si>
  <si>
    <t>17203</t>
  </si>
  <si>
    <t>Woodford</t>
  </si>
  <si>
    <t>18001</t>
  </si>
  <si>
    <t>Indiana</t>
  </si>
  <si>
    <t>18003</t>
  </si>
  <si>
    <t>Allen</t>
  </si>
  <si>
    <t>18005</t>
  </si>
  <si>
    <t>Bartholomew</t>
  </si>
  <si>
    <t>18007</t>
  </si>
  <si>
    <t>18009</t>
  </si>
  <si>
    <t>Blackford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</si>
  <si>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</si>
  <si>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</si>
  <si>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</si>
  <si>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</si>
  <si>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</si>
  <si>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</si>
  <si>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</si>
  <si>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</si>
  <si>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</si>
  <si>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</t>
  </si>
  <si>
    <t>18029</t>
  </si>
  <si>
    <t>Dearborn</t>
  </si>
  <si>
    <t>18031</t>
  </si>
  <si>
    <t>18033</t>
  </si>
  <si>
    <t>18035</t>
  </si>
  <si>
    <t>18037</t>
  </si>
  <si>
    <t>Dubois</t>
  </si>
  <si>
    <t>18039</t>
  </si>
  <si>
    <t>Elkhart</t>
  </si>
  <si>
    <t>18041</t>
  </si>
  <si>
    <t>18043</t>
  </si>
  <si>
    <t>18045</t>
  </si>
  <si>
    <t>Fountain</t>
  </si>
  <si>
    <t>18047</t>
  </si>
  <si>
    <t>18049</t>
  </si>
  <si>
    <t>18051</t>
  </si>
  <si>
    <t>Gibson</t>
  </si>
  <si>
    <t>18053</t>
  </si>
  <si>
    <t>18055</t>
  </si>
  <si>
    <t>18057</t>
  </si>
  <si>
    <t>18059</t>
  </si>
  <si>
    <t>18061</t>
  </si>
  <si>
    <t>Harrison</t>
  </si>
  <si>
    <t>18063</t>
  </si>
  <si>
    <t>Hendricks</t>
  </si>
  <si>
    <t>18065</t>
  </si>
  <si>
    <t>18067</t>
  </si>
  <si>
    <t>18069</t>
  </si>
  <si>
    <t>Huntington</t>
  </si>
  <si>
    <t>18071</t>
  </si>
  <si>
    <t>18073</t>
  </si>
  <si>
    <t>18075</t>
  </si>
  <si>
    <t>Jay</t>
  </si>
  <si>
    <t>18077</t>
  </si>
  <si>
    <t>18079</t>
  </si>
  <si>
    <t>Jennings</t>
  </si>
  <si>
    <t>18081</t>
  </si>
  <si>
    <t>18083</t>
  </si>
  <si>
    <t>18085</t>
  </si>
  <si>
    <t>Kosciusko</t>
  </si>
  <si>
    <t>Lagrange County, Indiana</t>
  </si>
  <si>
    <t>18087</t>
  </si>
  <si>
    <t>Lagrange</t>
  </si>
  <si>
    <t>18089</t>
  </si>
  <si>
    <t>18091</t>
  </si>
  <si>
    <t>La Porte</t>
  </si>
  <si>
    <t>18093</t>
  </si>
  <si>
    <t>18095</t>
  </si>
  <si>
    <t>18097</t>
  </si>
  <si>
    <t>18099</t>
  </si>
  <si>
    <t>18101</t>
  </si>
  <si>
    <t>18103</t>
  </si>
  <si>
    <t>Miami</t>
  </si>
  <si>
    <t>18105</t>
  </si>
  <si>
    <t>18107</t>
  </si>
  <si>
    <t>18109</t>
  </si>
  <si>
    <t>18111</t>
  </si>
  <si>
    <t>18113</t>
  </si>
  <si>
    <t>Noble</t>
  </si>
  <si>
    <t>18115</t>
  </si>
  <si>
    <t>Ohio</t>
  </si>
  <si>
    <t>18117</t>
  </si>
  <si>
    <t>18119</t>
  </si>
  <si>
    <t>Owen</t>
  </si>
  <si>
    <t>18121</t>
  </si>
  <si>
    <t>Parke</t>
  </si>
  <si>
    <t>18123</t>
  </si>
  <si>
    <t>18125</t>
  </si>
  <si>
    <t>18127</t>
  </si>
  <si>
    <t>Porter</t>
  </si>
  <si>
    <t>18129</t>
  </si>
  <si>
    <t>Posey</t>
  </si>
  <si>
    <t>18131</t>
  </si>
  <si>
    <t>18133</t>
  </si>
  <si>
    <t>18135</t>
  </si>
  <si>
    <t>18137</t>
  </si>
  <si>
    <t>Ripley</t>
  </si>
  <si>
    <t>18139</t>
  </si>
  <si>
    <t>Rush</t>
  </si>
  <si>
    <t>18141</t>
  </si>
  <si>
    <t>St Joseph</t>
  </si>
  <si>
    <t>18143</t>
  </si>
  <si>
    <t>18145</t>
  </si>
  <si>
    <t>18147</t>
  </si>
  <si>
    <t>Spencer</t>
  </si>
  <si>
    <t>18149</t>
  </si>
  <si>
    <t>Starke</t>
  </si>
  <si>
    <t>18151</t>
  </si>
  <si>
    <t>Steuben</t>
  </si>
  <si>
    <t>18153</t>
  </si>
  <si>
    <t>Sullivan</t>
  </si>
  <si>
    <t>18155</t>
  </si>
  <si>
    <t>Switzerland</t>
  </si>
  <si>
    <t>18157</t>
  </si>
  <si>
    <t>Tippecanoe</t>
  </si>
  <si>
    <t>18159</t>
  </si>
  <si>
    <t>Tipton</t>
  </si>
  <si>
    <t>18161</t>
  </si>
  <si>
    <t>18163</t>
  </si>
  <si>
    <t>Vanderburgh</t>
  </si>
  <si>
    <t>18165</t>
  </si>
  <si>
    <t>Vermillion</t>
  </si>
  <si>
    <t>18167</t>
  </si>
  <si>
    <t>Vigo</t>
  </si>
  <si>
    <t>18169</t>
  </si>
  <si>
    <t>18171</t>
  </si>
  <si>
    <t>18173</t>
  </si>
  <si>
    <t>Warrick</t>
  </si>
  <si>
    <t>18175</t>
  </si>
  <si>
    <t>18177</t>
  </si>
  <si>
    <t>18179</t>
  </si>
  <si>
    <t>Wells</t>
  </si>
  <si>
    <t>18181</t>
  </si>
  <si>
    <t>18183</t>
  </si>
  <si>
    <t>Whitley</t>
  </si>
  <si>
    <t>19001</t>
  </si>
  <si>
    <t>Iowa</t>
  </si>
  <si>
    <t>Adair</t>
  </si>
  <si>
    <t>19003</t>
  </si>
  <si>
    <t>19005</t>
  </si>
  <si>
    <t>Allamakee</t>
  </si>
  <si>
    <t>19007</t>
  </si>
  <si>
    <t>Appanoose</t>
  </si>
  <si>
    <t>19009</t>
  </si>
  <si>
    <t>Audubon</t>
  </si>
  <si>
    <t>19011</t>
  </si>
  <si>
    <t>19013</t>
  </si>
  <si>
    <t>Black Hawk</t>
  </si>
  <si>
    <t>19015</t>
  </si>
  <si>
    <t>19017</t>
  </si>
  <si>
    <t>Bremer</t>
  </si>
  <si>
    <t>19019</t>
  </si>
  <si>
    <t>Buchanan</t>
  </si>
  <si>
    <t>19021</t>
  </si>
  <si>
    <t>Buena Vista</t>
  </si>
  <si>
    <t>19023</t>
  </si>
  <si>
    <t>19025</t>
  </si>
  <si>
    <t>19027</t>
  </si>
  <si>
    <t>19029</t>
  </si>
  <si>
    <t>19031</t>
  </si>
  <si>
    <t>Cedar</t>
  </si>
  <si>
    <t>19033</t>
  </si>
  <si>
    <t>Cerro Gordo</t>
  </si>
  <si>
    <t>19035</t>
  </si>
  <si>
    <t>19037</t>
  </si>
  <si>
    <t>Chickasaw</t>
  </si>
  <si>
    <t>19039</t>
  </si>
  <si>
    <t>19041</t>
  </si>
  <si>
    <t>19043</t>
  </si>
  <si>
    <t>19045</t>
  </si>
  <si>
    <t>19047</t>
  </si>
  <si>
    <t>19049</t>
  </si>
  <si>
    <t>19051</t>
  </si>
  <si>
    <t>Davis</t>
  </si>
  <si>
    <t>19053</t>
  </si>
  <si>
    <t>19055</t>
  </si>
  <si>
    <t>19057</t>
  </si>
  <si>
    <t>Des Moines</t>
  </si>
  <si>
    <t>19059</t>
  </si>
  <si>
    <t>Dickinson</t>
  </si>
  <si>
    <t>19061</t>
  </si>
  <si>
    <t>Dubuque</t>
  </si>
  <si>
    <t>19063</t>
  </si>
  <si>
    <t>Emmet</t>
  </si>
  <si>
    <t>19065</t>
  </si>
  <si>
    <t>19067</t>
  </si>
  <si>
    <t>19069</t>
  </si>
  <si>
    <t>19071</t>
  </si>
  <si>
    <t>19073</t>
  </si>
  <si>
    <t>19075</t>
  </si>
  <si>
    <t>19077</t>
  </si>
  <si>
    <t>Guthrie</t>
  </si>
  <si>
    <t>19079</t>
  </si>
  <si>
    <t>19081</t>
  </si>
  <si>
    <t>19083</t>
  </si>
  <si>
    <t>19085</t>
  </si>
  <si>
    <t>19087</t>
  </si>
  <si>
    <t>19089</t>
  </si>
  <si>
    <t>19091</t>
  </si>
  <si>
    <t>19093</t>
  </si>
  <si>
    <t>Ida</t>
  </si>
  <si>
    <t>19095</t>
  </si>
  <si>
    <t>19097</t>
  </si>
  <si>
    <t>19099</t>
  </si>
  <si>
    <t>19101</t>
  </si>
  <si>
    <t>19103</t>
  </si>
  <si>
    <t>19105</t>
  </si>
  <si>
    <t>19107</t>
  </si>
  <si>
    <t>Keokuk</t>
  </si>
  <si>
    <t>19109</t>
  </si>
  <si>
    <t>Kossuth</t>
  </si>
  <si>
    <t>19111</t>
  </si>
  <si>
    <t>19113</t>
  </si>
  <si>
    <t>Linn</t>
  </si>
  <si>
    <t>19115</t>
  </si>
  <si>
    <t>Louisa</t>
  </si>
  <si>
    <t>19117</t>
  </si>
  <si>
    <t>Lucas</t>
  </si>
  <si>
    <t>19119</t>
  </si>
  <si>
    <t>Lyon</t>
  </si>
  <si>
    <t>19121</t>
  </si>
  <si>
    <t>19123</t>
  </si>
  <si>
    <t>Mahaska</t>
  </si>
  <si>
    <t>19125</t>
  </si>
  <si>
    <t>19127</t>
  </si>
  <si>
    <t>19129</t>
  </si>
  <si>
    <t>Mills</t>
  </si>
  <si>
    <t>19131</t>
  </si>
  <si>
    <t>19133</t>
  </si>
  <si>
    <t>Monona</t>
  </si>
  <si>
    <t>19135</t>
  </si>
  <si>
    <t>19137</t>
  </si>
  <si>
    <t>19139</t>
  </si>
  <si>
    <t>Muscatine</t>
  </si>
  <si>
    <t>Obrien County, Iowa</t>
  </si>
  <si>
    <t>19141</t>
  </si>
  <si>
    <t>Obrien</t>
  </si>
  <si>
    <t>19143</t>
  </si>
  <si>
    <t>19145</t>
  </si>
  <si>
    <t>Page</t>
  </si>
  <si>
    <t>19147</t>
  </si>
  <si>
    <t>Palo Alto</t>
  </si>
  <si>
    <t>19149</t>
  </si>
  <si>
    <t>Plymouth</t>
  </si>
  <si>
    <t>19151</t>
  </si>
  <si>
    <t>Pocahontas</t>
  </si>
  <si>
    <t>19153</t>
  </si>
  <si>
    <t>19155</t>
  </si>
  <si>
    <t>Pottawattamie</t>
  </si>
  <si>
    <t>19157</t>
  </si>
  <si>
    <t>Poweshiek</t>
  </si>
  <si>
    <t>19159</t>
  </si>
  <si>
    <t>Ringgold</t>
  </si>
  <si>
    <t>19161</t>
  </si>
  <si>
    <t>Sac</t>
  </si>
  <si>
    <t>19163</t>
  </si>
  <si>
    <t>19165</t>
  </si>
  <si>
    <t>19167</t>
  </si>
  <si>
    <t>Sioux</t>
  </si>
  <si>
    <t>19169</t>
  </si>
  <si>
    <t>Story</t>
  </si>
  <si>
    <t>19171</t>
  </si>
  <si>
    <t>Tama</t>
  </si>
  <si>
    <t>19173</t>
  </si>
  <si>
    <t>19175</t>
  </si>
  <si>
    <t>19177</t>
  </si>
  <si>
    <t>19179</t>
  </si>
  <si>
    <t>Wapello</t>
  </si>
  <si>
    <t>19181</t>
  </si>
  <si>
    <t>19183</t>
  </si>
  <si>
    <t>19185</t>
  </si>
  <si>
    <t>19187</t>
  </si>
  <si>
    <t>19189</t>
  </si>
  <si>
    <t>19191</t>
  </si>
  <si>
    <t>Winneshiek</t>
  </si>
  <si>
    <t>19193</t>
  </si>
  <si>
    <t>Woodbury</t>
  </si>
  <si>
    <t>19195</t>
  </si>
  <si>
    <t>19197</t>
  </si>
  <si>
    <t>Wright</t>
  </si>
  <si>
    <t>20001</t>
  </si>
  <si>
    <t>Kansas</t>
  </si>
  <si>
    <t>20003</t>
  </si>
  <si>
    <t>Anderson</t>
  </si>
  <si>
    <t>20005</t>
  </si>
  <si>
    <t>Atchison</t>
  </si>
  <si>
    <t>20007</t>
  </si>
  <si>
    <t>Barber</t>
  </si>
  <si>
    <t>20009</t>
  </si>
  <si>
    <t>Barton</t>
  </si>
  <si>
    <t>20011</t>
  </si>
  <si>
    <t>Bourbon</t>
  </si>
  <si>
    <t>20013</t>
  </si>
  <si>
    <t>20015</t>
  </si>
  <si>
    <t>20017</t>
  </si>
  <si>
    <t>Chase</t>
  </si>
  <si>
    <t>20019</t>
  </si>
  <si>
    <t>Chautauqua</t>
  </si>
  <si>
    <t>20021</t>
  </si>
  <si>
    <t>20023</t>
  </si>
  <si>
    <t>20025</t>
  </si>
  <si>
    <t>20027</t>
  </si>
  <si>
    <t>20029</t>
  </si>
  <si>
    <t>Cloud</t>
  </si>
  <si>
    <t>20031</t>
  </si>
  <si>
    <t>Coffey</t>
  </si>
  <si>
    <t>20033</t>
  </si>
  <si>
    <t>Comanche</t>
  </si>
  <si>
    <t>20035</t>
  </si>
  <si>
    <t>Cowley</t>
  </si>
  <si>
    <t>20037</t>
  </si>
  <si>
    <t>20039</t>
  </si>
  <si>
    <t>20041</t>
  </si>
  <si>
    <t>20043</t>
  </si>
  <si>
    <t>Doniphan</t>
  </si>
  <si>
    <t>20045</t>
  </si>
  <si>
    <t>20047</t>
  </si>
  <si>
    <t>20049</t>
  </si>
  <si>
    <t>Elk</t>
  </si>
  <si>
    <t>20051</t>
  </si>
  <si>
    <t>Ellis</t>
  </si>
  <si>
    <t>20053</t>
  </si>
  <si>
    <t>Ellsworth</t>
  </si>
  <si>
    <t>20055</t>
  </si>
  <si>
    <t>Finney</t>
  </si>
  <si>
    <t>20057</t>
  </si>
  <si>
    <t>20059</t>
  </si>
  <si>
    <t>20061</t>
  </si>
  <si>
    <t>Geary</t>
  </si>
  <si>
    <t>20063</t>
  </si>
  <si>
    <t>Gove</t>
  </si>
  <si>
    <t>20065</t>
  </si>
  <si>
    <t>20067</t>
  </si>
  <si>
    <t>20069</t>
  </si>
  <si>
    <t>Gray</t>
  </si>
  <si>
    <t>20071</t>
  </si>
  <si>
    <t>Greeley</t>
  </si>
  <si>
    <t>20073</t>
  </si>
  <si>
    <t>Greenwood</t>
  </si>
  <si>
    <t>20075</t>
  </si>
  <si>
    <t>20077</t>
  </si>
  <si>
    <t>Harper</t>
  </si>
  <si>
    <t>20079</t>
  </si>
  <si>
    <t>Harvey</t>
  </si>
  <si>
    <t>20081</t>
  </si>
  <si>
    <t>Haskell</t>
  </si>
  <si>
    <t>20083</t>
  </si>
  <si>
    <t>Hodgeman</t>
  </si>
  <si>
    <t>20085</t>
  </si>
  <si>
    <t>20087</t>
  </si>
  <si>
    <t>20089</t>
  </si>
  <si>
    <t>Jewell</t>
  </si>
  <si>
    <t>20091</t>
  </si>
  <si>
    <t>20093</t>
  </si>
  <si>
    <t>Kearny</t>
  </si>
  <si>
    <t>20095</t>
  </si>
  <si>
    <t>Kingman</t>
  </si>
  <si>
    <t>20097</t>
  </si>
  <si>
    <t>20099</t>
  </si>
  <si>
    <t>Labette</t>
  </si>
  <si>
    <t>20101</t>
  </si>
  <si>
    <t>Lane</t>
  </si>
  <si>
    <t>20103</t>
  </si>
  <si>
    <t>Leavenworth</t>
  </si>
  <si>
    <t>20105</t>
  </si>
  <si>
    <t>20107</t>
  </si>
  <si>
    <t>20109</t>
  </si>
  <si>
    <t>20111</t>
  </si>
  <si>
    <t>20113</t>
  </si>
  <si>
    <t>McPherson</t>
  </si>
  <si>
    <t>20115</t>
  </si>
  <si>
    <t>20117</t>
  </si>
  <si>
    <t>20119</t>
  </si>
  <si>
    <t>Meade</t>
  </si>
  <si>
    <t>20121</t>
  </si>
  <si>
    <t>20123</t>
  </si>
  <si>
    <t>20125</t>
  </si>
  <si>
    <t>20127</t>
  </si>
  <si>
    <t>Morris</t>
  </si>
  <si>
    <t>20129</t>
  </si>
  <si>
    <t>Morton</t>
  </si>
  <si>
    <t>20131</t>
  </si>
  <si>
    <t>Nemaha</t>
  </si>
  <si>
    <t>20133</t>
  </si>
  <si>
    <t>Neosho</t>
  </si>
  <si>
    <t>20135</t>
  </si>
  <si>
    <t>Ness</t>
  </si>
  <si>
    <t>20137</t>
  </si>
  <si>
    <t>Norton</t>
  </si>
  <si>
    <t>20139</t>
  </si>
  <si>
    <t>Osage</t>
  </si>
  <si>
    <t>20141</t>
  </si>
  <si>
    <t>Osborne</t>
  </si>
  <si>
    <t>20143</t>
  </si>
  <si>
    <t>Ottawa</t>
  </si>
  <si>
    <t>20145</t>
  </si>
  <si>
    <t>Pawnee</t>
  </si>
  <si>
    <t>20147</t>
  </si>
  <si>
    <t>20149</t>
  </si>
  <si>
    <t>Pottawatomie</t>
  </si>
  <si>
    <t>20151</t>
  </si>
  <si>
    <t>Pratt</t>
  </si>
  <si>
    <t>20153</t>
  </si>
  <si>
    <t>Rawlins</t>
  </si>
  <si>
    <t>20155</t>
  </si>
  <si>
    <t>Reno</t>
  </si>
  <si>
    <t>20157</t>
  </si>
  <si>
    <t>Republic</t>
  </si>
  <si>
    <t>20159</t>
  </si>
  <si>
    <t>Rice</t>
  </si>
  <si>
    <t>20161</t>
  </si>
  <si>
    <t>Riley</t>
  </si>
  <si>
    <t>20163</t>
  </si>
  <si>
    <t>Rooks</t>
  </si>
  <si>
    <t>20165</t>
  </si>
  <si>
    <t>20167</t>
  </si>
  <si>
    <t>20169</t>
  </si>
  <si>
    <t>20171</t>
  </si>
  <si>
    <t>20173</t>
  </si>
  <si>
    <t>20175</t>
  </si>
  <si>
    <t>Seward</t>
  </si>
  <si>
    <t>20177</t>
  </si>
  <si>
    <t>Shawnee</t>
  </si>
  <si>
    <t>20179</t>
  </si>
  <si>
    <t>Sheridan</t>
  </si>
  <si>
    <t>20181</t>
  </si>
  <si>
    <t>Sherman</t>
  </si>
  <si>
    <t>20183</t>
  </si>
  <si>
    <t>Smith</t>
  </si>
  <si>
    <t>20185</t>
  </si>
  <si>
    <t>Stafford</t>
  </si>
  <si>
    <t>20187</t>
  </si>
  <si>
    <t>Stanton</t>
  </si>
  <si>
    <t>20189</t>
  </si>
  <si>
    <t>Stevens</t>
  </si>
  <si>
    <t>20191</t>
  </si>
  <si>
    <t>Sumner</t>
  </si>
  <si>
    <t>20193</t>
  </si>
  <si>
    <t>20195</t>
  </si>
  <si>
    <t>Trego</t>
  </si>
  <si>
    <t>20197</t>
  </si>
  <si>
    <t>Wabaunsee</t>
  </si>
  <si>
    <t>20199</t>
  </si>
  <si>
    <t>Wallace</t>
  </si>
  <si>
    <t>20201</t>
  </si>
  <si>
    <t>20203</t>
  </si>
  <si>
    <t>Wichita</t>
  </si>
  <si>
    <t>20205</t>
  </si>
  <si>
    <t>Wilson</t>
  </si>
  <si>
    <t>20207</t>
  </si>
  <si>
    <t>Woodson</t>
  </si>
  <si>
    <t>20209</t>
  </si>
  <si>
    <t>Wyandotte</t>
  </si>
  <si>
    <t>21001</t>
  </si>
  <si>
    <t>Kentucky</t>
  </si>
  <si>
    <t>21003</t>
  </si>
  <si>
    <t>21005</t>
  </si>
  <si>
    <t>21007</t>
  </si>
  <si>
    <t>Ballard</t>
  </si>
  <si>
    <t>21009</t>
  </si>
  <si>
    <t>Barren</t>
  </si>
  <si>
    <t>21011</t>
  </si>
  <si>
    <t>Bath</t>
  </si>
  <si>
    <t>21013</t>
  </si>
  <si>
    <t>Bell</t>
  </si>
  <si>
    <t>21015</t>
  </si>
  <si>
    <t>21017</t>
  </si>
  <si>
    <t>21019</t>
  </si>
  <si>
    <t>Boyd</t>
  </si>
  <si>
    <t>21021</t>
  </si>
  <si>
    <t>Boyle</t>
  </si>
  <si>
    <t>21023</t>
  </si>
  <si>
    <t>Bracken</t>
  </si>
  <si>
    <t>21025</t>
  </si>
  <si>
    <t>Breathitt</t>
  </si>
  <si>
    <t>21027</t>
  </si>
  <si>
    <t>Breckinridge</t>
  </si>
  <si>
    <t>21029</t>
  </si>
  <si>
    <t>Bullitt</t>
  </si>
  <si>
    <t>21031</t>
  </si>
  <si>
    <t>21033</t>
  </si>
  <si>
    <t>Caldwell</t>
  </si>
  <si>
    <t>21035</t>
  </si>
  <si>
    <t>Calloway</t>
  </si>
  <si>
    <t>21037</t>
  </si>
  <si>
    <t>Campbell</t>
  </si>
  <si>
    <t>21039</t>
  </si>
  <si>
    <t>Carlisle</t>
  </si>
  <si>
    <t>21041</t>
  </si>
  <si>
    <t>21043</t>
  </si>
  <si>
    <t>Carter</t>
  </si>
  <si>
    <t>21045</t>
  </si>
  <si>
    <t>Casey</t>
  </si>
  <si>
    <t>21047</t>
  </si>
  <si>
    <t>21049</t>
  </si>
  <si>
    <t>21051</t>
  </si>
  <si>
    <t>21053</t>
  </si>
  <si>
    <t>21055</t>
  </si>
  <si>
    <t>21057</t>
  </si>
  <si>
    <t>21059</t>
  </si>
  <si>
    <t>21061</t>
  </si>
  <si>
    <t>Edmonson</t>
  </si>
  <si>
    <t>21063</t>
  </si>
  <si>
    <t>Elliott</t>
  </si>
  <si>
    <t>21065</t>
  </si>
  <si>
    <t>Estill</t>
  </si>
  <si>
    <t>21067</t>
  </si>
  <si>
    <t>21069</t>
  </si>
  <si>
    <t>Fleming</t>
  </si>
  <si>
    <t>21071</t>
  </si>
  <si>
    <t>21073</t>
  </si>
  <si>
    <t>21075</t>
  </si>
  <si>
    <t>21077</t>
  </si>
  <si>
    <t>21079</t>
  </si>
  <si>
    <t>Garrard</t>
  </si>
  <si>
    <t>21081</t>
  </si>
  <si>
    <t>21083</t>
  </si>
  <si>
    <t>Graves</t>
  </si>
  <si>
    <t>21085</t>
  </si>
  <si>
    <t>Grayson</t>
  </si>
  <si>
    <t>21087</t>
  </si>
  <si>
    <t>Green</t>
  </si>
  <si>
    <t>21089</t>
  </si>
  <si>
    <t>Greenup</t>
  </si>
  <si>
    <t>21091</t>
  </si>
  <si>
    <t>21093</t>
  </si>
  <si>
    <t>21095</t>
  </si>
  <si>
    <t>Harlan</t>
  </si>
  <si>
    <t>21097</t>
  </si>
  <si>
    <t>21099</t>
  </si>
  <si>
    <t>21101</t>
  </si>
  <si>
    <t>21103</t>
  </si>
  <si>
    <t>21105</t>
  </si>
  <si>
    <t>Hickman</t>
  </si>
  <si>
    <t>21107</t>
  </si>
  <si>
    <t>Hopkins</t>
  </si>
  <si>
    <t>21109</t>
  </si>
  <si>
    <t>21111</t>
  </si>
  <si>
    <t>21113</t>
  </si>
  <si>
    <t>Jessamine</t>
  </si>
  <si>
    <t>21115</t>
  </si>
  <si>
    <t>21117</t>
  </si>
  <si>
    <t>Kenton</t>
  </si>
  <si>
    <t>21119</t>
  </si>
  <si>
    <t>Knott</t>
  </si>
  <si>
    <t>21121</t>
  </si>
  <si>
    <t>21123</t>
  </si>
  <si>
    <t>Larue</t>
  </si>
  <si>
    <t>21125</t>
  </si>
  <si>
    <t>Laurel</t>
  </si>
  <si>
    <t>21127</t>
  </si>
  <si>
    <t>21129</t>
  </si>
  <si>
    <t>21131</t>
  </si>
  <si>
    <t>Leslie</t>
  </si>
  <si>
    <t>21133</t>
  </si>
  <si>
    <t>Letcher</t>
  </si>
  <si>
    <t>21135</t>
  </si>
  <si>
    <t>21137</t>
  </si>
  <si>
    <t>21139</t>
  </si>
  <si>
    <t>21141</t>
  </si>
  <si>
    <t>21143</t>
  </si>
  <si>
    <t>21145</t>
  </si>
  <si>
    <t>McCracken</t>
  </si>
  <si>
    <t>21147</t>
  </si>
  <si>
    <t>McCreary</t>
  </si>
  <si>
    <t>Mclean County, Kentucky</t>
  </si>
  <si>
    <t>21149</t>
  </si>
  <si>
    <t>21151</t>
  </si>
  <si>
    <t>21153</t>
  </si>
  <si>
    <t>Magoffin</t>
  </si>
  <si>
    <t>21155</t>
  </si>
  <si>
    <t>21157</t>
  </si>
  <si>
    <t>21159</t>
  </si>
  <si>
    <t>21161</t>
  </si>
  <si>
    <t>21163</t>
  </si>
  <si>
    <t>21165</t>
  </si>
  <si>
    <t>Menifee</t>
  </si>
  <si>
    <t>21167</t>
  </si>
  <si>
    <t>21169</t>
  </si>
  <si>
    <t>Metcalfe</t>
  </si>
  <si>
    <t>21171</t>
  </si>
  <si>
    <t>21173</t>
  </si>
  <si>
    <t>21175</t>
  </si>
  <si>
    <t>21177</t>
  </si>
  <si>
    <t>Muhlenberg</t>
  </si>
  <si>
    <t>21179</t>
  </si>
  <si>
    <t>Nelson</t>
  </si>
  <si>
    <t>21181</t>
  </si>
  <si>
    <t>Nicholas</t>
  </si>
  <si>
    <t>21183</t>
  </si>
  <si>
    <t>21185</t>
  </si>
  <si>
    <t>Oldham</t>
  </si>
  <si>
    <t>21187</t>
  </si>
  <si>
    <t>21189</t>
  </si>
  <si>
    <t>Owsley</t>
  </si>
  <si>
    <t>21191</t>
  </si>
  <si>
    <t>Pendleton</t>
  </si>
  <si>
    <t>21193</t>
  </si>
  <si>
    <t>21195</t>
  </si>
  <si>
    <t>21197</t>
  </si>
  <si>
    <t>Powell</t>
  </si>
  <si>
    <t>21199</t>
  </si>
  <si>
    <t>21201</t>
  </si>
  <si>
    <t>Robertson</t>
  </si>
  <si>
    <t>21203</t>
  </si>
  <si>
    <t>Rockcastle</t>
  </si>
  <si>
    <t>21205</t>
  </si>
  <si>
    <t>Rowan</t>
  </si>
  <si>
    <t>21207</t>
  </si>
  <si>
    <t>21209</t>
  </si>
  <si>
    <t>21211</t>
  </si>
  <si>
    <t>21213</t>
  </si>
  <si>
    <t>Simpson</t>
  </si>
  <si>
    <t>21215</t>
  </si>
  <si>
    <t>21217</t>
  </si>
  <si>
    <t>21219</t>
  </si>
  <si>
    <t>Todd</t>
  </si>
  <si>
    <t>21221</t>
  </si>
  <si>
    <t>Trigg</t>
  </si>
  <si>
    <t>21223</t>
  </si>
  <si>
    <t>Trimble</t>
  </si>
  <si>
    <t>21225</t>
  </si>
  <si>
    <t>21227</t>
  </si>
  <si>
    <t>21229</t>
  </si>
  <si>
    <t>21231</t>
  </si>
  <si>
    <t>21233</t>
  </si>
  <si>
    <t>21235</t>
  </si>
  <si>
    <t>21237</t>
  </si>
  <si>
    <t>Wolfe</t>
  </si>
  <si>
    <t>21239</t>
  </si>
  <si>
    <t>22001</t>
  </si>
  <si>
    <t>Louisiana</t>
  </si>
  <si>
    <t>Acadia</t>
  </si>
  <si>
    <t>22003</t>
  </si>
  <si>
    <t>22005</t>
  </si>
  <si>
    <t>Ascension</t>
  </si>
  <si>
    <t>22007</t>
  </si>
  <si>
    <t>Assumption</t>
  </si>
  <si>
    <t>22009</t>
  </si>
  <si>
    <t>Avoyelles</t>
  </si>
  <si>
    <t>22011</t>
  </si>
  <si>
    <t>Beauregard</t>
  </si>
  <si>
    <t>22013</t>
  </si>
  <si>
    <t>Bienville</t>
  </si>
  <si>
    <t>22015</t>
  </si>
  <si>
    <t>Bossier</t>
  </si>
  <si>
    <t>22017</t>
  </si>
  <si>
    <t>Caddo</t>
  </si>
  <si>
    <t>22019</t>
  </si>
  <si>
    <t>Calcasieu</t>
  </si>
  <si>
    <t>22021</t>
  </si>
  <si>
    <t>22023</t>
  </si>
  <si>
    <t>Cameron</t>
  </si>
  <si>
    <t>22025</t>
  </si>
  <si>
    <t>Catahoula</t>
  </si>
  <si>
    <t>22027</t>
  </si>
  <si>
    <t>Claiborne</t>
  </si>
  <si>
    <t>22029</t>
  </si>
  <si>
    <t>Concordia</t>
  </si>
  <si>
    <t>22031</t>
  </si>
  <si>
    <t>22033</t>
  </si>
  <si>
    <t>East Baton Rouge</t>
  </si>
  <si>
    <t>22035</t>
  </si>
  <si>
    <t>East Carroll</t>
  </si>
  <si>
    <t>22037</t>
  </si>
  <si>
    <t>East Feliciana</t>
  </si>
  <si>
    <t>22039</t>
  </si>
  <si>
    <t>Evangeline</t>
  </si>
  <si>
    <t>22041</t>
  </si>
  <si>
    <t>22043</t>
  </si>
  <si>
    <t>22045</t>
  </si>
  <si>
    <t>Iberia</t>
  </si>
  <si>
    <t>22047</t>
  </si>
  <si>
    <t>Iberville</t>
  </si>
  <si>
    <t>22049</t>
  </si>
  <si>
    <t>22051</t>
  </si>
  <si>
    <t>22053</t>
  </si>
  <si>
    <t>Jefferson Davis</t>
  </si>
  <si>
    <t>22055</t>
  </si>
  <si>
    <t>22057</t>
  </si>
  <si>
    <t>Lafourche</t>
  </si>
  <si>
    <t>22059</t>
  </si>
  <si>
    <t>LaSalle</t>
  </si>
  <si>
    <t>22061</t>
  </si>
  <si>
    <t>22063</t>
  </si>
  <si>
    <t>22065</t>
  </si>
  <si>
    <t>22067</t>
  </si>
  <si>
    <t>Morehouse</t>
  </si>
  <si>
    <t>22069</t>
  </si>
  <si>
    <t>Natchitoches</t>
  </si>
  <si>
    <t>22071</t>
  </si>
  <si>
    <t>Orleans</t>
  </si>
  <si>
    <t>22073</t>
  </si>
  <si>
    <t>22075</t>
  </si>
  <si>
    <t>Plaquemines</t>
  </si>
  <si>
    <t>22077</t>
  </si>
  <si>
    <t>Pointe Coupee</t>
  </si>
  <si>
    <t>22079</t>
  </si>
  <si>
    <t>Rapides</t>
  </si>
  <si>
    <t>22081</t>
  </si>
  <si>
    <t>Red River</t>
  </si>
  <si>
    <t>22083</t>
  </si>
  <si>
    <t>22085</t>
  </si>
  <si>
    <t>Sabine</t>
  </si>
  <si>
    <t>22087</t>
  </si>
  <si>
    <t>St Bernard</t>
  </si>
  <si>
    <t>22089</t>
  </si>
  <si>
    <t>St Charles</t>
  </si>
  <si>
    <t>22091</t>
  </si>
  <si>
    <t>St Helena</t>
  </si>
  <si>
    <t>22093</t>
  </si>
  <si>
    <t>St James</t>
  </si>
  <si>
    <t>St John The Baptist Parish, Louisiana</t>
  </si>
  <si>
    <t>22095</t>
  </si>
  <si>
    <t>St John The Baptist</t>
  </si>
  <si>
    <t>22097</t>
  </si>
  <si>
    <t>St Landry</t>
  </si>
  <si>
    <t>22099</t>
  </si>
  <si>
    <t>St Martin</t>
  </si>
  <si>
    <t>22101</t>
  </si>
  <si>
    <t>St Mary</t>
  </si>
  <si>
    <t>22103</t>
  </si>
  <si>
    <t>St Tammany</t>
  </si>
  <si>
    <t>22105</t>
  </si>
  <si>
    <t>Tangipahoa</t>
  </si>
  <si>
    <t>22107</t>
  </si>
  <si>
    <t>Tensas</t>
  </si>
  <si>
    <t>22109</t>
  </si>
  <si>
    <t>Terrebonne</t>
  </si>
  <si>
    <t>22111</t>
  </si>
  <si>
    <t>22113</t>
  </si>
  <si>
    <t>22115</t>
  </si>
  <si>
    <t>Vernon</t>
  </si>
  <si>
    <t>22117</t>
  </si>
  <si>
    <t>22119</t>
  </si>
  <si>
    <t>22121</t>
  </si>
  <si>
    <t>West Baton Rouge</t>
  </si>
  <si>
    <t>22123</t>
  </si>
  <si>
    <t>West Carroll</t>
  </si>
  <si>
    <t>22125</t>
  </si>
  <si>
    <t>West Feliciana</t>
  </si>
  <si>
    <t>22127</t>
  </si>
  <si>
    <t>Winn</t>
  </si>
  <si>
    <t>23001</t>
  </si>
  <si>
    <t>Maine</t>
  </si>
  <si>
    <t>Androscoggin</t>
  </si>
  <si>
    <t>23003</t>
  </si>
  <si>
    <t>Aroostook</t>
  </si>
  <si>
    <t>23005</t>
  </si>
  <si>
    <t>23007</t>
  </si>
  <si>
    <t>23009</t>
  </si>
  <si>
    <t>23011</t>
  </si>
  <si>
    <t>Kennebec</t>
  </si>
  <si>
    <t>23013</t>
  </si>
  <si>
    <t>23015</t>
  </si>
  <si>
    <t>23017</t>
  </si>
  <si>
    <t>Oxford</t>
  </si>
  <si>
    <t>23019</t>
  </si>
  <si>
    <t>Penobscot</t>
  </si>
  <si>
    <t>23021</t>
  </si>
  <si>
    <t>Piscataquis</t>
  </si>
  <si>
    <t>23023</t>
  </si>
  <si>
    <t>Sagadahoc</t>
  </si>
  <si>
    <t>23025</t>
  </si>
  <si>
    <t>Somerset</t>
  </si>
  <si>
    <t>23027</t>
  </si>
  <si>
    <t>Waldo</t>
  </si>
  <si>
    <t>23029</t>
  </si>
  <si>
    <t>23031</t>
  </si>
  <si>
    <t>York</t>
  </si>
  <si>
    <t>24001</t>
  </si>
  <si>
    <t>Maryland</t>
  </si>
  <si>
    <t>Allegany</t>
  </si>
  <si>
    <t>24003</t>
  </si>
  <si>
    <t>Anne Arundel</t>
  </si>
  <si>
    <t>24005</t>
  </si>
  <si>
    <t>Baltimore</t>
  </si>
  <si>
    <t>24009</t>
  </si>
  <si>
    <t>Calvert</t>
  </si>
  <si>
    <t>24011</t>
  </si>
  <si>
    <t>Caroline</t>
  </si>
  <si>
    <t>24013</t>
  </si>
  <si>
    <t>24015</t>
  </si>
  <si>
    <t>Cecil</t>
  </si>
  <si>
    <t>24017</t>
  </si>
  <si>
    <t>Charles</t>
  </si>
  <si>
    <t>24019</t>
  </si>
  <si>
    <t>Dorchester</t>
  </si>
  <si>
    <t>24021</t>
  </si>
  <si>
    <t>Frederick</t>
  </si>
  <si>
    <t>24023</t>
  </si>
  <si>
    <t>Garrett</t>
  </si>
  <si>
    <t>24025</t>
  </si>
  <si>
    <t>Harford</t>
  </si>
  <si>
    <t>24027</t>
  </si>
  <si>
    <t>24029</t>
  </si>
  <si>
    <t>24031</t>
  </si>
  <si>
    <t>24033</t>
  </si>
  <si>
    <t>Prince Georges</t>
  </si>
  <si>
    <t>24035</t>
  </si>
  <si>
    <t>Queen Annes</t>
  </si>
  <si>
    <t>24037</t>
  </si>
  <si>
    <t>St Marys</t>
  </si>
  <si>
    <t>24039</t>
  </si>
  <si>
    <t>24041</t>
  </si>
  <si>
    <t>24043</t>
  </si>
  <si>
    <t>24045</t>
  </si>
  <si>
    <t>Wicomico</t>
  </si>
  <si>
    <t>24047</t>
  </si>
  <si>
    <t>Worcester</t>
  </si>
  <si>
    <t>24510</t>
  </si>
  <si>
    <t>Baltimore City</t>
  </si>
  <si>
    <t>25001</t>
  </si>
  <si>
    <t>Massachusetts</t>
  </si>
  <si>
    <t>Barnstable</t>
  </si>
  <si>
    <t>25003</t>
  </si>
  <si>
    <t>Berkshire</t>
  </si>
  <si>
    <t>25005</t>
  </si>
  <si>
    <t>Bristol</t>
  </si>
  <si>
    <t>25007</t>
  </si>
  <si>
    <t>Dukes</t>
  </si>
  <si>
    <t>25009</t>
  </si>
  <si>
    <t>Essex</t>
  </si>
  <si>
    <t>25011</t>
  </si>
  <si>
    <t>25013</t>
  </si>
  <si>
    <t>Hampden</t>
  </si>
  <si>
    <t>25015</t>
  </si>
  <si>
    <t>Hampshire</t>
  </si>
  <si>
    <t>25017</t>
  </si>
  <si>
    <t>25019</t>
  </si>
  <si>
    <t>Nantucket</t>
  </si>
  <si>
    <t>25021</t>
  </si>
  <si>
    <t>Norfolk</t>
  </si>
  <si>
    <t>25023</t>
  </si>
  <si>
    <t>25025</t>
  </si>
  <si>
    <t>Suffolk</t>
  </si>
  <si>
    <t>25027</t>
  </si>
  <si>
    <t>26001</t>
  </si>
  <si>
    <t>Michigan</t>
  </si>
  <si>
    <t>Alcona</t>
  </si>
  <si>
    <t>26003</t>
  </si>
  <si>
    <t>Alger</t>
  </si>
  <si>
    <t>26005</t>
  </si>
  <si>
    <t>Allegan</t>
  </si>
  <si>
    <t>26007</t>
  </si>
  <si>
    <t>Alpena</t>
  </si>
  <si>
    <t>26009</t>
  </si>
  <si>
    <t>Antrim</t>
  </si>
  <si>
    <t>26011</t>
  </si>
  <si>
    <t>Arenac</t>
  </si>
  <si>
    <t>26013</t>
  </si>
  <si>
    <t>Baraga</t>
  </si>
  <si>
    <t>26015</t>
  </si>
  <si>
    <t>Barry</t>
  </si>
  <si>
    <t>26017</t>
  </si>
  <si>
    <t>26019</t>
  </si>
  <si>
    <t>Benzie</t>
  </si>
  <si>
    <t>26021</t>
  </si>
  <si>
    <t>26023</t>
  </si>
  <si>
    <t>Branch</t>
  </si>
  <si>
    <t>26025</t>
  </si>
  <si>
    <t>26027</t>
  </si>
  <si>
    <t>26029</t>
  </si>
  <si>
    <t>Charlevoix</t>
  </si>
  <si>
    <t>26031</t>
  </si>
  <si>
    <t>Cheboygan</t>
  </si>
  <si>
    <t>26033</t>
  </si>
  <si>
    <t>Chippewa</t>
  </si>
  <si>
    <t>26035</t>
  </si>
  <si>
    <t>Clare</t>
  </si>
  <si>
    <t>26037</t>
  </si>
  <si>
    <t>26039</t>
  </si>
  <si>
    <t>26041</t>
  </si>
  <si>
    <t>26043</t>
  </si>
  <si>
    <t>26045</t>
  </si>
  <si>
    <t>Eaton</t>
  </si>
  <si>
    <t>26047</t>
  </si>
  <si>
    <t>26049</t>
  </si>
  <si>
    <t>Genesee</t>
  </si>
  <si>
    <t>26051</t>
  </si>
  <si>
    <t>Gladwin</t>
  </si>
  <si>
    <t>26053</t>
  </si>
  <si>
    <t>Gogebic</t>
  </si>
  <si>
    <t>26055</t>
  </si>
  <si>
    <t>Grand Traverse</t>
  </si>
  <si>
    <t>26057</t>
  </si>
  <si>
    <t>Gratiot</t>
  </si>
  <si>
    <t>26059</t>
  </si>
  <si>
    <t>Hillsdale</t>
  </si>
  <si>
    <t>26061</t>
  </si>
  <si>
    <t>Houghton</t>
  </si>
  <si>
    <t>26063</t>
  </si>
  <si>
    <t>Huron</t>
  </si>
  <si>
    <t>26065</t>
  </si>
  <si>
    <t>Ingham</t>
  </si>
  <si>
    <t>26067</t>
  </si>
  <si>
    <t>Ionia</t>
  </si>
  <si>
    <t>26069</t>
  </si>
  <si>
    <t>Iosco</t>
  </si>
  <si>
    <t>26071</t>
  </si>
  <si>
    <t>Iron</t>
  </si>
  <si>
    <t>26073</t>
  </si>
  <si>
    <t>Isabella</t>
  </si>
  <si>
    <t>26075</t>
  </si>
  <si>
    <t>26077</t>
  </si>
  <si>
    <t>Kalamazoo</t>
  </si>
  <si>
    <t>26079</t>
  </si>
  <si>
    <t>Kalkaska</t>
  </si>
  <si>
    <t>26081</t>
  </si>
  <si>
    <t>26083</t>
  </si>
  <si>
    <t>Keweenaw</t>
  </si>
  <si>
    <t>26085</t>
  </si>
  <si>
    <t>26087</t>
  </si>
  <si>
    <t>Lapeer</t>
  </si>
  <si>
    <t>26089</t>
  </si>
  <si>
    <t>Leelanau</t>
  </si>
  <si>
    <t>26091</t>
  </si>
  <si>
    <t>Lenawee</t>
  </si>
  <si>
    <t>26093</t>
  </si>
  <si>
    <t>26095</t>
  </si>
  <si>
    <t>Luce</t>
  </si>
  <si>
    <t>26097</t>
  </si>
  <si>
    <t>Mackinac</t>
  </si>
  <si>
    <t>26099</t>
  </si>
  <si>
    <t>Macomb</t>
  </si>
  <si>
    <t>26101</t>
  </si>
  <si>
    <t>Manistee</t>
  </si>
  <si>
    <t>26103</t>
  </si>
  <si>
    <t>Marquette</t>
  </si>
  <si>
    <t>26105</t>
  </si>
  <si>
    <t>26107</t>
  </si>
  <si>
    <t>Mecosta</t>
  </si>
  <si>
    <t>26109</t>
  </si>
  <si>
    <t>Menominee</t>
  </si>
  <si>
    <t>26111</t>
  </si>
  <si>
    <t>Midland</t>
  </si>
  <si>
    <t>26113</t>
  </si>
  <si>
    <t>Missaukee</t>
  </si>
  <si>
    <t>26115</t>
  </si>
  <si>
    <t>26117</t>
  </si>
  <si>
    <t>Montcalm</t>
  </si>
  <si>
    <t>26119</t>
  </si>
  <si>
    <t>Montmorency</t>
  </si>
  <si>
    <t>26121</t>
  </si>
  <si>
    <t>Muskegon</t>
  </si>
  <si>
    <t>26123</t>
  </si>
  <si>
    <t>Newaygo</t>
  </si>
  <si>
    <t>26125</t>
  </si>
  <si>
    <t>Oakland</t>
  </si>
  <si>
    <t>26127</t>
  </si>
  <si>
    <t>Oceana</t>
  </si>
  <si>
    <t>26129</t>
  </si>
  <si>
    <t>Ogemaw</t>
  </si>
  <si>
    <t>26131</t>
  </si>
  <si>
    <t>Ontonagon</t>
  </si>
  <si>
    <t>26133</t>
  </si>
  <si>
    <t>26135</t>
  </si>
  <si>
    <t>Oscoda</t>
  </si>
  <si>
    <t>26137</t>
  </si>
  <si>
    <t>Otsego</t>
  </si>
  <si>
    <t>26139</t>
  </si>
  <si>
    <t>26141</t>
  </si>
  <si>
    <t>Presque Isle</t>
  </si>
  <si>
    <t>26143</t>
  </si>
  <si>
    <t>Roscommon</t>
  </si>
  <si>
    <t>26145</t>
  </si>
  <si>
    <t>Saginaw</t>
  </si>
  <si>
    <t>26147</t>
  </si>
  <si>
    <t>26149</t>
  </si>
  <si>
    <t>26151</t>
  </si>
  <si>
    <t>Sanilac</t>
  </si>
  <si>
    <t>26153</t>
  </si>
  <si>
    <t>Schoolcraft</t>
  </si>
  <si>
    <t>26155</t>
  </si>
  <si>
    <t>Shiawassee</t>
  </si>
  <si>
    <t>26157</t>
  </si>
  <si>
    <t>Tuscola</t>
  </si>
  <si>
    <t>26159</t>
  </si>
  <si>
    <t>26161</t>
  </si>
  <si>
    <t>Washtenaw</t>
  </si>
  <si>
    <t>26163</t>
  </si>
  <si>
    <t>26165</t>
  </si>
  <si>
    <t>Wexford</t>
  </si>
  <si>
    <t>27001</t>
  </si>
  <si>
    <t>Minnesota</t>
  </si>
  <si>
    <t>Aitkin</t>
  </si>
  <si>
    <t>27003</t>
  </si>
  <si>
    <t>Anoka</t>
  </si>
  <si>
    <t>27005</t>
  </si>
  <si>
    <t>Becker</t>
  </si>
  <si>
    <t>27007</t>
  </si>
  <si>
    <t>Beltrami</t>
  </si>
  <si>
    <t>27009</t>
  </si>
  <si>
    <t>27011</t>
  </si>
  <si>
    <t>Big Stone</t>
  </si>
  <si>
    <t>27013</t>
  </si>
  <si>
    <t>Blue Earth</t>
  </si>
  <si>
    <t>27015</t>
  </si>
  <si>
    <t>27017</t>
  </si>
  <si>
    <t>Carlton</t>
  </si>
  <si>
    <t>27019</t>
  </si>
  <si>
    <t>Carver</t>
  </si>
  <si>
    <t>27021</t>
  </si>
  <si>
    <t>27023</t>
  </si>
  <si>
    <t>27025</t>
  </si>
  <si>
    <t>Chisago</t>
  </si>
  <si>
    <t>27027</t>
  </si>
  <si>
    <t>27029</t>
  </si>
  <si>
    <t>27031</t>
  </si>
  <si>
    <t>27033</t>
  </si>
  <si>
    <t>Cottonwood</t>
  </si>
  <si>
    <t>27035</t>
  </si>
  <si>
    <t>Crow Wing</t>
  </si>
  <si>
    <t>27037</t>
  </si>
  <si>
    <t>Dakota</t>
  </si>
  <si>
    <t>27039</t>
  </si>
  <si>
    <t>27041</t>
  </si>
  <si>
    <t>27043</t>
  </si>
  <si>
    <t>Faribault</t>
  </si>
  <si>
    <t>27045</t>
  </si>
  <si>
    <t>Fillmore</t>
  </si>
  <si>
    <t>27047</t>
  </si>
  <si>
    <t>Freeborn</t>
  </si>
  <si>
    <t>27049</t>
  </si>
  <si>
    <t>Goodhue</t>
  </si>
  <si>
    <t>27051</t>
  </si>
  <si>
    <t>27053</t>
  </si>
  <si>
    <t>Hennepin</t>
  </si>
  <si>
    <t>27055</t>
  </si>
  <si>
    <t>27057</t>
  </si>
  <si>
    <t>Hubbard</t>
  </si>
  <si>
    <t>27059</t>
  </si>
  <si>
    <t>Isanti</t>
  </si>
  <si>
    <t>27061</t>
  </si>
  <si>
    <t>Itasca</t>
  </si>
  <si>
    <t>27063</t>
  </si>
  <si>
    <t>27065</t>
  </si>
  <si>
    <t>Kanabec</t>
  </si>
  <si>
    <t>27067</t>
  </si>
  <si>
    <t>Kandiyohi</t>
  </si>
  <si>
    <t>27069</t>
  </si>
  <si>
    <t>Kittson</t>
  </si>
  <si>
    <t>27071</t>
  </si>
  <si>
    <t>Koochiching</t>
  </si>
  <si>
    <t>Lac Qui Parle County, Minnesota</t>
  </si>
  <si>
    <t>27073</t>
  </si>
  <si>
    <t>Lac Qui Parle</t>
  </si>
  <si>
    <t>27075</t>
  </si>
  <si>
    <t>Lake of The Woods County, Minnesota</t>
  </si>
  <si>
    <t>27077</t>
  </si>
  <si>
    <t>Lake of The Woods</t>
  </si>
  <si>
    <t>27079</t>
  </si>
  <si>
    <t>Le Sueur</t>
  </si>
  <si>
    <t>27081</t>
  </si>
  <si>
    <t>27083</t>
  </si>
  <si>
    <t>27085</t>
  </si>
  <si>
    <t>McLeod</t>
  </si>
  <si>
    <t>27087</t>
  </si>
  <si>
    <t>Mahnomen</t>
  </si>
  <si>
    <t>27089</t>
  </si>
  <si>
    <t>27091</t>
  </si>
  <si>
    <t>27093</t>
  </si>
  <si>
    <t>Meeker</t>
  </si>
  <si>
    <t>27095</t>
  </si>
  <si>
    <t>Mille Lacs</t>
  </si>
  <si>
    <t>27097</t>
  </si>
  <si>
    <t>Morrison</t>
  </si>
  <si>
    <t>27099</t>
  </si>
  <si>
    <t>Mower</t>
  </si>
  <si>
    <t>27101</t>
  </si>
  <si>
    <t>27103</t>
  </si>
  <si>
    <t>Nicollet</t>
  </si>
  <si>
    <t>27105</t>
  </si>
  <si>
    <t>Nobles</t>
  </si>
  <si>
    <t>27107</t>
  </si>
  <si>
    <t>Norman</t>
  </si>
  <si>
    <t>27109</t>
  </si>
  <si>
    <t>Olmsted</t>
  </si>
  <si>
    <t>27111</t>
  </si>
  <si>
    <t>Otter Tail</t>
  </si>
  <si>
    <t>27113</t>
  </si>
  <si>
    <t>Pennington</t>
  </si>
  <si>
    <t>27115</t>
  </si>
  <si>
    <t>Pine</t>
  </si>
  <si>
    <t>27117</t>
  </si>
  <si>
    <t>Pipestone</t>
  </si>
  <si>
    <t>27119</t>
  </si>
  <si>
    <t>27121</t>
  </si>
  <si>
    <t>27123</t>
  </si>
  <si>
    <t>Ramsey</t>
  </si>
  <si>
    <t>27125</t>
  </si>
  <si>
    <t>Red Lake</t>
  </si>
  <si>
    <t>27127</t>
  </si>
  <si>
    <t>Redwood</t>
  </si>
  <si>
    <t>27129</t>
  </si>
  <si>
    <t>Renville</t>
  </si>
  <si>
    <t>27131</t>
  </si>
  <si>
    <t>27133</t>
  </si>
  <si>
    <t>Rock</t>
  </si>
  <si>
    <t>27135</t>
  </si>
  <si>
    <t>Roseau</t>
  </si>
  <si>
    <t>27137</t>
  </si>
  <si>
    <t>St Louis</t>
  </si>
  <si>
    <t>27139</t>
  </si>
  <si>
    <t>27141</t>
  </si>
  <si>
    <t>Sherburne</t>
  </si>
  <si>
    <t>27143</t>
  </si>
  <si>
    <t>Sibley</t>
  </si>
  <si>
    <t>27145</t>
  </si>
  <si>
    <t>Stearns</t>
  </si>
  <si>
    <t>27147</t>
  </si>
  <si>
    <t>Steele</t>
  </si>
  <si>
    <t>27149</t>
  </si>
  <si>
    <t>27151</t>
  </si>
  <si>
    <t>Swift</t>
  </si>
  <si>
    <t>27153</t>
  </si>
  <si>
    <t>27155</t>
  </si>
  <si>
    <t>Traverse</t>
  </si>
  <si>
    <t>27157</t>
  </si>
  <si>
    <t>Wabasha</t>
  </si>
  <si>
    <t>27159</t>
  </si>
  <si>
    <t>Wadena</t>
  </si>
  <si>
    <t>27161</t>
  </si>
  <si>
    <t>Waseca</t>
  </si>
  <si>
    <t>27163</t>
  </si>
  <si>
    <t>27165</t>
  </si>
  <si>
    <t>Watonwan</t>
  </si>
  <si>
    <t>27167</t>
  </si>
  <si>
    <t>Wilkin</t>
  </si>
  <si>
    <t>27169</t>
  </si>
  <si>
    <t>Winona</t>
  </si>
  <si>
    <t>27171</t>
  </si>
  <si>
    <t>27173</t>
  </si>
  <si>
    <t>Yellow Medicine</t>
  </si>
  <si>
    <t>28001</t>
  </si>
  <si>
    <t>28003</t>
  </si>
  <si>
    <t>Alcorn</t>
  </si>
  <si>
    <t>28005</t>
  </si>
  <si>
    <t>Amite</t>
  </si>
  <si>
    <t>28007</t>
  </si>
  <si>
    <t>Attala</t>
  </si>
  <si>
    <t>28009</t>
  </si>
  <si>
    <t>28011</t>
  </si>
  <si>
    <t>Bolivar</t>
  </si>
  <si>
    <t>28013</t>
  </si>
  <si>
    <t>28015</t>
  </si>
  <si>
    <t>28017</t>
  </si>
  <si>
    <t>28019</t>
  </si>
  <si>
    <t>28021</t>
  </si>
  <si>
    <t>28023</t>
  </si>
  <si>
    <t>28025</t>
  </si>
  <si>
    <t>28027</t>
  </si>
  <si>
    <t>Coahoma</t>
  </si>
  <si>
    <t>28029</t>
  </si>
  <si>
    <t>Copiah</t>
  </si>
  <si>
    <t>28031</t>
  </si>
  <si>
    <t>28033</t>
  </si>
  <si>
    <t>28035</t>
  </si>
  <si>
    <t>Forrest</t>
  </si>
  <si>
    <t>28037</t>
  </si>
  <si>
    <t>28039</t>
  </si>
  <si>
    <t>George</t>
  </si>
  <si>
    <t>28041</t>
  </si>
  <si>
    <t>28043</t>
  </si>
  <si>
    <t>Grenada</t>
  </si>
  <si>
    <t>28045</t>
  </si>
  <si>
    <t>28047</t>
  </si>
  <si>
    <t>28049</t>
  </si>
  <si>
    <t>Hinds</t>
  </si>
  <si>
    <t>28051</t>
  </si>
  <si>
    <t>28053</t>
  </si>
  <si>
    <t>Humphreys</t>
  </si>
  <si>
    <t>28055</t>
  </si>
  <si>
    <t>Issaquena</t>
  </si>
  <si>
    <t>28057</t>
  </si>
  <si>
    <t>Itawamba</t>
  </si>
  <si>
    <t>28059</t>
  </si>
  <si>
    <t>28061</t>
  </si>
  <si>
    <t>28063</t>
  </si>
  <si>
    <t>28065</t>
  </si>
  <si>
    <t>28067</t>
  </si>
  <si>
    <t>28069</t>
  </si>
  <si>
    <t>Kemper</t>
  </si>
  <si>
    <t>28071</t>
  </si>
  <si>
    <t>28073</t>
  </si>
  <si>
    <t>28075</t>
  </si>
  <si>
    <t>28077</t>
  </si>
  <si>
    <t>28079</t>
  </si>
  <si>
    <t>Leake</t>
  </si>
  <si>
    <t>28081</t>
  </si>
  <si>
    <t>28083</t>
  </si>
  <si>
    <t>Leflore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</si>
  <si>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</si>
  <si>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</si>
  <si>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</si>
  <si>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</si>
  <si>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</si>
  <si>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</si>
  <si>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</si>
  <si>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</si>
  <si>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</t>
  </si>
  <si>
    <t>28101</t>
  </si>
  <si>
    <t>28103</t>
  </si>
  <si>
    <t>Noxubee</t>
  </si>
  <si>
    <t>28105</t>
  </si>
  <si>
    <t>Oktibbeha</t>
  </si>
  <si>
    <t>28107</t>
  </si>
  <si>
    <t>Panola</t>
  </si>
  <si>
    <t>28109</t>
  </si>
  <si>
    <t>Pearl River</t>
  </si>
  <si>
    <t>28111</t>
  </si>
  <si>
    <t>28113</t>
  </si>
  <si>
    <t>28115</t>
  </si>
  <si>
    <t>Pontotoc</t>
  </si>
  <si>
    <t>28117</t>
  </si>
  <si>
    <t>Prentiss</t>
  </si>
  <si>
    <t>28119</t>
  </si>
  <si>
    <t>28121</t>
  </si>
  <si>
    <t>Rankin</t>
  </si>
  <si>
    <t>28123</t>
  </si>
  <si>
    <t>28125</t>
  </si>
  <si>
    <t>Sharkey</t>
  </si>
  <si>
    <t>28127</t>
  </si>
  <si>
    <t>28129</t>
  </si>
  <si>
    <t>28131</t>
  </si>
  <si>
    <t>28133</t>
  </si>
  <si>
    <t>Sunflower</t>
  </si>
  <si>
    <t>28135</t>
  </si>
  <si>
    <t>Tallahatchie</t>
  </si>
  <si>
    <t>28137</t>
  </si>
  <si>
    <t>Tate</t>
  </si>
  <si>
    <t>28139</t>
  </si>
  <si>
    <t>Tippah</t>
  </si>
  <si>
    <t>28141</t>
  </si>
  <si>
    <t>Tishomingo</t>
  </si>
  <si>
    <t>28143</t>
  </si>
  <si>
    <t>Tunica</t>
  </si>
  <si>
    <t>28145</t>
  </si>
  <si>
    <t>28147</t>
  </si>
  <si>
    <t>Walthall</t>
  </si>
  <si>
    <t>28149</t>
  </si>
  <si>
    <t>28151</t>
  </si>
  <si>
    <t>28153</t>
  </si>
  <si>
    <t>28155</t>
  </si>
  <si>
    <t>28157</t>
  </si>
  <si>
    <t>28159</t>
  </si>
  <si>
    <t>28161</t>
  </si>
  <si>
    <t>Yalobusha</t>
  </si>
  <si>
    <t>28163</t>
  </si>
  <si>
    <t>Yazoo</t>
  </si>
  <si>
    <t>29001</t>
  </si>
  <si>
    <t>Missouri</t>
  </si>
  <si>
    <t>29003</t>
  </si>
  <si>
    <t>Andrew</t>
  </si>
  <si>
    <t>29005</t>
  </si>
  <si>
    <t>29007</t>
  </si>
  <si>
    <t>Audrain</t>
  </si>
  <si>
    <t>29009</t>
  </si>
  <si>
    <t>29011</t>
  </si>
  <si>
    <t>29013</t>
  </si>
  <si>
    <t>Bates</t>
  </si>
  <si>
    <t>29015</t>
  </si>
  <si>
    <t>29017</t>
  </si>
  <si>
    <t>Bollinger</t>
  </si>
  <si>
    <t>29019</t>
  </si>
  <si>
    <t>29021</t>
  </si>
  <si>
    <t>29023</t>
  </si>
  <si>
    <t>29025</t>
  </si>
  <si>
    <t>29027</t>
  </si>
  <si>
    <t>Callaway</t>
  </si>
  <si>
    <t>29029</t>
  </si>
  <si>
    <t>29031</t>
  </si>
  <si>
    <t>Cape Girardeau</t>
  </si>
  <si>
    <t>29033</t>
  </si>
  <si>
    <t>29035</t>
  </si>
  <si>
    <t>29037</t>
  </si>
  <si>
    <t>29039</t>
  </si>
  <si>
    <t>29041</t>
  </si>
  <si>
    <t>Chariton</t>
  </si>
  <si>
    <t>29043</t>
  </si>
  <si>
    <t>29045</t>
  </si>
  <si>
    <t>29047</t>
  </si>
  <si>
    <t>29049</t>
  </si>
  <si>
    <t>29051</t>
  </si>
  <si>
    <t>Cole</t>
  </si>
  <si>
    <t>29053</t>
  </si>
  <si>
    <t>Cooper</t>
  </si>
  <si>
    <t>29055</t>
  </si>
  <si>
    <t>29057</t>
  </si>
  <si>
    <t>29059</t>
  </si>
  <si>
    <t>29061</t>
  </si>
  <si>
    <t>Dekalb County, Missouri</t>
  </si>
  <si>
    <t>29063</t>
  </si>
  <si>
    <t>Dekalb</t>
  </si>
  <si>
    <t>29065</t>
  </si>
  <si>
    <t>Dent</t>
  </si>
  <si>
    <t>29067</t>
  </si>
  <si>
    <t>29069</t>
  </si>
  <si>
    <t>Dunklin</t>
  </si>
  <si>
    <t>29071</t>
  </si>
  <si>
    <t>29073</t>
  </si>
  <si>
    <t>Gasconade</t>
  </si>
  <si>
    <t>29075</t>
  </si>
  <si>
    <t>Gentry</t>
  </si>
  <si>
    <t>29077</t>
  </si>
  <si>
    <t>29079</t>
  </si>
  <si>
    <t>29081</t>
  </si>
  <si>
    <t>29083</t>
  </si>
  <si>
    <t>29085</t>
  </si>
  <si>
    <t>Hickory</t>
  </si>
  <si>
    <t>29087</t>
  </si>
  <si>
    <t>Holt</t>
  </si>
  <si>
    <t>29089</t>
  </si>
  <si>
    <t>29091</t>
  </si>
  <si>
    <t>Howell</t>
  </si>
  <si>
    <t>29093</t>
  </si>
  <si>
    <t>29095</t>
  </si>
  <si>
    <t>29097</t>
  </si>
  <si>
    <t>29099</t>
  </si>
  <si>
    <t>29101</t>
  </si>
  <si>
    <t>29103</t>
  </si>
  <si>
    <t>29105</t>
  </si>
  <si>
    <t>Laclede</t>
  </si>
  <si>
    <t>29107</t>
  </si>
  <si>
    <t>29109</t>
  </si>
  <si>
    <t>29111</t>
  </si>
  <si>
    <t>29113</t>
  </si>
  <si>
    <t>29115</t>
  </si>
  <si>
    <t>29117</t>
  </si>
  <si>
    <t>Mcdonald County, Missouri</t>
  </si>
  <si>
    <t>29119</t>
  </si>
  <si>
    <t>Mcdonald</t>
  </si>
  <si>
    <t>29121</t>
  </si>
  <si>
    <t>29123</t>
  </si>
  <si>
    <t>29125</t>
  </si>
  <si>
    <t>Maries</t>
  </si>
  <si>
    <t>29127</t>
  </si>
  <si>
    <t>29129</t>
  </si>
  <si>
    <t>29131</t>
  </si>
  <si>
    <t>29133</t>
  </si>
  <si>
    <t>29135</t>
  </si>
  <si>
    <t>Moniteau</t>
  </si>
  <si>
    <t>29137</t>
  </si>
  <si>
    <t>29139</t>
  </si>
  <si>
    <t>29141</t>
  </si>
  <si>
    <t>29143</t>
  </si>
  <si>
    <t>New Madrid</t>
  </si>
  <si>
    <t>29145</t>
  </si>
  <si>
    <t>29147</t>
  </si>
  <si>
    <t>Nodaway</t>
  </si>
  <si>
    <t>29149</t>
  </si>
  <si>
    <t>Oregon</t>
  </si>
  <si>
    <t>29151</t>
  </si>
  <si>
    <t>29153</t>
  </si>
  <si>
    <t>Ozark</t>
  </si>
  <si>
    <t>29155</t>
  </si>
  <si>
    <t>Pemiscot</t>
  </si>
  <si>
    <t>29157</t>
  </si>
  <si>
    <t>29159</t>
  </si>
  <si>
    <t>Pettis</t>
  </si>
  <si>
    <t>29161</t>
  </si>
  <si>
    <t>Phelps</t>
  </si>
  <si>
    <t>29163</t>
  </si>
  <si>
    <t>29165</t>
  </si>
  <si>
    <t>Platte</t>
  </si>
  <si>
    <t>29167</t>
  </si>
  <si>
    <t>29169</t>
  </si>
  <si>
    <t>29171</t>
  </si>
  <si>
    <t>29173</t>
  </si>
  <si>
    <t>Ralls</t>
  </si>
  <si>
    <t>29175</t>
  </si>
  <si>
    <t>29177</t>
  </si>
  <si>
    <t>Ray</t>
  </si>
  <si>
    <t>29179</t>
  </si>
  <si>
    <t>Reynolds</t>
  </si>
  <si>
    <t>29181</t>
  </si>
  <si>
    <t>29183</t>
  </si>
  <si>
    <t>29185</t>
  </si>
  <si>
    <t>29186</t>
  </si>
  <si>
    <t>Ste Genevieve</t>
  </si>
  <si>
    <t>29187</t>
  </si>
  <si>
    <t>St Francois</t>
  </si>
  <si>
    <t>29189</t>
  </si>
  <si>
    <t>29195</t>
  </si>
  <si>
    <t>29197</t>
  </si>
  <si>
    <t>29199</t>
  </si>
  <si>
    <t>Scotland</t>
  </si>
  <si>
    <t>29201</t>
  </si>
  <si>
    <t>29203</t>
  </si>
  <si>
    <t>Shannon</t>
  </si>
  <si>
    <t>29205</t>
  </si>
  <si>
    <t>29207</t>
  </si>
  <si>
    <t>Stoddard</t>
  </si>
  <si>
    <t>29209</t>
  </si>
  <si>
    <t>29211</t>
  </si>
  <si>
    <t>29213</t>
  </si>
  <si>
    <t>Taney</t>
  </si>
  <si>
    <t>29215</t>
  </si>
  <si>
    <t>Texas</t>
  </si>
  <si>
    <t>29217</t>
  </si>
  <si>
    <t>29219</t>
  </si>
  <si>
    <t>29221</t>
  </si>
  <si>
    <t>29223</t>
  </si>
  <si>
    <t>29225</t>
  </si>
  <si>
    <t>29227</t>
  </si>
  <si>
    <t>29229</t>
  </si>
  <si>
    <t>29510</t>
  </si>
  <si>
    <t>St Louis City</t>
  </si>
  <si>
    <t>30001</t>
  </si>
  <si>
    <t>Montana</t>
  </si>
  <si>
    <t>Beaverhead</t>
  </si>
  <si>
    <t>30003</t>
  </si>
  <si>
    <t>Big Horn</t>
  </si>
  <si>
    <t>30005</t>
  </si>
  <si>
    <t>30007</t>
  </si>
  <si>
    <t>Broadwater</t>
  </si>
  <si>
    <t>30009</t>
  </si>
  <si>
    <t>Carbon</t>
  </si>
  <si>
    <t>30011</t>
  </si>
  <si>
    <t>30013</t>
  </si>
  <si>
    <t>Cascade</t>
  </si>
  <si>
    <t>30015</t>
  </si>
  <si>
    <t>Chouteau</t>
  </si>
  <si>
    <t>30017</t>
  </si>
  <si>
    <t>30019</t>
  </si>
  <si>
    <t>Daniels</t>
  </si>
  <si>
    <t>30021</t>
  </si>
  <si>
    <t>30023</t>
  </si>
  <si>
    <t>Deer Lodge</t>
  </si>
  <si>
    <t>30025</t>
  </si>
  <si>
    <t>Fallon</t>
  </si>
  <si>
    <t>30027</t>
  </si>
  <si>
    <t>Fergus</t>
  </si>
  <si>
    <t>30029</t>
  </si>
  <si>
    <t>Flathead</t>
  </si>
  <si>
    <t>30031</t>
  </si>
  <si>
    <t>30033</t>
  </si>
  <si>
    <t>30035</t>
  </si>
  <si>
    <t>Glacier</t>
  </si>
  <si>
    <t>30037</t>
  </si>
  <si>
    <t>Golden Valley</t>
  </si>
  <si>
    <t>30039</t>
  </si>
  <si>
    <t>Granite</t>
  </si>
  <si>
    <t>30041</t>
  </si>
  <si>
    <t>Hill</t>
  </si>
  <si>
    <t>30043</t>
  </si>
  <si>
    <t>30045</t>
  </si>
  <si>
    <t>Judith Basin</t>
  </si>
  <si>
    <t>30047</t>
  </si>
  <si>
    <t>30049</t>
  </si>
  <si>
    <t>Lewis and Clark</t>
  </si>
  <si>
    <t>30051</t>
  </si>
  <si>
    <t>30053</t>
  </si>
  <si>
    <t>30055</t>
  </si>
  <si>
    <t>McCone</t>
  </si>
  <si>
    <t>30057</t>
  </si>
  <si>
    <t>30059</t>
  </si>
  <si>
    <t>Meagher</t>
  </si>
  <si>
    <t>30061</t>
  </si>
  <si>
    <t>30063</t>
  </si>
  <si>
    <t>Missoula</t>
  </si>
  <si>
    <t>30065</t>
  </si>
  <si>
    <t>Musselshell</t>
  </si>
  <si>
    <t>30067</t>
  </si>
  <si>
    <t>30069</t>
  </si>
  <si>
    <t>Petroleum</t>
  </si>
  <si>
    <t>30071</t>
  </si>
  <si>
    <t>30073</t>
  </si>
  <si>
    <t>Pondera</t>
  </si>
  <si>
    <t>30075</t>
  </si>
  <si>
    <t>Powder River</t>
  </si>
  <si>
    <t>30077</t>
  </si>
  <si>
    <t>30079</t>
  </si>
  <si>
    <t>30081</t>
  </si>
  <si>
    <t>Ravalli</t>
  </si>
  <si>
    <t>30083</t>
  </si>
  <si>
    <t>30085</t>
  </si>
  <si>
    <t>Roosevelt</t>
  </si>
  <si>
    <t>30087</t>
  </si>
  <si>
    <t>Rosebud</t>
  </si>
  <si>
    <t>30089</t>
  </si>
  <si>
    <t>Sanders</t>
  </si>
  <si>
    <t>30091</t>
  </si>
  <si>
    <t>30093</t>
  </si>
  <si>
    <t>Silver Bow</t>
  </si>
  <si>
    <t>30095</t>
  </si>
  <si>
    <t>Stillwater</t>
  </si>
  <si>
    <t>30097</t>
  </si>
  <si>
    <t>Sweet Grass</t>
  </si>
  <si>
    <t>30099</t>
  </si>
  <si>
    <t>30101</t>
  </si>
  <si>
    <t>Toole</t>
  </si>
  <si>
    <t>30103</t>
  </si>
  <si>
    <t>Treasure</t>
  </si>
  <si>
    <t>30105</t>
  </si>
  <si>
    <t>30107</t>
  </si>
  <si>
    <t>Wheatland</t>
  </si>
  <si>
    <t>30109</t>
  </si>
  <si>
    <t>Wibaux</t>
  </si>
  <si>
    <t>30111</t>
  </si>
  <si>
    <t>Yellowstone</t>
  </si>
  <si>
    <t>31001</t>
  </si>
  <si>
    <t>Nebraska</t>
  </si>
  <si>
    <t>31003</t>
  </si>
  <si>
    <t>Antelope</t>
  </si>
  <si>
    <t>31005</t>
  </si>
  <si>
    <t>Arthur</t>
  </si>
  <si>
    <t>31007</t>
  </si>
  <si>
    <t>Banner</t>
  </si>
  <si>
    <t>31009</t>
  </si>
  <si>
    <t>31011</t>
  </si>
  <si>
    <t>31013</t>
  </si>
  <si>
    <t>Box Butte</t>
  </si>
  <si>
    <t>31015</t>
  </si>
  <si>
    <t>31017</t>
  </si>
  <si>
    <t>31019</t>
  </si>
  <si>
    <t>Buffalo</t>
  </si>
  <si>
    <t>31021</t>
  </si>
  <si>
    <t>Burt</t>
  </si>
  <si>
    <t>31023</t>
  </si>
  <si>
    <t>31025</t>
  </si>
  <si>
    <t>31027</t>
  </si>
  <si>
    <t>31029</t>
  </si>
  <si>
    <t>31031</t>
  </si>
  <si>
    <t>Cherry</t>
  </si>
  <si>
    <t>31033</t>
  </si>
  <si>
    <t>31035</t>
  </si>
  <si>
    <t>31037</t>
  </si>
  <si>
    <t>Colfax</t>
  </si>
  <si>
    <t>31039</t>
  </si>
  <si>
    <t>Cuming</t>
  </si>
  <si>
    <t>31041</t>
  </si>
  <si>
    <t>31043</t>
  </si>
  <si>
    <t>31045</t>
  </si>
  <si>
    <t>Dawes</t>
  </si>
  <si>
    <t>31047</t>
  </si>
  <si>
    <t>31049</t>
  </si>
  <si>
    <t>Deuel</t>
  </si>
  <si>
    <t>31051</t>
  </si>
  <si>
    <t>Dixon</t>
  </si>
  <si>
    <t>31053</t>
  </si>
  <si>
    <t>31055</t>
  </si>
  <si>
    <t>31057</t>
  </si>
  <si>
    <t>Dundy</t>
  </si>
  <si>
    <t>31059</t>
  </si>
  <si>
    <t>31061</t>
  </si>
  <si>
    <t>31063</t>
  </si>
  <si>
    <t>Frontier</t>
  </si>
  <si>
    <t>31065</t>
  </si>
  <si>
    <t>Furnas</t>
  </si>
  <si>
    <t>31067</t>
  </si>
  <si>
    <t>Gage</t>
  </si>
  <si>
    <t>31069</t>
  </si>
  <si>
    <t>Garden</t>
  </si>
  <si>
    <t>31071</t>
  </si>
  <si>
    <t>31073</t>
  </si>
  <si>
    <t>Gosper</t>
  </si>
  <si>
    <t>31075</t>
  </si>
  <si>
    <t>31077</t>
  </si>
  <si>
    <t>31079</t>
  </si>
  <si>
    <t>31081</t>
  </si>
  <si>
    <t>31083</t>
  </si>
  <si>
    <t>31085</t>
  </si>
  <si>
    <t>Hayes</t>
  </si>
  <si>
    <t>31087</t>
  </si>
  <si>
    <t>Hitchcock</t>
  </si>
  <si>
    <t>31089</t>
  </si>
  <si>
    <t>31091</t>
  </si>
  <si>
    <t>Hooker</t>
  </si>
  <si>
    <t>31093</t>
  </si>
  <si>
    <t>31095</t>
  </si>
  <si>
    <t>31097</t>
  </si>
  <si>
    <t>31099</t>
  </si>
  <si>
    <t>Kearney</t>
  </si>
  <si>
    <t>31101</t>
  </si>
  <si>
    <t>Keith</t>
  </si>
  <si>
    <t>31103</t>
  </si>
  <si>
    <t>Keya Paha</t>
  </si>
  <si>
    <t>31105</t>
  </si>
  <si>
    <t>Kimball</t>
  </si>
  <si>
    <t>31107</t>
  </si>
  <si>
    <t>31109</t>
  </si>
  <si>
    <t>Lancaster</t>
  </si>
  <si>
    <t>31111</t>
  </si>
  <si>
    <t>31113</t>
  </si>
  <si>
    <t>31115</t>
  </si>
  <si>
    <t>Loup</t>
  </si>
  <si>
    <t>31117</t>
  </si>
  <si>
    <t>31119</t>
  </si>
  <si>
    <t>31121</t>
  </si>
  <si>
    <t>Merrick</t>
  </si>
  <si>
    <t>31123</t>
  </si>
  <si>
    <t>Morrill</t>
  </si>
  <si>
    <t>31125</t>
  </si>
  <si>
    <t>Nance</t>
  </si>
  <si>
    <t>31127</t>
  </si>
  <si>
    <t>31129</t>
  </si>
  <si>
    <t>Nuckolls</t>
  </si>
  <si>
    <t>31131</t>
  </si>
  <si>
    <t>Otoe</t>
  </si>
  <si>
    <t>31133</t>
  </si>
  <si>
    <t>31135</t>
  </si>
  <si>
    <t>Perkins</t>
  </si>
  <si>
    <t>31137</t>
  </si>
  <si>
    <t>31139</t>
  </si>
  <si>
    <t>31141</t>
  </si>
  <si>
    <t>31143</t>
  </si>
  <si>
    <t>31145</t>
  </si>
  <si>
    <t>Red Willow</t>
  </si>
  <si>
    <t>31147</t>
  </si>
  <si>
    <t>Richardson</t>
  </si>
  <si>
    <t>31149</t>
  </si>
  <si>
    <t>31151</t>
  </si>
  <si>
    <t>31153</t>
  </si>
  <si>
    <t>Sarpy</t>
  </si>
  <si>
    <t>31155</t>
  </si>
  <si>
    <t>Saunders</t>
  </si>
  <si>
    <t>31157</t>
  </si>
  <si>
    <t>Scotts Bluff</t>
  </si>
  <si>
    <t>31159</t>
  </si>
  <si>
    <t>31161</t>
  </si>
  <si>
    <t>31163</t>
  </si>
  <si>
    <t>31165</t>
  </si>
  <si>
    <t>31167</t>
  </si>
  <si>
    <t>31169</t>
  </si>
  <si>
    <t>Thayer</t>
  </si>
  <si>
    <t>31171</t>
  </si>
  <si>
    <t>31173</t>
  </si>
  <si>
    <t>Thurston</t>
  </si>
  <si>
    <t>31175</t>
  </si>
  <si>
    <t>31177</t>
  </si>
  <si>
    <t>31179</t>
  </si>
  <si>
    <t>31181</t>
  </si>
  <si>
    <t>31183</t>
  </si>
  <si>
    <t>31185</t>
  </si>
  <si>
    <t>32001</t>
  </si>
  <si>
    <t>Churchill</t>
  </si>
  <si>
    <t>32003</t>
  </si>
  <si>
    <t>32005</t>
  </si>
  <si>
    <t>32007</t>
  </si>
  <si>
    <t>Elko</t>
  </si>
  <si>
    <t>32009</t>
  </si>
  <si>
    <t>Esmeralda</t>
  </si>
  <si>
    <t>32011</t>
  </si>
  <si>
    <t>Eureka</t>
  </si>
  <si>
    <t>32013</t>
  </si>
  <si>
    <t>32015</t>
  </si>
  <si>
    <t>Lander</t>
  </si>
  <si>
    <t>32017</t>
  </si>
  <si>
    <t>32019</t>
  </si>
  <si>
    <t>32021</t>
  </si>
  <si>
    <t>32023</t>
  </si>
  <si>
    <t>Nye</t>
  </si>
  <si>
    <t>32027</t>
  </si>
  <si>
    <t>Pershing</t>
  </si>
  <si>
    <t>32029</t>
  </si>
  <si>
    <t>Storey</t>
  </si>
  <si>
    <t>32031</t>
  </si>
  <si>
    <t>Washoe</t>
  </si>
  <si>
    <t>32033</t>
  </si>
  <si>
    <t>White Pine</t>
  </si>
  <si>
    <t>32510</t>
  </si>
  <si>
    <t>Carson City</t>
  </si>
  <si>
    <t>33001</t>
  </si>
  <si>
    <t>New Hampshire</t>
  </si>
  <si>
    <t>Belknap</t>
  </si>
  <si>
    <t>33003</t>
  </si>
  <si>
    <t>33005</t>
  </si>
  <si>
    <t>Cheshire</t>
  </si>
  <si>
    <t>33007</t>
  </si>
  <si>
    <t>Coos</t>
  </si>
  <si>
    <t>33009</t>
  </si>
  <si>
    <t>Grafton</t>
  </si>
  <si>
    <t>33011</t>
  </si>
  <si>
    <t>33013</t>
  </si>
  <si>
    <t>Merrimack</t>
  </si>
  <si>
    <t>33015</t>
  </si>
  <si>
    <t>Rockingham</t>
  </si>
  <si>
    <t>33017</t>
  </si>
  <si>
    <t>Strafford</t>
  </si>
  <si>
    <t>33019</t>
  </si>
  <si>
    <t>34001</t>
  </si>
  <si>
    <t>New Jersey</t>
  </si>
  <si>
    <t>Atlantic</t>
  </si>
  <si>
    <t>34003</t>
  </si>
  <si>
    <t>Bergen</t>
  </si>
  <si>
    <t>34005</t>
  </si>
  <si>
    <t>Burlington</t>
  </si>
  <si>
    <t>34007</t>
  </si>
  <si>
    <t>34009</t>
  </si>
  <si>
    <t>Cape May</t>
  </si>
  <si>
    <t>34011</t>
  </si>
  <si>
    <t>34013</t>
  </si>
  <si>
    <t>34015</t>
  </si>
  <si>
    <t>Gloucester</t>
  </si>
  <si>
    <t>34017</t>
  </si>
  <si>
    <t>Hudson</t>
  </si>
  <si>
    <t>34019</t>
  </si>
  <si>
    <t>Hunterdon</t>
  </si>
  <si>
    <t>34021</t>
  </si>
  <si>
    <t>34023</t>
  </si>
  <si>
    <t>34025</t>
  </si>
  <si>
    <t>Monmouth</t>
  </si>
  <si>
    <t>34027</t>
  </si>
  <si>
    <t>34029</t>
  </si>
  <si>
    <t>Ocean</t>
  </si>
  <si>
    <t>34031</t>
  </si>
  <si>
    <t>Passaic</t>
  </si>
  <si>
    <t>34033</t>
  </si>
  <si>
    <t>Salem</t>
  </si>
  <si>
    <t>34035</t>
  </si>
  <si>
    <t>34037</t>
  </si>
  <si>
    <t>34039</t>
  </si>
  <si>
    <t>34041</t>
  </si>
  <si>
    <t>35001</t>
  </si>
  <si>
    <t>New Mexico</t>
  </si>
  <si>
    <t>Bernalillo</t>
  </si>
  <si>
    <t>35003</t>
  </si>
  <si>
    <t>Catron</t>
  </si>
  <si>
    <t>35005</t>
  </si>
  <si>
    <t>Chaves</t>
  </si>
  <si>
    <t>35006</t>
  </si>
  <si>
    <t>Cibola</t>
  </si>
  <si>
    <t>35007</t>
  </si>
  <si>
    <t>35009</t>
  </si>
  <si>
    <t>Curry</t>
  </si>
  <si>
    <t>35011</t>
  </si>
  <si>
    <t>De Baca</t>
  </si>
  <si>
    <t>35013</t>
  </si>
  <si>
    <t>Dona Ana</t>
  </si>
  <si>
    <t>35015</t>
  </si>
  <si>
    <t>Eddy</t>
  </si>
  <si>
    <t>35017</t>
  </si>
  <si>
    <t>35019</t>
  </si>
  <si>
    <t>Guadalupe</t>
  </si>
  <si>
    <t>35021</t>
  </si>
  <si>
    <t>Harding</t>
  </si>
  <si>
    <t>35023</t>
  </si>
  <si>
    <t>Hidalgo</t>
  </si>
  <si>
    <t>35025</t>
  </si>
  <si>
    <t>Lea</t>
  </si>
  <si>
    <t>35027</t>
  </si>
  <si>
    <t>35028</t>
  </si>
  <si>
    <t>Los Alamos</t>
  </si>
  <si>
    <t>35029</t>
  </si>
  <si>
    <t>Luna</t>
  </si>
  <si>
    <t>Mckinley County, New Mexico</t>
  </si>
  <si>
    <t>35031</t>
  </si>
  <si>
    <t>Mckinley</t>
  </si>
  <si>
    <t>35033</t>
  </si>
  <si>
    <t>Mora</t>
  </si>
  <si>
    <t>35035</t>
  </si>
  <si>
    <t>35037</t>
  </si>
  <si>
    <t>Quay</t>
  </si>
  <si>
    <t>35039</t>
  </si>
  <si>
    <t>Rio Arriba</t>
  </si>
  <si>
    <t>35041</t>
  </si>
  <si>
    <t>35043</t>
  </si>
  <si>
    <t>Sandoval</t>
  </si>
  <si>
    <t>35045</t>
  </si>
  <si>
    <t>35047</t>
  </si>
  <si>
    <t>35049</t>
  </si>
  <si>
    <t>Santa Fe</t>
  </si>
  <si>
    <t>35051</t>
  </si>
  <si>
    <t>35053</t>
  </si>
  <si>
    <t>Socorro</t>
  </si>
  <si>
    <t>35055</t>
  </si>
  <si>
    <t>Taos</t>
  </si>
  <si>
    <t>35057</t>
  </si>
  <si>
    <t>Torrance</t>
  </si>
  <si>
    <t>35059</t>
  </si>
  <si>
    <t>35061</t>
  </si>
  <si>
    <t>Valencia</t>
  </si>
  <si>
    <t>36001</t>
  </si>
  <si>
    <t>New York</t>
  </si>
  <si>
    <t>Albany</t>
  </si>
  <si>
    <t>36003</t>
  </si>
  <si>
    <t>36005</t>
  </si>
  <si>
    <t>Bronx</t>
  </si>
  <si>
    <t>36007</t>
  </si>
  <si>
    <t>Broome</t>
  </si>
  <si>
    <t>36009</t>
  </si>
  <si>
    <t>Cattaraugus</t>
  </si>
  <si>
    <t>36011</t>
  </si>
  <si>
    <t>Cayuga</t>
  </si>
  <si>
    <t>36013</t>
  </si>
  <si>
    <t>36015</t>
  </si>
  <si>
    <t>Chemung</t>
  </si>
  <si>
    <t>36017</t>
  </si>
  <si>
    <t>Chenango</t>
  </si>
  <si>
    <t>36019</t>
  </si>
  <si>
    <t>36021</t>
  </si>
  <si>
    <t>36023</t>
  </si>
  <si>
    <t>Cortland</t>
  </si>
  <si>
    <t>36025</t>
  </si>
  <si>
    <t>36027</t>
  </si>
  <si>
    <t>Dutchess</t>
  </si>
  <si>
    <t>36029</t>
  </si>
  <si>
    <t>Erie</t>
  </si>
  <si>
    <t>36031</t>
  </si>
  <si>
    <t>36033</t>
  </si>
  <si>
    <t>36035</t>
  </si>
  <si>
    <t>36037</t>
  </si>
  <si>
    <t>36039</t>
  </si>
  <si>
    <t>36041</t>
  </si>
  <si>
    <t>36043</t>
  </si>
  <si>
    <t>Herkimer</t>
  </si>
  <si>
    <t>36045</t>
  </si>
  <si>
    <t>36047</t>
  </si>
  <si>
    <t>36049</t>
  </si>
  <si>
    <t>36051</t>
  </si>
  <si>
    <t>36053</t>
  </si>
  <si>
    <t>36055</t>
  </si>
  <si>
    <t>36057</t>
  </si>
  <si>
    <t>36059</t>
  </si>
  <si>
    <t>36061</t>
  </si>
  <si>
    <t>36063</t>
  </si>
  <si>
    <t>Niagara</t>
  </si>
  <si>
    <t>36065</t>
  </si>
  <si>
    <t>36067</t>
  </si>
  <si>
    <t>Onondaga</t>
  </si>
  <si>
    <t>36069</t>
  </si>
  <si>
    <t>Ontario</t>
  </si>
  <si>
    <t>36071</t>
  </si>
  <si>
    <t>36073</t>
  </si>
  <si>
    <t>36075</t>
  </si>
  <si>
    <t>Oswego</t>
  </si>
  <si>
    <t>36077</t>
  </si>
  <si>
    <t>36079</t>
  </si>
  <si>
    <t>36081</t>
  </si>
  <si>
    <t>Queens</t>
  </si>
  <si>
    <t>36083</t>
  </si>
  <si>
    <t>Rensselaer</t>
  </si>
  <si>
    <t>36085</t>
  </si>
  <si>
    <t>36087</t>
  </si>
  <si>
    <t>Rockland</t>
  </si>
  <si>
    <t>36089</t>
  </si>
  <si>
    <t>St Lawrence</t>
  </si>
  <si>
    <t>36091</t>
  </si>
  <si>
    <t>Saratoga</t>
  </si>
  <si>
    <t>36093</t>
  </si>
  <si>
    <t>Schenectady</t>
  </si>
  <si>
    <t>36095</t>
  </si>
  <si>
    <t>Schoharie</t>
  </si>
  <si>
    <t>36097</t>
  </si>
  <si>
    <t>36099</t>
  </si>
  <si>
    <t>Seneca</t>
  </si>
  <si>
    <t>36101</t>
  </si>
  <si>
    <t>36103</t>
  </si>
  <si>
    <t>36105</t>
  </si>
  <si>
    <t>36107</t>
  </si>
  <si>
    <t>Tioga</t>
  </si>
  <si>
    <t>36109</t>
  </si>
  <si>
    <t>Tompkins</t>
  </si>
  <si>
    <t>36111</t>
  </si>
  <si>
    <t>Ulster</t>
  </si>
  <si>
    <t>36113</t>
  </si>
  <si>
    <t>36115</t>
  </si>
  <si>
    <t>36117</t>
  </si>
  <si>
    <t>36119</t>
  </si>
  <si>
    <t>Westchester</t>
  </si>
  <si>
    <t>36121</t>
  </si>
  <si>
    <t>Wyoming</t>
  </si>
  <si>
    <t>36123</t>
  </si>
  <si>
    <t>Yates</t>
  </si>
  <si>
    <t>37001</t>
  </si>
  <si>
    <t>North Carolina</t>
  </si>
  <si>
    <t>Alamance</t>
  </si>
  <si>
    <t>37003</t>
  </si>
  <si>
    <t>37005</t>
  </si>
  <si>
    <t>Alleghany</t>
  </si>
  <si>
    <t>37007</t>
  </si>
  <si>
    <t>Anson</t>
  </si>
  <si>
    <t>37009</t>
  </si>
  <si>
    <t>Ashe</t>
  </si>
  <si>
    <t>37011</t>
  </si>
  <si>
    <t>Avery</t>
  </si>
  <si>
    <t>37013</t>
  </si>
  <si>
    <t>Beaufort</t>
  </si>
  <si>
    <t>37015</t>
  </si>
  <si>
    <t>Bertie</t>
  </si>
  <si>
    <t>37017</t>
  </si>
  <si>
    <t>Bladen</t>
  </si>
  <si>
    <t>37019</t>
  </si>
  <si>
    <t>Brunswick</t>
  </si>
  <si>
    <t>37021</t>
  </si>
  <si>
    <t>Buncombe</t>
  </si>
  <si>
    <t>37023</t>
  </si>
  <si>
    <t>37025</t>
  </si>
  <si>
    <t>Cabarrus</t>
  </si>
  <si>
    <t>37027</t>
  </si>
  <si>
    <t>37029</t>
  </si>
  <si>
    <t>37031</t>
  </si>
  <si>
    <t>Carteret</t>
  </si>
  <si>
    <t>37033</t>
  </si>
  <si>
    <t>Caswell</t>
  </si>
  <si>
    <t>37035</t>
  </si>
  <si>
    <t>Catawba</t>
  </si>
  <si>
    <t>37037</t>
  </si>
  <si>
    <t>37039</t>
  </si>
  <si>
    <t>37041</t>
  </si>
  <si>
    <t>Chowan</t>
  </si>
  <si>
    <t>37043</t>
  </si>
  <si>
    <t>37045</t>
  </si>
  <si>
    <t>37047</t>
  </si>
  <si>
    <t>Columbus</t>
  </si>
  <si>
    <t>37049</t>
  </si>
  <si>
    <t>Craven</t>
  </si>
  <si>
    <t>37051</t>
  </si>
  <si>
    <t>37053</t>
  </si>
  <si>
    <t>Currituck</t>
  </si>
  <si>
    <t>37055</t>
  </si>
  <si>
    <t>Dare</t>
  </si>
  <si>
    <t>37057</t>
  </si>
  <si>
    <t>Davidson</t>
  </si>
  <si>
    <t>37059</t>
  </si>
  <si>
    <t>Davie</t>
  </si>
  <si>
    <t>37061</t>
  </si>
  <si>
    <t>Duplin</t>
  </si>
  <si>
    <t>37063</t>
  </si>
  <si>
    <t>Durham</t>
  </si>
  <si>
    <t>37065</t>
  </si>
  <si>
    <t>Edgecombe</t>
  </si>
  <si>
    <t>37067</t>
  </si>
  <si>
    <t>37069</t>
  </si>
  <si>
    <t>37071</t>
  </si>
  <si>
    <t>Gaston</t>
  </si>
  <si>
    <t>37073</t>
  </si>
  <si>
    <t>Gates</t>
  </si>
  <si>
    <t>37075</t>
  </si>
  <si>
    <t>37077</t>
  </si>
  <si>
    <t>Granville</t>
  </si>
  <si>
    <t>37079</t>
  </si>
  <si>
    <t>37081</t>
  </si>
  <si>
    <t>Guilford</t>
  </si>
  <si>
    <t>37083</t>
  </si>
  <si>
    <t>Halifax</t>
  </si>
  <si>
    <t>37085</t>
  </si>
  <si>
    <t>Harnett</t>
  </si>
  <si>
    <t>37087</t>
  </si>
  <si>
    <t>Haywood</t>
  </si>
  <si>
    <t>37089</t>
  </si>
  <si>
    <t>37091</t>
  </si>
  <si>
    <t>Hertford</t>
  </si>
  <si>
    <t>37093</t>
  </si>
  <si>
    <t>Hoke</t>
  </si>
  <si>
    <t>37095</t>
  </si>
  <si>
    <t>Hyde</t>
  </si>
  <si>
    <t>37097</t>
  </si>
  <si>
    <t>Iredell</t>
  </si>
  <si>
    <t>37099</t>
  </si>
  <si>
    <t>37101</t>
  </si>
  <si>
    <t>Johnston</t>
  </si>
  <si>
    <t>37103</t>
  </si>
  <si>
    <t>37105</t>
  </si>
  <si>
    <t>37107</t>
  </si>
  <si>
    <t>Lenoir</t>
  </si>
  <si>
    <t>37109</t>
  </si>
  <si>
    <t>37111</t>
  </si>
  <si>
    <t>McDowell</t>
  </si>
  <si>
    <t>37113</t>
  </si>
  <si>
    <t>37115</t>
  </si>
  <si>
    <t>37117</t>
  </si>
  <si>
    <t>37119</t>
  </si>
  <si>
    <t>Mecklenburg</t>
  </si>
  <si>
    <t>37121</t>
  </si>
  <si>
    <t>37123</t>
  </si>
  <si>
    <t>37125</t>
  </si>
  <si>
    <t>Moore</t>
  </si>
  <si>
    <t>37127</t>
  </si>
  <si>
    <t>Nash</t>
  </si>
  <si>
    <t>37129</t>
  </si>
  <si>
    <t>New Hanover</t>
  </si>
  <si>
    <t>37131</t>
  </si>
  <si>
    <t>Northampton</t>
  </si>
  <si>
    <t>37133</t>
  </si>
  <si>
    <t>Onslow</t>
  </si>
  <si>
    <t>37135</t>
  </si>
  <si>
    <t>37137</t>
  </si>
  <si>
    <t>Pamlico</t>
  </si>
  <si>
    <t>37139</t>
  </si>
  <si>
    <t>Pasquotank</t>
  </si>
  <si>
    <t>37141</t>
  </si>
  <si>
    <t>Pender</t>
  </si>
  <si>
    <t>37143</t>
  </si>
  <si>
    <t>Perquimans</t>
  </si>
  <si>
    <t>37145</t>
  </si>
  <si>
    <t>Person</t>
  </si>
  <si>
    <t>37147</t>
  </si>
  <si>
    <t>Pitt</t>
  </si>
  <si>
    <t>37149</t>
  </si>
  <si>
    <t>37151</t>
  </si>
  <si>
    <t>37153</t>
  </si>
  <si>
    <t>37155</t>
  </si>
  <si>
    <t>Robeson</t>
  </si>
  <si>
    <t>37157</t>
  </si>
  <si>
    <t>37159</t>
  </si>
  <si>
    <t>37161</t>
  </si>
  <si>
    <t>Rutherford</t>
  </si>
  <si>
    <t>37163</t>
  </si>
  <si>
    <t>Sampson</t>
  </si>
  <si>
    <t>37165</t>
  </si>
  <si>
    <t>37167</t>
  </si>
  <si>
    <t>Stanly</t>
  </si>
  <si>
    <t>37169</t>
  </si>
  <si>
    <t>Stokes</t>
  </si>
  <si>
    <t>37171</t>
  </si>
  <si>
    <t>Surry</t>
  </si>
  <si>
    <t>37173</t>
  </si>
  <si>
    <t>Swain</t>
  </si>
  <si>
    <t>37175</t>
  </si>
  <si>
    <t>Transylvania</t>
  </si>
  <si>
    <t>37177</t>
  </si>
  <si>
    <t>Tyrrell</t>
  </si>
  <si>
    <t>37179</t>
  </si>
  <si>
    <t>37181</t>
  </si>
  <si>
    <t>Vance</t>
  </si>
  <si>
    <t>37183</t>
  </si>
  <si>
    <t>Wake</t>
  </si>
  <si>
    <t>37185</t>
  </si>
  <si>
    <t>37187</t>
  </si>
  <si>
    <t>37189</t>
  </si>
  <si>
    <t>Watauga</t>
  </si>
  <si>
    <t>37191</t>
  </si>
  <si>
    <t>37193</t>
  </si>
  <si>
    <t>37195</t>
  </si>
  <si>
    <t>37197</t>
  </si>
  <si>
    <t>Yadkin</t>
  </si>
  <si>
    <t>37199</t>
  </si>
  <si>
    <t>Yancey</t>
  </si>
  <si>
    <t>38001</t>
  </si>
  <si>
    <t>North Dakota</t>
  </si>
  <si>
    <t>38003</t>
  </si>
  <si>
    <t>Barnes</t>
  </si>
  <si>
    <t>38005</t>
  </si>
  <si>
    <t>Benson</t>
  </si>
  <si>
    <t>38007</t>
  </si>
  <si>
    <t>Billings</t>
  </si>
  <si>
    <t>38009</t>
  </si>
  <si>
    <t>Bottineau</t>
  </si>
  <si>
    <t>38011</t>
  </si>
  <si>
    <t>Bowman</t>
  </si>
  <si>
    <t>38013</t>
  </si>
  <si>
    <t>38015</t>
  </si>
  <si>
    <t>Burleigh</t>
  </si>
  <si>
    <t>38017</t>
  </si>
  <si>
    <t>38019</t>
  </si>
  <si>
    <t>Cavalier</t>
  </si>
  <si>
    <t>38021</t>
  </si>
  <si>
    <t>Dickey</t>
  </si>
  <si>
    <t>38023</t>
  </si>
  <si>
    <t>Divide</t>
  </si>
  <si>
    <t>38025</t>
  </si>
  <si>
    <t>Dunn</t>
  </si>
  <si>
    <t>38027</t>
  </si>
  <si>
    <t>38029</t>
  </si>
  <si>
    <t>Emmons</t>
  </si>
  <si>
    <t>38031</t>
  </si>
  <si>
    <t>Foster</t>
  </si>
  <si>
    <t>38033</t>
  </si>
  <si>
    <t>38035</t>
  </si>
  <si>
    <t>Grand Forks</t>
  </si>
  <si>
    <t>38037</t>
  </si>
  <si>
    <t>38039</t>
  </si>
  <si>
    <t>Griggs</t>
  </si>
  <si>
    <t>38041</t>
  </si>
  <si>
    <t>Hettinger</t>
  </si>
  <si>
    <t>38043</t>
  </si>
  <si>
    <t>Kidder</t>
  </si>
  <si>
    <t>Lamoure County, North Dakota</t>
  </si>
  <si>
    <t>38045</t>
  </si>
  <si>
    <t>Lamoure</t>
  </si>
  <si>
    <t>38047</t>
  </si>
  <si>
    <t>38049</t>
  </si>
  <si>
    <t>38051</t>
  </si>
  <si>
    <t>Mckenzie County, North Dakota</t>
  </si>
  <si>
    <t>38053</t>
  </si>
  <si>
    <t>Mckenzie</t>
  </si>
  <si>
    <t>Mclean County, North Dakota</t>
  </si>
  <si>
    <t>38055</t>
  </si>
  <si>
    <t>38057</t>
  </si>
  <si>
    <t>38059</t>
  </si>
  <si>
    <t>38061</t>
  </si>
  <si>
    <t>Mountrail</t>
  </si>
  <si>
    <t>38063</t>
  </si>
  <si>
    <t>38065</t>
  </si>
  <si>
    <t>Oliver</t>
  </si>
  <si>
    <t>38067</t>
  </si>
  <si>
    <t>Pembina</t>
  </si>
  <si>
    <t>38069</t>
  </si>
  <si>
    <t>38071</t>
  </si>
  <si>
    <t>38073</t>
  </si>
  <si>
    <t>Ransom</t>
  </si>
  <si>
    <t>38075</t>
  </si>
  <si>
    <t>38077</t>
  </si>
  <si>
    <t>38079</t>
  </si>
  <si>
    <t>Rolette</t>
  </si>
  <si>
    <t>38081</t>
  </si>
  <si>
    <t>Sargent</t>
  </si>
  <si>
    <t>38083</t>
  </si>
  <si>
    <t>38085</t>
  </si>
  <si>
    <t>38087</t>
  </si>
  <si>
    <t>Slope</t>
  </si>
  <si>
    <t>38089</t>
  </si>
  <si>
    <t>38091</t>
  </si>
  <si>
    <t>38093</t>
  </si>
  <si>
    <t>Stutsman</t>
  </si>
  <si>
    <t>38095</t>
  </si>
  <si>
    <t>Towner</t>
  </si>
  <si>
    <t>38097</t>
  </si>
  <si>
    <t>Traill</t>
  </si>
  <si>
    <t>38099</t>
  </si>
  <si>
    <t>Walsh</t>
  </si>
  <si>
    <t>38101</t>
  </si>
  <si>
    <t>Ward</t>
  </si>
  <si>
    <t>38103</t>
  </si>
  <si>
    <t>38105</t>
  </si>
  <si>
    <t>Williams</t>
  </si>
  <si>
    <t>39001</t>
  </si>
  <si>
    <t>39003</t>
  </si>
  <si>
    <t>39005</t>
  </si>
  <si>
    <t>Ashland</t>
  </si>
  <si>
    <t>39007</t>
  </si>
  <si>
    <t>Ashtabula</t>
  </si>
  <si>
    <t>39009</t>
  </si>
  <si>
    <t>Athens</t>
  </si>
  <si>
    <t>39011</t>
  </si>
  <si>
    <t>Auglaize</t>
  </si>
  <si>
    <t>39013</t>
  </si>
  <si>
    <t>Belmont</t>
  </si>
  <si>
    <t>39015</t>
  </si>
  <si>
    <t>39017</t>
  </si>
  <si>
    <t>39019</t>
  </si>
  <si>
    <t>39021</t>
  </si>
  <si>
    <t>39023</t>
  </si>
  <si>
    <t>39025</t>
  </si>
  <si>
    <t>Clermont</t>
  </si>
  <si>
    <t>39027</t>
  </si>
  <si>
    <t>39029</t>
  </si>
  <si>
    <t>Columbiana</t>
  </si>
  <si>
    <t>39031</t>
  </si>
  <si>
    <t>Coshocton</t>
  </si>
  <si>
    <t>39033</t>
  </si>
  <si>
    <t>39035</t>
  </si>
  <si>
    <t>Cuyahoga</t>
  </si>
  <si>
    <t>39037</t>
  </si>
  <si>
    <t>Darke</t>
  </si>
  <si>
    <t>39039</t>
  </si>
  <si>
    <t>Defiance</t>
  </si>
  <si>
    <t>39041</t>
  </si>
  <si>
    <t>39043</t>
  </si>
  <si>
    <t>39045</t>
  </si>
  <si>
    <t>39047</t>
  </si>
  <si>
    <t>39049</t>
  </si>
  <si>
    <t>39051</t>
  </si>
  <si>
    <t>39053</t>
  </si>
  <si>
    <t>Gallia</t>
  </si>
  <si>
    <t>39055</t>
  </si>
  <si>
    <t>Geauga</t>
  </si>
  <si>
    <t>39057</t>
  </si>
  <si>
    <t>39059</t>
  </si>
  <si>
    <t>Guernsey</t>
  </si>
  <si>
    <t>39061</t>
  </si>
  <si>
    <t>39063</t>
  </si>
  <si>
    <t>39065</t>
  </si>
  <si>
    <t>39067</t>
  </si>
  <si>
    <t>39069</t>
  </si>
  <si>
    <t>39071</t>
  </si>
  <si>
    <t>Highland</t>
  </si>
  <si>
    <t>39073</t>
  </si>
  <si>
    <t>Hocking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</si>
  <si>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</si>
  <si>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</si>
  <si>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</si>
  <si>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</si>
  <si>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</si>
  <si>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</si>
  <si>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</si>
  <si>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</si>
  <si>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</t>
  </si>
  <si>
    <t>39091</t>
  </si>
  <si>
    <t>39093</t>
  </si>
  <si>
    <t>Lorain</t>
  </si>
  <si>
    <t>39095</t>
  </si>
  <si>
    <t>39097</t>
  </si>
  <si>
    <t>39099</t>
  </si>
  <si>
    <t>Mahoning</t>
  </si>
  <si>
    <t>39101</t>
  </si>
  <si>
    <t>39103</t>
  </si>
  <si>
    <t>Medina</t>
  </si>
  <si>
    <t>39105</t>
  </si>
  <si>
    <t>Meigs</t>
  </si>
  <si>
    <t>39107</t>
  </si>
  <si>
    <t>39109</t>
  </si>
  <si>
    <t>39111</t>
  </si>
  <si>
    <t>39113</t>
  </si>
  <si>
    <t>39115</t>
  </si>
  <si>
    <t>39117</t>
  </si>
  <si>
    <t>Morrow</t>
  </si>
  <si>
    <t>39119</t>
  </si>
  <si>
    <t>Muskingum</t>
  </si>
  <si>
    <t>39121</t>
  </si>
  <si>
    <t>39123</t>
  </si>
  <si>
    <t>39125</t>
  </si>
  <si>
    <t>39127</t>
  </si>
  <si>
    <t>39129</t>
  </si>
  <si>
    <t>Pickaway</t>
  </si>
  <si>
    <t>39131</t>
  </si>
  <si>
    <t>39133</t>
  </si>
  <si>
    <t>Portage</t>
  </si>
  <si>
    <t>39135</t>
  </si>
  <si>
    <t>Preble</t>
  </si>
  <si>
    <t>39137</t>
  </si>
  <si>
    <t>39139</t>
  </si>
  <si>
    <t>39141</t>
  </si>
  <si>
    <t>Ross</t>
  </si>
  <si>
    <t>39143</t>
  </si>
  <si>
    <t>Sandusky</t>
  </si>
  <si>
    <t>39145</t>
  </si>
  <si>
    <t>Scioto</t>
  </si>
  <si>
    <t>39147</t>
  </si>
  <si>
    <t>39149</t>
  </si>
  <si>
    <t>39151</t>
  </si>
  <si>
    <t>39153</t>
  </si>
  <si>
    <t>39155</t>
  </si>
  <si>
    <t>Trumbull</t>
  </si>
  <si>
    <t>39157</t>
  </si>
  <si>
    <t>Tuscarawas</t>
  </si>
  <si>
    <t>39159</t>
  </si>
  <si>
    <t>39161</t>
  </si>
  <si>
    <t>Van Wert</t>
  </si>
  <si>
    <t>39163</t>
  </si>
  <si>
    <t>Vinton</t>
  </si>
  <si>
    <t>39165</t>
  </si>
  <si>
    <t>39167</t>
  </si>
  <si>
    <t>39169</t>
  </si>
  <si>
    <t>39171</t>
  </si>
  <si>
    <t>39173</t>
  </si>
  <si>
    <t>Wood</t>
  </si>
  <si>
    <t>39175</t>
  </si>
  <si>
    <t>Wyandot</t>
  </si>
  <si>
    <t>40001</t>
  </si>
  <si>
    <t>Oklahoma</t>
  </si>
  <si>
    <t>40003</t>
  </si>
  <si>
    <t>Alfalfa</t>
  </si>
  <si>
    <t>40005</t>
  </si>
  <si>
    <t>Atoka</t>
  </si>
  <si>
    <t>40007</t>
  </si>
  <si>
    <t>Beaver</t>
  </si>
  <si>
    <t>40009</t>
  </si>
  <si>
    <t>Beckham</t>
  </si>
  <si>
    <t>40011</t>
  </si>
  <si>
    <t>40013</t>
  </si>
  <si>
    <t>40015</t>
  </si>
  <si>
    <t>40017</t>
  </si>
  <si>
    <t>Canadian</t>
  </si>
  <si>
    <t>40019</t>
  </si>
  <si>
    <t>40021</t>
  </si>
  <si>
    <t>40023</t>
  </si>
  <si>
    <t>40025</t>
  </si>
  <si>
    <t>Cimarron</t>
  </si>
  <si>
    <t>40027</t>
  </si>
  <si>
    <t>40029</t>
  </si>
  <si>
    <t>Coal</t>
  </si>
  <si>
    <t>40031</t>
  </si>
  <si>
    <t>40033</t>
  </si>
  <si>
    <t>Cotton</t>
  </si>
  <si>
    <t>40035</t>
  </si>
  <si>
    <t>Craig</t>
  </si>
  <si>
    <t>40037</t>
  </si>
  <si>
    <t>Creek</t>
  </si>
  <si>
    <t>40039</t>
  </si>
  <si>
    <t>40041</t>
  </si>
  <si>
    <t>40043</t>
  </si>
  <si>
    <t>Dewey</t>
  </si>
  <si>
    <t>40045</t>
  </si>
  <si>
    <t>40047</t>
  </si>
  <si>
    <t>40049</t>
  </si>
  <si>
    <t>Garvin</t>
  </si>
  <si>
    <t>40051</t>
  </si>
  <si>
    <t>40053</t>
  </si>
  <si>
    <t>40055</t>
  </si>
  <si>
    <t>Greer</t>
  </si>
  <si>
    <t>40057</t>
  </si>
  <si>
    <t>Harmon</t>
  </si>
  <si>
    <t>40059</t>
  </si>
  <si>
    <t>40061</t>
  </si>
  <si>
    <t>40063</t>
  </si>
  <si>
    <t>Hughes</t>
  </si>
  <si>
    <t>40065</t>
  </si>
  <si>
    <t>40067</t>
  </si>
  <si>
    <t>40069</t>
  </si>
  <si>
    <t>40071</t>
  </si>
  <si>
    <t>Kay</t>
  </si>
  <si>
    <t>40073</t>
  </si>
  <si>
    <t>Kingfisher</t>
  </si>
  <si>
    <t>40075</t>
  </si>
  <si>
    <t>40077</t>
  </si>
  <si>
    <t>Latimer</t>
  </si>
  <si>
    <t>40079</t>
  </si>
  <si>
    <t>Le Flore</t>
  </si>
  <si>
    <t>40081</t>
  </si>
  <si>
    <t>40083</t>
  </si>
  <si>
    <t>40085</t>
  </si>
  <si>
    <t>Love</t>
  </si>
  <si>
    <t>Mcclain County, Oklahoma</t>
  </si>
  <si>
    <t>40087</t>
  </si>
  <si>
    <t>Mcclain</t>
  </si>
  <si>
    <t>40089</t>
  </si>
  <si>
    <t>McCurtain</t>
  </si>
  <si>
    <t>40091</t>
  </si>
  <si>
    <t>40093</t>
  </si>
  <si>
    <t>Major</t>
  </si>
  <si>
    <t>40095</t>
  </si>
  <si>
    <t>40097</t>
  </si>
  <si>
    <t>Mayes</t>
  </si>
  <si>
    <t>40099</t>
  </si>
  <si>
    <t>40101</t>
  </si>
  <si>
    <t>Muskogee</t>
  </si>
  <si>
    <t>40103</t>
  </si>
  <si>
    <t>40105</t>
  </si>
  <si>
    <t>Nowata</t>
  </si>
  <si>
    <t>40107</t>
  </si>
  <si>
    <t>Okfuskee</t>
  </si>
  <si>
    <t>40109</t>
  </si>
  <si>
    <t>40111</t>
  </si>
  <si>
    <t>Okmulgee</t>
  </si>
  <si>
    <t>40113</t>
  </si>
  <si>
    <t>40115</t>
  </si>
  <si>
    <t>40117</t>
  </si>
  <si>
    <t>40119</t>
  </si>
  <si>
    <t>Payne</t>
  </si>
  <si>
    <t>40121</t>
  </si>
  <si>
    <t>Pittsburg</t>
  </si>
  <si>
    <t>40123</t>
  </si>
  <si>
    <t>40125</t>
  </si>
  <si>
    <t>40127</t>
  </si>
  <si>
    <t>Pushmataha</t>
  </si>
  <si>
    <t>40129</t>
  </si>
  <si>
    <t>Roger Mills</t>
  </si>
  <si>
    <t>40131</t>
  </si>
  <si>
    <t>Rogers</t>
  </si>
  <si>
    <t>40133</t>
  </si>
  <si>
    <t>40135</t>
  </si>
  <si>
    <t>Sequoyah</t>
  </si>
  <si>
    <t>40137</t>
  </si>
  <si>
    <t>40139</t>
  </si>
  <si>
    <t>40141</t>
  </si>
  <si>
    <t>Tillman</t>
  </si>
  <si>
    <t>40143</t>
  </si>
  <si>
    <t>Tulsa</t>
  </si>
  <si>
    <t>40145</t>
  </si>
  <si>
    <t>Wagoner</t>
  </si>
  <si>
    <t>40147</t>
  </si>
  <si>
    <t>40149</t>
  </si>
  <si>
    <t>Washita</t>
  </si>
  <si>
    <t>40151</t>
  </si>
  <si>
    <t>Woods</t>
  </si>
  <si>
    <t>40153</t>
  </si>
  <si>
    <t>Woodward</t>
  </si>
  <si>
    <t>41001</t>
  </si>
  <si>
    <t>41003</t>
  </si>
  <si>
    <t>41005</t>
  </si>
  <si>
    <t>Clackamas</t>
  </si>
  <si>
    <t>41007</t>
  </si>
  <si>
    <t>Clatsop</t>
  </si>
  <si>
    <t>41009</t>
  </si>
  <si>
    <t>41011</t>
  </si>
  <si>
    <t>41013</t>
  </si>
  <si>
    <t>Crook</t>
  </si>
  <si>
    <t>41015</t>
  </si>
  <si>
    <t>41017</t>
  </si>
  <si>
    <t>Deschutes</t>
  </si>
  <si>
    <t>41019</t>
  </si>
  <si>
    <t>41021</t>
  </si>
  <si>
    <t>Gilliam</t>
  </si>
  <si>
    <t>41023</t>
  </si>
  <si>
    <t>41025</t>
  </si>
  <si>
    <t>Harney</t>
  </si>
  <si>
    <t>41027</t>
  </si>
  <si>
    <t>Hood River</t>
  </si>
  <si>
    <t>41029</t>
  </si>
  <si>
    <t>41031</t>
  </si>
  <si>
    <t>41033</t>
  </si>
  <si>
    <t>Josephine</t>
  </si>
  <si>
    <t>41035</t>
  </si>
  <si>
    <t>Klamath</t>
  </si>
  <si>
    <t>41037</t>
  </si>
  <si>
    <t>41039</t>
  </si>
  <si>
    <t>41041</t>
  </si>
  <si>
    <t>41043</t>
  </si>
  <si>
    <t>41045</t>
  </si>
  <si>
    <t>Malheur</t>
  </si>
  <si>
    <t>41047</t>
  </si>
  <si>
    <t>41049</t>
  </si>
  <si>
    <t>41051</t>
  </si>
  <si>
    <t>Multnomah</t>
  </si>
  <si>
    <t>41053</t>
  </si>
  <si>
    <t>41055</t>
  </si>
  <si>
    <t>41057</t>
  </si>
  <si>
    <t>Tillamook</t>
  </si>
  <si>
    <t>41059</t>
  </si>
  <si>
    <t>Umatilla</t>
  </si>
  <si>
    <t>41061</t>
  </si>
  <si>
    <t>41063</t>
  </si>
  <si>
    <t>Wallowa</t>
  </si>
  <si>
    <t>41065</t>
  </si>
  <si>
    <t>Wasco</t>
  </si>
  <si>
    <t>41067</t>
  </si>
  <si>
    <t>41069</t>
  </si>
  <si>
    <t>41071</t>
  </si>
  <si>
    <t>Yamhill</t>
  </si>
  <si>
    <t>42001</t>
  </si>
  <si>
    <t>Pennsylvania</t>
  </si>
  <si>
    <t>42003</t>
  </si>
  <si>
    <t>Allegheny</t>
  </si>
  <si>
    <t>42005</t>
  </si>
  <si>
    <t>Armstrong</t>
  </si>
  <si>
    <t>42007</t>
  </si>
  <si>
    <t>42009</t>
  </si>
  <si>
    <t>Bedford</t>
  </si>
  <si>
    <t>42011</t>
  </si>
  <si>
    <t>Berks</t>
  </si>
  <si>
    <t>42013</t>
  </si>
  <si>
    <t>Blair</t>
  </si>
  <si>
    <t>42015</t>
  </si>
  <si>
    <t>42017</t>
  </si>
  <si>
    <t>Bucks</t>
  </si>
  <si>
    <t>42019</t>
  </si>
  <si>
    <t>42021</t>
  </si>
  <si>
    <t>Cambria</t>
  </si>
  <si>
    <t>42023</t>
  </si>
  <si>
    <t>42025</t>
  </si>
  <si>
    <t>42027</t>
  </si>
  <si>
    <t>Centre</t>
  </si>
  <si>
    <t>42029</t>
  </si>
  <si>
    <t>Chester</t>
  </si>
  <si>
    <t>42031</t>
  </si>
  <si>
    <t>Clarion</t>
  </si>
  <si>
    <t>42033</t>
  </si>
  <si>
    <t>Clearfield</t>
  </si>
  <si>
    <t>42035</t>
  </si>
  <si>
    <t>42037</t>
  </si>
  <si>
    <t>42039</t>
  </si>
  <si>
    <t>42041</t>
  </si>
  <si>
    <t>42043</t>
  </si>
  <si>
    <t>Dauphin</t>
  </si>
  <si>
    <t>42045</t>
  </si>
  <si>
    <t>42047</t>
  </si>
  <si>
    <t>42049</t>
  </si>
  <si>
    <t>42051</t>
  </si>
  <si>
    <t>42053</t>
  </si>
  <si>
    <t>Forest</t>
  </si>
  <si>
    <t>42055</t>
  </si>
  <si>
    <t>42057</t>
  </si>
  <si>
    <t>42059</t>
  </si>
  <si>
    <t>42061</t>
  </si>
  <si>
    <t>Huntingdon</t>
  </si>
  <si>
    <t>42063</t>
  </si>
  <si>
    <t>42065</t>
  </si>
  <si>
    <t>42067</t>
  </si>
  <si>
    <t>Juniata</t>
  </si>
  <si>
    <t>42069</t>
  </si>
  <si>
    <t>Lackawanna</t>
  </si>
  <si>
    <t>42071</t>
  </si>
  <si>
    <t>42073</t>
  </si>
  <si>
    <t>42075</t>
  </si>
  <si>
    <t>Lebanon</t>
  </si>
  <si>
    <t>42077</t>
  </si>
  <si>
    <t>Lehigh</t>
  </si>
  <si>
    <t>42079</t>
  </si>
  <si>
    <t>Luzerne</t>
  </si>
  <si>
    <t>42081</t>
  </si>
  <si>
    <t>Lycoming</t>
  </si>
  <si>
    <t>42083</t>
  </si>
  <si>
    <t>McKean</t>
  </si>
  <si>
    <t>42085</t>
  </si>
  <si>
    <t>42087</t>
  </si>
  <si>
    <t>Mifflin</t>
  </si>
  <si>
    <t>42089</t>
  </si>
  <si>
    <t>42091</t>
  </si>
  <si>
    <t>42093</t>
  </si>
  <si>
    <t>Montour</t>
  </si>
  <si>
    <t>42095</t>
  </si>
  <si>
    <t>42097</t>
  </si>
  <si>
    <t>Northumberland</t>
  </si>
  <si>
    <t>42099</t>
  </si>
  <si>
    <t>42101</t>
  </si>
  <si>
    <t>Philadelphia</t>
  </si>
  <si>
    <t>42103</t>
  </si>
  <si>
    <t>42105</t>
  </si>
  <si>
    <t>Potter</t>
  </si>
  <si>
    <t>42107</t>
  </si>
  <si>
    <t>Schuylkill</t>
  </si>
  <si>
    <t>42109</t>
  </si>
  <si>
    <t>Snyder</t>
  </si>
  <si>
    <t>42111</t>
  </si>
  <si>
    <t>42113</t>
  </si>
  <si>
    <t>42115</t>
  </si>
  <si>
    <t>Susquehanna</t>
  </si>
  <si>
    <t>42117</t>
  </si>
  <si>
    <t>42119</t>
  </si>
  <si>
    <t>42121</t>
  </si>
  <si>
    <t>Venango</t>
  </si>
  <si>
    <t>42123</t>
  </si>
  <si>
    <t>42125</t>
  </si>
  <si>
    <t>42127</t>
  </si>
  <si>
    <t>42129</t>
  </si>
  <si>
    <t>Westmoreland</t>
  </si>
  <si>
    <t>42131</t>
  </si>
  <si>
    <t>42133</t>
  </si>
  <si>
    <t>44001</t>
  </si>
  <si>
    <t>Rhode Island</t>
  </si>
  <si>
    <t>44003</t>
  </si>
  <si>
    <t>44005</t>
  </si>
  <si>
    <t>Newport</t>
  </si>
  <si>
    <t>44007</t>
  </si>
  <si>
    <t>Providence</t>
  </si>
  <si>
    <t>44009</t>
  </si>
  <si>
    <t>45001</t>
  </si>
  <si>
    <t>South Carolina</t>
  </si>
  <si>
    <t>Abbeville</t>
  </si>
  <si>
    <t>45003</t>
  </si>
  <si>
    <t>Aiken</t>
  </si>
  <si>
    <t>45005</t>
  </si>
  <si>
    <t>Allendale</t>
  </si>
  <si>
    <t>45007</t>
  </si>
  <si>
    <t>45009</t>
  </si>
  <si>
    <t>Bamberg</t>
  </si>
  <si>
    <t>45011</t>
  </si>
  <si>
    <t>Barnwell</t>
  </si>
  <si>
    <t>45013</t>
  </si>
  <si>
    <t>45015</t>
  </si>
  <si>
    <t>Berkeley</t>
  </si>
  <si>
    <t>45017</t>
  </si>
  <si>
    <t>45019</t>
  </si>
  <si>
    <t>Charleston</t>
  </si>
  <si>
    <t>45021</t>
  </si>
  <si>
    <t>45023</t>
  </si>
  <si>
    <t>45025</t>
  </si>
  <si>
    <t>Chesterfield</t>
  </si>
  <si>
    <t>45027</t>
  </si>
  <si>
    <t>Clarendon</t>
  </si>
  <si>
    <t>45029</t>
  </si>
  <si>
    <t>Colleton</t>
  </si>
  <si>
    <t>45031</t>
  </si>
  <si>
    <t>Darlington</t>
  </si>
  <si>
    <t>45033</t>
  </si>
  <si>
    <t>Dillon</t>
  </si>
  <si>
    <t>45035</t>
  </si>
  <si>
    <t>45037</t>
  </si>
  <si>
    <t>Edgefield</t>
  </si>
  <si>
    <t>45039</t>
  </si>
  <si>
    <t>45041</t>
  </si>
  <si>
    <t>Florence</t>
  </si>
  <si>
    <t>45043</t>
  </si>
  <si>
    <t>Georgetown</t>
  </si>
  <si>
    <t>45045</t>
  </si>
  <si>
    <t>Greenville</t>
  </si>
  <si>
    <t>45047</t>
  </si>
  <si>
    <t>45049</t>
  </si>
  <si>
    <t>Hampton</t>
  </si>
  <si>
    <t>45051</t>
  </si>
  <si>
    <t>Horry</t>
  </si>
  <si>
    <t>45053</t>
  </si>
  <si>
    <t>45055</t>
  </si>
  <si>
    <t>Kershaw</t>
  </si>
  <si>
    <t>45057</t>
  </si>
  <si>
    <t>45059</t>
  </si>
  <si>
    <t>45061</t>
  </si>
  <si>
    <t>45063</t>
  </si>
  <si>
    <t>Lexington</t>
  </si>
  <si>
    <t>45065</t>
  </si>
  <si>
    <t>McCormick</t>
  </si>
  <si>
    <t>45067</t>
  </si>
  <si>
    <t>45069</t>
  </si>
  <si>
    <t>Marlboro</t>
  </si>
  <si>
    <t>45071</t>
  </si>
  <si>
    <t>Newberry</t>
  </si>
  <si>
    <t>45073</t>
  </si>
  <si>
    <t>45075</t>
  </si>
  <si>
    <t>Orangeburg</t>
  </si>
  <si>
    <t>45077</t>
  </si>
  <si>
    <t>45079</t>
  </si>
  <si>
    <t>45081</t>
  </si>
  <si>
    <t>Saluda</t>
  </si>
  <si>
    <t>45083</t>
  </si>
  <si>
    <t>Spartanburg</t>
  </si>
  <si>
    <t>45085</t>
  </si>
  <si>
    <t>45087</t>
  </si>
  <si>
    <t>45089</t>
  </si>
  <si>
    <t>Williamsburg</t>
  </si>
  <si>
    <t>45091</t>
  </si>
  <si>
    <t>46003</t>
  </si>
  <si>
    <t>South Dakota</t>
  </si>
  <si>
    <t>Aurora</t>
  </si>
  <si>
    <t>46005</t>
  </si>
  <si>
    <t>Beadle</t>
  </si>
  <si>
    <t>46007</t>
  </si>
  <si>
    <t>Bennett</t>
  </si>
  <si>
    <t>46009</t>
  </si>
  <si>
    <t>Bon Homme</t>
  </si>
  <si>
    <t>46011</t>
  </si>
  <si>
    <t>Brookings</t>
  </si>
  <si>
    <t>46013</t>
  </si>
  <si>
    <t>46015</t>
  </si>
  <si>
    <t>Brule</t>
  </si>
  <si>
    <t>46017</t>
  </si>
  <si>
    <t>46019</t>
  </si>
  <si>
    <t>46021</t>
  </si>
  <si>
    <t>46023</t>
  </si>
  <si>
    <t>Charles Mix</t>
  </si>
  <si>
    <t>46025</t>
  </si>
  <si>
    <t>46027</t>
  </si>
  <si>
    <t>46029</t>
  </si>
  <si>
    <t>Codington</t>
  </si>
  <si>
    <t>46031</t>
  </si>
  <si>
    <t>Corson</t>
  </si>
  <si>
    <t>46033</t>
  </si>
  <si>
    <t>46035</t>
  </si>
  <si>
    <t>Davison</t>
  </si>
  <si>
    <t>46037</t>
  </si>
  <si>
    <t>Day</t>
  </si>
  <si>
    <t>46039</t>
  </si>
  <si>
    <t>46041</t>
  </si>
  <si>
    <t>46043</t>
  </si>
  <si>
    <t>46045</t>
  </si>
  <si>
    <t>Edmunds</t>
  </si>
  <si>
    <t>46047</t>
  </si>
  <si>
    <t>Fall River</t>
  </si>
  <si>
    <t>46049</t>
  </si>
  <si>
    <t>Faulk</t>
  </si>
  <si>
    <t>46051</t>
  </si>
  <si>
    <t>46053</t>
  </si>
  <si>
    <t>Gregory</t>
  </si>
  <si>
    <t>46055</t>
  </si>
  <si>
    <t>Haakon</t>
  </si>
  <si>
    <t>46057</t>
  </si>
  <si>
    <t>Hamlin</t>
  </si>
  <si>
    <t>46059</t>
  </si>
  <si>
    <t>Hand</t>
  </si>
  <si>
    <t>46061</t>
  </si>
  <si>
    <t>Hanson</t>
  </si>
  <si>
    <t>46063</t>
  </si>
  <si>
    <t>46065</t>
  </si>
  <si>
    <t>46067</t>
  </si>
  <si>
    <t>Hutchinson</t>
  </si>
  <si>
    <t>46069</t>
  </si>
  <si>
    <t>46071</t>
  </si>
  <si>
    <t>46073</t>
  </si>
  <si>
    <t>Jerauld</t>
  </si>
  <si>
    <t>46075</t>
  </si>
  <si>
    <t>46077</t>
  </si>
  <si>
    <t>Kingsbury</t>
  </si>
  <si>
    <t>46079</t>
  </si>
  <si>
    <t>46081</t>
  </si>
  <si>
    <t>46083</t>
  </si>
  <si>
    <t>46085</t>
  </si>
  <si>
    <t>Lyman</t>
  </si>
  <si>
    <t>46087</t>
  </si>
  <si>
    <t>McCook</t>
  </si>
  <si>
    <t>46089</t>
  </si>
  <si>
    <t>46091</t>
  </si>
  <si>
    <t>46093</t>
  </si>
  <si>
    <t>46095</t>
  </si>
  <si>
    <t>Mellette</t>
  </si>
  <si>
    <t>46097</t>
  </si>
  <si>
    <t>Miner</t>
  </si>
  <si>
    <t>46099</t>
  </si>
  <si>
    <t>Minnehaha</t>
  </si>
  <si>
    <t>46101</t>
  </si>
  <si>
    <t>Moody</t>
  </si>
  <si>
    <t>46102</t>
  </si>
  <si>
    <t>Oglala Lakota</t>
  </si>
  <si>
    <t>46103</t>
  </si>
  <si>
    <t>46105</t>
  </si>
  <si>
    <t>46107</t>
  </si>
  <si>
    <t>46109</t>
  </si>
  <si>
    <t>Roberts</t>
  </si>
  <si>
    <t>46111</t>
  </si>
  <si>
    <t>Sanborn</t>
  </si>
  <si>
    <t>46115</t>
  </si>
  <si>
    <t>Spink</t>
  </si>
  <si>
    <t>46117</t>
  </si>
  <si>
    <t>Stanley</t>
  </si>
  <si>
    <t>46119</t>
  </si>
  <si>
    <t>Sully</t>
  </si>
  <si>
    <t>46121</t>
  </si>
  <si>
    <t>46123</t>
  </si>
  <si>
    <t>Tripp</t>
  </si>
  <si>
    <t>46125</t>
  </si>
  <si>
    <t>46127</t>
  </si>
  <si>
    <t>46129</t>
  </si>
  <si>
    <t>Walworth</t>
  </si>
  <si>
    <t>46135</t>
  </si>
  <si>
    <t>Yankton</t>
  </si>
  <si>
    <t>46137</t>
  </si>
  <si>
    <t>Ziebach</t>
  </si>
  <si>
    <t>47001</t>
  </si>
  <si>
    <t>Tennessee</t>
  </si>
  <si>
    <t>47003</t>
  </si>
  <si>
    <t>47005</t>
  </si>
  <si>
    <t>47007</t>
  </si>
  <si>
    <t>Bledsoe</t>
  </si>
  <si>
    <t>47009</t>
  </si>
  <si>
    <t>47011</t>
  </si>
  <si>
    <t>47013</t>
  </si>
  <si>
    <t>47015</t>
  </si>
  <si>
    <t>Cannon</t>
  </si>
  <si>
    <t>47017</t>
  </si>
  <si>
    <t>47019</t>
  </si>
  <si>
    <t>47021</t>
  </si>
  <si>
    <t>Cheatham</t>
  </si>
  <si>
    <t>47023</t>
  </si>
  <si>
    <t>47025</t>
  </si>
  <si>
    <t>47027</t>
  </si>
  <si>
    <t>47029</t>
  </si>
  <si>
    <t>Cocke</t>
  </si>
  <si>
    <t>47031</t>
  </si>
  <si>
    <t>47033</t>
  </si>
  <si>
    <t>Crockett</t>
  </si>
  <si>
    <t>47035</t>
  </si>
  <si>
    <t>47037</t>
  </si>
  <si>
    <t>47039</t>
  </si>
  <si>
    <t>Dekalb County, Tennessee</t>
  </si>
  <si>
    <t>47041</t>
  </si>
  <si>
    <t>47043</t>
  </si>
  <si>
    <t>Dickson</t>
  </si>
  <si>
    <t>47045</t>
  </si>
  <si>
    <t>Dyer</t>
  </si>
  <si>
    <t>47047</t>
  </si>
  <si>
    <t>47049</t>
  </si>
  <si>
    <t>Fentress</t>
  </si>
  <si>
    <t>47051</t>
  </si>
  <si>
    <t>47053</t>
  </si>
  <si>
    <t>47055</t>
  </si>
  <si>
    <t>Giles</t>
  </si>
  <si>
    <t>47057</t>
  </si>
  <si>
    <t>Grainger</t>
  </si>
  <si>
    <t>47059</t>
  </si>
  <si>
    <t>47061</t>
  </si>
  <si>
    <t>47063</t>
  </si>
  <si>
    <t>Hamblen</t>
  </si>
  <si>
    <t>47065</t>
  </si>
  <si>
    <t>47067</t>
  </si>
  <si>
    <t>47069</t>
  </si>
  <si>
    <t>Hardeman</t>
  </si>
  <si>
    <t>47071</t>
  </si>
  <si>
    <t>47073</t>
  </si>
  <si>
    <t>Hawkins</t>
  </si>
  <si>
    <t>47075</t>
  </si>
  <si>
    <t>47077</t>
  </si>
  <si>
    <t>47079</t>
  </si>
  <si>
    <t>47081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</si>
  <si>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</si>
  <si>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</si>
  <si>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</si>
  <si>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</si>
  <si>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</si>
  <si>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</si>
  <si>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</si>
  <si>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</si>
  <si>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</si>
  <si>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</si>
  <si>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</si>
  <si>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</si>
  <si>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</t>
  </si>
  <si>
    <t>47107</t>
  </si>
  <si>
    <t>McMinn</t>
  </si>
  <si>
    <t>47109</t>
  </si>
  <si>
    <t>McNairy</t>
  </si>
  <si>
    <t>47111</t>
  </si>
  <si>
    <t>47113</t>
  </si>
  <si>
    <t>47115</t>
  </si>
  <si>
    <t>47117</t>
  </si>
  <si>
    <t>47119</t>
  </si>
  <si>
    <t>Maury</t>
  </si>
  <si>
    <t>47121</t>
  </si>
  <si>
    <t>47123</t>
  </si>
  <si>
    <t>47125</t>
  </si>
  <si>
    <t>47127</t>
  </si>
  <si>
    <t>47129</t>
  </si>
  <si>
    <t>47131</t>
  </si>
  <si>
    <t>Obion</t>
  </si>
  <si>
    <t>47133</t>
  </si>
  <si>
    <t>Overton</t>
  </si>
  <si>
    <t>47135</t>
  </si>
  <si>
    <t>47137</t>
  </si>
  <si>
    <t>Pickett</t>
  </si>
  <si>
    <t>47139</t>
  </si>
  <si>
    <t>47141</t>
  </si>
  <si>
    <t>47143</t>
  </si>
  <si>
    <t>Rhea</t>
  </si>
  <si>
    <t>47145</t>
  </si>
  <si>
    <t>Roane</t>
  </si>
  <si>
    <t>47147</t>
  </si>
  <si>
    <t>47149</t>
  </si>
  <si>
    <t>47151</t>
  </si>
  <si>
    <t>47153</t>
  </si>
  <si>
    <t>Sequatchie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</si>
  <si>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</si>
  <si>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</si>
  <si>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</si>
  <si>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</si>
  <si>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</si>
  <si>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</si>
  <si>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</si>
  <si>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</si>
  <si>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</t>
  </si>
  <si>
    <t>47171</t>
  </si>
  <si>
    <t>Unicoi</t>
  </si>
  <si>
    <t>47173</t>
  </si>
  <si>
    <t>47175</t>
  </si>
  <si>
    <t>47177</t>
  </si>
  <si>
    <t>47179</t>
  </si>
  <si>
    <t>47181</t>
  </si>
  <si>
    <t>47183</t>
  </si>
  <si>
    <t>Weakley</t>
  </si>
  <si>
    <t>47185</t>
  </si>
  <si>
    <t>47187</t>
  </si>
  <si>
    <t>47189</t>
  </si>
  <si>
    <t>48001</t>
  </si>
  <si>
    <t>48003</t>
  </si>
  <si>
    <t>Andrews</t>
  </si>
  <si>
    <t>48005</t>
  </si>
  <si>
    <t>Angelina</t>
  </si>
  <si>
    <t>48007</t>
  </si>
  <si>
    <t>Aransas</t>
  </si>
  <si>
    <t>48009</t>
  </si>
  <si>
    <t>Archer</t>
  </si>
  <si>
    <t>48011</t>
  </si>
  <si>
    <t>48013</t>
  </si>
  <si>
    <t>Atascosa</t>
  </si>
  <si>
    <t>48015</t>
  </si>
  <si>
    <t>Austin</t>
  </si>
  <si>
    <t>48017</t>
  </si>
  <si>
    <t>Bailey</t>
  </si>
  <si>
    <t>48019</t>
  </si>
  <si>
    <t>Bandera</t>
  </si>
  <si>
    <t>48021</t>
  </si>
  <si>
    <t>Bastrop</t>
  </si>
  <si>
    <t>48023</t>
  </si>
  <si>
    <t>Baylor</t>
  </si>
  <si>
    <t>48025</t>
  </si>
  <si>
    <t>Bee</t>
  </si>
  <si>
    <t>48027</t>
  </si>
  <si>
    <t>48029</t>
  </si>
  <si>
    <t>Bexar</t>
  </si>
  <si>
    <t>48031</t>
  </si>
  <si>
    <t>Blanco</t>
  </si>
  <si>
    <t>48033</t>
  </si>
  <si>
    <t>Borden</t>
  </si>
  <si>
    <t>48035</t>
  </si>
  <si>
    <t>Bosque</t>
  </si>
  <si>
    <t>48037</t>
  </si>
  <si>
    <t>Bowie</t>
  </si>
  <si>
    <t>48039</t>
  </si>
  <si>
    <t>Brazoria</t>
  </si>
  <si>
    <t>48041</t>
  </si>
  <si>
    <t>Brazos</t>
  </si>
  <si>
    <t>48043</t>
  </si>
  <si>
    <t>Brewster</t>
  </si>
  <si>
    <t>48045</t>
  </si>
  <si>
    <t>Briscoe</t>
  </si>
  <si>
    <t>48047</t>
  </si>
  <si>
    <t>48049</t>
  </si>
  <si>
    <t>48051</t>
  </si>
  <si>
    <t>Burleson</t>
  </si>
  <si>
    <t>48053</t>
  </si>
  <si>
    <t>Burnet</t>
  </si>
  <si>
    <t>48055</t>
  </si>
  <si>
    <t>48057</t>
  </si>
  <si>
    <t>48059</t>
  </si>
  <si>
    <t>Callahan</t>
  </si>
  <si>
    <t>48061</t>
  </si>
  <si>
    <t>48063</t>
  </si>
  <si>
    <t>Camp</t>
  </si>
  <si>
    <t>48065</t>
  </si>
  <si>
    <t>Carson</t>
  </si>
  <si>
    <t>48067</t>
  </si>
  <si>
    <t>48069</t>
  </si>
  <si>
    <t>Castro</t>
  </si>
  <si>
    <t>48071</t>
  </si>
  <si>
    <t>48073</t>
  </si>
  <si>
    <t>48075</t>
  </si>
  <si>
    <t>Childress</t>
  </si>
  <si>
    <t>48077</t>
  </si>
  <si>
    <t>48079</t>
  </si>
  <si>
    <t>Cochran</t>
  </si>
  <si>
    <t>48081</t>
  </si>
  <si>
    <t>Coke</t>
  </si>
  <si>
    <t>48083</t>
  </si>
  <si>
    <t>Coleman</t>
  </si>
  <si>
    <t>48085</t>
  </si>
  <si>
    <t>Collin</t>
  </si>
  <si>
    <t>48087</t>
  </si>
  <si>
    <t>Collingsworth</t>
  </si>
  <si>
    <t>48089</t>
  </si>
  <si>
    <t>48091</t>
  </si>
  <si>
    <t>Comal</t>
  </si>
  <si>
    <t>48093</t>
  </si>
  <si>
    <t>48095</t>
  </si>
  <si>
    <t>Concho</t>
  </si>
  <si>
    <t>48097</t>
  </si>
  <si>
    <t>Cooke</t>
  </si>
  <si>
    <t>48099</t>
  </si>
  <si>
    <t>Coryell</t>
  </si>
  <si>
    <t>48101</t>
  </si>
  <si>
    <t>Cottle</t>
  </si>
  <si>
    <t>48103</t>
  </si>
  <si>
    <t>Crane</t>
  </si>
  <si>
    <t>48105</t>
  </si>
  <si>
    <t>48107</t>
  </si>
  <si>
    <t>Crosby</t>
  </si>
  <si>
    <t>48109</t>
  </si>
  <si>
    <t>Culberson</t>
  </si>
  <si>
    <t>48111</t>
  </si>
  <si>
    <t>Dallam</t>
  </si>
  <si>
    <t>48113</t>
  </si>
  <si>
    <t>48115</t>
  </si>
  <si>
    <t>48117</t>
  </si>
  <si>
    <t>Deaf Smith</t>
  </si>
  <si>
    <t>48119</t>
  </si>
  <si>
    <t>48121</t>
  </si>
  <si>
    <t>Denton</t>
  </si>
  <si>
    <t>48123</t>
  </si>
  <si>
    <t>De Witt</t>
  </si>
  <si>
    <t>48125</t>
  </si>
  <si>
    <t>Dickens</t>
  </si>
  <si>
    <t>48127</t>
  </si>
  <si>
    <t>Dimmit</t>
  </si>
  <si>
    <t>48129</t>
  </si>
  <si>
    <t>Donley</t>
  </si>
  <si>
    <t>48131</t>
  </si>
  <si>
    <t>48133</t>
  </si>
  <si>
    <t>Eastland</t>
  </si>
  <si>
    <t>48135</t>
  </si>
  <si>
    <t>Ector</t>
  </si>
  <si>
    <t>48137</t>
  </si>
  <si>
    <t>48139</t>
  </si>
  <si>
    <t>48141</t>
  </si>
  <si>
    <t>48143</t>
  </si>
  <si>
    <t>Erath</t>
  </si>
  <si>
    <t>48145</t>
  </si>
  <si>
    <t>Falls</t>
  </si>
  <si>
    <t>48147</t>
  </si>
  <si>
    <t>48149</t>
  </si>
  <si>
    <t>48151</t>
  </si>
  <si>
    <t>Fisher</t>
  </si>
  <si>
    <t>48153</t>
  </si>
  <si>
    <t>48155</t>
  </si>
  <si>
    <t>Foard</t>
  </si>
  <si>
    <t>48157</t>
  </si>
  <si>
    <t>Fort Bend</t>
  </si>
  <si>
    <t>48159</t>
  </si>
  <si>
    <t>48161</t>
  </si>
  <si>
    <t>Freestone</t>
  </si>
  <si>
    <t>48163</t>
  </si>
  <si>
    <t>Frio</t>
  </si>
  <si>
    <t>48165</t>
  </si>
  <si>
    <t>Gaines</t>
  </si>
  <si>
    <t>48167</t>
  </si>
  <si>
    <t>Galveston</t>
  </si>
  <si>
    <t>48169</t>
  </si>
  <si>
    <t>Garza</t>
  </si>
  <si>
    <t>48171</t>
  </si>
  <si>
    <t>Gillespie</t>
  </si>
  <si>
    <t>48173</t>
  </si>
  <si>
    <t>Glasscock</t>
  </si>
  <si>
    <t>48175</t>
  </si>
  <si>
    <t>Goliad</t>
  </si>
  <si>
    <t>48177</t>
  </si>
  <si>
    <t>Gonzales</t>
  </si>
  <si>
    <t>48179</t>
  </si>
  <si>
    <t>48181</t>
  </si>
  <si>
    <t>48183</t>
  </si>
  <si>
    <t>Gregg</t>
  </si>
  <si>
    <t>48185</t>
  </si>
  <si>
    <t>Grimes</t>
  </si>
  <si>
    <t>48187</t>
  </si>
  <si>
    <t>48189</t>
  </si>
  <si>
    <t>48191</t>
  </si>
  <si>
    <t>48193</t>
  </si>
  <si>
    <t>48195</t>
  </si>
  <si>
    <t>Hansford</t>
  </si>
  <si>
    <t>48197</t>
  </si>
  <si>
    <t>48199</t>
  </si>
  <si>
    <t>48201</t>
  </si>
  <si>
    <t>48203</t>
  </si>
  <si>
    <t>48205</t>
  </si>
  <si>
    <t>Hartley</t>
  </si>
  <si>
    <t>48207</t>
  </si>
  <si>
    <t>48209</t>
  </si>
  <si>
    <t>Hays</t>
  </si>
  <si>
    <t>48211</t>
  </si>
  <si>
    <t>Hemphill</t>
  </si>
  <si>
    <t>48213</t>
  </si>
  <si>
    <t>48215</t>
  </si>
  <si>
    <t>48217</t>
  </si>
  <si>
    <t>48219</t>
  </si>
  <si>
    <t>Hockley</t>
  </si>
  <si>
    <t>48221</t>
  </si>
  <si>
    <t>Hood</t>
  </si>
  <si>
    <t>48223</t>
  </si>
  <si>
    <t>48225</t>
  </si>
  <si>
    <t>48227</t>
  </si>
  <si>
    <t>48229</t>
  </si>
  <si>
    <t>Hudspeth</t>
  </si>
  <si>
    <t>48231</t>
  </si>
  <si>
    <t>Hunt</t>
  </si>
  <si>
    <t>48233</t>
  </si>
  <si>
    <t>48235</t>
  </si>
  <si>
    <t>Irion</t>
  </si>
  <si>
    <t>48237</t>
  </si>
  <si>
    <t>Jack</t>
  </si>
  <si>
    <t>48239</t>
  </si>
  <si>
    <t>48241</t>
  </si>
  <si>
    <t>48243</t>
  </si>
  <si>
    <t>48245</t>
  </si>
  <si>
    <t>48247</t>
  </si>
  <si>
    <t>Jim Hogg</t>
  </si>
  <si>
    <t>48249</t>
  </si>
  <si>
    <t>Jim Wells</t>
  </si>
  <si>
    <t>48251</t>
  </si>
  <si>
    <t>48253</t>
  </si>
  <si>
    <t>48255</t>
  </si>
  <si>
    <t>Karnes</t>
  </si>
  <si>
    <t>48257</t>
  </si>
  <si>
    <t>Kaufman</t>
  </si>
  <si>
    <t>48259</t>
  </si>
  <si>
    <t>48261</t>
  </si>
  <si>
    <t>Kenedy</t>
  </si>
  <si>
    <t>48263</t>
  </si>
  <si>
    <t>48265</t>
  </si>
  <si>
    <t>Kerr</t>
  </si>
  <si>
    <t>48267</t>
  </si>
  <si>
    <t>Kimble</t>
  </si>
  <si>
    <t>48269</t>
  </si>
  <si>
    <t>King</t>
  </si>
  <si>
    <t>48271</t>
  </si>
  <si>
    <t>Kinney</t>
  </si>
  <si>
    <t>48273</t>
  </si>
  <si>
    <t>Kleberg</t>
  </si>
  <si>
    <t>48275</t>
  </si>
  <si>
    <t>48277</t>
  </si>
  <si>
    <t>48279</t>
  </si>
  <si>
    <t>Lamb</t>
  </si>
  <si>
    <t>48281</t>
  </si>
  <si>
    <t>Lampasas</t>
  </si>
  <si>
    <t>48283</t>
  </si>
  <si>
    <t>48285</t>
  </si>
  <si>
    <t>Lavaca</t>
  </si>
  <si>
    <t>48287</t>
  </si>
  <si>
    <t>48289</t>
  </si>
  <si>
    <t>48291</t>
  </si>
  <si>
    <t>48293</t>
  </si>
  <si>
    <t>48295</t>
  </si>
  <si>
    <t>Lipscomb</t>
  </si>
  <si>
    <t>48297</t>
  </si>
  <si>
    <t>Live Oak</t>
  </si>
  <si>
    <t>48299</t>
  </si>
  <si>
    <t>Llano</t>
  </si>
  <si>
    <t>48301</t>
  </si>
  <si>
    <t>Loving</t>
  </si>
  <si>
    <t>48303</t>
  </si>
  <si>
    <t>Lubbock</t>
  </si>
  <si>
    <t>48305</t>
  </si>
  <si>
    <t>Lynn</t>
  </si>
  <si>
    <t>48307</t>
  </si>
  <si>
    <t>McCulloch</t>
  </si>
  <si>
    <t>48309</t>
  </si>
  <si>
    <t>McLennan</t>
  </si>
  <si>
    <t>48311</t>
  </si>
  <si>
    <t>McMullen</t>
  </si>
  <si>
    <t>48313</t>
  </si>
  <si>
    <t>48315</t>
  </si>
  <si>
    <t>48317</t>
  </si>
  <si>
    <t>48319</t>
  </si>
  <si>
    <t>48321</t>
  </si>
  <si>
    <t>Matagorda</t>
  </si>
  <si>
    <t>48323</t>
  </si>
  <si>
    <t>Maverick</t>
  </si>
  <si>
    <t>48325</t>
  </si>
  <si>
    <t>48327</t>
  </si>
  <si>
    <t>48329</t>
  </si>
  <si>
    <t>48331</t>
  </si>
  <si>
    <t>Milam</t>
  </si>
  <si>
    <t>48333</t>
  </si>
  <si>
    <t>48335</t>
  </si>
  <si>
    <t>48337</t>
  </si>
  <si>
    <t>Montague</t>
  </si>
  <si>
    <t>48339</t>
  </si>
  <si>
    <t>48341</t>
  </si>
  <si>
    <t>48343</t>
  </si>
  <si>
    <t>48345</t>
  </si>
  <si>
    <t>Motley</t>
  </si>
  <si>
    <t>48347</t>
  </si>
  <si>
    <t>Nacogdoches</t>
  </si>
  <si>
    <t>48349</t>
  </si>
  <si>
    <t>Navarro</t>
  </si>
  <si>
    <t>48351</t>
  </si>
  <si>
    <t>48353</t>
  </si>
  <si>
    <t>Nolan</t>
  </si>
  <si>
    <t>48355</t>
  </si>
  <si>
    <t>Nueces</t>
  </si>
  <si>
    <t>48357</t>
  </si>
  <si>
    <t>Ochiltree</t>
  </si>
  <si>
    <t>48359</t>
  </si>
  <si>
    <t>48361</t>
  </si>
  <si>
    <t>48363</t>
  </si>
  <si>
    <t>Palo Pinto</t>
  </si>
  <si>
    <t>48365</t>
  </si>
  <si>
    <t>48367</t>
  </si>
  <si>
    <t>Parker</t>
  </si>
  <si>
    <t>48369</t>
  </si>
  <si>
    <t>Parmer</t>
  </si>
  <si>
    <t>48371</t>
  </si>
  <si>
    <t>Pecos</t>
  </si>
  <si>
    <t>48373</t>
  </si>
  <si>
    <t>48375</t>
  </si>
  <si>
    <t>48377</t>
  </si>
  <si>
    <t>Presidio</t>
  </si>
  <si>
    <t>48379</t>
  </si>
  <si>
    <t>Rains</t>
  </si>
  <si>
    <t>48381</t>
  </si>
  <si>
    <t>Randall</t>
  </si>
  <si>
    <t>48383</t>
  </si>
  <si>
    <t>Reagan</t>
  </si>
  <si>
    <t>48385</t>
  </si>
  <si>
    <t>Real</t>
  </si>
  <si>
    <t>48387</t>
  </si>
  <si>
    <t>48389</t>
  </si>
  <si>
    <t>Reeves</t>
  </si>
  <si>
    <t>48391</t>
  </si>
  <si>
    <t>Refugio</t>
  </si>
  <si>
    <t>48393</t>
  </si>
  <si>
    <t>48395</t>
  </si>
  <si>
    <t>48397</t>
  </si>
  <si>
    <t>Rockwall</t>
  </si>
  <si>
    <t>48399</t>
  </si>
  <si>
    <t>Runnels</t>
  </si>
  <si>
    <t>48401</t>
  </si>
  <si>
    <t>Rusk</t>
  </si>
  <si>
    <t>48403</t>
  </si>
  <si>
    <t>48405</t>
  </si>
  <si>
    <t>San Augustine</t>
  </si>
  <si>
    <t>48407</t>
  </si>
  <si>
    <t>San Jacinto</t>
  </si>
  <si>
    <t>48409</t>
  </si>
  <si>
    <t>San Patricio</t>
  </si>
  <si>
    <t>48411</t>
  </si>
  <si>
    <t>San Saba</t>
  </si>
  <si>
    <t>48413</t>
  </si>
  <si>
    <t>Schleicher</t>
  </si>
  <si>
    <t>48415</t>
  </si>
  <si>
    <t>Scurry</t>
  </si>
  <si>
    <t>48417</t>
  </si>
  <si>
    <t>Shackelford</t>
  </si>
  <si>
    <t>48419</t>
  </si>
  <si>
    <t>48421</t>
  </si>
  <si>
    <t>48423</t>
  </si>
  <si>
    <t>48425</t>
  </si>
  <si>
    <t>Somervell</t>
  </si>
  <si>
    <t>48427</t>
  </si>
  <si>
    <t>Starr</t>
  </si>
  <si>
    <t>48429</t>
  </si>
  <si>
    <t>48431</t>
  </si>
  <si>
    <t>Sterling</t>
  </si>
  <si>
    <t>48433</t>
  </si>
  <si>
    <t>Stonewall</t>
  </si>
  <si>
    <t>48435</t>
  </si>
  <si>
    <t>Sutton</t>
  </si>
  <si>
    <t>48437</t>
  </si>
  <si>
    <t>Swisher</t>
  </si>
  <si>
    <t>48439</t>
  </si>
  <si>
    <t>Tarrant</t>
  </si>
  <si>
    <t>48441</t>
  </si>
  <si>
    <t>48443</t>
  </si>
  <si>
    <t>48445</t>
  </si>
  <si>
    <t>Terry</t>
  </si>
  <si>
    <t>48447</t>
  </si>
  <si>
    <t>Throckmorton</t>
  </si>
  <si>
    <t>48449</t>
  </si>
  <si>
    <t>Titus</t>
  </si>
  <si>
    <t>48451</t>
  </si>
  <si>
    <t>Tom Green</t>
  </si>
  <si>
    <t>48453</t>
  </si>
  <si>
    <t>Travis</t>
  </si>
  <si>
    <t>48455</t>
  </si>
  <si>
    <t>48457</t>
  </si>
  <si>
    <t>Tyler</t>
  </si>
  <si>
    <t>48459</t>
  </si>
  <si>
    <t>Upshur</t>
  </si>
  <si>
    <t>48461</t>
  </si>
  <si>
    <t>Upton</t>
  </si>
  <si>
    <t>48463</t>
  </si>
  <si>
    <t>Uvalde</t>
  </si>
  <si>
    <t>48465</t>
  </si>
  <si>
    <t>Val Verde</t>
  </si>
  <si>
    <t>48467</t>
  </si>
  <si>
    <t>Van Zandt</t>
  </si>
  <si>
    <t>48469</t>
  </si>
  <si>
    <t>Victoria</t>
  </si>
  <si>
    <t>48471</t>
  </si>
  <si>
    <t>48473</t>
  </si>
  <si>
    <t>Waller</t>
  </si>
  <si>
    <t>48475</t>
  </si>
  <si>
    <t>48477</t>
  </si>
  <si>
    <t>48479</t>
  </si>
  <si>
    <t>Webb</t>
  </si>
  <si>
    <t>48481</t>
  </si>
  <si>
    <t>Wharton</t>
  </si>
  <si>
    <t>48483</t>
  </si>
  <si>
    <t>48485</t>
  </si>
  <si>
    <t>48487</t>
  </si>
  <si>
    <t>Wilbarger</t>
  </si>
  <si>
    <t>48489</t>
  </si>
  <si>
    <t>Willacy</t>
  </si>
  <si>
    <t>48491</t>
  </si>
  <si>
    <t>48493</t>
  </si>
  <si>
    <t>48495</t>
  </si>
  <si>
    <t>Winkler</t>
  </si>
  <si>
    <t>48497</t>
  </si>
  <si>
    <t>Wise</t>
  </si>
  <si>
    <t>48499</t>
  </si>
  <si>
    <t>48501</t>
  </si>
  <si>
    <t>Yoakum</t>
  </si>
  <si>
    <t>48503</t>
  </si>
  <si>
    <t>Young</t>
  </si>
  <si>
    <t>48505</t>
  </si>
  <si>
    <t>Zapata</t>
  </si>
  <si>
    <t>48507</t>
  </si>
  <si>
    <t>Zavala</t>
  </si>
  <si>
    <t>49001</t>
  </si>
  <si>
    <t>Utah</t>
  </si>
  <si>
    <t>49003</t>
  </si>
  <si>
    <t>Box Elder</t>
  </si>
  <si>
    <t>49005</t>
  </si>
  <si>
    <t>Cache</t>
  </si>
  <si>
    <t>49007</t>
  </si>
  <si>
    <t>49009</t>
  </si>
  <si>
    <t>Daggett</t>
  </si>
  <si>
    <t>49011</t>
  </si>
  <si>
    <t>49013</t>
  </si>
  <si>
    <t>Duchesne</t>
  </si>
  <si>
    <t>49015</t>
  </si>
  <si>
    <t>Emery</t>
  </si>
  <si>
    <t>49017</t>
  </si>
  <si>
    <t>49019</t>
  </si>
  <si>
    <t>49021</t>
  </si>
  <si>
    <t>49023</t>
  </si>
  <si>
    <t>Juab</t>
  </si>
  <si>
    <t>49025</t>
  </si>
  <si>
    <t>49027</t>
  </si>
  <si>
    <t>Millard</t>
  </si>
  <si>
    <t>49029</t>
  </si>
  <si>
    <t>49031</t>
  </si>
  <si>
    <t>Piute</t>
  </si>
  <si>
    <t>49033</t>
  </si>
  <si>
    <t>Rich</t>
  </si>
  <si>
    <t>49035</t>
  </si>
  <si>
    <t>Salt Lake</t>
  </si>
  <si>
    <t>49037</t>
  </si>
  <si>
    <t>49039</t>
  </si>
  <si>
    <t>Sanpete</t>
  </si>
  <si>
    <t>49041</t>
  </si>
  <si>
    <t>49043</t>
  </si>
  <si>
    <t>49045</t>
  </si>
  <si>
    <t>Tooele</t>
  </si>
  <si>
    <t>49047</t>
  </si>
  <si>
    <t>Uintah</t>
  </si>
  <si>
    <t>49049</t>
  </si>
  <si>
    <t>49051</t>
  </si>
  <si>
    <t>Wasatch</t>
  </si>
  <si>
    <t>49053</t>
  </si>
  <si>
    <t>49055</t>
  </si>
  <si>
    <t>49057</t>
  </si>
  <si>
    <t>Weber</t>
  </si>
  <si>
    <t>50001</t>
  </si>
  <si>
    <t>Vermont</t>
  </si>
  <si>
    <t>Addison</t>
  </si>
  <si>
    <t>50003</t>
  </si>
  <si>
    <t>Bennington</t>
  </si>
  <si>
    <t>50005</t>
  </si>
  <si>
    <t>Caledonia</t>
  </si>
  <si>
    <t>50007</t>
  </si>
  <si>
    <t>Chittenden</t>
  </si>
  <si>
    <t>50009</t>
  </si>
  <si>
    <t>50011</t>
  </si>
  <si>
    <t>50013</t>
  </si>
  <si>
    <t>Grand Isle</t>
  </si>
  <si>
    <t>50015</t>
  </si>
  <si>
    <t>Lamoille</t>
  </si>
  <si>
    <t>50017</t>
  </si>
  <si>
    <t>50019</t>
  </si>
  <si>
    <t>50021</t>
  </si>
  <si>
    <t>Rutland</t>
  </si>
  <si>
    <t>50023</t>
  </si>
  <si>
    <t>50025</t>
  </si>
  <si>
    <t>50027</t>
  </si>
  <si>
    <t>Windsor</t>
  </si>
  <si>
    <t>51001</t>
  </si>
  <si>
    <t>Virginia</t>
  </si>
  <si>
    <t>Accomack</t>
  </si>
  <si>
    <t>51003</t>
  </si>
  <si>
    <t>Albemarle</t>
  </si>
  <si>
    <t>51005</t>
  </si>
  <si>
    <t>51007</t>
  </si>
  <si>
    <t>Amelia</t>
  </si>
  <si>
    <t>51009</t>
  </si>
  <si>
    <t>Amherst</t>
  </si>
  <si>
    <t>51011</t>
  </si>
  <si>
    <t>Appomattox</t>
  </si>
  <si>
    <t>51013</t>
  </si>
  <si>
    <t>Arlington</t>
  </si>
  <si>
    <t>51015</t>
  </si>
  <si>
    <t>Augusta</t>
  </si>
  <si>
    <t>51017</t>
  </si>
  <si>
    <t>51019</t>
  </si>
  <si>
    <t>51021</t>
  </si>
  <si>
    <t>Bland</t>
  </si>
  <si>
    <t>51023</t>
  </si>
  <si>
    <t>Botetourt</t>
  </si>
  <si>
    <t>51025</t>
  </si>
  <si>
    <t>51027</t>
  </si>
  <si>
    <t>51029</t>
  </si>
  <si>
    <t>Buckingham</t>
  </si>
  <si>
    <t>51031</t>
  </si>
  <si>
    <t>51033</t>
  </si>
  <si>
    <t>51035</t>
  </si>
  <si>
    <t>51036</t>
  </si>
  <si>
    <t>Charles City</t>
  </si>
  <si>
    <t>51037</t>
  </si>
  <si>
    <t>51041</t>
  </si>
  <si>
    <t>51043</t>
  </si>
  <si>
    <t>51045</t>
  </si>
  <si>
    <t>51047</t>
  </si>
  <si>
    <t>Culpeper</t>
  </si>
  <si>
    <t>51049</t>
  </si>
  <si>
    <t>51051</t>
  </si>
  <si>
    <t>Dickenson</t>
  </si>
  <si>
    <t>51053</t>
  </si>
  <si>
    <t>Dinwiddie</t>
  </si>
  <si>
    <t>51057</t>
  </si>
  <si>
    <t>51059</t>
  </si>
  <si>
    <t>Fairfax</t>
  </si>
  <si>
    <t>51061</t>
  </si>
  <si>
    <t>Fauquier</t>
  </si>
  <si>
    <t>51063</t>
  </si>
  <si>
    <t>51065</t>
  </si>
  <si>
    <t>Fluvanna</t>
  </si>
  <si>
    <t>51067</t>
  </si>
  <si>
    <t>51069</t>
  </si>
  <si>
    <t>51071</t>
  </si>
  <si>
    <t>51073</t>
  </si>
  <si>
    <t>51075</t>
  </si>
  <si>
    <t>Goochland</t>
  </si>
  <si>
    <t>51077</t>
  </si>
  <si>
    <t>51079</t>
  </si>
  <si>
    <t>51081</t>
  </si>
  <si>
    <t>Greensville</t>
  </si>
  <si>
    <t>51083</t>
  </si>
  <si>
    <t>51085</t>
  </si>
  <si>
    <t>Hanover</t>
  </si>
  <si>
    <t>51087</t>
  </si>
  <si>
    <t>Henrico</t>
  </si>
  <si>
    <t>51089</t>
  </si>
  <si>
    <t>51091</t>
  </si>
  <si>
    <t>51093</t>
  </si>
  <si>
    <t>Isle of Wight</t>
  </si>
  <si>
    <t>51095</t>
  </si>
  <si>
    <t>James City</t>
  </si>
  <si>
    <t>51097</t>
  </si>
  <si>
    <t>King and Queen</t>
  </si>
  <si>
    <t>51099</t>
  </si>
  <si>
    <t>King George</t>
  </si>
  <si>
    <t>51101</t>
  </si>
  <si>
    <t>King William</t>
  </si>
  <si>
    <t>51103</t>
  </si>
  <si>
    <t>51105</t>
  </si>
  <si>
    <t>51107</t>
  </si>
  <si>
    <t>Loudoun</t>
  </si>
  <si>
    <t>51109</t>
  </si>
  <si>
    <t>51111</t>
  </si>
  <si>
    <t>Lunenburg</t>
  </si>
  <si>
    <t>51113</t>
  </si>
  <si>
    <t>51115</t>
  </si>
  <si>
    <t>Mathews</t>
  </si>
  <si>
    <t>51117</t>
  </si>
  <si>
    <t>51119</t>
  </si>
  <si>
    <t>51121</t>
  </si>
  <si>
    <t>51125</t>
  </si>
  <si>
    <t>51127</t>
  </si>
  <si>
    <t>New Kent</t>
  </si>
  <si>
    <t>51131</t>
  </si>
  <si>
    <t>51133</t>
  </si>
  <si>
    <t>51135</t>
  </si>
  <si>
    <t>Nottoway</t>
  </si>
  <si>
    <t>51137</t>
  </si>
  <si>
    <t>51139</t>
  </si>
  <si>
    <t>51141</t>
  </si>
  <si>
    <t>Patrick</t>
  </si>
  <si>
    <t>51143</t>
  </si>
  <si>
    <t>Pittsylvania</t>
  </si>
  <si>
    <t>51145</t>
  </si>
  <si>
    <t>Powhatan</t>
  </si>
  <si>
    <t>51147</t>
  </si>
  <si>
    <t>Prince Edward</t>
  </si>
  <si>
    <t>51149</t>
  </si>
  <si>
    <t>Prince George</t>
  </si>
  <si>
    <t>51153</t>
  </si>
  <si>
    <t>Prince William</t>
  </si>
  <si>
    <t>51155</t>
  </si>
  <si>
    <t>51157</t>
  </si>
  <si>
    <t>Rappahannock</t>
  </si>
  <si>
    <t>51159</t>
  </si>
  <si>
    <t>51161</t>
  </si>
  <si>
    <t>Roanoke</t>
  </si>
  <si>
    <t>51163</t>
  </si>
  <si>
    <t>Rockbridge</t>
  </si>
  <si>
    <t>51165</t>
  </si>
  <si>
    <t>51167</t>
  </si>
  <si>
    <t>51169</t>
  </si>
  <si>
    <t>51171</t>
  </si>
  <si>
    <t>Shenandoah</t>
  </si>
  <si>
    <t>51173</t>
  </si>
  <si>
    <t>Smyth</t>
  </si>
  <si>
    <t>51175</t>
  </si>
  <si>
    <t>Southampton</t>
  </si>
  <si>
    <t>51177</t>
  </si>
  <si>
    <t>Spotsylvania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</si>
  <si>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</si>
  <si>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</si>
  <si>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</si>
  <si>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</si>
  <si>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</si>
  <si>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</si>
  <si>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</si>
  <si>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</si>
  <si>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</si>
  <si>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</t>
  </si>
  <si>
    <t>51199</t>
  </si>
  <si>
    <t>51510</t>
  </si>
  <si>
    <t>Alexandria City</t>
  </si>
  <si>
    <t>51520</t>
  </si>
  <si>
    <t>Bristol City</t>
  </si>
  <si>
    <t>51530</t>
  </si>
  <si>
    <t>Buena Vista City</t>
  </si>
  <si>
    <t>51540</t>
  </si>
  <si>
    <t>Charlottesville City</t>
  </si>
  <si>
    <t>51550</t>
  </si>
  <si>
    <t>Chesapeake City</t>
  </si>
  <si>
    <t>51570</t>
  </si>
  <si>
    <t>Colonial Heights City</t>
  </si>
  <si>
    <t>51580</t>
  </si>
  <si>
    <t>Covington City</t>
  </si>
  <si>
    <t>51590</t>
  </si>
  <si>
    <t>Danville City</t>
  </si>
  <si>
    <t>51595</t>
  </si>
  <si>
    <t>Emporia City</t>
  </si>
  <si>
    <t>51600</t>
  </si>
  <si>
    <t>Fairfax City</t>
  </si>
  <si>
    <t>51610</t>
  </si>
  <si>
    <t>Falls Church City</t>
  </si>
  <si>
    <t>51620</t>
  </si>
  <si>
    <t>Franklin City</t>
  </si>
  <si>
    <t>51630</t>
  </si>
  <si>
    <t>Fredericksburg City</t>
  </si>
  <si>
    <t>51640</t>
  </si>
  <si>
    <t>Galax City</t>
  </si>
  <si>
    <t>51650</t>
  </si>
  <si>
    <t>Hampton City</t>
  </si>
  <si>
    <t>51660</t>
  </si>
  <si>
    <t>Harrisonburg City</t>
  </si>
  <si>
    <t>51670</t>
  </si>
  <si>
    <t>Hopewell City</t>
  </si>
  <si>
    <t>51678</t>
  </si>
  <si>
    <t>Lexington City</t>
  </si>
  <si>
    <t>51680</t>
  </si>
  <si>
    <t>Lynchburg City</t>
  </si>
  <si>
    <t>51683</t>
  </si>
  <si>
    <t>Manassas City</t>
  </si>
  <si>
    <t>51685</t>
  </si>
  <si>
    <t>Manassas Park City</t>
  </si>
  <si>
    <t>51690</t>
  </si>
  <si>
    <t>Martinsville City</t>
  </si>
  <si>
    <t>51700</t>
  </si>
  <si>
    <t>Newport News City</t>
  </si>
  <si>
    <t>51710</t>
  </si>
  <si>
    <t>Norfolk City</t>
  </si>
  <si>
    <t>51720</t>
  </si>
  <si>
    <t>Norton City</t>
  </si>
  <si>
    <t>51730</t>
  </si>
  <si>
    <t>Petersburg City</t>
  </si>
  <si>
    <t>51735</t>
  </si>
  <si>
    <t>Poquoson City</t>
  </si>
  <si>
    <t>51740</t>
  </si>
  <si>
    <t>Portsmouth City</t>
  </si>
  <si>
    <t>51750</t>
  </si>
  <si>
    <t>Radford</t>
  </si>
  <si>
    <t>51760</t>
  </si>
  <si>
    <t>Richmond City</t>
  </si>
  <si>
    <t>51770</t>
  </si>
  <si>
    <t>Roanoke City</t>
  </si>
  <si>
    <t>51775</t>
  </si>
  <si>
    <t>Salem City</t>
  </si>
  <si>
    <t>51790</t>
  </si>
  <si>
    <t>Staunton City</t>
  </si>
  <si>
    <t>51800</t>
  </si>
  <si>
    <t>Suffolk City</t>
  </si>
  <si>
    <t>51810</t>
  </si>
  <si>
    <t>Virginia Beach City</t>
  </si>
  <si>
    <t>51820</t>
  </si>
  <si>
    <t>Waynesboro City</t>
  </si>
  <si>
    <t>51830</t>
  </si>
  <si>
    <t>Williamsburg City</t>
  </si>
  <si>
    <t>51840</t>
  </si>
  <si>
    <t>Winchester City</t>
  </si>
  <si>
    <t>53001</t>
  </si>
  <si>
    <t>53003</t>
  </si>
  <si>
    <t>Asotin</t>
  </si>
  <si>
    <t>53005</t>
  </si>
  <si>
    <t>53007</t>
  </si>
  <si>
    <t>Chelan</t>
  </si>
  <si>
    <t>53009</t>
  </si>
  <si>
    <t>Clallam</t>
  </si>
  <si>
    <t>53011</t>
  </si>
  <si>
    <t>53013</t>
  </si>
  <si>
    <t>53015</t>
  </si>
  <si>
    <t>Cowlitz</t>
  </si>
  <si>
    <t>53017</t>
  </si>
  <si>
    <t>53019</t>
  </si>
  <si>
    <t>Ferry</t>
  </si>
  <si>
    <t>53021</t>
  </si>
  <si>
    <t>53023</t>
  </si>
  <si>
    <t>53025</t>
  </si>
  <si>
    <t>53027</t>
  </si>
  <si>
    <t>Grays Harbor</t>
  </si>
  <si>
    <t>53029</t>
  </si>
  <si>
    <t>Island</t>
  </si>
  <si>
    <t>53031</t>
  </si>
  <si>
    <t>53033</t>
  </si>
  <si>
    <t>53035</t>
  </si>
  <si>
    <t>Kitsap</t>
  </si>
  <si>
    <t>53037</t>
  </si>
  <si>
    <t>Kittitas</t>
  </si>
  <si>
    <t>53039</t>
  </si>
  <si>
    <t>Klickitat</t>
  </si>
  <si>
    <t>53041</t>
  </si>
  <si>
    <t>53043</t>
  </si>
  <si>
    <t>53045</t>
  </si>
  <si>
    <t>53047</t>
  </si>
  <si>
    <t>Okanogan</t>
  </si>
  <si>
    <t>53049</t>
  </si>
  <si>
    <t>Pacific</t>
  </si>
  <si>
    <t>53051</t>
  </si>
  <si>
    <t>Pend Oreille</t>
  </si>
  <si>
    <t>53053</t>
  </si>
  <si>
    <t>53055</t>
  </si>
  <si>
    <t>53057</t>
  </si>
  <si>
    <t>Skagit</t>
  </si>
  <si>
    <t>53059</t>
  </si>
  <si>
    <t>Skamania</t>
  </si>
  <si>
    <t>53061</t>
  </si>
  <si>
    <t>Snohomish</t>
  </si>
  <si>
    <t>53063</t>
  </si>
  <si>
    <t>Spokane</t>
  </si>
  <si>
    <t>53065</t>
  </si>
  <si>
    <t>53067</t>
  </si>
  <si>
    <t>53069</t>
  </si>
  <si>
    <t>Wahkiakum</t>
  </si>
  <si>
    <t>53071</t>
  </si>
  <si>
    <t>Walla Walla</t>
  </si>
  <si>
    <t>53073</t>
  </si>
  <si>
    <t>Whatcom</t>
  </si>
  <si>
    <t>53075</t>
  </si>
  <si>
    <t>Whitman</t>
  </si>
  <si>
    <t>53077</t>
  </si>
  <si>
    <t>Yakima</t>
  </si>
  <si>
    <t>54001</t>
  </si>
  <si>
    <t>West Virginia</t>
  </si>
  <si>
    <t>54003</t>
  </si>
  <si>
    <t>54005</t>
  </si>
  <si>
    <t>54007</t>
  </si>
  <si>
    <t>Braxton</t>
  </si>
  <si>
    <t>54009</t>
  </si>
  <si>
    <t>Brooke</t>
  </si>
  <si>
    <t>54011</t>
  </si>
  <si>
    <t>Cabell</t>
  </si>
  <si>
    <t>54013</t>
  </si>
  <si>
    <t>54015</t>
  </si>
  <si>
    <t>54017</t>
  </si>
  <si>
    <t>Doddridge</t>
  </si>
  <si>
    <t>54019</t>
  </si>
  <si>
    <t>54021</t>
  </si>
  <si>
    <t>54023</t>
  </si>
  <si>
    <t>54025</t>
  </si>
  <si>
    <t>Greenbrier</t>
  </si>
  <si>
    <t>54027</t>
  </si>
  <si>
    <t>54029</t>
  </si>
  <si>
    <t>54031</t>
  </si>
  <si>
    <t>Hardy</t>
  </si>
  <si>
    <t>54033</t>
  </si>
  <si>
    <t>54035</t>
  </si>
  <si>
    <t>54037</t>
  </si>
  <si>
    <t>54039</t>
  </si>
  <si>
    <t>Kanawha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</si>
  <si>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</si>
  <si>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</si>
  <si>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</si>
  <si>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</si>
  <si>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</si>
  <si>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</si>
  <si>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</si>
  <si>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</si>
  <si>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</si>
  <si>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</si>
  <si>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</t>
  </si>
  <si>
    <t>54061</t>
  </si>
  <si>
    <t>Monongalia</t>
  </si>
  <si>
    <t>54063</t>
  </si>
  <si>
    <t>54065</t>
  </si>
  <si>
    <t>54067</t>
  </si>
  <si>
    <t>54069</t>
  </si>
  <si>
    <t>54071</t>
  </si>
  <si>
    <t>54073</t>
  </si>
  <si>
    <t>Pleasants</t>
  </si>
  <si>
    <t>54075</t>
  </si>
  <si>
    <t>54077</t>
  </si>
  <si>
    <t>Preston</t>
  </si>
  <si>
    <t>54079</t>
  </si>
  <si>
    <t>54081</t>
  </si>
  <si>
    <t>Raleigh</t>
  </si>
  <si>
    <t>54083</t>
  </si>
  <si>
    <t>54085</t>
  </si>
  <si>
    <t>Ritchie</t>
  </si>
  <si>
    <t>54087</t>
  </si>
  <si>
    <t>54089</t>
  </si>
  <si>
    <t>Summers</t>
  </si>
  <si>
    <t>54091</t>
  </si>
  <si>
    <t>54093</t>
  </si>
  <si>
    <t>Tucker</t>
  </si>
  <si>
    <t>54095</t>
  </si>
  <si>
    <t>54097</t>
  </si>
  <si>
    <t>54099</t>
  </si>
  <si>
    <t>54101</t>
  </si>
  <si>
    <t>54103</t>
  </si>
  <si>
    <t>Wetzel</t>
  </si>
  <si>
    <t>54105</t>
  </si>
  <si>
    <t>Wirt</t>
  </si>
  <si>
    <t>54107</t>
  </si>
  <si>
    <t>54109</t>
  </si>
  <si>
    <t>55001</t>
  </si>
  <si>
    <t>Wisconsin</t>
  </si>
  <si>
    <t>55003</t>
  </si>
  <si>
    <t>55005</t>
  </si>
  <si>
    <t>Barron</t>
  </si>
  <si>
    <t>55007</t>
  </si>
  <si>
    <t>Bayfield</t>
  </si>
  <si>
    <t>55009</t>
  </si>
  <si>
    <t>55011</t>
  </si>
  <si>
    <t>55013</t>
  </si>
  <si>
    <t>Burnett</t>
  </si>
  <si>
    <t>55015</t>
  </si>
  <si>
    <t>Calumet</t>
  </si>
  <si>
    <t>55017</t>
  </si>
  <si>
    <t>55019</t>
  </si>
  <si>
    <t>55021</t>
  </si>
  <si>
    <t>55023</t>
  </si>
  <si>
    <t>55025</t>
  </si>
  <si>
    <t>Dane</t>
  </si>
  <si>
    <t>55027</t>
  </si>
  <si>
    <t>55029</t>
  </si>
  <si>
    <t>Door</t>
  </si>
  <si>
    <t>55031</t>
  </si>
  <si>
    <t>55033</t>
  </si>
  <si>
    <t>55035</t>
  </si>
  <si>
    <t>Eau Claire</t>
  </si>
  <si>
    <t>55037</t>
  </si>
  <si>
    <t>Fond Du Lac County, Wisconsin</t>
  </si>
  <si>
    <t>55039</t>
  </si>
  <si>
    <t>Fond Du Lac</t>
  </si>
  <si>
    <t>55041</t>
  </si>
  <si>
    <t>55043</t>
  </si>
  <si>
    <t>55045</t>
  </si>
  <si>
    <t>55047</t>
  </si>
  <si>
    <t>Green Lake</t>
  </si>
  <si>
    <t>55049</t>
  </si>
  <si>
    <t>55051</t>
  </si>
  <si>
    <t>55053</t>
  </si>
  <si>
    <t>55055</t>
  </si>
  <si>
    <t>55057</t>
  </si>
  <si>
    <t>Juneau</t>
  </si>
  <si>
    <t>55059</t>
  </si>
  <si>
    <t>Kenosha</t>
  </si>
  <si>
    <t>55061</t>
  </si>
  <si>
    <t>Kewaunee</t>
  </si>
  <si>
    <t>55063</t>
  </si>
  <si>
    <t>La Crosse</t>
  </si>
  <si>
    <t>55065</t>
  </si>
  <si>
    <t>55067</t>
  </si>
  <si>
    <t>Langlade</t>
  </si>
  <si>
    <t>55069</t>
  </si>
  <si>
    <t>55071</t>
  </si>
  <si>
    <t>Manitowoc</t>
  </si>
  <si>
    <t>55073</t>
  </si>
  <si>
    <t>Marathon</t>
  </si>
  <si>
    <t>55075</t>
  </si>
  <si>
    <t>Marinette</t>
  </si>
  <si>
    <t>55077</t>
  </si>
  <si>
    <t>55078</t>
  </si>
  <si>
    <t>55079</t>
  </si>
  <si>
    <t>Milwaukee</t>
  </si>
  <si>
    <t>55081</t>
  </si>
  <si>
    <t>55083</t>
  </si>
  <si>
    <t>Oconto</t>
  </si>
  <si>
    <t>55085</t>
  </si>
  <si>
    <t>55087</t>
  </si>
  <si>
    <t>Outagamie</t>
  </si>
  <si>
    <t>55089</t>
  </si>
  <si>
    <t>Ozaukee</t>
  </si>
  <si>
    <t>55091</t>
  </si>
  <si>
    <t>Pepin</t>
  </si>
  <si>
    <t>55093</t>
  </si>
  <si>
    <t>55095</t>
  </si>
  <si>
    <t>55097</t>
  </si>
  <si>
    <t>55099</t>
  </si>
  <si>
    <t>Price</t>
  </si>
  <si>
    <t>55101</t>
  </si>
  <si>
    <t>Racine</t>
  </si>
  <si>
    <t>55103</t>
  </si>
  <si>
    <t>55105</t>
  </si>
  <si>
    <t>55107</t>
  </si>
  <si>
    <t>55109</t>
  </si>
  <si>
    <t>St Croix</t>
  </si>
  <si>
    <t>55111</t>
  </si>
  <si>
    <t>Sauk</t>
  </si>
  <si>
    <t>55113</t>
  </si>
  <si>
    <t>Sawyer</t>
  </si>
  <si>
    <t>55115</t>
  </si>
  <si>
    <t>Shawano</t>
  </si>
  <si>
    <t>55117</t>
  </si>
  <si>
    <t>Sheboygan</t>
  </si>
  <si>
    <t>55119</t>
  </si>
  <si>
    <t>55121</t>
  </si>
  <si>
    <t>Trempealeau</t>
  </si>
  <si>
    <t>55123</t>
  </si>
  <si>
    <t>55125</t>
  </si>
  <si>
    <t>Vilas</t>
  </si>
  <si>
    <t>55127</t>
  </si>
  <si>
    <t>55129</t>
  </si>
  <si>
    <t>Washburn</t>
  </si>
  <si>
    <t>55131</t>
  </si>
  <si>
    <t>55133</t>
  </si>
  <si>
    <t>Waukesha</t>
  </si>
  <si>
    <t>55135</t>
  </si>
  <si>
    <t>Waupaca</t>
  </si>
  <si>
    <t>55137</t>
  </si>
  <si>
    <t>Waushara</t>
  </si>
  <si>
    <t>55139</t>
  </si>
  <si>
    <t>55141</t>
  </si>
  <si>
    <t>56001</t>
  </si>
  <si>
    <t>56003</t>
  </si>
  <si>
    <t>56005</t>
  </si>
  <si>
    <t>56007</t>
  </si>
  <si>
    <t>56009</t>
  </si>
  <si>
    <t>Converse</t>
  </si>
  <si>
    <t>56011</t>
  </si>
  <si>
    <t>56013</t>
  </si>
  <si>
    <t>56015</t>
  </si>
  <si>
    <t>Goshen</t>
  </si>
  <si>
    <t>56017</t>
  </si>
  <si>
    <t>Hot Springs</t>
  </si>
  <si>
    <t>56019</t>
  </si>
  <si>
    <t>56021</t>
  </si>
  <si>
    <t>Laramie</t>
  </si>
  <si>
    <t>56023</t>
  </si>
  <si>
    <t>56025</t>
  </si>
  <si>
    <t>Natrona</t>
  </si>
  <si>
    <t>56027</t>
  </si>
  <si>
    <t>Niobrara</t>
  </si>
  <si>
    <t>56029</t>
  </si>
  <si>
    <t>56031</t>
  </si>
  <si>
    <t>56033</t>
  </si>
  <si>
    <t>56035</t>
  </si>
  <si>
    <t>Sublette</t>
  </si>
  <si>
    <t>56037</t>
  </si>
  <si>
    <t>Sweetwater</t>
  </si>
  <si>
    <t>56039</t>
  </si>
  <si>
    <t>56041</t>
  </si>
  <si>
    <t>Uinta</t>
  </si>
  <si>
    <t>56043</t>
  </si>
  <si>
    <t>Washakie</t>
  </si>
  <si>
    <t>56045</t>
  </si>
  <si>
    <t>Weston</t>
  </si>
  <si>
    <t>Small (20 MW) Utah Solar Excess Cost (Premium) Using 2023 IRP Cost Information and 2023 Q2 Illustrative QF Pricing Information (2039-2053 Escalation)</t>
  </si>
  <si>
    <t>6.77% discount rate from PacifiCorp 2023 Integrated Resource Plan</t>
  </si>
  <si>
    <t>(a)</t>
  </si>
  <si>
    <t>(b)</t>
  </si>
  <si>
    <t>(c)</t>
  </si>
  <si>
    <t>(d)</t>
  </si>
  <si>
    <t>(a) + (b)</t>
  </si>
  <si>
    <t>(c) x 10</t>
  </si>
  <si>
    <t>20 MW UT Solar 25-Yr Cost NPV ($)</t>
  </si>
  <si>
    <t>20 MW UT Solar 25-Yr Benefit NPV ($)</t>
  </si>
  <si>
    <t>20 MW UT Solar 25-Yr Excess Cost NPV ($)</t>
  </si>
  <si>
    <t>200 MW UT Solar 25-Yr Excess Cost NPV ($)</t>
  </si>
  <si>
    <t>UT Small Solar Fixed Costs @100% Wtg. ($000s)</t>
  </si>
  <si>
    <t>Nominal UT Small Solar Energy Prod. @ 100% Wtg. (MWh)</t>
  </si>
  <si>
    <t>Illustrative Solar Tracking UT 2023.Q2 at 32.25% CF ($/MWh)</t>
  </si>
  <si>
    <t>Illustrative Solar Avoided Cost Benefit ($000s)</t>
  </si>
  <si>
    <t>Costs calculated using:</t>
  </si>
  <si>
    <t>PacifiCorp 2023 IRP for 20 MW Utah solar resource</t>
  </si>
  <si>
    <t>Avoided cost benefit calculated using:</t>
  </si>
  <si>
    <t>Rocky Mountain Power Quarterly Compliance Filing -- 2023.Q2 Avoided Cost Input Changes</t>
  </si>
  <si>
    <t>25-Yr NPV</t>
  </si>
  <si>
    <t>Additional 200 MW solar online in 2029</t>
  </si>
  <si>
    <t>CO2 metric tons reduced by 400 MW</t>
  </si>
  <si>
    <t>CO2 metric tons already reduced by first 200 MW</t>
  </si>
  <si>
    <t xml:space="preserve">Additional CO2 metric tons reduced by additional 200 MW solar online in 2029 </t>
  </si>
  <si>
    <t>AVERT desktop edition estimated pollution reduction from 200 MW of solar at 32.25% capacity factor, reflect PacifiCorp 2023 IRP value for Utah solar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</si>
</sst>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* #,##0_);_(* \(#,##0\);_(* &quot;-&quot;??_);_(@_)"/>
    <numFmt numFmtId="165" formatCode="_(* #,##0.000000000_);_(* \(#,##0.000000000\);_(* &quot;-&quot;??_);_(@_)"/>
    <numFmt numFmtId="166" formatCode="#,##0.000"/>
    <numFmt numFmtId="167" formatCode="0.000%"/>
    <numFmt numFmtId="168" formatCode="0.0000%"/>
    <numFmt numFmtId="169" formatCode="_(&quot;$&quot;* #,##0_);_(&quot;$&quot;* \(#,##0\);_(&quot;$&quot;* &quot;-&quot;??_);_(@_)"/>
  </numFmts>
  <fonts count="32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i/>
      <sz val="11"/>
      <color theme="1"/>
      <name val="Aptos Narrow"/>
      <family val="2"/>
      <scheme val="minor"/>
    </font>
    <font>
      <u/>
      <sz val="11"/>
      <color theme="10"/>
      <name val="Aptos Narrow"/>
      <family val="2"/>
      <scheme val="minor"/>
    </font>
    <font>
      <b/>
      <sz val="11"/>
      <color theme="1" tint="0.34998626667073579"/>
      <name val="Arial"/>
      <family val="2"/>
    </font>
    <font>
      <sz val="11"/>
      <color theme="1" tint="0.499984740745262"/>
      <name val="Aptos Narrow"/>
      <family val="2"/>
      <scheme val="minor"/>
    </font>
    <font>
      <sz val="11"/>
      <color theme="8"/>
      <name val="Aptos Narrow"/>
      <family val="2"/>
      <scheme val="minor"/>
    </font>
    <font>
      <sz val="11"/>
      <name val="Aptos Narrow"/>
      <family val="2"/>
      <scheme val="minor"/>
    </font>
    <font>
      <sz val="11"/>
      <color rgb="FFFF0000"/>
      <name val="Aptos Narrow"/>
      <family val="2"/>
      <scheme val="minor"/>
    </font>
    <font>
      <b/>
      <sz val="11"/>
      <color theme="1"/>
      <name val="Arial"/>
      <family val="2"/>
    </font>
    <font>
      <sz val="10"/>
      <color theme="1"/>
      <name val="Arial"/>
      <family val="2"/>
    </font>
    <font>
      <sz val="10"/>
      <color theme="0" tint="-4.9989318521683403E-2"/>
      <name val="Arial"/>
      <family val="2"/>
    </font>
    <font>
      <sz val="10"/>
      <name val="Arial"/>
      <family val="2"/>
    </font>
    <font>
      <i/>
      <sz val="10"/>
      <color theme="1"/>
      <name val="Arial"/>
      <family val="2"/>
    </font>
    <font>
      <b/>
      <sz val="11"/>
      <color theme="8"/>
      <name val="Aptos Narrow"/>
      <family val="2"/>
      <scheme val="minor"/>
    </font>
    <font>
      <b/>
      <sz val="11"/>
      <color rgb="FFFF0000"/>
      <name val="Aptos Narrow"/>
      <family val="2"/>
      <scheme val="minor"/>
    </font>
    <font>
      <sz val="11"/>
      <color rgb="FF000000"/>
      <name val="Aptos Narrow"/>
      <family val="2"/>
      <scheme val="minor"/>
    </font>
    <font>
      <sz val="11"/>
      <color rgb="FF252423"/>
      <name val="Segoe UI Semibold"/>
      <family val="2"/>
    </font>
    <font>
      <sz val="11"/>
      <name val="Calibri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11"/>
      <color theme="1" tint="0.34998626667073579"/>
      <name val="Calibri"/>
      <family val="2"/>
    </font>
    <font>
      <sz val="11"/>
      <color theme="1" tint="0.34998626667073579"/>
      <name val="Calibri"/>
      <family val="2"/>
    </font>
    <font>
      <b/>
      <sz val="11"/>
      <name val="Calibri"/>
      <family val="2"/>
    </font>
    <font>
      <sz val="11"/>
      <color rgb="FF252423"/>
      <name val="Calibri"/>
      <family val="2"/>
    </font>
    <font>
      <sz val="11"/>
      <color theme="1"/>
      <name val="Times New Roman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i/>
      <sz val="11"/>
      <color theme="1"/>
      <name val="Calibri"/>
      <family val="2"/>
    </font>
    <font>
      <u/>
      <sz val="11"/>
      <color theme="10"/>
      <name val="Calibri"/>
      <family val="2"/>
    </font>
    <font>
      <sz val="11"/>
      <color rgb="FF0000FF"/>
      <name val="Calibri"/>
      <family val="2"/>
    </font>
  </fonts>
  <fills count="1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rgb="FF00FFFF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35">
    <border>
      <left/>
      <right/>
      <top/>
      <bottom/>
      <diagonal/>
    </border>
    <border>
      <left style="thin">
        <color theme="0" tint="-0.499984740745262"/>
      </left>
      <right/>
      <top style="thin">
        <color theme="0" tint="-0.499984740745262"/>
      </top>
      <bottom/>
      <diagonal/>
    </border>
    <border>
      <left/>
      <right/>
      <top style="thin">
        <color theme="0" tint="-0.499984740745262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/>
      <top style="hair">
        <color theme="0" tint="-0.499984740745262"/>
      </top>
      <bottom style="hair">
        <color theme="0" tint="-0.499984740745262"/>
      </bottom>
      <diagonal/>
    </border>
    <border>
      <left/>
      <right/>
      <top style="hair">
        <color theme="0" tint="-0.499984740745262"/>
      </top>
      <bottom style="hair">
        <color theme="0" tint="-0.499984740745262"/>
      </bottom>
      <diagonal/>
    </border>
    <border>
      <left/>
      <right style="thin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thin">
        <color theme="0" tint="-0.499984740745262"/>
      </left>
      <right/>
      <top style="hair">
        <color theme="0" tint="-0.499984740745262"/>
      </top>
      <bottom style="thin">
        <color theme="0" tint="-0.499984740745262"/>
      </bottom>
      <diagonal/>
    </border>
    <border>
      <left/>
      <right/>
      <top style="hair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hair">
        <color theme="0" tint="-0.499984740745262"/>
      </top>
      <bottom style="thin">
        <color theme="0" tint="-0.499984740745262"/>
      </bottom>
      <diagonal/>
    </border>
    <border>
      <left style="medium">
        <color theme="0" tint="-0.499984740745262"/>
      </left>
      <right/>
      <top style="medium">
        <color theme="0" tint="-0.499984740745262"/>
      </top>
      <bottom/>
      <diagonal/>
    </border>
    <border>
      <left/>
      <right/>
      <top style="medium">
        <color theme="0" tint="-0.499984740745262"/>
      </top>
      <bottom/>
      <diagonal/>
    </border>
    <border>
      <left/>
      <right style="medium">
        <color theme="0" tint="-0.499984740745262"/>
      </right>
      <top style="medium">
        <color theme="0" tint="-0.499984740745262"/>
      </top>
      <bottom/>
      <diagonal/>
    </border>
    <border>
      <left style="medium">
        <color theme="0" tint="-0.499984740745262"/>
      </left>
      <right/>
      <top style="medium">
        <color theme="0" tint="-0.499984740745262"/>
      </top>
      <bottom style="medium">
        <color theme="0" tint="-0.499984740745262"/>
      </bottom>
      <diagonal/>
    </border>
    <border>
      <left/>
      <right/>
      <top style="medium">
        <color theme="0" tint="-0.499984740745262"/>
      </top>
      <bottom style="medium">
        <color theme="0" tint="-0.499984740745262"/>
      </bottom>
      <diagonal/>
    </border>
    <border>
      <left/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medium">
        <color theme="0" tint="-0.499984740745262"/>
      </left>
      <right/>
      <top/>
      <bottom style="hair">
        <color theme="0" tint="-0.499984740745262"/>
      </bottom>
      <diagonal/>
    </border>
    <border>
      <left/>
      <right/>
      <top/>
      <bottom style="hair">
        <color theme="0" tint="-0.499984740745262"/>
      </bottom>
      <diagonal/>
    </border>
    <border>
      <left/>
      <right style="medium">
        <color theme="0" tint="-0.499984740745262"/>
      </right>
      <top/>
      <bottom style="hair">
        <color theme="0" tint="-0.499984740745262"/>
      </bottom>
      <diagonal/>
    </border>
    <border>
      <left style="medium">
        <color theme="0" tint="-0.499984740745262"/>
      </left>
      <right/>
      <top style="hair">
        <color theme="0" tint="-0.499984740745262"/>
      </top>
      <bottom style="hair">
        <color theme="0" tint="-0.499984740745262"/>
      </bottom>
      <diagonal/>
    </border>
    <border>
      <left/>
      <right style="medium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medium">
        <color theme="0" tint="-0.499984740745262"/>
      </left>
      <right/>
      <top style="hair">
        <color theme="0" tint="-0.499984740745262"/>
      </top>
      <bottom style="medium">
        <color theme="0" tint="-0.499984740745262"/>
      </bottom>
      <diagonal/>
    </border>
    <border>
      <left/>
      <right/>
      <top style="hair">
        <color theme="0" tint="-0.499984740745262"/>
      </top>
      <bottom style="medium">
        <color theme="0" tint="-0.499984740745262"/>
      </bottom>
      <diagonal/>
    </border>
    <border>
      <left/>
      <right style="medium">
        <color theme="0" tint="-0.499984740745262"/>
      </right>
      <top style="hair">
        <color theme="0" tint="-0.499984740745262"/>
      </top>
      <bottom style="medium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rgb="FF118DF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20" fillId="0" borderId="0" applyBorder="0"/>
    <xf numFmtId="0" fontId="26" fillId="0" borderId="0"/>
    <xf numFmtId="9" fontId="26" fillId="0" borderId="0" applyFont="0" applyFill="0" applyBorder="0" applyAlignment="0" applyProtection="0"/>
  </cellStyleXfs>
  <cellXfs count="173">
    <xf numFmtId="0" fontId="0" fillId="0" borderId="0" xfId="0"/>
    <xf numFmtId="0" fontId="2" fillId="0" borderId="0" xfId="0" applyFont="1" applyAlignment="1">
      <alignment horizontal="center" vertical="center" wrapText="1"/>
    </xf>
    <xf numFmtId="164" fontId="0" fillId="0" borderId="0" xfId="1" applyNumberFormat="1" applyFont="1"/>
    <xf numFmtId="164" fontId="6" fillId="3" borderId="0" xfId="1" applyNumberFormat="1" applyFont="1" applyFill="1"/>
    <xf numFmtId="0" fontId="10" fillId="0" borderId="0" xfId="0" applyFont="1"/>
    <xf numFmtId="0" fontId="5" fillId="3" borderId="1" xfId="0" applyFont="1" applyFill="1" applyBorder="1" applyAlignment="1">
      <alignment horizontal="center"/>
    </xf>
    <xf numFmtId="0" fontId="5" fillId="3" borderId="2" xfId="0" applyFont="1" applyFill="1" applyBorder="1" applyAlignment="1">
      <alignment horizontal="center"/>
    </xf>
    <xf numFmtId="0" fontId="5" fillId="3" borderId="3" xfId="0" applyFont="1" applyFill="1" applyBorder="1" applyAlignment="1">
      <alignment horizontal="center"/>
    </xf>
    <xf numFmtId="0" fontId="11" fillId="4" borderId="1" xfId="0" applyFont="1" applyFill="1" applyBorder="1" applyAlignment="1">
      <alignment horizontal="left"/>
    </xf>
    <xf numFmtId="0" fontId="11" fillId="4" borderId="2" xfId="0" applyFont="1" applyFill="1" applyBorder="1" applyAlignment="1">
      <alignment horizontal="left"/>
    </xf>
    <xf numFmtId="3" fontId="11" fillId="2" borderId="2" xfId="0" applyNumberFormat="1" applyFont="1" applyFill="1" applyBorder="1" applyAlignment="1">
      <alignment horizontal="center"/>
    </xf>
    <xf numFmtId="3" fontId="11" fillId="2" borderId="3" xfId="0" applyNumberFormat="1" applyFont="1" applyFill="1" applyBorder="1" applyAlignment="1">
      <alignment horizontal="center"/>
    </xf>
    <xf numFmtId="0" fontId="11" fillId="4" borderId="4" xfId="0" applyFont="1" applyFill="1" applyBorder="1" applyAlignment="1">
      <alignment horizontal="left"/>
    </xf>
    <xf numFmtId="0" fontId="11" fillId="4" borderId="5" xfId="0" applyFont="1" applyFill="1" applyBorder="1" applyAlignment="1">
      <alignment horizontal="left"/>
    </xf>
    <xf numFmtId="3" fontId="11" fillId="4" borderId="5" xfId="0" applyNumberFormat="1" applyFont="1" applyFill="1" applyBorder="1" applyAlignment="1">
      <alignment horizontal="center"/>
    </xf>
    <xf numFmtId="3" fontId="11" fillId="2" borderId="5" xfId="0" applyNumberFormat="1" applyFont="1" applyFill="1" applyBorder="1" applyAlignment="1">
      <alignment horizontal="center"/>
    </xf>
    <xf numFmtId="3" fontId="11" fillId="2" borderId="6" xfId="0" applyNumberFormat="1" applyFont="1" applyFill="1" applyBorder="1" applyAlignment="1">
      <alignment horizontal="center"/>
    </xf>
    <xf numFmtId="0" fontId="11" fillId="4" borderId="7" xfId="0" applyFont="1" applyFill="1" applyBorder="1" applyAlignment="1">
      <alignment horizontal="left"/>
    </xf>
    <xf numFmtId="0" fontId="11" fillId="4" borderId="8" xfId="0" applyFont="1" applyFill="1" applyBorder="1" applyAlignment="1">
      <alignment horizontal="left"/>
    </xf>
    <xf numFmtId="3" fontId="11" fillId="4" borderId="8" xfId="0" applyNumberFormat="1" applyFont="1" applyFill="1" applyBorder="1" applyAlignment="1">
      <alignment horizontal="center"/>
    </xf>
    <xf numFmtId="3" fontId="11" fillId="2" borderId="8" xfId="0" applyNumberFormat="1" applyFont="1" applyFill="1" applyBorder="1" applyAlignment="1">
      <alignment horizontal="center"/>
    </xf>
    <xf numFmtId="3" fontId="11" fillId="2" borderId="9" xfId="0" applyNumberFormat="1" applyFont="1" applyFill="1" applyBorder="1" applyAlignment="1">
      <alignment horizontal="center"/>
    </xf>
    <xf numFmtId="3" fontId="12" fillId="2" borderId="2" xfId="0" applyNumberFormat="1" applyFont="1" applyFill="1" applyBorder="1" applyAlignment="1">
      <alignment horizontal="center"/>
    </xf>
    <xf numFmtId="3" fontId="12" fillId="2" borderId="3" xfId="0" applyNumberFormat="1" applyFont="1" applyFill="1" applyBorder="1" applyAlignment="1">
      <alignment horizontal="center"/>
    </xf>
    <xf numFmtId="0" fontId="11" fillId="0" borderId="4" xfId="0" applyFont="1" applyBorder="1"/>
    <xf numFmtId="0" fontId="11" fillId="0" borderId="5" xfId="0" applyFont="1" applyBorder="1"/>
    <xf numFmtId="0" fontId="0" fillId="2" borderId="5" xfId="0" applyFill="1" applyBorder="1"/>
    <xf numFmtId="3" fontId="12" fillId="2" borderId="5" xfId="0" applyNumberFormat="1" applyFont="1" applyFill="1" applyBorder="1" applyAlignment="1">
      <alignment horizontal="center"/>
    </xf>
    <xf numFmtId="3" fontId="11" fillId="0" borderId="5" xfId="0" applyNumberFormat="1" applyFont="1" applyBorder="1" applyAlignment="1">
      <alignment horizontal="center"/>
    </xf>
    <xf numFmtId="3" fontId="11" fillId="0" borderId="6" xfId="0" applyNumberFormat="1" applyFont="1" applyBorder="1" applyAlignment="1">
      <alignment horizontal="center"/>
    </xf>
    <xf numFmtId="3" fontId="12" fillId="2" borderId="8" xfId="0" applyNumberFormat="1" applyFont="1" applyFill="1" applyBorder="1" applyAlignment="1">
      <alignment horizontal="center"/>
    </xf>
    <xf numFmtId="3" fontId="11" fillId="0" borderId="8" xfId="0" applyNumberFormat="1" applyFont="1" applyBorder="1" applyAlignment="1">
      <alignment horizontal="center"/>
    </xf>
    <xf numFmtId="3" fontId="11" fillId="0" borderId="9" xfId="0" applyNumberFormat="1" applyFont="1" applyBorder="1" applyAlignment="1">
      <alignment horizontal="center"/>
    </xf>
    <xf numFmtId="0" fontId="11" fillId="0" borderId="7" xfId="0" applyFont="1" applyBorder="1"/>
    <xf numFmtId="0" fontId="0" fillId="2" borderId="8" xfId="0" applyFill="1" applyBorder="1"/>
    <xf numFmtId="3" fontId="11" fillId="4" borderId="9" xfId="0" applyNumberFormat="1" applyFont="1" applyFill="1" applyBorder="1" applyAlignment="1">
      <alignment horizontal="center"/>
    </xf>
    <xf numFmtId="3" fontId="11" fillId="5" borderId="5" xfId="0" applyNumberFormat="1" applyFont="1" applyFill="1" applyBorder="1" applyAlignment="1">
      <alignment horizontal="center"/>
    </xf>
    <xf numFmtId="3" fontId="11" fillId="5" borderId="6" xfId="0" applyNumberFormat="1" applyFont="1" applyFill="1" applyBorder="1" applyAlignment="1">
      <alignment horizontal="center"/>
    </xf>
    <xf numFmtId="0" fontId="2" fillId="0" borderId="0" xfId="0" applyFont="1"/>
    <xf numFmtId="0" fontId="4" fillId="0" borderId="0" xfId="3"/>
    <xf numFmtId="4" fontId="0" fillId="0" borderId="0" xfId="0" applyNumberFormat="1"/>
    <xf numFmtId="4" fontId="7" fillId="0" borderId="0" xfId="0" applyNumberFormat="1" applyFont="1"/>
    <xf numFmtId="4" fontId="9" fillId="0" borderId="0" xfId="0" applyNumberFormat="1" applyFont="1"/>
    <xf numFmtId="0" fontId="5" fillId="3" borderId="10" xfId="0" applyFont="1" applyFill="1" applyBorder="1" applyAlignment="1">
      <alignment horizontal="center"/>
    </xf>
    <xf numFmtId="0" fontId="5" fillId="3" borderId="11" xfId="0" applyFont="1" applyFill="1" applyBorder="1" applyAlignment="1">
      <alignment horizontal="center"/>
    </xf>
    <xf numFmtId="0" fontId="5" fillId="3" borderId="12" xfId="0" applyFont="1" applyFill="1" applyBorder="1" applyAlignment="1">
      <alignment horizontal="center"/>
    </xf>
    <xf numFmtId="0" fontId="11" fillId="4" borderId="13" xfId="0" applyFont="1" applyFill="1" applyBorder="1" applyAlignment="1">
      <alignment horizontal="left"/>
    </xf>
    <xf numFmtId="3" fontId="13" fillId="4" borderId="14" xfId="0" applyNumberFormat="1" applyFont="1" applyFill="1" applyBorder="1" applyAlignment="1">
      <alignment horizontal="right" indent="3"/>
    </xf>
    <xf numFmtId="3" fontId="11" fillId="4" borderId="14" xfId="0" applyNumberFormat="1" applyFont="1" applyFill="1" applyBorder="1" applyAlignment="1">
      <alignment horizontal="right" indent="3"/>
    </xf>
    <xf numFmtId="3" fontId="11" fillId="4" borderId="15" xfId="0" applyNumberFormat="1" applyFont="1" applyFill="1" applyBorder="1" applyAlignment="1">
      <alignment horizontal="right" indent="3"/>
    </xf>
    <xf numFmtId="0" fontId="11" fillId="4" borderId="16" xfId="0" applyFont="1" applyFill="1" applyBorder="1" applyAlignment="1">
      <alignment horizontal="left"/>
    </xf>
    <xf numFmtId="3" fontId="11" fillId="4" borderId="17" xfId="0" applyNumberFormat="1" applyFont="1" applyFill="1" applyBorder="1" applyAlignment="1">
      <alignment horizontal="right" indent="3"/>
    </xf>
    <xf numFmtId="3" fontId="11" fillId="4" borderId="18" xfId="0" applyNumberFormat="1" applyFont="1" applyFill="1" applyBorder="1" applyAlignment="1">
      <alignment horizontal="right" indent="3"/>
    </xf>
    <xf numFmtId="0" fontId="11" fillId="4" borderId="19" xfId="0" applyFont="1" applyFill="1" applyBorder="1" applyAlignment="1">
      <alignment horizontal="left" indent="1"/>
    </xf>
    <xf numFmtId="3" fontId="11" fillId="4" borderId="5" xfId="0" applyNumberFormat="1" applyFont="1" applyFill="1" applyBorder="1" applyAlignment="1">
      <alignment horizontal="right" indent="3"/>
    </xf>
    <xf numFmtId="3" fontId="11" fillId="4" borderId="20" xfId="0" applyNumberFormat="1" applyFont="1" applyFill="1" applyBorder="1" applyAlignment="1">
      <alignment horizontal="right" indent="3"/>
    </xf>
    <xf numFmtId="2" fontId="14" fillId="4" borderId="19" xfId="0" applyNumberFormat="1" applyFont="1" applyFill="1" applyBorder="1" applyAlignment="1">
      <alignment horizontal="left" indent="2"/>
    </xf>
    <xf numFmtId="0" fontId="11" fillId="4" borderId="21" xfId="0" applyFont="1" applyFill="1" applyBorder="1" applyAlignment="1">
      <alignment horizontal="left" indent="1"/>
    </xf>
    <xf numFmtId="3" fontId="11" fillId="4" borderId="22" xfId="0" applyNumberFormat="1" applyFont="1" applyFill="1" applyBorder="1" applyAlignment="1">
      <alignment horizontal="right" indent="3"/>
    </xf>
    <xf numFmtId="3" fontId="11" fillId="4" borderId="23" xfId="0" applyNumberFormat="1" applyFont="1" applyFill="1" applyBorder="1" applyAlignment="1">
      <alignment horizontal="right" indent="3"/>
    </xf>
    <xf numFmtId="3" fontId="11" fillId="4" borderId="17" xfId="0" applyNumberFormat="1" applyFont="1" applyFill="1" applyBorder="1" applyAlignment="1">
      <alignment horizontal="center"/>
    </xf>
    <xf numFmtId="3" fontId="11" fillId="4" borderId="17" xfId="0" applyNumberFormat="1" applyFont="1" applyFill="1" applyBorder="1" applyAlignment="1">
      <alignment horizontal="right" indent="1"/>
    </xf>
    <xf numFmtId="3" fontId="11" fillId="4" borderId="18" xfId="0" applyNumberFormat="1" applyFont="1" applyFill="1" applyBorder="1" applyAlignment="1">
      <alignment horizontal="center"/>
    </xf>
    <xf numFmtId="166" fontId="11" fillId="4" borderId="5" xfId="0" applyNumberFormat="1" applyFont="1" applyFill="1" applyBorder="1" applyAlignment="1">
      <alignment horizontal="right" indent="3"/>
    </xf>
    <xf numFmtId="166" fontId="11" fillId="0" borderId="5" xfId="0" applyNumberFormat="1" applyFont="1" applyBorder="1" applyAlignment="1">
      <alignment horizontal="right" indent="3"/>
    </xf>
    <xf numFmtId="166" fontId="11" fillId="4" borderId="20" xfId="0" applyNumberFormat="1" applyFont="1" applyFill="1" applyBorder="1" applyAlignment="1">
      <alignment horizontal="right" indent="3"/>
    </xf>
    <xf numFmtId="166" fontId="11" fillId="4" borderId="22" xfId="0" applyNumberFormat="1" applyFont="1" applyFill="1" applyBorder="1" applyAlignment="1">
      <alignment horizontal="right" indent="3"/>
    </xf>
    <xf numFmtId="166" fontId="11" fillId="0" borderId="22" xfId="0" applyNumberFormat="1" applyFont="1" applyBorder="1" applyAlignment="1">
      <alignment horizontal="right" indent="3"/>
    </xf>
    <xf numFmtId="166" fontId="11" fillId="4" borderId="23" xfId="0" applyNumberFormat="1" applyFont="1" applyFill="1" applyBorder="1" applyAlignment="1">
      <alignment horizontal="right" indent="3"/>
    </xf>
    <xf numFmtId="3" fontId="11" fillId="5" borderId="20" xfId="0" applyNumberFormat="1" applyFont="1" applyFill="1" applyBorder="1" applyAlignment="1">
      <alignment horizontal="right" indent="3"/>
    </xf>
    <xf numFmtId="0" fontId="3" fillId="0" borderId="0" xfId="0" applyFont="1" applyAlignment="1">
      <alignment horizontal="right"/>
    </xf>
    <xf numFmtId="164" fontId="3" fillId="0" borderId="0" xfId="0" applyNumberFormat="1" applyFont="1"/>
    <xf numFmtId="10" fontId="3" fillId="0" borderId="0" xfId="2" applyNumberFormat="1" applyFont="1"/>
    <xf numFmtId="0" fontId="2" fillId="0" borderId="24" xfId="0" applyFont="1" applyBorder="1"/>
    <xf numFmtId="0" fontId="0" fillId="0" borderId="25" xfId="0" applyBorder="1"/>
    <xf numFmtId="0" fontId="0" fillId="0" borderId="27" xfId="0" applyBorder="1"/>
    <xf numFmtId="0" fontId="0" fillId="0" borderId="24" xfId="0" applyBorder="1"/>
    <xf numFmtId="164" fontId="2" fillId="0" borderId="0" xfId="0" applyNumberFormat="1" applyFont="1"/>
    <xf numFmtId="164" fontId="2" fillId="0" borderId="28" xfId="0" applyNumberFormat="1" applyFont="1" applyBorder="1"/>
    <xf numFmtId="164" fontId="2" fillId="0" borderId="25" xfId="0" applyNumberFormat="1" applyFont="1" applyBorder="1"/>
    <xf numFmtId="0" fontId="6" fillId="3" borderId="0" xfId="0" applyFont="1" applyFill="1"/>
    <xf numFmtId="4" fontId="6" fillId="3" borderId="0" xfId="0" applyNumberFormat="1" applyFont="1" applyFill="1"/>
    <xf numFmtId="164" fontId="0" fillId="0" borderId="0" xfId="1" applyNumberFormat="1" applyFont="1" applyFill="1" applyBorder="1"/>
    <xf numFmtId="165" fontId="0" fillId="0" borderId="0" xfId="1" applyNumberFormat="1" applyFont="1" applyFill="1" applyBorder="1"/>
    <xf numFmtId="164" fontId="8" fillId="0" borderId="0" xfId="1" applyNumberFormat="1" applyFont="1" applyFill="1" applyBorder="1"/>
    <xf numFmtId="0" fontId="0" fillId="5" borderId="0" xfId="0" applyFill="1"/>
    <xf numFmtId="4" fontId="7" fillId="3" borderId="0" xfId="0" applyNumberFormat="1" applyFont="1" applyFill="1"/>
    <xf numFmtId="4" fontId="0" fillId="3" borderId="0" xfId="0" applyNumberFormat="1" applyFill="1"/>
    <xf numFmtId="2" fontId="18" fillId="6" borderId="32" xfId="5" applyNumberFormat="1" applyFont="1" applyFill="1" applyBorder="1" applyAlignment="1">
      <alignment horizontal="center" vertical="center" wrapText="1" readingOrder="1"/>
    </xf>
    <xf numFmtId="0" fontId="19" fillId="0" borderId="0" xfId="5" applyFont="1" applyAlignment="1">
      <alignment horizontal="center" vertical="center"/>
    </xf>
    <xf numFmtId="2" fontId="19" fillId="0" borderId="0" xfId="5" applyNumberFormat="1" applyFont="1"/>
    <xf numFmtId="0" fontId="19" fillId="0" borderId="0" xfId="5" applyFont="1"/>
    <xf numFmtId="2" fontId="19" fillId="0" borderId="0" xfId="5" applyNumberFormat="1" applyFont="1" applyAlignment="1">
      <alignment horizontal="right"/>
    </xf>
    <xf numFmtId="0" fontId="21" fillId="7" borderId="0" xfId="8" applyFont="1" applyFill="1"/>
    <xf numFmtId="0" fontId="22" fillId="3" borderId="0" xfId="8" applyFont="1" applyFill="1"/>
    <xf numFmtId="0" fontId="20" fillId="0" borderId="0" xfId="8"/>
    <xf numFmtId="0" fontId="23" fillId="3" borderId="0" xfId="8" applyFont="1" applyFill="1"/>
    <xf numFmtId="49" fontId="20" fillId="0" borderId="0" xfId="8" applyNumberFormat="1"/>
    <xf numFmtId="4" fontId="20" fillId="0" borderId="0" xfId="8" applyNumberFormat="1"/>
    <xf numFmtId="4" fontId="20" fillId="0" borderId="0" xfId="8" applyNumberFormat="1" applyAlignment="1">
      <alignment horizontal="center"/>
    </xf>
    <xf numFmtId="44" fontId="6" fillId="3" borderId="0" xfId="4" applyFont="1" applyFill="1"/>
    <xf numFmtId="44" fontId="1" fillId="0" borderId="0" xfId="4" applyFont="1" applyFill="1"/>
    <xf numFmtId="44" fontId="0" fillId="0" borderId="0" xfId="0" applyNumberFormat="1"/>
    <xf numFmtId="44" fontId="0" fillId="0" borderId="0" xfId="4" applyFont="1" applyFill="1" applyBorder="1"/>
    <xf numFmtId="0" fontId="2" fillId="0" borderId="29" xfId="0" applyFont="1" applyBorder="1"/>
    <xf numFmtId="164" fontId="2" fillId="0" borderId="30" xfId="0" applyNumberFormat="1" applyFont="1" applyBorder="1"/>
    <xf numFmtId="44" fontId="2" fillId="0" borderId="30" xfId="4" applyFont="1" applyBorder="1"/>
    <xf numFmtId="44" fontId="2" fillId="0" borderId="31" xfId="4" applyFont="1" applyBorder="1"/>
    <xf numFmtId="164" fontId="24" fillId="0" borderId="0" xfId="6" applyNumberFormat="1" applyFont="1"/>
    <xf numFmtId="10" fontId="24" fillId="5" borderId="0" xfId="7" applyNumberFormat="1" applyFont="1" applyFill="1" applyAlignment="1">
      <alignment horizontal="right"/>
    </xf>
    <xf numFmtId="0" fontId="24" fillId="0" borderId="0" xfId="5" applyFont="1" applyAlignment="1">
      <alignment horizontal="right"/>
    </xf>
    <xf numFmtId="0" fontId="18" fillId="6" borderId="0" xfId="5" applyFont="1" applyFill="1" applyAlignment="1">
      <alignment horizontal="center" vertical="center" wrapText="1" readingOrder="1"/>
    </xf>
    <xf numFmtId="2" fontId="18" fillId="6" borderId="0" xfId="5" applyNumberFormat="1" applyFont="1" applyFill="1" applyAlignment="1">
      <alignment horizontal="center" vertical="center" wrapText="1" readingOrder="1"/>
    </xf>
    <xf numFmtId="0" fontId="25" fillId="0" borderId="0" xfId="5" applyFont="1" applyAlignment="1">
      <alignment vertical="top" wrapText="1" readingOrder="1"/>
    </xf>
    <xf numFmtId="168" fontId="25" fillId="0" borderId="0" xfId="2" applyNumberFormat="1" applyFont="1" applyFill="1" applyBorder="1" applyAlignment="1">
      <alignment horizontal="right" vertical="top" wrapText="1" readingOrder="1"/>
    </xf>
    <xf numFmtId="0" fontId="0" fillId="3" borderId="25" xfId="0" applyFill="1" applyBorder="1" applyAlignment="1">
      <alignment horizontal="center" vertical="center" wrapText="1"/>
    </xf>
    <xf numFmtId="0" fontId="0" fillId="3" borderId="26" xfId="0" applyFill="1" applyBorder="1" applyAlignment="1">
      <alignment horizontal="center" vertical="center" wrapText="1"/>
    </xf>
    <xf numFmtId="4" fontId="20" fillId="5" borderId="0" xfId="8" applyNumberFormat="1" applyFill="1" applyAlignment="1">
      <alignment horizontal="center"/>
    </xf>
    <xf numFmtId="164" fontId="24" fillId="5" borderId="0" xfId="6" applyNumberFormat="1" applyFont="1" applyFill="1"/>
    <xf numFmtId="44" fontId="2" fillId="8" borderId="0" xfId="4" applyFont="1" applyFill="1" applyBorder="1"/>
    <xf numFmtId="44" fontId="2" fillId="8" borderId="28" xfId="4" applyFont="1" applyFill="1" applyBorder="1"/>
    <xf numFmtId="0" fontId="2" fillId="0" borderId="27" xfId="0" applyFont="1" applyBorder="1" applyAlignment="1">
      <alignment horizontal="right"/>
    </xf>
    <xf numFmtId="0" fontId="2" fillId="0" borderId="30" xfId="0" applyFont="1" applyBorder="1" applyAlignment="1">
      <alignment horizontal="right"/>
    </xf>
    <xf numFmtId="44" fontId="2" fillId="0" borderId="30" xfId="4" applyFont="1" applyFill="1" applyBorder="1"/>
    <xf numFmtId="10" fontId="2" fillId="5" borderId="30" xfId="2" applyNumberFormat="1" applyFont="1" applyFill="1" applyBorder="1"/>
    <xf numFmtId="10" fontId="2" fillId="8" borderId="31" xfId="2" applyNumberFormat="1" applyFont="1" applyFill="1" applyBorder="1"/>
    <xf numFmtId="3" fontId="0" fillId="0" borderId="0" xfId="0" applyNumberFormat="1"/>
    <xf numFmtId="3" fontId="11" fillId="0" borderId="20" xfId="0" applyNumberFormat="1" applyFont="1" applyBorder="1" applyAlignment="1">
      <alignment horizontal="right" indent="3"/>
    </xf>
    <xf numFmtId="164" fontId="6" fillId="5" borderId="0" xfId="1" applyNumberFormat="1" applyFont="1" applyFill="1"/>
    <xf numFmtId="0" fontId="2" fillId="9" borderId="0" xfId="0" applyFont="1" applyFill="1" applyAlignment="1">
      <alignment horizontal="center" vertical="center" wrapText="1"/>
    </xf>
    <xf numFmtId="0" fontId="2" fillId="10" borderId="0" xfId="0" applyFont="1" applyFill="1" applyAlignment="1">
      <alignment horizontal="center" vertical="center" wrapText="1"/>
    </xf>
    <xf numFmtId="0" fontId="2" fillId="11" borderId="0" xfId="0" applyFont="1" applyFill="1" applyAlignment="1">
      <alignment horizontal="center" vertical="center" wrapText="1"/>
    </xf>
    <xf numFmtId="0" fontId="0" fillId="10" borderId="0" xfId="0" applyFill="1"/>
    <xf numFmtId="0" fontId="2" fillId="12" borderId="0" xfId="0" applyFont="1" applyFill="1" applyAlignment="1">
      <alignment horizontal="center" vertical="center" wrapText="1"/>
    </xf>
    <xf numFmtId="164" fontId="2" fillId="12" borderId="0" xfId="0" applyNumberFormat="1" applyFont="1" applyFill="1"/>
    <xf numFmtId="164" fontId="2" fillId="12" borderId="30" xfId="0" applyNumberFormat="1" applyFont="1" applyFill="1" applyBorder="1"/>
    <xf numFmtId="169" fontId="2" fillId="5" borderId="0" xfId="4" applyNumberFormat="1" applyFont="1" applyFill="1" applyBorder="1"/>
    <xf numFmtId="0" fontId="28" fillId="4" borderId="0" xfId="9" applyFont="1" applyFill="1"/>
    <xf numFmtId="0" fontId="28" fillId="0" borderId="0" xfId="9" applyFont="1"/>
    <xf numFmtId="0" fontId="27" fillId="4" borderId="0" xfId="9" applyFont="1" applyFill="1"/>
    <xf numFmtId="0" fontId="27" fillId="4" borderId="0" xfId="9" applyFont="1" applyFill="1" applyAlignment="1">
      <alignment horizontal="right"/>
    </xf>
    <xf numFmtId="0" fontId="28" fillId="4" borderId="0" xfId="9" applyFont="1" applyFill="1" applyAlignment="1">
      <alignment horizontal="right"/>
    </xf>
    <xf numFmtId="0" fontId="29" fillId="0" borderId="0" xfId="0" applyFont="1"/>
    <xf numFmtId="0" fontId="30" fillId="0" borderId="0" xfId="3" applyFont="1"/>
    <xf numFmtId="42" fontId="28" fillId="0" borderId="0" xfId="9" applyNumberFormat="1" applyFont="1"/>
    <xf numFmtId="167" fontId="28" fillId="0" borderId="0" xfId="10" applyNumberFormat="1" applyFont="1"/>
    <xf numFmtId="167" fontId="28" fillId="0" borderId="0" xfId="9" applyNumberFormat="1" applyFont="1"/>
    <xf numFmtId="0" fontId="29" fillId="4" borderId="0" xfId="9" applyFont="1" applyFill="1" applyAlignment="1">
      <alignment horizontal="center"/>
    </xf>
    <xf numFmtId="0" fontId="29" fillId="0" borderId="0" xfId="9" applyFont="1" applyAlignment="1">
      <alignment horizontal="center"/>
    </xf>
    <xf numFmtId="0" fontId="27" fillId="0" borderId="33" xfId="9" applyFont="1" applyBorder="1" applyAlignment="1">
      <alignment horizontal="center" vertical="center" wrapText="1"/>
    </xf>
    <xf numFmtId="0" fontId="28" fillId="0" borderId="33" xfId="9" applyFont="1" applyBorder="1" applyAlignment="1">
      <alignment vertical="center"/>
    </xf>
    <xf numFmtId="0" fontId="27" fillId="4" borderId="33" xfId="9" applyFont="1" applyFill="1" applyBorder="1" applyAlignment="1">
      <alignment horizontal="center" vertical="center" wrapText="1"/>
    </xf>
    <xf numFmtId="169" fontId="28" fillId="4" borderId="33" xfId="9" applyNumberFormat="1" applyFont="1" applyFill="1" applyBorder="1"/>
    <xf numFmtId="0" fontId="28" fillId="4" borderId="33" xfId="9" applyFont="1" applyFill="1" applyBorder="1"/>
    <xf numFmtId="0" fontId="27" fillId="4" borderId="33" xfId="9" applyFont="1" applyFill="1" applyBorder="1" applyAlignment="1">
      <alignment horizontal="center" vertical="center"/>
    </xf>
    <xf numFmtId="0" fontId="31" fillId="4" borderId="33" xfId="9" applyFont="1" applyFill="1" applyBorder="1" applyAlignment="1">
      <alignment horizontal="center"/>
    </xf>
    <xf numFmtId="0" fontId="27" fillId="4" borderId="33" xfId="9" quotePrefix="1" applyFont="1" applyFill="1" applyBorder="1" applyAlignment="1">
      <alignment horizontal="center" vertical="center" wrapText="1"/>
    </xf>
    <xf numFmtId="0" fontId="27" fillId="4" borderId="33" xfId="9" quotePrefix="1" applyFont="1" applyFill="1" applyBorder="1" applyAlignment="1">
      <alignment horizontal="center" vertical="center"/>
    </xf>
    <xf numFmtId="0" fontId="28" fillId="4" borderId="33" xfId="9" applyFont="1" applyFill="1" applyBorder="1" applyAlignment="1">
      <alignment horizontal="center"/>
    </xf>
    <xf numFmtId="42" fontId="19" fillId="4" borderId="33" xfId="9" applyNumberFormat="1" applyFont="1" applyFill="1" applyBorder="1"/>
    <xf numFmtId="3" fontId="28" fillId="4" borderId="33" xfId="9" applyNumberFormat="1" applyFont="1" applyFill="1" applyBorder="1" applyAlignment="1">
      <alignment horizontal="center"/>
    </xf>
    <xf numFmtId="44" fontId="28" fillId="4" borderId="33" xfId="9" applyNumberFormat="1" applyFont="1" applyFill="1" applyBorder="1"/>
    <xf numFmtId="0" fontId="27" fillId="4" borderId="33" xfId="9" applyFont="1" applyFill="1" applyBorder="1" applyAlignment="1">
      <alignment horizontal="right" wrapText="1"/>
    </xf>
    <xf numFmtId="0" fontId="27" fillId="4" borderId="33" xfId="9" applyFont="1" applyFill="1" applyBorder="1" applyAlignment="1">
      <alignment horizontal="right"/>
    </xf>
    <xf numFmtId="42" fontId="27" fillId="4" borderId="33" xfId="9" applyNumberFormat="1" applyFont="1" applyFill="1" applyBorder="1"/>
    <xf numFmtId="3" fontId="27" fillId="4" borderId="33" xfId="9" applyNumberFormat="1" applyFont="1" applyFill="1" applyBorder="1" applyAlignment="1">
      <alignment horizontal="center"/>
    </xf>
    <xf numFmtId="0" fontId="27" fillId="4" borderId="33" xfId="9" applyFont="1" applyFill="1" applyBorder="1"/>
    <xf numFmtId="164" fontId="6" fillId="3" borderId="0" xfId="1" applyNumberFormat="1" applyFont="1" applyFill="1" applyBorder="1"/>
    <xf numFmtId="165" fontId="6" fillId="3" borderId="0" xfId="1" applyNumberFormat="1" applyFont="1" applyFill="1" applyBorder="1"/>
    <xf numFmtId="0" fontId="2" fillId="0" borderId="29" xfId="0" applyFont="1" applyBorder="1" applyAlignment="1">
      <alignment horizontal="right"/>
    </xf>
    <xf numFmtId="0" fontId="0" fillId="0" borderId="34" xfId="0" applyBorder="1"/>
    <xf numFmtId="169" fontId="28" fillId="5" borderId="33" xfId="9" applyNumberFormat="1" applyFont="1" applyFill="1" applyBorder="1"/>
    <xf numFmtId="0" fontId="2" fillId="0" borderId="0" xfId="0" applyFont="1" applyAlignment="1">
      <alignment horizontal="center"/>
    </xf>
  </cellXfs>
  <cellStyles count="11">
    <cellStyle name="Comma" xfId="1" builtinId="3"/>
    <cellStyle name="Comma 2" xfId="6" xr:uid="{D67DBCC7-2287-4EA7-B237-2DC98DABF5C3}"/>
    <cellStyle name="Currency" xfId="4" builtinId="4"/>
    <cellStyle name="Hyperlink" xfId="3" builtinId="8"/>
    <cellStyle name="Normal" xfId="0" builtinId="0"/>
    <cellStyle name="Normal 2" xfId="5" xr:uid="{20E4B802-37FE-4F51-BB72-61E9981E62A2}"/>
    <cellStyle name="Normal 2 2" xfId="8" xr:uid="{4DC333E9-20C8-45B7-913E-DD3E8A9B4D0B}"/>
    <cellStyle name="Normal 2 3" xfId="9" xr:uid="{1B5EB84E-79F5-4A8F-95CC-7FA16622B71D}"/>
    <cellStyle name="Percent" xfId="2" builtinId="5"/>
    <cellStyle name="Percent 2" xfId="7" xr:uid="{11EE46CC-3FE4-4F85-9454-D5CF7B5293C2}"/>
    <cellStyle name="Percent 2 2" xfId="10" xr:uid="{FE99D79A-3D84-4153-B00B-964F24E1F7AD}"/>
  </cellStyles>
  <dxfs count="1">
    <dxf>
      <font>
        <color theme="0" tint="-4.9989318521683403E-2"/>
      </font>
      <fill>
        <patternFill>
          <bgColor theme="0" tint="-4.9989318521683403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66675</xdr:colOff>
      <xdr:row>5</xdr:row>
      <xdr:rowOff>104775</xdr:rowOff>
    </xdr:from>
    <xdr:to>
      <xdr:col>24</xdr:col>
      <xdr:colOff>170675</xdr:colOff>
      <xdr:row>21</xdr:row>
      <xdr:rowOff>9156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83847A3-61A8-3A64-5EC6-13378ED75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01075" y="1057275"/>
          <a:ext cx="6200000" cy="29523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8</xdr:row>
      <xdr:rowOff>1</xdr:rowOff>
    </xdr:from>
    <xdr:to>
      <xdr:col>8</xdr:col>
      <xdr:colOff>516253</xdr:colOff>
      <xdr:row>32</xdr:row>
      <xdr:rowOff>133351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7CF4864-4587-186E-43DB-F046295BE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001"/>
          <a:ext cx="6917053" cy="470535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8</xdr:row>
      <xdr:rowOff>0</xdr:rowOff>
    </xdr:from>
    <xdr:to>
      <xdr:col>22</xdr:col>
      <xdr:colOff>28575</xdr:colOff>
      <xdr:row>32</xdr:row>
      <xdr:rowOff>151429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8922558C-429A-EB50-70C5-B4CB862D5D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229600" y="1524000"/>
          <a:ext cx="7343775" cy="472342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www.epa.gov/avert/download-avert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www.epa.gov/egrid/data-explorer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s://www.pacificorp.com/content/dam/pcorp/documents/en/pacificorp/energy/integrated-resource-plan/2023-irp/2023_IRP_Volume_I.pdf" TargetMode="External"/><Relationship Id="rId1" Type="http://schemas.openxmlformats.org/officeDocument/2006/relationships/hyperlink" Target="https://pscdocs.utah.gov/electric/23docs/2303528/330048RMP2023Q2AvdCstInptChngs9-27-2023.pdf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644488-A692-4C64-813C-7F7ADEBB5301}">
  <sheetPr codeName="Sheet7">
    <tabColor theme="9"/>
  </sheetPr>
  <dimension ref="B2:Q51"/>
  <sheetViews>
    <sheetView workbookViewId="0">
      <pane xSplit="2" ySplit="3" topLeftCell="C4" activePane="bottomRight" state="frozen"/>
      <selection pane="topRight" activeCell="C1" sqref="C1"/>
      <selection pane="bottomLeft" activeCell="A9" sqref="A9"/>
      <selection pane="bottomRight" activeCell="F10" sqref="F10:F32"/>
    </sheetView>
  </sheetViews>
  <sheetFormatPr defaultRowHeight="14.4" x14ac:dyDescent="0.3"/>
  <cols>
    <col min="3" max="3" width="23" bestFit="1" customWidth="1"/>
    <col min="4" max="4" width="10.6640625" customWidth="1"/>
    <col min="5" max="5" width="16.109375" customWidth="1"/>
    <col min="6" max="6" width="13.6640625" customWidth="1"/>
    <col min="7" max="7" width="14.6640625" customWidth="1"/>
    <col min="8" max="8" width="20.88671875" customWidth="1"/>
    <col min="9" max="9" width="14.44140625" customWidth="1"/>
    <col min="10" max="10" width="13.109375" customWidth="1"/>
    <col min="11" max="11" width="15.109375" customWidth="1"/>
    <col min="12" max="12" width="14.6640625" customWidth="1"/>
    <col min="13" max="13" width="14.44140625" customWidth="1"/>
    <col min="14" max="14" width="25.6640625" bestFit="1" customWidth="1"/>
    <col min="15" max="15" width="20.44140625" customWidth="1"/>
    <col min="16" max="16" width="21.33203125" customWidth="1"/>
    <col min="17" max="17" width="20.6640625" customWidth="1"/>
  </cols>
  <sheetData>
    <row r="2" spans="2:17" x14ac:dyDescent="0.3">
      <c r="F2" s="172" t="s">
        <v>0</v>
      </c>
      <c r="G2" s="172"/>
      <c r="H2" s="172"/>
      <c r="I2" s="172"/>
      <c r="J2" s="172"/>
      <c r="K2" s="172"/>
      <c r="L2" s="172"/>
      <c r="M2" s="172"/>
    </row>
    <row r="3" spans="2:17" ht="72" x14ac:dyDescent="0.3">
      <c r="B3" s="1" t="s">
        <v>1</v>
      </c>
      <c r="C3" s="129" t="s">
        <v>2</v>
      </c>
      <c r="D3" s="1" t="s">
        <v>3</v>
      </c>
      <c r="E3" s="130" t="s">
        <v>4</v>
      </c>
      <c r="F3" s="1" t="s">
        <v>5</v>
      </c>
      <c r="G3" s="131" t="s">
        <v>6</v>
      </c>
      <c r="H3" s="1" t="s">
        <v>7</v>
      </c>
      <c r="I3" s="133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  <c r="P3" s="1" t="s">
        <v>15</v>
      </c>
      <c r="Q3" s="1" t="s">
        <v>16</v>
      </c>
    </row>
    <row r="4" spans="2:17" x14ac:dyDescent="0.3">
      <c r="B4" s="80">
        <v>2022</v>
      </c>
      <c r="C4" s="81">
        <f>'C-CO2 Emission Rates'!$H$10</f>
        <v>1423.5705485824385</v>
      </c>
      <c r="D4" s="80" t="s">
        <v>17</v>
      </c>
      <c r="E4" s="80"/>
      <c r="F4" s="3">
        <v>529100</v>
      </c>
      <c r="G4" s="128">
        <f>-1*'B-AVERT output 2022 metric tons'!F12</f>
        <v>328260</v>
      </c>
      <c r="H4" s="3"/>
      <c r="I4" s="3"/>
      <c r="J4" s="3">
        <f>-1*'B-AVERT output 2022 metric tons'!F9</f>
        <v>100</v>
      </c>
      <c r="K4" s="3">
        <f>-1*'B-AVERT output 2022 metric tons'!F10</f>
        <v>180</v>
      </c>
      <c r="L4" s="3">
        <f>-1*'B-AVERT output 2022 metric tons'!F13</f>
        <v>20</v>
      </c>
      <c r="M4" s="3">
        <f>-1*'B-AVERT output 2022 metric tons'!F14</f>
        <v>10</v>
      </c>
      <c r="N4" s="3"/>
      <c r="O4" s="3"/>
      <c r="P4" s="100"/>
      <c r="Q4" s="100"/>
    </row>
    <row r="5" spans="2:17" x14ac:dyDescent="0.3">
      <c r="B5" s="80">
        <v>2023</v>
      </c>
      <c r="C5" s="81">
        <f>C4 + (C6-C4)/2</f>
        <v>1514.8338035603701</v>
      </c>
      <c r="D5" s="80" t="s">
        <v>17</v>
      </c>
      <c r="E5" s="80">
        <f>C5/C4</f>
        <v>1.0641086984194845</v>
      </c>
      <c r="F5" s="3">
        <v>529100</v>
      </c>
      <c r="G5" s="3">
        <f>G4*$E5</f>
        <v>349304.32134317997</v>
      </c>
      <c r="H5" s="3"/>
      <c r="I5" s="3"/>
      <c r="J5" s="3">
        <f>J4*E5</f>
        <v>106.41086984194845</v>
      </c>
      <c r="K5" s="3">
        <f>K4*E5</f>
        <v>191.53956571550722</v>
      </c>
      <c r="L5" s="3">
        <f>L4*E5</f>
        <v>21.282173968389692</v>
      </c>
      <c r="M5" s="3">
        <f>M4*E5</f>
        <v>10.641086984194846</v>
      </c>
      <c r="N5" s="3"/>
      <c r="O5" s="3"/>
      <c r="P5" s="100">
        <f>'E-LIDAC Population by County'!E3235</f>
        <v>4570511.7569005284</v>
      </c>
      <c r="Q5" s="100">
        <f>'E-LIDAC Population by County'!F3235</f>
        <v>1923226.2424466775</v>
      </c>
    </row>
    <row r="6" spans="2:17" x14ac:dyDescent="0.3">
      <c r="B6" s="80">
        <v>2024</v>
      </c>
      <c r="C6" s="81">
        <f>'C-CO2 Emission Rates'!$I$14</f>
        <v>1606.097058538302</v>
      </c>
      <c r="D6" s="80" t="s">
        <v>17</v>
      </c>
      <c r="E6" s="80">
        <f t="shared" ref="E6:E32" si="0">C6/C5</f>
        <v>1.0602463813280589</v>
      </c>
      <c r="F6" s="3">
        <v>529100</v>
      </c>
      <c r="G6" s="3">
        <f t="shared" ref="G6:G32" si="1">G5*E6</f>
        <v>370348.64268635999</v>
      </c>
      <c r="H6" s="3"/>
      <c r="I6" s="3"/>
      <c r="J6" s="3">
        <f t="shared" ref="J6:J32" si="2">J5*E6</f>
        <v>112.82173968389692</v>
      </c>
      <c r="K6" s="3">
        <f t="shared" ref="K6:K32" si="3">K5*E6</f>
        <v>203.07913143101447</v>
      </c>
      <c r="L6" s="3">
        <f t="shared" ref="L6:L32" si="4">L5*E6</f>
        <v>22.564347936779388</v>
      </c>
      <c r="M6" s="3">
        <f t="shared" ref="M6:M32" si="5">M5*E6</f>
        <v>11.282173968389694</v>
      </c>
      <c r="N6" s="3"/>
      <c r="O6" s="3"/>
      <c r="P6" s="100">
        <f t="shared" ref="P6:P12" si="6">P5*E6</f>
        <v>4845868.5510711344</v>
      </c>
      <c r="Q6" s="100">
        <f t="shared" ref="Q6:Q12" si="7">Q5*$E6</f>
        <v>2039093.6640292499</v>
      </c>
    </row>
    <row r="7" spans="2:17" x14ac:dyDescent="0.3">
      <c r="B7" s="80">
        <v>2025</v>
      </c>
      <c r="C7" s="81">
        <f>C6 + (C8-C6)/2</f>
        <v>1512.415971356334</v>
      </c>
      <c r="D7" s="80" t="s">
        <v>17</v>
      </c>
      <c r="E7" s="80">
        <f t="shared" si="0"/>
        <v>0.94167159034135428</v>
      </c>
      <c r="F7" s="3">
        <v>529100</v>
      </c>
      <c r="G7" s="3">
        <f t="shared" si="1"/>
        <v>348746.79533922661</v>
      </c>
      <c r="H7" s="3"/>
      <c r="I7" s="3"/>
      <c r="J7" s="3">
        <f t="shared" si="2"/>
        <v>106.2410270332135</v>
      </c>
      <c r="K7" s="3">
        <f t="shared" si="3"/>
        <v>191.23384865978431</v>
      </c>
      <c r="L7" s="3">
        <f t="shared" si="4"/>
        <v>21.248205406642704</v>
      </c>
      <c r="M7" s="3">
        <f t="shared" si="5"/>
        <v>10.624102703321352</v>
      </c>
      <c r="N7" s="3"/>
      <c r="O7" s="3"/>
      <c r="P7" s="100">
        <f t="shared" si="6"/>
        <v>4563216.7450723089</v>
      </c>
      <c r="Q7" s="100">
        <f t="shared" si="7"/>
        <v>1920156.5734614029</v>
      </c>
    </row>
    <row r="8" spans="2:17" x14ac:dyDescent="0.3">
      <c r="B8" s="80">
        <v>2026</v>
      </c>
      <c r="C8" s="81">
        <f>'C-CO2 Emission Rates'!$J$14</f>
        <v>1418.734884174366</v>
      </c>
      <c r="D8" s="80" t="s">
        <v>17</v>
      </c>
      <c r="E8" s="80">
        <f t="shared" si="0"/>
        <v>0.93805864989778254</v>
      </c>
      <c r="F8" s="3">
        <v>529100</v>
      </c>
      <c r="G8" s="3">
        <f t="shared" si="1"/>
        <v>327144.94799209316</v>
      </c>
      <c r="H8" s="3"/>
      <c r="I8" s="3"/>
      <c r="J8" s="3">
        <f t="shared" si="2"/>
        <v>99.660314382530075</v>
      </c>
      <c r="K8" s="3">
        <f t="shared" si="3"/>
        <v>179.38856588855415</v>
      </c>
      <c r="L8" s="3">
        <f t="shared" si="4"/>
        <v>19.93206287650602</v>
      </c>
      <c r="M8" s="3">
        <f t="shared" si="5"/>
        <v>9.96603143825301</v>
      </c>
      <c r="N8" s="3"/>
      <c r="O8" s="3"/>
      <c r="P8" s="100">
        <f t="shared" si="6"/>
        <v>4280564.9390734835</v>
      </c>
      <c r="Q8" s="100">
        <f t="shared" si="7"/>
        <v>1801219.4828935559</v>
      </c>
    </row>
    <row r="9" spans="2:17" x14ac:dyDescent="0.3">
      <c r="B9">
        <v>2027</v>
      </c>
      <c r="C9" s="41">
        <f>C8 + (C10-C8)/2</f>
        <v>1356.6707242671289</v>
      </c>
      <c r="D9" t="s">
        <v>17</v>
      </c>
      <c r="E9">
        <f t="shared" si="0"/>
        <v>0.95625387054371658</v>
      </c>
      <c r="F9" s="2">
        <v>529100</v>
      </c>
      <c r="G9" s="82">
        <f t="shared" si="1"/>
        <v>312833.62274626194</v>
      </c>
      <c r="H9" s="83">
        <f>'D-CO2 to CO2e eGRID'!$J$6</f>
        <v>1.0062781311764022</v>
      </c>
      <c r="I9" s="82">
        <f>G9*H9</f>
        <v>314797.63326625212</v>
      </c>
      <c r="J9" s="82">
        <f t="shared" si="2"/>
        <v>95.300561367898013</v>
      </c>
      <c r="K9" s="82">
        <f t="shared" si="3"/>
        <v>171.54101046221643</v>
      </c>
      <c r="L9" s="82">
        <f t="shared" si="4"/>
        <v>19.060112273579605</v>
      </c>
      <c r="M9" s="82">
        <f t="shared" si="5"/>
        <v>9.5300561367898027</v>
      </c>
      <c r="N9" s="103">
        <f>I9*51</f>
        <v>16054679.296578858</v>
      </c>
      <c r="O9" s="103">
        <f>N9*0.4196</f>
        <v>6736543.432844488</v>
      </c>
      <c r="P9" s="101">
        <f t="shared" si="6"/>
        <v>4093306.791102747</v>
      </c>
      <c r="Q9" s="102">
        <f t="shared" si="7"/>
        <v>1722423.1022157145</v>
      </c>
    </row>
    <row r="10" spans="2:17" x14ac:dyDescent="0.3">
      <c r="B10">
        <v>2028</v>
      </c>
      <c r="C10" s="40">
        <f>'C-CO2 Emission Rates'!$K$14</f>
        <v>1294.6065643598918</v>
      </c>
      <c r="D10" t="s">
        <v>17</v>
      </c>
      <c r="E10">
        <f t="shared" si="0"/>
        <v>0.95425259880892321</v>
      </c>
      <c r="F10" s="2">
        <v>529100</v>
      </c>
      <c r="G10" s="82">
        <f t="shared" si="1"/>
        <v>298522.29750043072</v>
      </c>
      <c r="H10" s="83">
        <f>'D-CO2 to CO2e eGRID'!$J$6</f>
        <v>1.0062781311764022</v>
      </c>
      <c r="I10" s="82">
        <f t="shared" ref="I10:I32" si="8">G10*H10</f>
        <v>300396.45964321936</v>
      </c>
      <c r="J10" s="82">
        <f t="shared" si="2"/>
        <v>90.94080835326595</v>
      </c>
      <c r="K10" s="82">
        <f t="shared" si="3"/>
        <v>163.69345503587871</v>
      </c>
      <c r="L10" s="82">
        <f t="shared" si="4"/>
        <v>18.188161670653191</v>
      </c>
      <c r="M10" s="82">
        <f t="shared" si="5"/>
        <v>9.0940808353265954</v>
      </c>
      <c r="N10" s="103">
        <f t="shared" ref="N10:N32" si="9">I10*51</f>
        <v>15320219.441804187</v>
      </c>
      <c r="O10" s="103">
        <f t="shared" ref="O10:O32" si="10">N10*0.4196</f>
        <v>6428364.0777810365</v>
      </c>
      <c r="P10" s="101">
        <f t="shared" si="6"/>
        <v>3906048.6431320105</v>
      </c>
      <c r="Q10" s="102">
        <f t="shared" si="7"/>
        <v>1643626.7215378731</v>
      </c>
    </row>
    <row r="11" spans="2:17" x14ac:dyDescent="0.3">
      <c r="B11">
        <v>2029</v>
      </c>
      <c r="C11" s="41">
        <f>C10 + (C12-C10)/2</f>
        <v>1201.8489387533648</v>
      </c>
      <c r="D11" t="s">
        <v>17</v>
      </c>
      <c r="E11">
        <f t="shared" si="0"/>
        <v>0.92835072201847646</v>
      </c>
      <c r="F11" s="2">
        <v>529100</v>
      </c>
      <c r="G11" s="82">
        <f t="shared" si="1"/>
        <v>277133.39042313927</v>
      </c>
      <c r="H11" s="83">
        <f>'D-CO2 to CO2e eGRID'!$J$6</f>
        <v>1.0062781311764022</v>
      </c>
      <c r="I11" s="82">
        <f t="shared" si="8"/>
        <v>278873.27020157682</v>
      </c>
      <c r="J11" s="82">
        <f t="shared" si="2"/>
        <v>84.42496509569834</v>
      </c>
      <c r="K11" s="82">
        <f t="shared" si="3"/>
        <v>151.96493717225701</v>
      </c>
      <c r="L11" s="82">
        <f t="shared" si="4"/>
        <v>16.884993019139667</v>
      </c>
      <c r="M11" s="82">
        <f t="shared" si="5"/>
        <v>8.4424965095698337</v>
      </c>
      <c r="N11" s="103">
        <f t="shared" si="9"/>
        <v>14222536.780280417</v>
      </c>
      <c r="O11" s="103">
        <f t="shared" si="10"/>
        <v>5967776.4330056626</v>
      </c>
      <c r="P11" s="101">
        <f t="shared" si="6"/>
        <v>3626183.0780908922</v>
      </c>
      <c r="Q11" s="102">
        <f t="shared" si="7"/>
        <v>1525862.0536685458</v>
      </c>
    </row>
    <row r="12" spans="2:17" x14ac:dyDescent="0.3">
      <c r="B12">
        <v>2030</v>
      </c>
      <c r="C12" s="40">
        <f>'C-CO2 Emission Rates'!$L$14</f>
        <v>1109.0913131468378</v>
      </c>
      <c r="D12" t="s">
        <v>17</v>
      </c>
      <c r="E12">
        <f t="shared" si="0"/>
        <v>0.92282089485993046</v>
      </c>
      <c r="F12" s="2">
        <v>529100</v>
      </c>
      <c r="G12" s="84">
        <f t="shared" si="1"/>
        <v>255744.48334584787</v>
      </c>
      <c r="H12" s="83">
        <f>'D-CO2 to CO2e eGRID'!$J$6</f>
        <v>1.0062781311764022</v>
      </c>
      <c r="I12" s="82">
        <f t="shared" si="8"/>
        <v>257350.0807599343</v>
      </c>
      <c r="J12" s="84">
        <f t="shared" si="2"/>
        <v>77.909121838130744</v>
      </c>
      <c r="K12" s="84">
        <f t="shared" si="3"/>
        <v>140.23641930863533</v>
      </c>
      <c r="L12" s="84">
        <f t="shared" si="4"/>
        <v>15.581824367626147</v>
      </c>
      <c r="M12" s="84">
        <f t="shared" si="5"/>
        <v>7.7909121838130737</v>
      </c>
      <c r="N12" s="103">
        <f t="shared" si="9"/>
        <v>13124854.118756648</v>
      </c>
      <c r="O12" s="103">
        <f t="shared" si="10"/>
        <v>5507188.7882302888</v>
      </c>
      <c r="P12" s="101">
        <f t="shared" si="6"/>
        <v>3346317.5130497743</v>
      </c>
      <c r="Q12" s="102">
        <f t="shared" si="7"/>
        <v>1408097.3857992187</v>
      </c>
    </row>
    <row r="13" spans="2:17" x14ac:dyDescent="0.3">
      <c r="B13">
        <v>2031</v>
      </c>
      <c r="C13" s="41">
        <v>1062.8</v>
      </c>
      <c r="D13" t="s">
        <v>17</v>
      </c>
      <c r="E13">
        <f t="shared" si="0"/>
        <v>0.95826194597494863</v>
      </c>
      <c r="F13" s="2">
        <v>529100</v>
      </c>
      <c r="G13" s="84">
        <f t="shared" si="1"/>
        <v>245070.20628335001</v>
      </c>
      <c r="H13" s="83">
        <f>'D-CO2 to CO2e eGRID'!$J$6</f>
        <v>1.0062781311764022</v>
      </c>
      <c r="I13" s="82">
        <f t="shared" si="8"/>
        <v>246608.78918582483</v>
      </c>
      <c r="J13" s="84">
        <f t="shared" si="2"/>
        <v>74.657346701806532</v>
      </c>
      <c r="K13" s="84">
        <f t="shared" si="3"/>
        <v>134.38322406325176</v>
      </c>
      <c r="L13" s="84">
        <f t="shared" si="4"/>
        <v>14.931469340361305</v>
      </c>
      <c r="M13" s="84">
        <f t="shared" si="5"/>
        <v>7.4657346701806526</v>
      </c>
      <c r="N13" s="103">
        <f t="shared" si="9"/>
        <v>12577048.248477066</v>
      </c>
      <c r="O13" s="103">
        <f t="shared" si="10"/>
        <v>5277329.4450609768</v>
      </c>
      <c r="P13" s="101"/>
      <c r="Q13" s="102"/>
    </row>
    <row r="14" spans="2:17" x14ac:dyDescent="0.3">
      <c r="B14">
        <v>2032</v>
      </c>
      <c r="C14" s="41">
        <v>1016.6</v>
      </c>
      <c r="D14" t="s">
        <v>17</v>
      </c>
      <c r="E14">
        <f t="shared" si="0"/>
        <v>0.95652992096349276</v>
      </c>
      <c r="F14" s="2">
        <v>529100</v>
      </c>
      <c r="G14" s="84">
        <f t="shared" si="1"/>
        <v>234416.98504671967</v>
      </c>
      <c r="H14" s="83">
        <f>'D-CO2 to CO2e eGRID'!$J$6</f>
        <v>1.0062781311764022</v>
      </c>
      <c r="I14" s="82">
        <f t="shared" si="8"/>
        <v>235888.68562881969</v>
      </c>
      <c r="J14" s="84">
        <f t="shared" si="2"/>
        <v>71.411985940023072</v>
      </c>
      <c r="K14" s="84">
        <f t="shared" si="3"/>
        <v>128.54157469204154</v>
      </c>
      <c r="L14" s="84">
        <f t="shared" si="4"/>
        <v>14.282397188004614</v>
      </c>
      <c r="M14" s="84">
        <f t="shared" si="5"/>
        <v>7.1411985940023071</v>
      </c>
      <c r="N14" s="103">
        <f t="shared" si="9"/>
        <v>12030322.967069805</v>
      </c>
      <c r="O14" s="103">
        <f t="shared" si="10"/>
        <v>5047923.5169824893</v>
      </c>
      <c r="P14" s="101"/>
      <c r="Q14" s="102"/>
    </row>
    <row r="15" spans="2:17" x14ac:dyDescent="0.3">
      <c r="B15">
        <v>2033</v>
      </c>
      <c r="C15" s="41">
        <v>970.4</v>
      </c>
      <c r="D15" t="s">
        <v>17</v>
      </c>
      <c r="E15">
        <f t="shared" si="0"/>
        <v>0.95455439700963995</v>
      </c>
      <c r="F15" s="2">
        <v>529100</v>
      </c>
      <c r="G15" s="84">
        <f t="shared" si="1"/>
        <v>223763.76381008927</v>
      </c>
      <c r="H15" s="83">
        <f>'D-CO2 to CO2e eGRID'!$J$6</f>
        <v>1.0062781311764022</v>
      </c>
      <c r="I15" s="82">
        <f t="shared" si="8"/>
        <v>225168.58207181448</v>
      </c>
      <c r="J15" s="84">
        <f t="shared" si="2"/>
        <v>68.166625178239613</v>
      </c>
      <c r="K15" s="84">
        <f t="shared" si="3"/>
        <v>122.6999253208313</v>
      </c>
      <c r="L15" s="84">
        <f t="shared" si="4"/>
        <v>13.633325035647921</v>
      </c>
      <c r="M15" s="84">
        <f t="shared" si="5"/>
        <v>6.8166625178239606</v>
      </c>
      <c r="N15" s="103">
        <f t="shared" si="9"/>
        <v>11483597.685662538</v>
      </c>
      <c r="O15" s="103">
        <f t="shared" si="10"/>
        <v>4818517.5889040008</v>
      </c>
      <c r="P15" s="101"/>
      <c r="Q15" s="102"/>
    </row>
    <row r="16" spans="2:17" x14ac:dyDescent="0.3">
      <c r="B16">
        <v>2034</v>
      </c>
      <c r="C16" s="41">
        <v>924.2</v>
      </c>
      <c r="D16" t="s">
        <v>17</v>
      </c>
      <c r="E16">
        <f t="shared" si="0"/>
        <v>0.9523907666941468</v>
      </c>
      <c r="F16" s="2">
        <v>529100</v>
      </c>
      <c r="G16" s="84">
        <f t="shared" si="1"/>
        <v>213110.54257345889</v>
      </c>
      <c r="H16" s="83">
        <f>'D-CO2 to CO2e eGRID'!$J$6</f>
        <v>1.0062781311764022</v>
      </c>
      <c r="I16" s="82">
        <f t="shared" si="8"/>
        <v>214448.47851480931</v>
      </c>
      <c r="J16" s="84">
        <f t="shared" si="2"/>
        <v>64.921264416456154</v>
      </c>
      <c r="K16" s="84">
        <f t="shared" si="3"/>
        <v>116.85827594962107</v>
      </c>
      <c r="L16" s="84">
        <f t="shared" si="4"/>
        <v>12.98425288329123</v>
      </c>
      <c r="M16" s="84">
        <f t="shared" si="5"/>
        <v>6.492126441645615</v>
      </c>
      <c r="N16" s="103">
        <f t="shared" si="9"/>
        <v>10936872.404255275</v>
      </c>
      <c r="O16" s="103">
        <f t="shared" si="10"/>
        <v>4589111.6608255133</v>
      </c>
      <c r="P16" s="101"/>
      <c r="Q16" s="102"/>
    </row>
    <row r="17" spans="2:17" x14ac:dyDescent="0.3">
      <c r="B17">
        <v>2035</v>
      </c>
      <c r="C17" s="40">
        <f>'C-CO2 Emission Rates'!$M$14</f>
        <v>878.12919674444549</v>
      </c>
      <c r="D17" t="s">
        <v>17</v>
      </c>
      <c r="E17">
        <f t="shared" si="0"/>
        <v>0.9501506132270563</v>
      </c>
      <c r="F17" s="2">
        <v>529100</v>
      </c>
      <c r="G17" s="84">
        <f t="shared" si="1"/>
        <v>202487.11271132267</v>
      </c>
      <c r="H17" s="83">
        <f>'D-CO2 to CO2e eGRID'!$J$6</f>
        <v>1.0062781311764022</v>
      </c>
      <c r="I17" s="82">
        <f t="shared" si="8"/>
        <v>203758.3533664553</v>
      </c>
      <c r="J17" s="84">
        <f t="shared" si="2"/>
        <v>61.684979196771685</v>
      </c>
      <c r="K17" s="84">
        <f t="shared" si="3"/>
        <v>111.03296255418903</v>
      </c>
      <c r="L17" s="84">
        <f t="shared" si="4"/>
        <v>12.336995839354335</v>
      </c>
      <c r="M17" s="84">
        <f t="shared" si="5"/>
        <v>6.1684979196771677</v>
      </c>
      <c r="N17" s="103">
        <f t="shared" si="9"/>
        <v>10391676.021689219</v>
      </c>
      <c r="O17" s="103">
        <f t="shared" si="10"/>
        <v>4360347.2587007964</v>
      </c>
      <c r="P17" s="101"/>
      <c r="Q17" s="102"/>
    </row>
    <row r="18" spans="2:17" x14ac:dyDescent="0.3">
      <c r="B18">
        <v>2036</v>
      </c>
      <c r="C18" s="41">
        <v>865.2</v>
      </c>
      <c r="D18" t="s">
        <v>17</v>
      </c>
      <c r="E18">
        <f t="shared" si="0"/>
        <v>0.98527642994632358</v>
      </c>
      <c r="F18" s="2">
        <v>529100</v>
      </c>
      <c r="G18" s="84">
        <f t="shared" si="1"/>
        <v>199505.77952235084</v>
      </c>
      <c r="H18" s="83">
        <f>'D-CO2 to CO2e eGRID'!$J$6</f>
        <v>1.0062781311764022</v>
      </c>
      <c r="I18" s="82">
        <f t="shared" si="8"/>
        <v>200758.30297664253</v>
      </c>
      <c r="J18" s="84">
        <f t="shared" si="2"/>
        <v>60.776756084308445</v>
      </c>
      <c r="K18" s="84">
        <f t="shared" si="3"/>
        <v>109.39816095175519</v>
      </c>
      <c r="L18" s="84">
        <f t="shared" si="4"/>
        <v>12.155351216861687</v>
      </c>
      <c r="M18" s="84">
        <f t="shared" si="5"/>
        <v>6.0776756084308436</v>
      </c>
      <c r="N18" s="103">
        <f t="shared" si="9"/>
        <v>10238673.451808769</v>
      </c>
      <c r="O18" s="103">
        <f t="shared" si="10"/>
        <v>4296147.3803789597</v>
      </c>
      <c r="P18" s="101"/>
      <c r="Q18" s="102"/>
    </row>
    <row r="19" spans="2:17" x14ac:dyDescent="0.3">
      <c r="B19">
        <v>2037</v>
      </c>
      <c r="C19" s="41">
        <v>852.4</v>
      </c>
      <c r="D19" t="s">
        <v>17</v>
      </c>
      <c r="E19">
        <f t="shared" si="0"/>
        <v>0.98520573277854828</v>
      </c>
      <c r="F19" s="2">
        <v>529100</v>
      </c>
      <c r="G19" s="84">
        <f t="shared" si="1"/>
        <v>196554.23770787317</v>
      </c>
      <c r="H19" s="83">
        <f>'D-CO2 to CO2e eGRID'!$J$6</f>
        <v>1.0062781311764022</v>
      </c>
      <c r="I19" s="82">
        <f t="shared" si="8"/>
        <v>197788.23099548093</v>
      </c>
      <c r="J19" s="84">
        <f t="shared" si="2"/>
        <v>59.877608513944196</v>
      </c>
      <c r="K19" s="84">
        <f t="shared" si="3"/>
        <v>107.77969532509954</v>
      </c>
      <c r="L19" s="84">
        <f t="shared" si="4"/>
        <v>11.975521702788837</v>
      </c>
      <c r="M19" s="84">
        <f t="shared" si="5"/>
        <v>5.9877608513944187</v>
      </c>
      <c r="N19" s="103">
        <f t="shared" si="9"/>
        <v>10087199.780769527</v>
      </c>
      <c r="O19" s="103">
        <f t="shared" si="10"/>
        <v>4232589.0280108936</v>
      </c>
      <c r="P19" s="101"/>
      <c r="Q19" s="102"/>
    </row>
    <row r="20" spans="2:17" x14ac:dyDescent="0.3">
      <c r="B20">
        <v>2038</v>
      </c>
      <c r="C20" s="41">
        <v>839.6</v>
      </c>
      <c r="D20" t="s">
        <v>17</v>
      </c>
      <c r="E20">
        <f t="shared" si="0"/>
        <v>0.98498357578601603</v>
      </c>
      <c r="F20" s="2">
        <v>529100</v>
      </c>
      <c r="G20" s="84">
        <f t="shared" si="1"/>
        <v>193602.69589339549</v>
      </c>
      <c r="H20" s="83">
        <f>'D-CO2 to CO2e eGRID'!$J$6</f>
        <v>1.0062781311764022</v>
      </c>
      <c r="I20" s="82">
        <f t="shared" si="8"/>
        <v>194818.15901431933</v>
      </c>
      <c r="J20" s="84">
        <f t="shared" si="2"/>
        <v>58.978460943579954</v>
      </c>
      <c r="K20" s="84">
        <f t="shared" si="3"/>
        <v>106.1612296984439</v>
      </c>
      <c r="L20" s="84">
        <f t="shared" si="4"/>
        <v>11.795692188715989</v>
      </c>
      <c r="M20" s="84">
        <f t="shared" si="5"/>
        <v>5.8978460943579947</v>
      </c>
      <c r="N20" s="103">
        <f t="shared" si="9"/>
        <v>9935726.1097302865</v>
      </c>
      <c r="O20" s="103">
        <f t="shared" si="10"/>
        <v>4169030.675642828</v>
      </c>
      <c r="P20" s="101"/>
      <c r="Q20" s="102"/>
    </row>
    <row r="21" spans="2:17" x14ac:dyDescent="0.3">
      <c r="B21">
        <v>2039</v>
      </c>
      <c r="C21" s="41">
        <v>826.8</v>
      </c>
      <c r="D21" t="s">
        <v>17</v>
      </c>
      <c r="E21">
        <f t="shared" si="0"/>
        <v>0.98475464506908039</v>
      </c>
      <c r="F21" s="2">
        <v>529100</v>
      </c>
      <c r="G21" s="84">
        <f t="shared" si="1"/>
        <v>190651.15407891778</v>
      </c>
      <c r="H21" s="83">
        <f>'D-CO2 to CO2e eGRID'!$J$6</f>
        <v>1.0062781311764022</v>
      </c>
      <c r="I21" s="82">
        <f t="shared" si="8"/>
        <v>191848.0870331577</v>
      </c>
      <c r="J21" s="84">
        <f t="shared" si="2"/>
        <v>58.079313373215697</v>
      </c>
      <c r="K21" s="84">
        <f t="shared" si="3"/>
        <v>104.54276407178824</v>
      </c>
      <c r="L21" s="84">
        <f t="shared" si="4"/>
        <v>11.615862674643138</v>
      </c>
      <c r="M21" s="84">
        <f t="shared" si="5"/>
        <v>5.8079313373215689</v>
      </c>
      <c r="N21" s="103">
        <f t="shared" si="9"/>
        <v>9784252.4386910424</v>
      </c>
      <c r="O21" s="103">
        <f t="shared" si="10"/>
        <v>4105472.323274761</v>
      </c>
      <c r="P21" s="101"/>
      <c r="Q21" s="102"/>
    </row>
    <row r="22" spans="2:17" x14ac:dyDescent="0.3">
      <c r="B22">
        <v>2040</v>
      </c>
      <c r="C22" s="40">
        <f>'C-CO2 Emission Rates'!$N$14</f>
        <v>813.80488878343601</v>
      </c>
      <c r="D22" t="s">
        <v>17</v>
      </c>
      <c r="E22">
        <f t="shared" si="0"/>
        <v>0.98428264245698605</v>
      </c>
      <c r="F22" s="2">
        <v>529100</v>
      </c>
      <c r="G22" s="84">
        <f t="shared" si="1"/>
        <v>187654.62172427119</v>
      </c>
      <c r="H22" s="83">
        <f>'D-CO2 to CO2e eGRID'!$J$6</f>
        <v>1.0062781311764022</v>
      </c>
      <c r="I22" s="82">
        <f t="shared" si="8"/>
        <v>188832.7420553143</v>
      </c>
      <c r="J22" s="84">
        <f t="shared" si="2"/>
        <v>57.166460039076114</v>
      </c>
      <c r="K22" s="84">
        <f t="shared" si="3"/>
        <v>102.89962807033699</v>
      </c>
      <c r="L22" s="84">
        <f t="shared" si="4"/>
        <v>11.43329200781522</v>
      </c>
      <c r="M22" s="84">
        <f t="shared" si="5"/>
        <v>5.7166460039076101</v>
      </c>
      <c r="N22" s="103">
        <f t="shared" si="9"/>
        <v>9630469.8448210303</v>
      </c>
      <c r="O22" s="103">
        <f t="shared" si="10"/>
        <v>4040945.1468869043</v>
      </c>
      <c r="P22" s="101"/>
      <c r="Q22" s="102"/>
    </row>
    <row r="23" spans="2:17" x14ac:dyDescent="0.3">
      <c r="B23">
        <v>2041</v>
      </c>
      <c r="C23" s="42">
        <v>801.2</v>
      </c>
      <c r="D23" t="s">
        <v>17</v>
      </c>
      <c r="E23">
        <f t="shared" si="0"/>
        <v>0.98451116605814559</v>
      </c>
      <c r="F23" s="2">
        <v>529100</v>
      </c>
      <c r="G23" s="84">
        <f t="shared" si="1"/>
        <v>184748.07044996246</v>
      </c>
      <c r="H23" s="83">
        <f>'D-CO2 to CO2e eGRID'!$J$6</f>
        <v>1.0062781311764022</v>
      </c>
      <c r="I23" s="82">
        <f t="shared" si="8"/>
        <v>185907.9430708345</v>
      </c>
      <c r="J23" s="84">
        <f t="shared" si="2"/>
        <v>56.281018232487206</v>
      </c>
      <c r="K23" s="84">
        <f t="shared" si="3"/>
        <v>101.30583281847696</v>
      </c>
      <c r="L23" s="84">
        <f t="shared" si="4"/>
        <v>11.25620364649744</v>
      </c>
      <c r="M23" s="84">
        <f t="shared" si="5"/>
        <v>5.6281018232487199</v>
      </c>
      <c r="N23" s="103">
        <f t="shared" si="9"/>
        <v>9481305.0966125596</v>
      </c>
      <c r="O23" s="103">
        <f t="shared" si="10"/>
        <v>3978355.6185386297</v>
      </c>
      <c r="P23" s="101"/>
      <c r="Q23" s="102"/>
    </row>
    <row r="24" spans="2:17" x14ac:dyDescent="0.3">
      <c r="B24">
        <v>2042</v>
      </c>
      <c r="C24" s="42">
        <v>788.4</v>
      </c>
      <c r="D24" t="s">
        <v>17</v>
      </c>
      <c r="E24">
        <f t="shared" si="0"/>
        <v>0.98402396405391901</v>
      </c>
      <c r="F24" s="2">
        <v>529100</v>
      </c>
      <c r="G24" s="84">
        <f t="shared" si="1"/>
        <v>181796.52863548475</v>
      </c>
      <c r="H24" s="83">
        <f>'D-CO2 to CO2e eGRID'!$J$6</f>
        <v>1.0062781311764022</v>
      </c>
      <c r="I24" s="82">
        <f t="shared" si="8"/>
        <v>182937.87108967287</v>
      </c>
      <c r="J24" s="84">
        <f t="shared" si="2"/>
        <v>55.38187066212295</v>
      </c>
      <c r="K24" s="84">
        <f t="shared" si="3"/>
        <v>99.687367191821295</v>
      </c>
      <c r="L24" s="84">
        <f t="shared" si="4"/>
        <v>11.076374132424588</v>
      </c>
      <c r="M24" s="84">
        <f t="shared" si="5"/>
        <v>5.5381870662122941</v>
      </c>
      <c r="N24" s="103">
        <f t="shared" si="9"/>
        <v>9329831.4255733173</v>
      </c>
      <c r="O24" s="103">
        <f t="shared" si="10"/>
        <v>3914797.2661705636</v>
      </c>
      <c r="P24" s="101"/>
      <c r="Q24" s="102"/>
    </row>
    <row r="25" spans="2:17" x14ac:dyDescent="0.3">
      <c r="B25">
        <v>2043</v>
      </c>
      <c r="C25" s="42">
        <v>775.6</v>
      </c>
      <c r="D25" t="s">
        <v>17</v>
      </c>
      <c r="E25">
        <f t="shared" si="0"/>
        <v>0.98376458650431264</v>
      </c>
      <c r="F25" s="2">
        <v>529100</v>
      </c>
      <c r="G25" s="84">
        <f t="shared" si="1"/>
        <v>178844.9868210071</v>
      </c>
      <c r="H25" s="83">
        <f>'D-CO2 to CO2e eGRID'!$J$6</f>
        <v>1.0062781311764022</v>
      </c>
      <c r="I25" s="82">
        <f t="shared" si="8"/>
        <v>179967.7991085113</v>
      </c>
      <c r="J25" s="84">
        <f t="shared" si="2"/>
        <v>54.482723091758707</v>
      </c>
      <c r="K25" s="84">
        <f t="shared" si="3"/>
        <v>98.06890156516566</v>
      </c>
      <c r="L25" s="84">
        <f t="shared" si="4"/>
        <v>10.89654461835174</v>
      </c>
      <c r="M25" s="84">
        <f t="shared" si="5"/>
        <v>5.44827230917587</v>
      </c>
      <c r="N25" s="103">
        <f t="shared" si="9"/>
        <v>9178357.7545340769</v>
      </c>
      <c r="O25" s="103">
        <f t="shared" si="10"/>
        <v>3851238.9138024985</v>
      </c>
      <c r="P25" s="101"/>
      <c r="Q25" s="102"/>
    </row>
    <row r="26" spans="2:17" x14ac:dyDescent="0.3">
      <c r="B26">
        <v>2044</v>
      </c>
      <c r="C26" s="42">
        <v>762.8</v>
      </c>
      <c r="D26" t="s">
        <v>17</v>
      </c>
      <c r="E26">
        <f t="shared" si="0"/>
        <v>0.98349664775657542</v>
      </c>
      <c r="F26" s="2">
        <v>529100</v>
      </c>
      <c r="G26" s="84">
        <f t="shared" si="1"/>
        <v>175893.44500652939</v>
      </c>
      <c r="H26" s="83">
        <f>'D-CO2 to CO2e eGRID'!$J$6</f>
        <v>1.0062781311764022</v>
      </c>
      <c r="I26" s="82">
        <f t="shared" si="8"/>
        <v>176997.72712734967</v>
      </c>
      <c r="J26" s="84">
        <f t="shared" si="2"/>
        <v>53.583575521394451</v>
      </c>
      <c r="K26" s="84">
        <f t="shared" si="3"/>
        <v>96.450435938509997</v>
      </c>
      <c r="L26" s="84">
        <f t="shared" si="4"/>
        <v>10.716715104278888</v>
      </c>
      <c r="M26" s="84">
        <f t="shared" si="5"/>
        <v>5.3583575521394442</v>
      </c>
      <c r="N26" s="103">
        <f t="shared" si="9"/>
        <v>9026884.0834948327</v>
      </c>
      <c r="O26" s="103">
        <f t="shared" si="10"/>
        <v>3787680.5614344315</v>
      </c>
      <c r="P26" s="101"/>
      <c r="Q26" s="102"/>
    </row>
    <row r="27" spans="2:17" x14ac:dyDescent="0.3">
      <c r="B27">
        <v>2045</v>
      </c>
      <c r="C27" s="42">
        <v>750</v>
      </c>
      <c r="D27" t="s">
        <v>17</v>
      </c>
      <c r="E27">
        <f t="shared" si="0"/>
        <v>0.98321971683272158</v>
      </c>
      <c r="F27" s="2">
        <v>529100</v>
      </c>
      <c r="G27" s="84">
        <f t="shared" si="1"/>
        <v>172941.90319205172</v>
      </c>
      <c r="H27" s="83">
        <f>'D-CO2 to CO2e eGRID'!$J$6</f>
        <v>1.0062781311764022</v>
      </c>
      <c r="I27" s="82">
        <f t="shared" si="8"/>
        <v>174027.65514618807</v>
      </c>
      <c r="J27" s="84">
        <f t="shared" si="2"/>
        <v>52.684427951030202</v>
      </c>
      <c r="K27" s="84">
        <f t="shared" si="3"/>
        <v>94.831970311854349</v>
      </c>
      <c r="L27" s="84">
        <f t="shared" si="4"/>
        <v>10.536885590206039</v>
      </c>
      <c r="M27" s="84">
        <f t="shared" si="5"/>
        <v>5.2684427951030193</v>
      </c>
      <c r="N27" s="103">
        <f t="shared" si="9"/>
        <v>8875410.4124555923</v>
      </c>
      <c r="O27" s="103">
        <f t="shared" si="10"/>
        <v>3724122.2090663663</v>
      </c>
      <c r="P27" s="101"/>
      <c r="Q27" s="102"/>
    </row>
    <row r="28" spans="2:17" x14ac:dyDescent="0.3">
      <c r="B28">
        <v>2046</v>
      </c>
      <c r="C28" s="42">
        <v>737.20000000000095</v>
      </c>
      <c r="D28" t="s">
        <v>17</v>
      </c>
      <c r="E28">
        <f t="shared" si="0"/>
        <v>0.98293333333333466</v>
      </c>
      <c r="F28" s="2">
        <v>529100</v>
      </c>
      <c r="G28" s="84">
        <f t="shared" si="1"/>
        <v>169990.36137757427</v>
      </c>
      <c r="H28" s="83">
        <f>'D-CO2 to CO2e eGRID'!$J$6</f>
        <v>1.0062781311764022</v>
      </c>
      <c r="I28" s="82">
        <f t="shared" si="8"/>
        <v>171057.58316502671</v>
      </c>
      <c r="J28" s="84">
        <f t="shared" si="2"/>
        <v>51.785280380666023</v>
      </c>
      <c r="K28" s="84">
        <f t="shared" si="3"/>
        <v>93.213504685198828</v>
      </c>
      <c r="L28" s="84">
        <f t="shared" si="4"/>
        <v>10.357056076133203</v>
      </c>
      <c r="M28" s="84">
        <f t="shared" si="5"/>
        <v>5.1785280380666014</v>
      </c>
      <c r="N28" s="103">
        <f t="shared" si="9"/>
        <v>8723936.7414163612</v>
      </c>
      <c r="O28" s="103">
        <f t="shared" si="10"/>
        <v>3660563.8566983049</v>
      </c>
      <c r="P28" s="101"/>
      <c r="Q28" s="102"/>
    </row>
    <row r="29" spans="2:17" x14ac:dyDescent="0.3">
      <c r="B29">
        <v>2047</v>
      </c>
      <c r="C29" s="42">
        <v>724.400000000001</v>
      </c>
      <c r="D29" t="s">
        <v>17</v>
      </c>
      <c r="E29">
        <f t="shared" si="0"/>
        <v>0.98263700488334249</v>
      </c>
      <c r="F29" s="2">
        <v>529100</v>
      </c>
      <c r="G29" s="84">
        <f t="shared" si="1"/>
        <v>167038.81956309659</v>
      </c>
      <c r="H29" s="83">
        <f>'D-CO2 to CO2e eGRID'!$J$6</f>
        <v>1.0062781311764022</v>
      </c>
      <c r="I29" s="82">
        <f t="shared" si="8"/>
        <v>168087.51118386508</v>
      </c>
      <c r="J29" s="84">
        <f t="shared" si="2"/>
        <v>50.886132810301781</v>
      </c>
      <c r="K29" s="84">
        <f t="shared" si="3"/>
        <v>91.595039058543193</v>
      </c>
      <c r="L29" s="84">
        <f t="shared" si="4"/>
        <v>10.177226562060355</v>
      </c>
      <c r="M29" s="84">
        <f t="shared" si="5"/>
        <v>5.0886132810301774</v>
      </c>
      <c r="N29" s="103">
        <f t="shared" si="9"/>
        <v>8572463.0703771189</v>
      </c>
      <c r="O29" s="103">
        <f t="shared" si="10"/>
        <v>3597005.5043302388</v>
      </c>
      <c r="P29" s="101"/>
      <c r="Q29" s="102"/>
    </row>
    <row r="30" spans="2:17" x14ac:dyDescent="0.3">
      <c r="B30">
        <v>2048</v>
      </c>
      <c r="C30" s="42">
        <v>711.60000000000105</v>
      </c>
      <c r="D30" t="s">
        <v>17</v>
      </c>
      <c r="E30">
        <f t="shared" si="0"/>
        <v>0.98233020430701279</v>
      </c>
      <c r="F30" s="2">
        <v>529100</v>
      </c>
      <c r="G30" s="84">
        <f t="shared" si="1"/>
        <v>164087.27774861892</v>
      </c>
      <c r="H30" s="83">
        <f>'D-CO2 to CO2e eGRID'!$J$6</f>
        <v>1.0062781311764022</v>
      </c>
      <c r="I30" s="82">
        <f t="shared" si="8"/>
        <v>165117.43920270348</v>
      </c>
      <c r="J30" s="84">
        <f t="shared" si="2"/>
        <v>49.986985239937539</v>
      </c>
      <c r="K30" s="84">
        <f t="shared" si="3"/>
        <v>89.976573431887545</v>
      </c>
      <c r="L30" s="84">
        <f t="shared" si="4"/>
        <v>9.9973970479875049</v>
      </c>
      <c r="M30" s="84">
        <f t="shared" si="5"/>
        <v>4.9986985239937525</v>
      </c>
      <c r="N30" s="103">
        <f t="shared" si="9"/>
        <v>8420989.3993378766</v>
      </c>
      <c r="O30" s="103">
        <f t="shared" si="10"/>
        <v>3533447.1519621727</v>
      </c>
      <c r="P30" s="101"/>
      <c r="Q30" s="102"/>
    </row>
    <row r="31" spans="2:17" x14ac:dyDescent="0.3">
      <c r="B31">
        <v>2049</v>
      </c>
      <c r="C31" s="42">
        <v>698.80000000000098</v>
      </c>
      <c r="D31" t="s">
        <v>17</v>
      </c>
      <c r="E31">
        <f t="shared" si="0"/>
        <v>0.98201236649803259</v>
      </c>
      <c r="F31" s="2">
        <v>529100</v>
      </c>
      <c r="G31" s="84">
        <f t="shared" si="1"/>
        <v>161135.73593414124</v>
      </c>
      <c r="H31" s="83">
        <f>'D-CO2 to CO2e eGRID'!$J$6</f>
        <v>1.0062781311764022</v>
      </c>
      <c r="I31" s="82">
        <f t="shared" si="8"/>
        <v>162147.36722154188</v>
      </c>
      <c r="J31" s="84">
        <f t="shared" si="2"/>
        <v>49.08783766957329</v>
      </c>
      <c r="K31" s="84">
        <f t="shared" si="3"/>
        <v>88.358107805231896</v>
      </c>
      <c r="L31" s="84">
        <f t="shared" si="4"/>
        <v>9.8175675339146551</v>
      </c>
      <c r="M31" s="84">
        <f t="shared" si="5"/>
        <v>4.9087837669573275</v>
      </c>
      <c r="N31" s="103">
        <f t="shared" si="9"/>
        <v>8269515.7282986362</v>
      </c>
      <c r="O31" s="103">
        <f t="shared" si="10"/>
        <v>3469888.7995941075</v>
      </c>
      <c r="P31" s="101"/>
      <c r="Q31" s="102"/>
    </row>
    <row r="32" spans="2:17" x14ac:dyDescent="0.3">
      <c r="B32">
        <v>2050</v>
      </c>
      <c r="C32" s="42">
        <v>686.00000000000102</v>
      </c>
      <c r="D32" t="s">
        <v>17</v>
      </c>
      <c r="E32">
        <f t="shared" si="0"/>
        <v>0.98168288494562117</v>
      </c>
      <c r="F32" s="2">
        <v>529100</v>
      </c>
      <c r="G32" s="84">
        <f t="shared" si="1"/>
        <v>158184.19411966356</v>
      </c>
      <c r="H32" s="83">
        <f>'D-CO2 to CO2e eGRID'!$J$6</f>
        <v>1.0062781311764022</v>
      </c>
      <c r="I32" s="82">
        <f t="shared" si="8"/>
        <v>159177.29524038028</v>
      </c>
      <c r="J32" s="84">
        <f t="shared" si="2"/>
        <v>48.188690099209047</v>
      </c>
      <c r="K32" s="84">
        <f t="shared" si="3"/>
        <v>86.739642178576261</v>
      </c>
      <c r="L32" s="84">
        <f t="shared" si="4"/>
        <v>9.637738019841807</v>
      </c>
      <c r="M32" s="84">
        <f t="shared" si="5"/>
        <v>4.8188690099209035</v>
      </c>
      <c r="N32" s="103">
        <f t="shared" si="9"/>
        <v>8118042.0572593939</v>
      </c>
      <c r="O32" s="103">
        <f t="shared" si="10"/>
        <v>3406330.4472260415</v>
      </c>
      <c r="P32" s="101"/>
      <c r="Q32" s="102"/>
    </row>
    <row r="33" spans="2:17" x14ac:dyDescent="0.3">
      <c r="C33" s="42"/>
      <c r="F33" s="2"/>
      <c r="G33" s="84"/>
      <c r="H33" s="83"/>
      <c r="I33" s="82"/>
      <c r="J33" s="84"/>
      <c r="K33" s="84"/>
      <c r="L33" s="84"/>
      <c r="M33" s="84"/>
      <c r="N33" s="101"/>
      <c r="O33" s="102"/>
    </row>
    <row r="34" spans="2:17" x14ac:dyDescent="0.3">
      <c r="C34" s="42"/>
      <c r="F34" s="2"/>
      <c r="G34" s="84"/>
      <c r="H34" s="83"/>
      <c r="I34" s="82"/>
      <c r="J34" s="84"/>
      <c r="K34" s="84"/>
      <c r="L34" s="84"/>
      <c r="M34" s="84"/>
      <c r="N34" s="101"/>
      <c r="O34" s="102"/>
    </row>
    <row r="35" spans="2:17" ht="28.8" x14ac:dyDescent="0.3">
      <c r="C35" s="42"/>
      <c r="F35" s="2"/>
      <c r="G35" s="76"/>
      <c r="H35" s="74"/>
      <c r="I35" s="115" t="s">
        <v>18</v>
      </c>
      <c r="J35" s="115" t="s">
        <v>19</v>
      </c>
      <c r="K35" s="115" t="s">
        <v>20</v>
      </c>
      <c r="L35" s="115" t="s">
        <v>21</v>
      </c>
      <c r="M35" s="115" t="s">
        <v>22</v>
      </c>
      <c r="N35" s="115" t="s">
        <v>23</v>
      </c>
      <c r="O35" s="115" t="s">
        <v>24</v>
      </c>
      <c r="P35" s="115" t="s">
        <v>25</v>
      </c>
      <c r="Q35" s="116" t="s">
        <v>26</v>
      </c>
    </row>
    <row r="36" spans="2:17" x14ac:dyDescent="0.3">
      <c r="G36" s="75"/>
      <c r="H36" s="121" t="s">
        <v>27</v>
      </c>
      <c r="I36" s="134">
        <f>SUM(I9:I12)</f>
        <v>1151417.4438709826</v>
      </c>
      <c r="J36" s="77">
        <f t="shared" ref="J36:Q36" si="11">SUM(J9:J12)</f>
        <v>348.57545665499299</v>
      </c>
      <c r="K36" s="77">
        <f t="shared" si="11"/>
        <v>627.43582197898741</v>
      </c>
      <c r="L36" s="77">
        <f t="shared" si="11"/>
        <v>69.715091330998604</v>
      </c>
      <c r="M36" s="77">
        <f t="shared" si="11"/>
        <v>34.857545665499302</v>
      </c>
      <c r="N36" s="136">
        <f t="shared" si="11"/>
        <v>58722289.637420118</v>
      </c>
      <c r="O36" s="136">
        <f t="shared" si="11"/>
        <v>24639872.731861476</v>
      </c>
      <c r="P36" s="119">
        <f t="shared" si="11"/>
        <v>14971856.025375422</v>
      </c>
      <c r="Q36" s="120">
        <f t="shared" si="11"/>
        <v>6300009.2632213524</v>
      </c>
    </row>
    <row r="37" spans="2:17" x14ac:dyDescent="0.3">
      <c r="G37" s="104"/>
      <c r="H37" s="122" t="s">
        <v>28</v>
      </c>
      <c r="I37" s="105"/>
      <c r="J37" s="105"/>
      <c r="K37" s="105"/>
      <c r="L37" s="105"/>
      <c r="M37" s="105"/>
      <c r="N37" s="123"/>
      <c r="O37" s="124">
        <f>O36/N36</f>
        <v>0.41959999999999992</v>
      </c>
      <c r="P37" s="123"/>
      <c r="Q37" s="125">
        <f>Q36/P36</f>
        <v>0.42079013133332466</v>
      </c>
    </row>
    <row r="38" spans="2:17" x14ac:dyDescent="0.3">
      <c r="G38" s="70"/>
      <c r="H38" s="72"/>
      <c r="I38" s="71"/>
      <c r="J38" s="71"/>
      <c r="K38" s="71"/>
      <c r="L38" s="71"/>
      <c r="M38" s="71"/>
    </row>
    <row r="39" spans="2:17" ht="28.8" x14ac:dyDescent="0.3">
      <c r="G39" s="73"/>
      <c r="H39" s="79"/>
      <c r="I39" s="115" t="s">
        <v>18</v>
      </c>
      <c r="J39" s="115" t="s">
        <v>19</v>
      </c>
      <c r="K39" s="115" t="s">
        <v>20</v>
      </c>
      <c r="L39" s="115" t="s">
        <v>21</v>
      </c>
      <c r="M39" s="115" t="s">
        <v>22</v>
      </c>
      <c r="N39" s="115" t="s">
        <v>23</v>
      </c>
      <c r="O39" s="115" t="s">
        <v>24</v>
      </c>
      <c r="P39" s="115" t="s">
        <v>25</v>
      </c>
      <c r="Q39" s="116" t="s">
        <v>26</v>
      </c>
    </row>
    <row r="40" spans="2:17" x14ac:dyDescent="0.3">
      <c r="G40" s="170"/>
      <c r="H40" s="169" t="s">
        <v>29</v>
      </c>
      <c r="I40" s="135">
        <f>SUM(I9:I32)</f>
        <v>4976762.0462696943</v>
      </c>
      <c r="J40" s="105">
        <f t="shared" ref="J40:Q40" si="12">SUM(J9:J32)</f>
        <v>1506.6447987008958</v>
      </c>
      <c r="K40" s="105">
        <f t="shared" si="12"/>
        <v>2711.9606376616125</v>
      </c>
      <c r="L40" s="105">
        <f t="shared" si="12"/>
        <v>301.32895974017902</v>
      </c>
      <c r="M40" s="105">
        <f t="shared" si="12"/>
        <v>150.66447987008951</v>
      </c>
      <c r="N40" s="106">
        <f t="shared" si="12"/>
        <v>253814864.35975444</v>
      </c>
      <c r="O40" s="106">
        <f t="shared" si="12"/>
        <v>106500717.08535296</v>
      </c>
      <c r="P40" s="106">
        <f t="shared" si="12"/>
        <v>14971856.025375422</v>
      </c>
      <c r="Q40" s="107">
        <f t="shared" si="12"/>
        <v>6300009.2632213524</v>
      </c>
    </row>
    <row r="41" spans="2:17" x14ac:dyDescent="0.3">
      <c r="G41" s="70"/>
      <c r="H41" s="72"/>
      <c r="J41" s="71"/>
      <c r="K41" s="71"/>
      <c r="L41" s="71"/>
      <c r="M41" s="71"/>
    </row>
    <row r="48" spans="2:17" x14ac:dyDescent="0.3">
      <c r="B48" s="38" t="s">
        <v>30</v>
      </c>
    </row>
    <row r="49" spans="2:2" x14ac:dyDescent="0.3">
      <c r="B49" t="s">
        <v>31</v>
      </c>
    </row>
    <row r="50" spans="2:2" x14ac:dyDescent="0.3">
      <c r="B50" t="s">
        <v>32</v>
      </c>
    </row>
    <row r="51" spans="2:2" x14ac:dyDescent="0.3">
      <c r="B51" t="s">
        <v>33</v>
      </c>
    </row>
  </sheetData>
  <mergeCells count="1">
    <mergeCell ref="F2:M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C7310F-5E7C-49AB-A48F-D589636F3A72}">
  <sheetPr>
    <tabColor theme="1" tint="0.499984740745262"/>
  </sheetPr>
  <dimension ref="A2:G23"/>
  <sheetViews>
    <sheetView workbookViewId="0">
      <selection activeCell="C12" sqref="C12"/>
    </sheetView>
  </sheetViews>
  <sheetFormatPr defaultRowHeight="14.4" x14ac:dyDescent="0.3"/>
  <cols>
    <col min="3" max="3" width="44.33203125" customWidth="1"/>
    <col min="4" max="5" width="16.6640625" bestFit="1" customWidth="1"/>
    <col min="6" max="6" width="13.6640625" bestFit="1" customWidth="1"/>
  </cols>
  <sheetData>
    <row r="2" spans="1:7" x14ac:dyDescent="0.3">
      <c r="A2" t="s">
        <v>34</v>
      </c>
    </row>
    <row r="4" spans="1:7" ht="15" thickBot="1" x14ac:dyDescent="0.35"/>
    <row r="5" spans="1:7" ht="15" thickBot="1" x14ac:dyDescent="0.35">
      <c r="C5" s="43"/>
      <c r="D5" s="44" t="s">
        <v>35</v>
      </c>
      <c r="E5" s="44" t="s">
        <v>36</v>
      </c>
      <c r="F5" s="45" t="s">
        <v>37</v>
      </c>
    </row>
    <row r="6" spans="1:7" ht="15" thickBot="1" x14ac:dyDescent="0.35">
      <c r="C6" s="46" t="s">
        <v>38</v>
      </c>
      <c r="D6" s="47">
        <v>117886750</v>
      </c>
      <c r="E6" s="48">
        <v>117357930</v>
      </c>
      <c r="F6" s="49">
        <v>-528830</v>
      </c>
      <c r="G6" s="126"/>
    </row>
    <row r="7" spans="1:7" ht="15" thickBot="1" x14ac:dyDescent="0.35">
      <c r="C7" s="46" t="s">
        <v>39</v>
      </c>
      <c r="D7" s="48">
        <v>1074123190</v>
      </c>
      <c r="E7" s="48">
        <v>1069446050</v>
      </c>
      <c r="F7" s="49">
        <v>-4677140</v>
      </c>
    </row>
    <row r="8" spans="1:7" x14ac:dyDescent="0.3">
      <c r="C8" s="50" t="s">
        <v>40</v>
      </c>
      <c r="D8" s="51"/>
      <c r="E8" s="51"/>
      <c r="F8" s="52"/>
    </row>
    <row r="9" spans="1:7" x14ac:dyDescent="0.3">
      <c r="C9" s="53" t="s">
        <v>41</v>
      </c>
      <c r="D9" s="54">
        <v>32740</v>
      </c>
      <c r="E9" s="54">
        <v>32640</v>
      </c>
      <c r="F9" s="127">
        <v>-100</v>
      </c>
    </row>
    <row r="10" spans="1:7" x14ac:dyDescent="0.3">
      <c r="C10" s="53" t="s">
        <v>42</v>
      </c>
      <c r="D10" s="54">
        <v>49660</v>
      </c>
      <c r="E10" s="54">
        <v>49490</v>
      </c>
      <c r="F10" s="127">
        <v>-180</v>
      </c>
      <c r="G10" s="126"/>
    </row>
    <row r="11" spans="1:7" x14ac:dyDescent="0.3">
      <c r="C11" s="56" t="s">
        <v>43</v>
      </c>
      <c r="D11" s="54">
        <v>20630</v>
      </c>
      <c r="E11" s="54">
        <v>20520</v>
      </c>
      <c r="F11" s="55">
        <v>-100</v>
      </c>
    </row>
    <row r="12" spans="1:7" x14ac:dyDescent="0.3">
      <c r="C12" s="53" t="s">
        <v>44</v>
      </c>
      <c r="D12" s="54">
        <v>81144960</v>
      </c>
      <c r="E12" s="54">
        <v>80816700</v>
      </c>
      <c r="F12" s="69">
        <v>-328260</v>
      </c>
      <c r="G12" s="126"/>
    </row>
    <row r="13" spans="1:7" x14ac:dyDescent="0.3">
      <c r="C13" s="53" t="s">
        <v>45</v>
      </c>
      <c r="D13" s="54">
        <v>4840</v>
      </c>
      <c r="E13" s="54">
        <v>4820</v>
      </c>
      <c r="F13" s="127">
        <v>-20</v>
      </c>
    </row>
    <row r="14" spans="1:7" x14ac:dyDescent="0.3">
      <c r="C14" s="53" t="s">
        <v>46</v>
      </c>
      <c r="D14" s="54">
        <v>1350</v>
      </c>
      <c r="E14" s="54">
        <v>1340</v>
      </c>
      <c r="F14" s="127">
        <v>-10</v>
      </c>
    </row>
    <row r="15" spans="1:7" ht="15" thickBot="1" x14ac:dyDescent="0.35">
      <c r="C15" s="57" t="s">
        <v>47</v>
      </c>
      <c r="D15" s="58">
        <v>1170</v>
      </c>
      <c r="E15" s="58">
        <v>1170</v>
      </c>
      <c r="F15" s="59">
        <v>-10</v>
      </c>
    </row>
    <row r="16" spans="1:7" x14ac:dyDescent="0.3">
      <c r="C16" s="50" t="s">
        <v>48</v>
      </c>
      <c r="D16" s="60" t="s">
        <v>49</v>
      </c>
      <c r="E16" s="61"/>
      <c r="F16" s="62" t="s">
        <v>50</v>
      </c>
    </row>
    <row r="17" spans="3:6" x14ac:dyDescent="0.3">
      <c r="C17" s="53" t="s">
        <v>41</v>
      </c>
      <c r="D17" s="63">
        <v>0</v>
      </c>
      <c r="E17" s="64"/>
      <c r="F17" s="65">
        <v>0</v>
      </c>
    </row>
    <row r="18" spans="3:6" x14ac:dyDescent="0.3">
      <c r="C18" s="53" t="s">
        <v>42</v>
      </c>
      <c r="D18" s="63">
        <v>0</v>
      </c>
      <c r="E18" s="64"/>
      <c r="F18" s="65">
        <v>0</v>
      </c>
    </row>
    <row r="19" spans="3:6" x14ac:dyDescent="0.3">
      <c r="C19" s="56" t="s">
        <v>43</v>
      </c>
      <c r="D19" s="63">
        <v>0</v>
      </c>
      <c r="E19" s="64"/>
      <c r="F19" s="65">
        <v>0</v>
      </c>
    </row>
    <row r="20" spans="3:6" x14ac:dyDescent="0.3">
      <c r="C20" s="53" t="s">
        <v>44</v>
      </c>
      <c r="D20" s="63">
        <v>0.68799999999999994</v>
      </c>
      <c r="E20" s="64"/>
      <c r="F20" s="65">
        <v>0.621</v>
      </c>
    </row>
    <row r="21" spans="3:6" x14ac:dyDescent="0.3">
      <c r="C21" s="53" t="s">
        <v>45</v>
      </c>
      <c r="D21" s="63">
        <v>0</v>
      </c>
      <c r="E21" s="64"/>
      <c r="F21" s="65">
        <v>0</v>
      </c>
    </row>
    <row r="22" spans="3:6" x14ac:dyDescent="0.3">
      <c r="C22" s="53" t="s">
        <v>46</v>
      </c>
      <c r="D22" s="63">
        <v>0</v>
      </c>
      <c r="E22" s="64"/>
      <c r="F22" s="65">
        <v>0</v>
      </c>
    </row>
    <row r="23" spans="3:6" ht="15" thickBot="1" x14ac:dyDescent="0.35">
      <c r="C23" s="57" t="s">
        <v>47</v>
      </c>
      <c r="D23" s="66">
        <v>0</v>
      </c>
      <c r="E23" s="67"/>
      <c r="F23" s="6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6D28B9-AB21-4044-B55B-44C441A39F12}">
  <sheetPr>
    <tabColor theme="1" tint="0.499984740745262"/>
  </sheetPr>
  <dimension ref="A3:N20"/>
  <sheetViews>
    <sheetView workbookViewId="0">
      <selection activeCell="H12" sqref="H12"/>
    </sheetView>
  </sheetViews>
  <sheetFormatPr defaultRowHeight="14.4" x14ac:dyDescent="0.3"/>
  <cols>
    <col min="18" max="18" width="9.109375" customWidth="1"/>
  </cols>
  <sheetData>
    <row r="3" spans="1:14" x14ac:dyDescent="0.3">
      <c r="A3" t="s">
        <v>51</v>
      </c>
    </row>
    <row r="4" spans="1:14" x14ac:dyDescent="0.3">
      <c r="A4" s="39" t="s">
        <v>52</v>
      </c>
    </row>
    <row r="6" spans="1:14" x14ac:dyDescent="0.3">
      <c r="A6" s="4" t="s">
        <v>53</v>
      </c>
      <c r="B6" s="4"/>
      <c r="C6" s="4"/>
      <c r="D6" s="4"/>
      <c r="E6" s="4"/>
      <c r="F6" s="4"/>
    </row>
    <row r="7" spans="1:14" ht="15" customHeight="1" x14ac:dyDescent="0.3">
      <c r="A7" s="5"/>
      <c r="B7" s="6"/>
      <c r="C7" s="6">
        <v>2017</v>
      </c>
      <c r="D7" s="6">
        <v>2018</v>
      </c>
      <c r="E7" s="6">
        <v>2019</v>
      </c>
      <c r="F7" s="6">
        <v>2020</v>
      </c>
      <c r="G7" s="6">
        <v>2021</v>
      </c>
      <c r="H7" s="6">
        <v>2022</v>
      </c>
      <c r="I7" s="6">
        <v>2024</v>
      </c>
      <c r="J7" s="6">
        <v>2026</v>
      </c>
      <c r="K7" s="6">
        <v>2028</v>
      </c>
      <c r="L7" s="6">
        <v>2030</v>
      </c>
      <c r="M7" s="6">
        <v>2035</v>
      </c>
      <c r="N7" s="7">
        <v>2040</v>
      </c>
    </row>
    <row r="8" spans="1:14" x14ac:dyDescent="0.3">
      <c r="A8" s="8" t="s">
        <v>54</v>
      </c>
      <c r="B8" s="9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  <c r="N8" s="11"/>
    </row>
    <row r="9" spans="1:14" x14ac:dyDescent="0.3">
      <c r="A9" s="12"/>
      <c r="B9" s="13" t="s">
        <v>55</v>
      </c>
      <c r="C9" s="14">
        <v>1368.382040656624</v>
      </c>
      <c r="D9" s="14">
        <v>1368.382040656624</v>
      </c>
      <c r="E9" s="14">
        <v>1368.382040656624</v>
      </c>
      <c r="F9" s="14">
        <v>1368.382040656624</v>
      </c>
      <c r="G9" s="14">
        <v>1368.382040656624</v>
      </c>
      <c r="H9" s="14">
        <v>1368.382040656624</v>
      </c>
      <c r="I9" s="15"/>
      <c r="J9" s="15"/>
      <c r="K9" s="15"/>
      <c r="L9" s="15"/>
      <c r="M9" s="15"/>
      <c r="N9" s="16"/>
    </row>
    <row r="10" spans="1:14" x14ac:dyDescent="0.3">
      <c r="A10" s="12"/>
      <c r="B10" s="13" t="s">
        <v>56</v>
      </c>
      <c r="C10" s="14">
        <v>1547.5809605486584</v>
      </c>
      <c r="D10" s="14">
        <v>1521.4014283285817</v>
      </c>
      <c r="E10" s="14">
        <v>1578.0908998960385</v>
      </c>
      <c r="F10" s="14">
        <v>1536.7647985200329</v>
      </c>
      <c r="G10" s="14">
        <v>1508.317628518671</v>
      </c>
      <c r="H10" s="36">
        <v>1423.5705485824385</v>
      </c>
      <c r="I10" s="15"/>
      <c r="J10" s="15"/>
      <c r="K10" s="15"/>
      <c r="L10" s="15"/>
      <c r="M10" s="15"/>
      <c r="N10" s="16"/>
    </row>
    <row r="11" spans="1:14" ht="15" customHeight="1" x14ac:dyDescent="0.3">
      <c r="A11" s="12"/>
      <c r="B11" s="13" t="s">
        <v>57</v>
      </c>
      <c r="C11" s="14">
        <v>1472.1496215335528</v>
      </c>
      <c r="D11" s="14">
        <v>1450.1582877656433</v>
      </c>
      <c r="E11" s="14">
        <v>1484.6449270302353</v>
      </c>
      <c r="F11" s="14">
        <v>1461.5372551479697</v>
      </c>
      <c r="G11" s="14">
        <v>1439.8007375299217</v>
      </c>
      <c r="H11" s="14">
        <v>1348.2302037617555</v>
      </c>
      <c r="I11" s="15"/>
      <c r="J11" s="15"/>
      <c r="K11" s="15"/>
      <c r="L11" s="15"/>
      <c r="M11" s="15"/>
      <c r="N11" s="16"/>
    </row>
    <row r="12" spans="1:14" x14ac:dyDescent="0.3">
      <c r="A12" s="17"/>
      <c r="B12" s="18" t="s">
        <v>58</v>
      </c>
      <c r="C12" s="19">
        <v>1638.9495384005681</v>
      </c>
      <c r="D12" s="19">
        <v>1612.5334535798086</v>
      </c>
      <c r="E12" s="19">
        <v>1691.1485715143781</v>
      </c>
      <c r="F12" s="19">
        <v>1615.2332647707062</v>
      </c>
      <c r="G12" s="19">
        <v>1580.0903503059444</v>
      </c>
      <c r="H12" s="19">
        <v>1504.9355922564018</v>
      </c>
      <c r="I12" s="20"/>
      <c r="J12" s="20"/>
      <c r="K12" s="20"/>
      <c r="L12" s="20"/>
      <c r="M12" s="20"/>
      <c r="N12" s="21"/>
    </row>
    <row r="13" spans="1:14" x14ac:dyDescent="0.3">
      <c r="A13" s="8" t="s">
        <v>59</v>
      </c>
      <c r="B13" s="9"/>
      <c r="C13" s="10"/>
      <c r="D13" s="10"/>
      <c r="E13" s="10"/>
      <c r="F13" s="10"/>
      <c r="G13" s="22" t="s">
        <v>60</v>
      </c>
      <c r="H13" s="22" t="s">
        <v>60</v>
      </c>
      <c r="I13" s="22" t="s">
        <v>60</v>
      </c>
      <c r="J13" s="22"/>
      <c r="K13" s="22"/>
      <c r="L13" s="22"/>
      <c r="M13" s="22"/>
      <c r="N13" s="23"/>
    </row>
    <row r="14" spans="1:14" x14ac:dyDescent="0.3">
      <c r="A14" s="24"/>
      <c r="B14" s="25" t="s">
        <v>61</v>
      </c>
      <c r="C14" s="26"/>
      <c r="D14" s="26"/>
      <c r="E14" s="26"/>
      <c r="F14" s="26"/>
      <c r="G14" s="26"/>
      <c r="H14" s="26"/>
      <c r="I14" s="36">
        <v>1606.097058538302</v>
      </c>
      <c r="J14" s="36">
        <v>1418.734884174366</v>
      </c>
      <c r="K14" s="36">
        <v>1294.6065643598918</v>
      </c>
      <c r="L14" s="36">
        <v>1109.0913131468378</v>
      </c>
      <c r="M14" s="36">
        <v>878.12919674444549</v>
      </c>
      <c r="N14" s="37">
        <v>813.80488878343601</v>
      </c>
    </row>
    <row r="15" spans="1:14" ht="15" customHeight="1" x14ac:dyDescent="0.3">
      <c r="A15" s="12"/>
      <c r="B15" s="13" t="s">
        <v>62</v>
      </c>
      <c r="C15" s="15"/>
      <c r="D15" s="15"/>
      <c r="E15" s="15"/>
      <c r="F15" s="15"/>
      <c r="G15" s="27"/>
      <c r="H15" s="27"/>
      <c r="I15" s="28">
        <v>1542.9566929061998</v>
      </c>
      <c r="J15" s="28">
        <v>1339.2117928913228</v>
      </c>
      <c r="K15" s="28">
        <v>1002.3876147976448</v>
      </c>
      <c r="L15" s="28">
        <v>657.92066131706918</v>
      </c>
      <c r="M15" s="28">
        <v>568.04813375351569</v>
      </c>
      <c r="N15" s="29">
        <v>360.83232524897363</v>
      </c>
    </row>
    <row r="16" spans="1:14" x14ac:dyDescent="0.3">
      <c r="A16" s="17"/>
      <c r="B16" s="18" t="s">
        <v>63</v>
      </c>
      <c r="C16" s="20"/>
      <c r="D16" s="20"/>
      <c r="E16" s="20"/>
      <c r="F16" s="20"/>
      <c r="G16" s="30"/>
      <c r="H16" s="30"/>
      <c r="I16" s="31">
        <v>1595.8665153606214</v>
      </c>
      <c r="J16" s="31">
        <v>1515.3852075275599</v>
      </c>
      <c r="K16" s="31">
        <v>1322.1920663893652</v>
      </c>
      <c r="L16" s="31">
        <v>1132.7054672727866</v>
      </c>
      <c r="M16" s="31">
        <v>953.99577162144033</v>
      </c>
      <c r="N16" s="32">
        <v>781.30502460987054</v>
      </c>
    </row>
    <row r="17" spans="1:14" x14ac:dyDescent="0.3">
      <c r="A17" s="8" t="s">
        <v>64</v>
      </c>
      <c r="B17" s="9"/>
      <c r="C17" s="10"/>
      <c r="D17" s="10"/>
      <c r="E17" s="10"/>
      <c r="F17" s="10"/>
      <c r="G17" s="22" t="s">
        <v>60</v>
      </c>
      <c r="H17" s="22" t="s">
        <v>60</v>
      </c>
      <c r="I17" s="22"/>
      <c r="J17" s="22"/>
      <c r="K17" s="22"/>
      <c r="L17" s="22"/>
      <c r="M17" s="22"/>
      <c r="N17" s="23"/>
    </row>
    <row r="18" spans="1:14" x14ac:dyDescent="0.3">
      <c r="A18" s="12"/>
      <c r="B18" s="25" t="s">
        <v>61</v>
      </c>
      <c r="C18" s="15"/>
      <c r="D18" s="15"/>
      <c r="E18" s="15"/>
      <c r="F18" s="15"/>
      <c r="G18" s="27"/>
      <c r="H18" s="27"/>
      <c r="I18" s="28">
        <v>637.552776546328</v>
      </c>
      <c r="J18" s="28">
        <v>474.7618307584159</v>
      </c>
      <c r="K18" s="28">
        <v>332.23246849987783</v>
      </c>
      <c r="L18" s="28">
        <v>258.60226590699881</v>
      </c>
      <c r="M18" s="28">
        <v>304.07784993578082</v>
      </c>
      <c r="N18" s="29">
        <v>367.61488433790424</v>
      </c>
    </row>
    <row r="19" spans="1:14" x14ac:dyDescent="0.3">
      <c r="A19" s="12"/>
      <c r="B19" s="13" t="s">
        <v>62</v>
      </c>
      <c r="C19" s="15"/>
      <c r="D19" s="15"/>
      <c r="E19" s="15"/>
      <c r="F19" s="15"/>
      <c r="G19" s="27"/>
      <c r="H19" s="27"/>
      <c r="I19" s="28">
        <v>484.68611094278464</v>
      </c>
      <c r="J19" s="28">
        <v>308.62254439630613</v>
      </c>
      <c r="K19" s="28">
        <v>296.81866694539207</v>
      </c>
      <c r="L19" s="28">
        <v>294.89232193789934</v>
      </c>
      <c r="M19" s="28">
        <v>242.14279150962901</v>
      </c>
      <c r="N19" s="29">
        <v>144.0458442491709</v>
      </c>
    </row>
    <row r="20" spans="1:14" x14ac:dyDescent="0.3">
      <c r="A20" s="33"/>
      <c r="B20" s="18" t="s">
        <v>63</v>
      </c>
      <c r="C20" s="34"/>
      <c r="D20" s="34"/>
      <c r="E20" s="34"/>
      <c r="F20" s="34"/>
      <c r="G20" s="34"/>
      <c r="H20" s="34"/>
      <c r="I20" s="19">
        <v>641.37075096993351</v>
      </c>
      <c r="J20" s="19">
        <v>493.79767079790616</v>
      </c>
      <c r="K20" s="19">
        <v>342.29373239862861</v>
      </c>
      <c r="L20" s="19">
        <v>239.68920823323111</v>
      </c>
      <c r="M20" s="19">
        <v>255.60093354439053</v>
      </c>
      <c r="N20" s="35">
        <v>240.07947176565821</v>
      </c>
    </row>
  </sheetData>
  <conditionalFormatting sqref="C9:H9">
    <cfRule type="expression" dxfId="0" priority="1">
      <formula>C$44&lt;&gt;yearRange</formula>
    </cfRule>
  </conditionalFormatting>
  <hyperlinks>
    <hyperlink ref="A4" r:id="rId1" display="https://www.epa.gov/avert/download-avert" xr:uid="{F75ED3C1-CE57-4BBC-AEAC-1F0CD2F4EDC3}"/>
  </hyperlinks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F3261-CA28-4248-B7FF-6F1EB1980966}">
  <sheetPr>
    <tabColor theme="1" tint="0.499984740745262"/>
  </sheetPr>
  <dimension ref="C2:J6"/>
  <sheetViews>
    <sheetView workbookViewId="0">
      <selection activeCell="J6" sqref="J6"/>
    </sheetView>
  </sheetViews>
  <sheetFormatPr defaultRowHeight="14.4" x14ac:dyDescent="0.3"/>
  <cols>
    <col min="3" max="3" width="21.44140625" bestFit="1" customWidth="1"/>
    <col min="7" max="7" width="18.5546875" bestFit="1" customWidth="1"/>
    <col min="8" max="8" width="19.44140625" customWidth="1"/>
    <col min="10" max="10" width="10.6640625" customWidth="1"/>
  </cols>
  <sheetData>
    <row r="2" spans="3:10" x14ac:dyDescent="0.3">
      <c r="C2" t="s">
        <v>65</v>
      </c>
    </row>
    <row r="3" spans="3:10" x14ac:dyDescent="0.3">
      <c r="C3" s="39" t="s">
        <v>66</v>
      </c>
    </row>
    <row r="5" spans="3:10" x14ac:dyDescent="0.3">
      <c r="C5" t="s">
        <v>67</v>
      </c>
      <c r="D5" t="s">
        <v>68</v>
      </c>
      <c r="G5" t="s">
        <v>69</v>
      </c>
      <c r="J5" t="s">
        <v>70</v>
      </c>
    </row>
    <row r="6" spans="3:10" x14ac:dyDescent="0.3">
      <c r="C6" s="85">
        <v>602.09</v>
      </c>
      <c r="D6" t="s">
        <v>71</v>
      </c>
      <c r="G6" s="85">
        <v>605.87</v>
      </c>
      <c r="H6" t="s">
        <v>71</v>
      </c>
      <c r="J6" s="132">
        <f>G6/C6</f>
        <v>1.0062781311764022</v>
      </c>
    </row>
  </sheetData>
  <hyperlinks>
    <hyperlink ref="C3" r:id="rId1" display="https://www.epa.gov/egrid/data-explorer" xr:uid="{13A82CB6-2626-4789-8874-D0C19B9424CB}"/>
  </hyperlinks>
  <pageMargins left="0.7" right="0.7" top="0.75" bottom="0.75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E45FD7-90E8-4F33-8B82-6A96EE4C2F04}">
  <dimension ref="A1:F3236"/>
  <sheetViews>
    <sheetView showGridLines="0" workbookViewId="0">
      <pane ySplit="1" topLeftCell="A3207" activePane="bottomLeft" state="frozen"/>
      <selection pane="bottomLeft" activeCell="E3222" sqref="E3222"/>
    </sheetView>
  </sheetViews>
  <sheetFormatPr defaultColWidth="9.109375" defaultRowHeight="14.4" x14ac:dyDescent="0.3"/>
  <cols>
    <col min="1" max="1" width="43.33203125" style="91" customWidth="1"/>
    <col min="2" max="2" width="25.6640625" style="91" customWidth="1"/>
    <col min="3" max="3" width="28" style="91" customWidth="1"/>
    <col min="4" max="4" width="25.6640625" style="92" customWidth="1"/>
    <col min="5" max="5" width="22" style="91" customWidth="1"/>
    <col min="6" max="6" width="24.33203125" style="91" customWidth="1"/>
    <col min="7" max="7" width="20.5546875" style="91" customWidth="1"/>
    <col min="8" max="16384" width="9.109375" style="91"/>
  </cols>
  <sheetData>
    <row r="1" spans="1:6" s="89" customFormat="1" ht="50.4" x14ac:dyDescent="0.3">
      <c r="A1" s="111" t="s">
        <v>72</v>
      </c>
      <c r="B1" s="111" t="s">
        <v>73</v>
      </c>
      <c r="C1" s="111" t="s">
        <v>74</v>
      </c>
      <c r="D1" s="112" t="s">
        <v>75</v>
      </c>
      <c r="E1" s="88" t="s">
        <v>76</v>
      </c>
      <c r="F1" s="88" t="s">
        <v>77</v>
      </c>
    </row>
    <row r="2" spans="1:6" x14ac:dyDescent="0.3">
      <c r="A2" s="113" t="s">
        <v>78</v>
      </c>
      <c r="B2" s="113">
        <v>0</v>
      </c>
      <c r="C2" s="113">
        <v>0</v>
      </c>
      <c r="D2" s="114">
        <v>0</v>
      </c>
      <c r="E2" s="90">
        <v>0</v>
      </c>
      <c r="F2" s="90">
        <v>0</v>
      </c>
    </row>
    <row r="3" spans="1:6" x14ac:dyDescent="0.3">
      <c r="A3" s="113" t="s">
        <v>79</v>
      </c>
      <c r="B3" s="113">
        <v>7</v>
      </c>
      <c r="C3" s="113">
        <v>0</v>
      </c>
      <c r="D3" s="114">
        <v>0</v>
      </c>
      <c r="E3" s="90">
        <v>0</v>
      </c>
      <c r="F3" s="90">
        <v>0</v>
      </c>
    </row>
    <row r="4" spans="1:6" x14ac:dyDescent="0.3">
      <c r="A4" s="113" t="s">
        <v>80</v>
      </c>
      <c r="B4" s="113">
        <v>48</v>
      </c>
      <c r="C4" s="113">
        <v>0</v>
      </c>
      <c r="D4" s="114">
        <v>0</v>
      </c>
      <c r="E4" s="90">
        <v>0</v>
      </c>
      <c r="F4" s="90">
        <v>0</v>
      </c>
    </row>
    <row r="5" spans="1:6" x14ac:dyDescent="0.3">
      <c r="A5" s="113" t="s">
        <v>81</v>
      </c>
      <c r="B5" s="113">
        <v>83</v>
      </c>
      <c r="C5" s="113">
        <v>0</v>
      </c>
      <c r="D5" s="114">
        <v>0</v>
      </c>
      <c r="E5" s="90">
        <v>1.24226074316594</v>
      </c>
      <c r="F5" s="90">
        <v>0</v>
      </c>
    </row>
    <row r="6" spans="1:6" x14ac:dyDescent="0.3">
      <c r="A6" s="113" t="s">
        <v>82</v>
      </c>
      <c r="B6" s="113">
        <v>346</v>
      </c>
      <c r="C6" s="113">
        <v>0</v>
      </c>
      <c r="D6" s="114">
        <v>0</v>
      </c>
      <c r="E6" s="90">
        <v>16.9969764793358</v>
      </c>
      <c r="F6" s="90">
        <v>0</v>
      </c>
    </row>
    <row r="7" spans="1:6" x14ac:dyDescent="0.3">
      <c r="A7" s="113" t="s">
        <v>83</v>
      </c>
      <c r="B7" s="113">
        <v>434</v>
      </c>
      <c r="C7" s="113">
        <v>0</v>
      </c>
      <c r="D7" s="114">
        <v>0</v>
      </c>
      <c r="E7" s="90">
        <v>22.2804031089779</v>
      </c>
      <c r="F7" s="90">
        <v>0</v>
      </c>
    </row>
    <row r="8" spans="1:6" x14ac:dyDescent="0.3">
      <c r="A8" s="113" t="s">
        <v>84</v>
      </c>
      <c r="B8" s="113">
        <v>475</v>
      </c>
      <c r="C8" s="113">
        <v>0</v>
      </c>
      <c r="D8" s="114">
        <v>0</v>
      </c>
      <c r="E8" s="90">
        <v>20.026071605049101</v>
      </c>
      <c r="F8" s="90">
        <v>0</v>
      </c>
    </row>
    <row r="9" spans="1:6" x14ac:dyDescent="0.3">
      <c r="A9" s="113" t="s">
        <v>85</v>
      </c>
      <c r="B9" s="113">
        <v>550</v>
      </c>
      <c r="C9" s="113">
        <v>0</v>
      </c>
      <c r="D9" s="114">
        <v>0</v>
      </c>
      <c r="E9" s="90">
        <v>14.5882147961059</v>
      </c>
      <c r="F9" s="90">
        <v>0</v>
      </c>
    </row>
    <row r="10" spans="1:6" x14ac:dyDescent="0.3">
      <c r="A10" s="113" t="s">
        <v>86</v>
      </c>
      <c r="B10" s="113">
        <v>562</v>
      </c>
      <c r="C10" s="113">
        <v>0</v>
      </c>
      <c r="D10" s="114">
        <v>0</v>
      </c>
      <c r="E10" s="90">
        <v>26.492672030750398</v>
      </c>
      <c r="F10" s="90">
        <v>0</v>
      </c>
    </row>
    <row r="11" spans="1:6" x14ac:dyDescent="0.3">
      <c r="A11" s="113" t="s">
        <v>87</v>
      </c>
      <c r="B11" s="113">
        <v>564</v>
      </c>
      <c r="C11" s="113">
        <v>0</v>
      </c>
      <c r="D11" s="114">
        <v>0</v>
      </c>
      <c r="E11" s="90">
        <v>117.815976371798</v>
      </c>
      <c r="F11" s="90">
        <v>0</v>
      </c>
    </row>
    <row r="12" spans="1:6" x14ac:dyDescent="0.3">
      <c r="A12" s="113" t="s">
        <v>88</v>
      </c>
      <c r="B12" s="113">
        <v>605</v>
      </c>
      <c r="C12" s="113">
        <v>0</v>
      </c>
      <c r="D12" s="114">
        <v>0</v>
      </c>
      <c r="E12" s="90">
        <v>39.017973944417399</v>
      </c>
      <c r="F12" s="90">
        <v>0</v>
      </c>
    </row>
    <row r="13" spans="1:6" x14ac:dyDescent="0.3">
      <c r="A13" s="113" t="s">
        <v>89</v>
      </c>
      <c r="B13" s="113">
        <v>698</v>
      </c>
      <c r="C13" s="113">
        <v>0</v>
      </c>
      <c r="D13" s="114">
        <v>0</v>
      </c>
      <c r="E13" s="90">
        <v>14.2027192993013</v>
      </c>
      <c r="F13" s="90">
        <v>0</v>
      </c>
    </row>
    <row r="14" spans="1:6" x14ac:dyDescent="0.3">
      <c r="A14" s="113" t="s">
        <v>90</v>
      </c>
      <c r="B14" s="113">
        <v>714</v>
      </c>
      <c r="C14" s="113">
        <v>0</v>
      </c>
      <c r="D14" s="114">
        <v>0</v>
      </c>
      <c r="E14" s="90">
        <v>63.2010082661103</v>
      </c>
      <c r="F14" s="90">
        <v>0</v>
      </c>
    </row>
    <row r="15" spans="1:6" x14ac:dyDescent="0.3">
      <c r="A15" s="113" t="s">
        <v>91</v>
      </c>
      <c r="B15" s="113">
        <v>724</v>
      </c>
      <c r="C15" s="113">
        <v>0</v>
      </c>
      <c r="D15" s="114">
        <v>0</v>
      </c>
      <c r="E15" s="90">
        <v>26.716113122471999</v>
      </c>
      <c r="F15" s="90">
        <v>0</v>
      </c>
    </row>
    <row r="16" spans="1:6" x14ac:dyDescent="0.3">
      <c r="A16" s="113" t="s">
        <v>92</v>
      </c>
      <c r="B16" s="113">
        <v>729</v>
      </c>
      <c r="C16" s="113">
        <v>0</v>
      </c>
      <c r="D16" s="114">
        <v>0</v>
      </c>
      <c r="E16" s="90">
        <v>13.873617339704801</v>
      </c>
      <c r="F16" s="90">
        <v>0</v>
      </c>
    </row>
    <row r="17" spans="1:6" x14ac:dyDescent="0.3">
      <c r="A17" s="113" t="s">
        <v>93</v>
      </c>
      <c r="B17" s="113">
        <v>775</v>
      </c>
      <c r="C17" s="113">
        <v>0</v>
      </c>
      <c r="D17" s="114">
        <v>0</v>
      </c>
      <c r="E17" s="90">
        <v>17.7199865401758</v>
      </c>
      <c r="F17" s="90">
        <v>0</v>
      </c>
    </row>
    <row r="18" spans="1:6" x14ac:dyDescent="0.3">
      <c r="A18" s="113" t="s">
        <v>94</v>
      </c>
      <c r="B18" s="113">
        <v>794</v>
      </c>
      <c r="C18" s="113">
        <v>0</v>
      </c>
      <c r="D18" s="114">
        <v>0</v>
      </c>
      <c r="E18" s="90">
        <v>19.2746671771094</v>
      </c>
      <c r="F18" s="90">
        <v>0</v>
      </c>
    </row>
    <row r="19" spans="1:6" x14ac:dyDescent="0.3">
      <c r="A19" s="113" t="s">
        <v>95</v>
      </c>
      <c r="B19" s="113">
        <v>832</v>
      </c>
      <c r="C19" s="113">
        <v>0</v>
      </c>
      <c r="D19" s="114">
        <v>0</v>
      </c>
      <c r="E19" s="90">
        <v>0</v>
      </c>
      <c r="F19" s="90">
        <v>0</v>
      </c>
    </row>
    <row r="20" spans="1:6" x14ac:dyDescent="0.3">
      <c r="A20" s="113" t="s">
        <v>96</v>
      </c>
      <c r="B20" s="113">
        <v>839</v>
      </c>
      <c r="C20" s="113">
        <v>0</v>
      </c>
      <c r="D20" s="114">
        <v>0</v>
      </c>
      <c r="E20" s="90">
        <v>16.078967996484401</v>
      </c>
      <c r="F20" s="90">
        <v>0</v>
      </c>
    </row>
    <row r="21" spans="1:6" x14ac:dyDescent="0.3">
      <c r="A21" s="113" t="s">
        <v>97</v>
      </c>
      <c r="B21" s="113">
        <v>858</v>
      </c>
      <c r="C21" s="113">
        <v>0</v>
      </c>
      <c r="D21" s="114">
        <v>0</v>
      </c>
      <c r="E21" s="90">
        <v>19.506771297185999</v>
      </c>
      <c r="F21" s="90">
        <v>0</v>
      </c>
    </row>
    <row r="22" spans="1:6" x14ac:dyDescent="0.3">
      <c r="A22" s="113" t="s">
        <v>98</v>
      </c>
      <c r="B22" s="113">
        <v>946</v>
      </c>
      <c r="C22" s="113">
        <v>0</v>
      </c>
      <c r="D22" s="114">
        <v>0</v>
      </c>
      <c r="E22" s="90">
        <v>35.628923419297202</v>
      </c>
      <c r="F22" s="90">
        <v>0</v>
      </c>
    </row>
    <row r="23" spans="1:6" x14ac:dyDescent="0.3">
      <c r="A23" s="113" t="s">
        <v>99</v>
      </c>
      <c r="B23" s="113">
        <v>1018</v>
      </c>
      <c r="C23" s="113">
        <v>0</v>
      </c>
      <c r="D23" s="114">
        <v>0</v>
      </c>
      <c r="E23" s="90">
        <v>63.7805076615928</v>
      </c>
      <c r="F23" s="90">
        <v>0</v>
      </c>
    </row>
    <row r="24" spans="1:6" x14ac:dyDescent="0.3">
      <c r="A24" s="113" t="s">
        <v>100</v>
      </c>
      <c r="B24" s="113">
        <v>1081</v>
      </c>
      <c r="C24" s="113">
        <v>0</v>
      </c>
      <c r="D24" s="114">
        <v>0</v>
      </c>
      <c r="E24" s="90">
        <v>81.166725764193401</v>
      </c>
      <c r="F24" s="90">
        <v>0</v>
      </c>
    </row>
    <row r="25" spans="1:6" x14ac:dyDescent="0.3">
      <c r="A25" s="113" t="s">
        <v>101</v>
      </c>
      <c r="B25" s="113">
        <v>1179</v>
      </c>
      <c r="C25" s="113">
        <v>0</v>
      </c>
      <c r="D25" s="114">
        <v>0</v>
      </c>
      <c r="E25" s="90">
        <v>44.028943398429703</v>
      </c>
      <c r="F25" s="90">
        <v>0</v>
      </c>
    </row>
    <row r="26" spans="1:6" x14ac:dyDescent="0.3">
      <c r="A26" s="113" t="s">
        <v>102</v>
      </c>
      <c r="B26" s="113">
        <v>1257</v>
      </c>
      <c r="C26" s="113">
        <v>0</v>
      </c>
      <c r="D26" s="114">
        <v>0</v>
      </c>
      <c r="E26" s="90">
        <v>61.820615824075702</v>
      </c>
      <c r="F26" s="90">
        <v>0</v>
      </c>
    </row>
    <row r="27" spans="1:6" x14ac:dyDescent="0.3">
      <c r="A27" s="113" t="s">
        <v>103</v>
      </c>
      <c r="B27" s="113">
        <v>1321</v>
      </c>
      <c r="C27" s="113">
        <v>0</v>
      </c>
      <c r="D27" s="114">
        <v>0</v>
      </c>
      <c r="E27" s="90">
        <v>71.178570839248295</v>
      </c>
      <c r="F27" s="90">
        <v>0</v>
      </c>
    </row>
    <row r="28" spans="1:6" x14ac:dyDescent="0.3">
      <c r="A28" s="113" t="s">
        <v>104</v>
      </c>
      <c r="B28" s="113">
        <v>1328</v>
      </c>
      <c r="C28" s="113">
        <v>0</v>
      </c>
      <c r="D28" s="114">
        <v>0</v>
      </c>
      <c r="E28" s="90">
        <v>33.0069246280055</v>
      </c>
      <c r="F28" s="90">
        <v>0</v>
      </c>
    </row>
    <row r="29" spans="1:6" x14ac:dyDescent="0.3">
      <c r="A29" s="113" t="s">
        <v>105</v>
      </c>
      <c r="B29" s="113">
        <v>1375</v>
      </c>
      <c r="C29" s="113">
        <v>0</v>
      </c>
      <c r="D29" s="114">
        <v>0</v>
      </c>
      <c r="E29" s="90">
        <v>47.5470537196191</v>
      </c>
      <c r="F29" s="90">
        <v>0</v>
      </c>
    </row>
    <row r="30" spans="1:6" x14ac:dyDescent="0.3">
      <c r="A30" s="113" t="s">
        <v>106</v>
      </c>
      <c r="B30" s="113">
        <v>1504</v>
      </c>
      <c r="C30" s="113">
        <v>0</v>
      </c>
      <c r="D30" s="114">
        <v>0</v>
      </c>
      <c r="E30" s="90">
        <v>83.084812144593499</v>
      </c>
      <c r="F30" s="90">
        <v>0</v>
      </c>
    </row>
    <row r="31" spans="1:6" x14ac:dyDescent="0.3">
      <c r="A31" s="113" t="s">
        <v>107</v>
      </c>
      <c r="B31" s="113">
        <v>1529</v>
      </c>
      <c r="C31" s="113">
        <v>0</v>
      </c>
      <c r="D31" s="114">
        <v>0</v>
      </c>
      <c r="E31" s="90">
        <v>89.334956404883997</v>
      </c>
      <c r="F31" s="90">
        <v>0</v>
      </c>
    </row>
    <row r="32" spans="1:6" x14ac:dyDescent="0.3">
      <c r="A32" s="113" t="s">
        <v>108</v>
      </c>
      <c r="B32" s="113">
        <v>1555</v>
      </c>
      <c r="C32" s="113">
        <v>0</v>
      </c>
      <c r="D32" s="114">
        <v>0</v>
      </c>
      <c r="E32" s="90">
        <v>30.765852696213599</v>
      </c>
      <c r="F32" s="90">
        <v>0</v>
      </c>
    </row>
    <row r="33" spans="1:6" x14ac:dyDescent="0.3">
      <c r="A33" s="113" t="s">
        <v>109</v>
      </c>
      <c r="B33" s="113">
        <v>1603</v>
      </c>
      <c r="C33" s="113">
        <v>0</v>
      </c>
      <c r="D33" s="114">
        <v>0</v>
      </c>
      <c r="E33" s="90">
        <v>86.882333712345499</v>
      </c>
      <c r="F33" s="90">
        <v>0</v>
      </c>
    </row>
    <row r="34" spans="1:6" x14ac:dyDescent="0.3">
      <c r="A34" s="113" t="s">
        <v>110</v>
      </c>
      <c r="B34" s="113">
        <v>1691</v>
      </c>
      <c r="C34" s="113">
        <v>0</v>
      </c>
      <c r="D34" s="114">
        <v>0</v>
      </c>
      <c r="E34" s="90">
        <v>73.767556506691506</v>
      </c>
      <c r="F34" s="90">
        <v>0</v>
      </c>
    </row>
    <row r="35" spans="1:6" x14ac:dyDescent="0.3">
      <c r="A35" s="113" t="s">
        <v>111</v>
      </c>
      <c r="B35" s="113">
        <v>1726</v>
      </c>
      <c r="C35" s="113">
        <v>0</v>
      </c>
      <c r="D35" s="114">
        <v>0</v>
      </c>
      <c r="E35" s="90">
        <v>160.98389040264101</v>
      </c>
      <c r="F35" s="90">
        <v>0</v>
      </c>
    </row>
    <row r="36" spans="1:6" x14ac:dyDescent="0.3">
      <c r="A36" s="113" t="s">
        <v>112</v>
      </c>
      <c r="B36" s="113">
        <v>1759</v>
      </c>
      <c r="C36" s="113">
        <v>0</v>
      </c>
      <c r="D36" s="114">
        <v>0</v>
      </c>
      <c r="E36" s="90">
        <v>200.92340212546</v>
      </c>
      <c r="F36" s="90">
        <v>0</v>
      </c>
    </row>
    <row r="37" spans="1:6" x14ac:dyDescent="0.3">
      <c r="A37" s="113" t="s">
        <v>113</v>
      </c>
      <c r="B37" s="113">
        <v>1809</v>
      </c>
      <c r="C37" s="113">
        <v>0</v>
      </c>
      <c r="D37" s="114">
        <v>0</v>
      </c>
      <c r="E37" s="90">
        <v>99.646518290808203</v>
      </c>
      <c r="F37" s="90">
        <v>0</v>
      </c>
    </row>
    <row r="38" spans="1:6" x14ac:dyDescent="0.3">
      <c r="A38" s="113" t="s">
        <v>114</v>
      </c>
      <c r="B38" s="113">
        <v>1811</v>
      </c>
      <c r="C38" s="113">
        <v>0</v>
      </c>
      <c r="D38" s="114">
        <v>0</v>
      </c>
      <c r="E38" s="90">
        <v>90.508728031342599</v>
      </c>
      <c r="F38" s="90">
        <v>0</v>
      </c>
    </row>
    <row r="39" spans="1:6" x14ac:dyDescent="0.3">
      <c r="A39" s="113" t="s">
        <v>115</v>
      </c>
      <c r="B39" s="113">
        <v>1811</v>
      </c>
      <c r="C39" s="113">
        <v>0</v>
      </c>
      <c r="D39" s="114">
        <v>0</v>
      </c>
      <c r="E39" s="90">
        <v>92.129333279480704</v>
      </c>
      <c r="F39" s="90">
        <v>0</v>
      </c>
    </row>
    <row r="40" spans="1:6" x14ac:dyDescent="0.3">
      <c r="A40" s="113" t="s">
        <v>116</v>
      </c>
      <c r="B40" s="113">
        <v>1812</v>
      </c>
      <c r="C40" s="113">
        <v>0</v>
      </c>
      <c r="D40" s="114">
        <v>0</v>
      </c>
      <c r="E40" s="90">
        <v>125.758898944565</v>
      </c>
      <c r="F40" s="90">
        <v>0</v>
      </c>
    </row>
    <row r="41" spans="1:6" x14ac:dyDescent="0.3">
      <c r="A41" s="113" t="s">
        <v>117</v>
      </c>
      <c r="B41" s="113">
        <v>1812</v>
      </c>
      <c r="C41" s="113">
        <v>0</v>
      </c>
      <c r="D41" s="114">
        <v>0</v>
      </c>
      <c r="E41" s="90">
        <v>67.737126922788605</v>
      </c>
      <c r="F41" s="90">
        <v>0</v>
      </c>
    </row>
    <row r="42" spans="1:6" x14ac:dyDescent="0.3">
      <c r="A42" s="113" t="s">
        <v>118</v>
      </c>
      <c r="B42" s="113">
        <v>1814</v>
      </c>
      <c r="C42" s="113">
        <v>0</v>
      </c>
      <c r="D42" s="114">
        <v>0</v>
      </c>
      <c r="E42" s="90">
        <v>86.999798200879098</v>
      </c>
      <c r="F42" s="90">
        <v>0</v>
      </c>
    </row>
    <row r="43" spans="1:6" x14ac:dyDescent="0.3">
      <c r="A43" s="113" t="s">
        <v>119</v>
      </c>
      <c r="B43" s="113">
        <v>1850</v>
      </c>
      <c r="C43" s="113">
        <v>0</v>
      </c>
      <c r="D43" s="114">
        <v>0</v>
      </c>
      <c r="E43" s="90">
        <v>24.851727592200302</v>
      </c>
      <c r="F43" s="90">
        <v>0</v>
      </c>
    </row>
    <row r="44" spans="1:6" x14ac:dyDescent="0.3">
      <c r="A44" s="113" t="s">
        <v>120</v>
      </c>
      <c r="B44" s="113">
        <v>1851</v>
      </c>
      <c r="C44" s="113">
        <v>0</v>
      </c>
      <c r="D44" s="114">
        <v>0</v>
      </c>
      <c r="E44" s="90">
        <v>75.5506399817762</v>
      </c>
      <c r="F44" s="90">
        <v>0</v>
      </c>
    </row>
    <row r="45" spans="1:6" x14ac:dyDescent="0.3">
      <c r="A45" s="113" t="s">
        <v>121</v>
      </c>
      <c r="B45" s="113">
        <v>1870</v>
      </c>
      <c r="C45" s="113">
        <v>0</v>
      </c>
      <c r="D45" s="114">
        <v>0</v>
      </c>
      <c r="E45" s="90">
        <v>32.192797571741202</v>
      </c>
      <c r="F45" s="90">
        <v>0</v>
      </c>
    </row>
    <row r="46" spans="1:6" x14ac:dyDescent="0.3">
      <c r="A46" s="113" t="s">
        <v>122</v>
      </c>
      <c r="B46" s="113">
        <v>1878</v>
      </c>
      <c r="C46" s="113">
        <v>0</v>
      </c>
      <c r="D46" s="114">
        <v>0</v>
      </c>
      <c r="E46" s="90">
        <v>104.10692907698299</v>
      </c>
      <c r="F46" s="90">
        <v>0</v>
      </c>
    </row>
    <row r="47" spans="1:6" x14ac:dyDescent="0.3">
      <c r="A47" s="113" t="s">
        <v>123</v>
      </c>
      <c r="B47" s="113">
        <v>1893</v>
      </c>
      <c r="C47" s="113">
        <v>0</v>
      </c>
      <c r="D47" s="114">
        <v>0</v>
      </c>
      <c r="E47" s="90">
        <v>0</v>
      </c>
      <c r="F47" s="90">
        <v>0</v>
      </c>
    </row>
    <row r="48" spans="1:6" x14ac:dyDescent="0.3">
      <c r="A48" s="113" t="s">
        <v>124</v>
      </c>
      <c r="B48" s="113">
        <v>1932</v>
      </c>
      <c r="C48" s="113">
        <v>0</v>
      </c>
      <c r="D48" s="114">
        <v>0</v>
      </c>
      <c r="E48" s="90">
        <v>118.812845992692</v>
      </c>
      <c r="F48" s="90">
        <v>0</v>
      </c>
    </row>
    <row r="49" spans="1:6" x14ac:dyDescent="0.3">
      <c r="A49" s="113" t="s">
        <v>125</v>
      </c>
      <c r="B49" s="113">
        <v>1980</v>
      </c>
      <c r="C49" s="113">
        <v>0</v>
      </c>
      <c r="D49" s="114">
        <v>0</v>
      </c>
      <c r="E49" s="90">
        <v>106.353848532982</v>
      </c>
      <c r="F49" s="90">
        <v>0</v>
      </c>
    </row>
    <row r="50" spans="1:6" x14ac:dyDescent="0.3">
      <c r="A50" s="113" t="s">
        <v>126</v>
      </c>
      <c r="B50" s="113">
        <v>1994</v>
      </c>
      <c r="C50" s="113">
        <v>0</v>
      </c>
      <c r="D50" s="114">
        <v>0</v>
      </c>
      <c r="E50" s="90">
        <v>99.370974446952701</v>
      </c>
      <c r="F50" s="90">
        <v>0</v>
      </c>
    </row>
    <row r="51" spans="1:6" x14ac:dyDescent="0.3">
      <c r="A51" s="113" t="s">
        <v>127</v>
      </c>
      <c r="B51" s="113">
        <v>2004</v>
      </c>
      <c r="C51" s="113">
        <v>0</v>
      </c>
      <c r="D51" s="114">
        <v>0</v>
      </c>
      <c r="E51" s="90">
        <v>55.894497457368097</v>
      </c>
      <c r="F51" s="90">
        <v>0</v>
      </c>
    </row>
    <row r="52" spans="1:6" x14ac:dyDescent="0.3">
      <c r="A52" s="113" t="s">
        <v>128</v>
      </c>
      <c r="B52" s="113">
        <v>2044</v>
      </c>
      <c r="C52" s="113">
        <v>0</v>
      </c>
      <c r="D52" s="114">
        <v>0</v>
      </c>
      <c r="E52" s="90">
        <v>0</v>
      </c>
      <c r="F52" s="90">
        <v>0</v>
      </c>
    </row>
    <row r="53" spans="1:6" x14ac:dyDescent="0.3">
      <c r="A53" s="113" t="s">
        <v>129</v>
      </c>
      <c r="B53" s="113">
        <v>2088</v>
      </c>
      <c r="C53" s="113">
        <v>0</v>
      </c>
      <c r="D53" s="114">
        <v>0</v>
      </c>
      <c r="E53" s="90">
        <v>77.958504267828502</v>
      </c>
      <c r="F53" s="90">
        <v>0</v>
      </c>
    </row>
    <row r="54" spans="1:6" x14ac:dyDescent="0.3">
      <c r="A54" s="113" t="s">
        <v>130</v>
      </c>
      <c r="B54" s="113">
        <v>2157</v>
      </c>
      <c r="C54" s="113">
        <v>0</v>
      </c>
      <c r="D54" s="114">
        <v>0</v>
      </c>
      <c r="E54" s="90">
        <v>114.750333203228</v>
      </c>
      <c r="F54" s="90">
        <v>0</v>
      </c>
    </row>
    <row r="55" spans="1:6" x14ac:dyDescent="0.3">
      <c r="A55" s="113" t="s">
        <v>131</v>
      </c>
      <c r="B55" s="113">
        <v>2219</v>
      </c>
      <c r="C55" s="113">
        <v>0</v>
      </c>
      <c r="D55" s="114">
        <v>0</v>
      </c>
      <c r="E55" s="90">
        <v>83.727729989504596</v>
      </c>
      <c r="F55" s="90">
        <v>0</v>
      </c>
    </row>
    <row r="56" spans="1:6" x14ac:dyDescent="0.3">
      <c r="A56" s="113" t="s">
        <v>132</v>
      </c>
      <c r="B56" s="113">
        <v>2237</v>
      </c>
      <c r="C56" s="113">
        <v>0</v>
      </c>
      <c r="D56" s="114">
        <v>0</v>
      </c>
      <c r="E56" s="90">
        <v>143.60573847494501</v>
      </c>
      <c r="F56" s="90">
        <v>0</v>
      </c>
    </row>
    <row r="57" spans="1:6" x14ac:dyDescent="0.3">
      <c r="A57" s="113" t="s">
        <v>133</v>
      </c>
      <c r="B57" s="113">
        <v>2242</v>
      </c>
      <c r="C57" s="113">
        <v>0</v>
      </c>
      <c r="D57" s="114">
        <v>0</v>
      </c>
      <c r="E57" s="90">
        <v>90.610751721725805</v>
      </c>
      <c r="F57" s="90">
        <v>0</v>
      </c>
    </row>
    <row r="58" spans="1:6" x14ac:dyDescent="0.3">
      <c r="A58" s="113" t="s">
        <v>134</v>
      </c>
      <c r="B58" s="113">
        <v>2251</v>
      </c>
      <c r="C58" s="113">
        <v>0</v>
      </c>
      <c r="D58" s="114">
        <v>0</v>
      </c>
      <c r="E58" s="90">
        <v>59.178358510302999</v>
      </c>
      <c r="F58" s="90">
        <v>0</v>
      </c>
    </row>
    <row r="59" spans="1:6" x14ac:dyDescent="0.3">
      <c r="A59" s="113" t="s">
        <v>135</v>
      </c>
      <c r="B59" s="113">
        <v>2293</v>
      </c>
      <c r="C59" s="113">
        <v>0</v>
      </c>
      <c r="D59" s="114">
        <v>0</v>
      </c>
      <c r="E59" s="90">
        <v>75.682218196550906</v>
      </c>
      <c r="F59" s="90">
        <v>0</v>
      </c>
    </row>
    <row r="60" spans="1:6" x14ac:dyDescent="0.3">
      <c r="A60" s="113" t="s">
        <v>136</v>
      </c>
      <c r="B60" s="113">
        <v>2328</v>
      </c>
      <c r="C60" s="113">
        <v>0</v>
      </c>
      <c r="D60" s="114">
        <v>0</v>
      </c>
      <c r="E60" s="90">
        <v>61.3932520032307</v>
      </c>
      <c r="F60" s="90">
        <v>0</v>
      </c>
    </row>
    <row r="61" spans="1:6" x14ac:dyDescent="0.3">
      <c r="A61" s="113" t="s">
        <v>137</v>
      </c>
      <c r="B61" s="113">
        <v>2351</v>
      </c>
      <c r="C61" s="113">
        <v>0</v>
      </c>
      <c r="D61" s="114">
        <v>0</v>
      </c>
      <c r="E61" s="90">
        <v>128.446516472491</v>
      </c>
      <c r="F61" s="90">
        <v>0</v>
      </c>
    </row>
    <row r="62" spans="1:6" x14ac:dyDescent="0.3">
      <c r="A62" s="113" t="s">
        <v>138</v>
      </c>
      <c r="B62" s="113">
        <v>2357</v>
      </c>
      <c r="C62" s="113">
        <v>0</v>
      </c>
      <c r="D62" s="114">
        <v>0</v>
      </c>
      <c r="E62" s="90">
        <v>128.14182838148599</v>
      </c>
      <c r="F62" s="90">
        <v>0</v>
      </c>
    </row>
    <row r="63" spans="1:6" x14ac:dyDescent="0.3">
      <c r="A63" s="113" t="s">
        <v>139</v>
      </c>
      <c r="B63" s="113">
        <v>2371</v>
      </c>
      <c r="C63" s="113">
        <v>0</v>
      </c>
      <c r="D63" s="114">
        <v>0</v>
      </c>
      <c r="E63" s="90">
        <v>114.543690026581</v>
      </c>
      <c r="F63" s="90">
        <v>0</v>
      </c>
    </row>
    <row r="64" spans="1:6" x14ac:dyDescent="0.3">
      <c r="A64" s="113" t="s">
        <v>140</v>
      </c>
      <c r="B64" s="113">
        <v>2457</v>
      </c>
      <c r="C64" s="113">
        <v>0</v>
      </c>
      <c r="D64" s="114">
        <v>0</v>
      </c>
      <c r="E64" s="90">
        <v>99.191229910046602</v>
      </c>
      <c r="F64" s="90">
        <v>0</v>
      </c>
    </row>
    <row r="65" spans="1:6" x14ac:dyDescent="0.3">
      <c r="A65" s="113" t="s">
        <v>141</v>
      </c>
      <c r="B65" s="113">
        <v>2459</v>
      </c>
      <c r="C65" s="113">
        <v>0</v>
      </c>
      <c r="D65" s="114">
        <v>0</v>
      </c>
      <c r="E65" s="90">
        <v>103.74106479962001</v>
      </c>
      <c r="F65" s="90">
        <v>0</v>
      </c>
    </row>
    <row r="66" spans="1:6" x14ac:dyDescent="0.3">
      <c r="A66" s="113" t="s">
        <v>142</v>
      </c>
      <c r="B66" s="113">
        <v>2507</v>
      </c>
      <c r="C66" s="113">
        <v>0</v>
      </c>
      <c r="D66" s="114">
        <v>0</v>
      </c>
      <c r="E66" s="90">
        <v>152.08220885871901</v>
      </c>
      <c r="F66" s="90">
        <v>0</v>
      </c>
    </row>
    <row r="67" spans="1:6" x14ac:dyDescent="0.3">
      <c r="A67" s="113" t="s">
        <v>143</v>
      </c>
      <c r="B67" s="113">
        <v>2512</v>
      </c>
      <c r="C67" s="113">
        <v>0</v>
      </c>
      <c r="D67" s="114">
        <v>0</v>
      </c>
      <c r="E67" s="90">
        <v>114.250351582257</v>
      </c>
      <c r="F67" s="90">
        <v>0</v>
      </c>
    </row>
    <row r="68" spans="1:6" x14ac:dyDescent="0.3">
      <c r="A68" s="113" t="s">
        <v>144</v>
      </c>
      <c r="B68" s="113">
        <v>2531</v>
      </c>
      <c r="C68" s="113">
        <v>0</v>
      </c>
      <c r="D68" s="114">
        <v>0</v>
      </c>
      <c r="E68" s="90">
        <v>181.15540872968</v>
      </c>
      <c r="F68" s="90">
        <v>0</v>
      </c>
    </row>
    <row r="69" spans="1:6" x14ac:dyDescent="0.3">
      <c r="A69" s="113" t="s">
        <v>145</v>
      </c>
      <c r="B69" s="113">
        <v>2547</v>
      </c>
      <c r="C69" s="113">
        <v>0</v>
      </c>
      <c r="D69" s="114">
        <v>0</v>
      </c>
      <c r="E69" s="90">
        <v>49.440764094940498</v>
      </c>
      <c r="F69" s="90">
        <v>0</v>
      </c>
    </row>
    <row r="70" spans="1:6" x14ac:dyDescent="0.3">
      <c r="A70" s="113" t="s">
        <v>146</v>
      </c>
      <c r="B70" s="113">
        <v>2572</v>
      </c>
      <c r="C70" s="113">
        <v>0</v>
      </c>
      <c r="D70" s="114">
        <v>0</v>
      </c>
      <c r="E70" s="90">
        <v>88.953095678455099</v>
      </c>
      <c r="F70" s="90">
        <v>0</v>
      </c>
    </row>
    <row r="71" spans="1:6" x14ac:dyDescent="0.3">
      <c r="A71" s="113" t="s">
        <v>147</v>
      </c>
      <c r="B71" s="113">
        <v>2613</v>
      </c>
      <c r="C71" s="113">
        <v>0</v>
      </c>
      <c r="D71" s="114">
        <v>0</v>
      </c>
      <c r="E71" s="90">
        <v>180.279994831105</v>
      </c>
      <c r="F71" s="90">
        <v>0</v>
      </c>
    </row>
    <row r="72" spans="1:6" x14ac:dyDescent="0.3">
      <c r="A72" s="113" t="s">
        <v>148</v>
      </c>
      <c r="B72" s="113">
        <v>2647</v>
      </c>
      <c r="C72" s="113">
        <v>0</v>
      </c>
      <c r="D72" s="114">
        <v>0</v>
      </c>
      <c r="E72" s="90">
        <v>176.070190402707</v>
      </c>
      <c r="F72" s="90">
        <v>0</v>
      </c>
    </row>
    <row r="73" spans="1:6" x14ac:dyDescent="0.3">
      <c r="A73" s="113" t="s">
        <v>149</v>
      </c>
      <c r="B73" s="113">
        <v>2649</v>
      </c>
      <c r="C73" s="113">
        <v>0</v>
      </c>
      <c r="D73" s="114">
        <v>0</v>
      </c>
      <c r="E73" s="90">
        <v>79.581334052241601</v>
      </c>
      <c r="F73" s="90">
        <v>0</v>
      </c>
    </row>
    <row r="74" spans="1:6" x14ac:dyDescent="0.3">
      <c r="A74" s="113" t="s">
        <v>150</v>
      </c>
      <c r="B74" s="113">
        <v>2717</v>
      </c>
      <c r="C74" s="113">
        <v>0</v>
      </c>
      <c r="D74" s="114">
        <v>0</v>
      </c>
      <c r="E74" s="90">
        <v>159.461157441507</v>
      </c>
      <c r="F74" s="90">
        <v>0</v>
      </c>
    </row>
    <row r="75" spans="1:6" x14ac:dyDescent="0.3">
      <c r="A75" s="113" t="s">
        <v>151</v>
      </c>
      <c r="B75" s="113">
        <v>2777</v>
      </c>
      <c r="C75" s="113">
        <v>0</v>
      </c>
      <c r="D75" s="114">
        <v>0</v>
      </c>
      <c r="E75" s="90">
        <v>185.56564655743099</v>
      </c>
      <c r="F75" s="90">
        <v>0</v>
      </c>
    </row>
    <row r="76" spans="1:6" x14ac:dyDescent="0.3">
      <c r="A76" s="113" t="s">
        <v>152</v>
      </c>
      <c r="B76" s="113">
        <v>2792</v>
      </c>
      <c r="C76" s="113">
        <v>0</v>
      </c>
      <c r="D76" s="114">
        <v>0</v>
      </c>
      <c r="E76" s="90">
        <v>169.07993144335501</v>
      </c>
      <c r="F76" s="90">
        <v>0</v>
      </c>
    </row>
    <row r="77" spans="1:6" x14ac:dyDescent="0.3">
      <c r="A77" s="113" t="s">
        <v>153</v>
      </c>
      <c r="B77" s="113">
        <v>2825</v>
      </c>
      <c r="C77" s="113">
        <v>0</v>
      </c>
      <c r="D77" s="114">
        <v>0</v>
      </c>
      <c r="E77" s="90">
        <v>185.80335532136999</v>
      </c>
      <c r="F77" s="90">
        <v>0</v>
      </c>
    </row>
    <row r="78" spans="1:6" x14ac:dyDescent="0.3">
      <c r="A78" s="113" t="s">
        <v>154</v>
      </c>
      <c r="B78" s="113">
        <v>2838</v>
      </c>
      <c r="C78" s="113">
        <v>0</v>
      </c>
      <c r="D78" s="114">
        <v>0</v>
      </c>
      <c r="E78" s="90">
        <v>128.448415132267</v>
      </c>
      <c r="F78" s="90">
        <v>0</v>
      </c>
    </row>
    <row r="79" spans="1:6" x14ac:dyDescent="0.3">
      <c r="A79" s="113" t="s">
        <v>155</v>
      </c>
      <c r="B79" s="113">
        <v>2865</v>
      </c>
      <c r="C79" s="113">
        <v>0</v>
      </c>
      <c r="D79" s="114">
        <v>0</v>
      </c>
      <c r="E79" s="90">
        <v>185.55507557803</v>
      </c>
      <c r="F79" s="90">
        <v>0</v>
      </c>
    </row>
    <row r="80" spans="1:6" x14ac:dyDescent="0.3">
      <c r="A80" s="113" t="s">
        <v>156</v>
      </c>
      <c r="B80" s="113">
        <v>2952</v>
      </c>
      <c r="C80" s="113">
        <v>0</v>
      </c>
      <c r="D80" s="114">
        <v>0</v>
      </c>
      <c r="E80" s="90">
        <v>117.90063321632</v>
      </c>
      <c r="F80" s="90">
        <v>0</v>
      </c>
    </row>
    <row r="81" spans="1:6" x14ac:dyDescent="0.3">
      <c r="A81" s="113" t="s">
        <v>157</v>
      </c>
      <c r="B81" s="113">
        <v>2986</v>
      </c>
      <c r="C81" s="113">
        <v>0</v>
      </c>
      <c r="D81" s="114">
        <v>0</v>
      </c>
      <c r="E81" s="90">
        <v>130.03541251731599</v>
      </c>
      <c r="F81" s="90">
        <v>0</v>
      </c>
    </row>
    <row r="82" spans="1:6" x14ac:dyDescent="0.3">
      <c r="A82" s="113" t="s">
        <v>158</v>
      </c>
      <c r="B82" s="113">
        <v>3061</v>
      </c>
      <c r="C82" s="113">
        <v>0</v>
      </c>
      <c r="D82" s="114">
        <v>0</v>
      </c>
      <c r="E82" s="90">
        <v>163.40750444367001</v>
      </c>
      <c r="F82" s="90">
        <v>0</v>
      </c>
    </row>
    <row r="83" spans="1:6" x14ac:dyDescent="0.3">
      <c r="A83" s="113" t="s">
        <v>159</v>
      </c>
      <c r="B83" s="113">
        <v>3079</v>
      </c>
      <c r="C83" s="113">
        <v>0</v>
      </c>
      <c r="D83" s="114">
        <v>0</v>
      </c>
      <c r="E83" s="90">
        <v>117.927864848143</v>
      </c>
      <c r="F83" s="90">
        <v>0</v>
      </c>
    </row>
    <row r="84" spans="1:6" x14ac:dyDescent="0.3">
      <c r="A84" s="113" t="s">
        <v>160</v>
      </c>
      <c r="B84" s="113">
        <v>3145</v>
      </c>
      <c r="C84" s="113">
        <v>0</v>
      </c>
      <c r="D84" s="114">
        <v>0</v>
      </c>
      <c r="E84" s="90">
        <v>98.242087393735503</v>
      </c>
      <c r="F84" s="90">
        <v>0</v>
      </c>
    </row>
    <row r="85" spans="1:6" x14ac:dyDescent="0.3">
      <c r="A85" s="113" t="s">
        <v>161</v>
      </c>
      <c r="B85" s="113">
        <v>3216</v>
      </c>
      <c r="C85" s="113">
        <v>0</v>
      </c>
      <c r="D85" s="114">
        <v>0</v>
      </c>
      <c r="E85" s="90">
        <v>155.70966414881701</v>
      </c>
      <c r="F85" s="90">
        <v>0</v>
      </c>
    </row>
    <row r="86" spans="1:6" x14ac:dyDescent="0.3">
      <c r="A86" s="113" t="s">
        <v>162</v>
      </c>
      <c r="B86" s="113">
        <v>3333</v>
      </c>
      <c r="C86" s="113">
        <v>0</v>
      </c>
      <c r="D86" s="114">
        <v>0</v>
      </c>
      <c r="E86" s="90">
        <v>194.142246152789</v>
      </c>
      <c r="F86" s="90">
        <v>0</v>
      </c>
    </row>
    <row r="87" spans="1:6" x14ac:dyDescent="0.3">
      <c r="A87" s="113" t="s">
        <v>163</v>
      </c>
      <c r="B87" s="113">
        <v>3340</v>
      </c>
      <c r="C87" s="113">
        <v>0</v>
      </c>
      <c r="D87" s="114">
        <v>0</v>
      </c>
      <c r="E87" s="90">
        <v>75.748283794238503</v>
      </c>
      <c r="F87" s="90">
        <v>0</v>
      </c>
    </row>
    <row r="88" spans="1:6" x14ac:dyDescent="0.3">
      <c r="A88" s="113" t="s">
        <v>164</v>
      </c>
      <c r="B88" s="113">
        <v>3396</v>
      </c>
      <c r="C88" s="113">
        <v>0</v>
      </c>
      <c r="D88" s="114">
        <v>0</v>
      </c>
      <c r="E88" s="90">
        <v>94.446869996495295</v>
      </c>
      <c r="F88" s="90">
        <v>0</v>
      </c>
    </row>
    <row r="89" spans="1:6" x14ac:dyDescent="0.3">
      <c r="A89" s="113" t="s">
        <v>165</v>
      </c>
      <c r="B89" s="113">
        <v>3417</v>
      </c>
      <c r="C89" s="113">
        <v>0</v>
      </c>
      <c r="D89" s="114">
        <v>0</v>
      </c>
      <c r="E89" s="90">
        <v>75.599065484581701</v>
      </c>
      <c r="F89" s="90">
        <v>0</v>
      </c>
    </row>
    <row r="90" spans="1:6" x14ac:dyDescent="0.3">
      <c r="A90" s="113" t="s">
        <v>166</v>
      </c>
      <c r="B90" s="113">
        <v>3429</v>
      </c>
      <c r="C90" s="113">
        <v>0</v>
      </c>
      <c r="D90" s="114">
        <v>0</v>
      </c>
      <c r="E90" s="90">
        <v>67.286152115004796</v>
      </c>
      <c r="F90" s="90">
        <v>0</v>
      </c>
    </row>
    <row r="91" spans="1:6" x14ac:dyDescent="0.3">
      <c r="A91" s="113" t="s">
        <v>167</v>
      </c>
      <c r="B91" s="113">
        <v>3450</v>
      </c>
      <c r="C91" s="113">
        <v>0</v>
      </c>
      <c r="D91" s="114">
        <v>0</v>
      </c>
      <c r="E91" s="90">
        <v>121.192858699837</v>
      </c>
      <c r="F91" s="90">
        <v>0</v>
      </c>
    </row>
    <row r="92" spans="1:6" x14ac:dyDescent="0.3">
      <c r="A92" s="113" t="s">
        <v>168</v>
      </c>
      <c r="B92" s="113">
        <v>3512</v>
      </c>
      <c r="C92" s="113">
        <v>0</v>
      </c>
      <c r="D92" s="114">
        <v>0</v>
      </c>
      <c r="E92" s="90">
        <v>217.20997962575601</v>
      </c>
      <c r="F92" s="90">
        <v>0</v>
      </c>
    </row>
    <row r="93" spans="1:6" x14ac:dyDescent="0.3">
      <c r="A93" s="113" t="s">
        <v>169</v>
      </c>
      <c r="B93" s="113">
        <v>3690</v>
      </c>
      <c r="C93" s="113">
        <v>0</v>
      </c>
      <c r="D93" s="114">
        <v>0</v>
      </c>
      <c r="E93" s="90">
        <v>236.87062049759399</v>
      </c>
      <c r="F93" s="90">
        <v>0</v>
      </c>
    </row>
    <row r="94" spans="1:6" x14ac:dyDescent="0.3">
      <c r="A94" s="113" t="s">
        <v>170</v>
      </c>
      <c r="B94" s="113">
        <v>3694</v>
      </c>
      <c r="C94" s="113">
        <v>0</v>
      </c>
      <c r="D94" s="114">
        <v>0</v>
      </c>
      <c r="E94" s="90">
        <v>275.761157971871</v>
      </c>
      <c r="F94" s="90">
        <v>0</v>
      </c>
    </row>
    <row r="95" spans="1:6" x14ac:dyDescent="0.3">
      <c r="A95" s="113" t="s">
        <v>171</v>
      </c>
      <c r="B95" s="113">
        <v>3881</v>
      </c>
      <c r="C95" s="113">
        <v>0</v>
      </c>
      <c r="D95" s="114">
        <v>0</v>
      </c>
      <c r="E95" s="90">
        <v>0</v>
      </c>
      <c r="F95" s="90">
        <v>0</v>
      </c>
    </row>
    <row r="96" spans="1:6" x14ac:dyDescent="0.3">
      <c r="A96" s="113" t="s">
        <v>172</v>
      </c>
      <c r="B96" s="113">
        <v>3969</v>
      </c>
      <c r="C96" s="113">
        <v>0</v>
      </c>
      <c r="D96" s="114">
        <v>0</v>
      </c>
      <c r="E96" s="90">
        <v>247.63370850820399</v>
      </c>
      <c r="F96" s="90">
        <v>0</v>
      </c>
    </row>
    <row r="97" spans="1:6" x14ac:dyDescent="0.3">
      <c r="A97" s="113" t="s">
        <v>173</v>
      </c>
      <c r="B97" s="113">
        <v>4005</v>
      </c>
      <c r="C97" s="113">
        <v>0</v>
      </c>
      <c r="D97" s="114">
        <v>0</v>
      </c>
      <c r="E97" s="90">
        <v>186.58960663261499</v>
      </c>
      <c r="F97" s="90">
        <v>0</v>
      </c>
    </row>
    <row r="98" spans="1:6" x14ac:dyDescent="0.3">
      <c r="A98" s="113" t="s">
        <v>174</v>
      </c>
      <c r="B98" s="113">
        <v>4031</v>
      </c>
      <c r="C98" s="113">
        <v>0</v>
      </c>
      <c r="D98" s="114">
        <v>0</v>
      </c>
      <c r="E98" s="90">
        <v>208.121208716019</v>
      </c>
      <c r="F98" s="90">
        <v>0</v>
      </c>
    </row>
    <row r="99" spans="1:6" x14ac:dyDescent="0.3">
      <c r="A99" s="113" t="s">
        <v>175</v>
      </c>
      <c r="B99" s="113">
        <v>4031</v>
      </c>
      <c r="C99" s="113">
        <v>0</v>
      </c>
      <c r="D99" s="114">
        <v>0</v>
      </c>
      <c r="E99" s="90">
        <v>146.71935996893001</v>
      </c>
      <c r="F99" s="90">
        <v>0</v>
      </c>
    </row>
    <row r="100" spans="1:6" x14ac:dyDescent="0.3">
      <c r="A100" s="113" t="s">
        <v>176</v>
      </c>
      <c r="B100" s="113">
        <v>4047</v>
      </c>
      <c r="C100" s="113">
        <v>0</v>
      </c>
      <c r="D100" s="114">
        <v>0</v>
      </c>
      <c r="E100" s="90">
        <v>1067.0107896970801</v>
      </c>
      <c r="F100" s="90">
        <v>0</v>
      </c>
    </row>
    <row r="101" spans="1:6" x14ac:dyDescent="0.3">
      <c r="A101" s="113" t="s">
        <v>177</v>
      </c>
      <c r="B101" s="113">
        <v>4089</v>
      </c>
      <c r="C101" s="113">
        <v>0</v>
      </c>
      <c r="D101" s="114">
        <v>0</v>
      </c>
      <c r="E101" s="90">
        <v>174.07267134839401</v>
      </c>
      <c r="F101" s="90">
        <v>0</v>
      </c>
    </row>
    <row r="102" spans="1:6" x14ac:dyDescent="0.3">
      <c r="A102" s="113" t="s">
        <v>178</v>
      </c>
      <c r="B102" s="113">
        <v>4106</v>
      </c>
      <c r="C102" s="113">
        <v>0</v>
      </c>
      <c r="D102" s="114">
        <v>0</v>
      </c>
      <c r="E102" s="90">
        <v>194.070226912159</v>
      </c>
      <c r="F102" s="90">
        <v>0</v>
      </c>
    </row>
    <row r="103" spans="1:6" x14ac:dyDescent="0.3">
      <c r="A103" s="113" t="s">
        <v>179</v>
      </c>
      <c r="B103" s="113">
        <v>4166</v>
      </c>
      <c r="C103" s="113">
        <v>0</v>
      </c>
      <c r="D103" s="114">
        <v>0</v>
      </c>
      <c r="E103" s="90">
        <v>160.70215472206201</v>
      </c>
      <c r="F103" s="90">
        <v>0</v>
      </c>
    </row>
    <row r="104" spans="1:6" x14ac:dyDescent="0.3">
      <c r="A104" s="113" t="s">
        <v>180</v>
      </c>
      <c r="B104" s="113">
        <v>4173</v>
      </c>
      <c r="C104" s="113">
        <v>0</v>
      </c>
      <c r="D104" s="114">
        <v>0</v>
      </c>
      <c r="E104" s="90">
        <v>116.002526018214</v>
      </c>
      <c r="F104" s="90">
        <v>0</v>
      </c>
    </row>
    <row r="105" spans="1:6" x14ac:dyDescent="0.3">
      <c r="A105" s="113" t="s">
        <v>181</v>
      </c>
      <c r="B105" s="113">
        <v>4373</v>
      </c>
      <c r="C105" s="113">
        <v>0</v>
      </c>
      <c r="D105" s="114">
        <v>0</v>
      </c>
      <c r="E105" s="90">
        <v>436.95858620164302</v>
      </c>
      <c r="F105" s="90">
        <v>0</v>
      </c>
    </row>
    <row r="106" spans="1:6" x14ac:dyDescent="0.3">
      <c r="A106" s="113" t="s">
        <v>182</v>
      </c>
      <c r="B106" s="113">
        <v>4542</v>
      </c>
      <c r="C106" s="113">
        <v>0</v>
      </c>
      <c r="D106" s="114">
        <v>0</v>
      </c>
      <c r="E106" s="90">
        <v>43.576346403958297</v>
      </c>
      <c r="F106" s="90">
        <v>0</v>
      </c>
    </row>
    <row r="107" spans="1:6" x14ac:dyDescent="0.3">
      <c r="A107" s="113" t="s">
        <v>183</v>
      </c>
      <c r="B107" s="113">
        <v>4707</v>
      </c>
      <c r="C107" s="113">
        <v>0</v>
      </c>
      <c r="D107" s="114">
        <v>0</v>
      </c>
      <c r="E107" s="90">
        <v>254.96117872721501</v>
      </c>
      <c r="F107" s="90">
        <v>0</v>
      </c>
    </row>
    <row r="108" spans="1:6" x14ac:dyDescent="0.3">
      <c r="A108" s="113" t="s">
        <v>184</v>
      </c>
      <c r="B108" s="113">
        <v>4739</v>
      </c>
      <c r="C108" s="113">
        <v>0</v>
      </c>
      <c r="D108" s="114">
        <v>0</v>
      </c>
      <c r="E108" s="90">
        <v>166.690403770225</v>
      </c>
      <c r="F108" s="90">
        <v>0</v>
      </c>
    </row>
    <row r="109" spans="1:6" x14ac:dyDescent="0.3">
      <c r="A109" s="113" t="s">
        <v>185</v>
      </c>
      <c r="B109" s="113">
        <v>4850</v>
      </c>
      <c r="C109" s="113">
        <v>0</v>
      </c>
      <c r="D109" s="114">
        <v>0</v>
      </c>
      <c r="E109" s="90">
        <v>176.90097592495101</v>
      </c>
      <c r="F109" s="90">
        <v>0</v>
      </c>
    </row>
    <row r="110" spans="1:6" x14ac:dyDescent="0.3">
      <c r="A110" s="113" t="s">
        <v>186</v>
      </c>
      <c r="B110" s="113">
        <v>4914</v>
      </c>
      <c r="C110" s="113">
        <v>0</v>
      </c>
      <c r="D110" s="114">
        <v>0</v>
      </c>
      <c r="E110" s="90">
        <v>29.6751790667218</v>
      </c>
      <c r="F110" s="90">
        <v>0</v>
      </c>
    </row>
    <row r="111" spans="1:6" x14ac:dyDescent="0.3">
      <c r="A111" s="113" t="s">
        <v>187</v>
      </c>
      <c r="B111" s="113">
        <v>4923</v>
      </c>
      <c r="C111" s="113">
        <v>0</v>
      </c>
      <c r="D111" s="114">
        <v>0</v>
      </c>
      <c r="E111" s="90">
        <v>86.031008356399894</v>
      </c>
      <c r="F111" s="90">
        <v>0</v>
      </c>
    </row>
    <row r="112" spans="1:6" x14ac:dyDescent="0.3">
      <c r="A112" s="113" t="s">
        <v>188</v>
      </c>
      <c r="B112" s="113">
        <v>5013</v>
      </c>
      <c r="C112" s="113">
        <v>0</v>
      </c>
      <c r="D112" s="114">
        <v>0</v>
      </c>
      <c r="E112" s="90">
        <v>201.64567495587701</v>
      </c>
      <c r="F112" s="90">
        <v>0</v>
      </c>
    </row>
    <row r="113" spans="1:6" x14ac:dyDescent="0.3">
      <c r="A113" s="113" t="s">
        <v>189</v>
      </c>
      <c r="B113" s="113">
        <v>5053</v>
      </c>
      <c r="C113" s="113">
        <v>0</v>
      </c>
      <c r="D113" s="114">
        <v>0</v>
      </c>
      <c r="E113" s="90">
        <v>249.86693534267201</v>
      </c>
      <c r="F113" s="90">
        <v>0</v>
      </c>
    </row>
    <row r="114" spans="1:6" x14ac:dyDescent="0.3">
      <c r="A114" s="113" t="s">
        <v>190</v>
      </c>
      <c r="B114" s="113">
        <v>5131</v>
      </c>
      <c r="C114" s="113">
        <v>0</v>
      </c>
      <c r="D114" s="114">
        <v>0</v>
      </c>
      <c r="E114" s="90">
        <v>174.29984429254901</v>
      </c>
      <c r="F114" s="90">
        <v>0</v>
      </c>
    </row>
    <row r="115" spans="1:6" x14ac:dyDescent="0.3">
      <c r="A115" s="113" t="s">
        <v>191</v>
      </c>
      <c r="B115" s="113">
        <v>5223</v>
      </c>
      <c r="C115" s="113">
        <v>0</v>
      </c>
      <c r="D115" s="114">
        <v>0</v>
      </c>
      <c r="E115" s="90">
        <v>239.658894780748</v>
      </c>
      <c r="F115" s="90">
        <v>0</v>
      </c>
    </row>
    <row r="116" spans="1:6" x14ac:dyDescent="0.3">
      <c r="A116" s="113" t="s">
        <v>192</v>
      </c>
      <c r="B116" s="113">
        <v>5413</v>
      </c>
      <c r="C116" s="113">
        <v>0</v>
      </c>
      <c r="D116" s="114">
        <v>0</v>
      </c>
      <c r="E116" s="90">
        <v>216.15426844897399</v>
      </c>
      <c r="F116" s="90">
        <v>0</v>
      </c>
    </row>
    <row r="117" spans="1:6" x14ac:dyDescent="0.3">
      <c r="A117" s="113" t="s">
        <v>193</v>
      </c>
      <c r="B117" s="113">
        <v>5436</v>
      </c>
      <c r="C117" s="113">
        <v>0</v>
      </c>
      <c r="D117" s="114">
        <v>0</v>
      </c>
      <c r="E117" s="90">
        <v>104.14627280692</v>
      </c>
      <c r="F117" s="90">
        <v>0</v>
      </c>
    </row>
    <row r="118" spans="1:6" x14ac:dyDescent="0.3">
      <c r="A118" s="113" t="s">
        <v>194</v>
      </c>
      <c r="B118" s="113">
        <v>5465</v>
      </c>
      <c r="C118" s="113">
        <v>0</v>
      </c>
      <c r="D118" s="114">
        <v>0</v>
      </c>
      <c r="E118" s="90">
        <v>220.21889843224599</v>
      </c>
      <c r="F118" s="90">
        <v>0</v>
      </c>
    </row>
    <row r="119" spans="1:6" x14ac:dyDescent="0.3">
      <c r="A119" s="113" t="s">
        <v>195</v>
      </c>
      <c r="B119" s="113">
        <v>5505</v>
      </c>
      <c r="C119" s="113">
        <v>0</v>
      </c>
      <c r="D119" s="114">
        <v>0</v>
      </c>
      <c r="E119" s="90">
        <v>335.52439895531302</v>
      </c>
      <c r="F119" s="90">
        <v>0</v>
      </c>
    </row>
    <row r="120" spans="1:6" x14ac:dyDescent="0.3">
      <c r="A120" s="113" t="s">
        <v>196</v>
      </c>
      <c r="B120" s="113">
        <v>5561</v>
      </c>
      <c r="C120" s="113">
        <v>0</v>
      </c>
      <c r="D120" s="114">
        <v>0</v>
      </c>
      <c r="E120" s="90">
        <v>282.48743032508099</v>
      </c>
      <c r="F120" s="90">
        <v>0</v>
      </c>
    </row>
    <row r="121" spans="1:6" x14ac:dyDescent="0.3">
      <c r="A121" s="113" t="s">
        <v>197</v>
      </c>
      <c r="B121" s="113">
        <v>5638</v>
      </c>
      <c r="C121" s="113">
        <v>0</v>
      </c>
      <c r="D121" s="114">
        <v>0</v>
      </c>
      <c r="E121" s="90">
        <v>75.154578079719698</v>
      </c>
      <c r="F121" s="90">
        <v>0</v>
      </c>
    </row>
    <row r="122" spans="1:6" x14ac:dyDescent="0.3">
      <c r="A122" s="113" t="s">
        <v>198</v>
      </c>
      <c r="B122" s="113">
        <v>5744</v>
      </c>
      <c r="C122" s="113">
        <v>0</v>
      </c>
      <c r="D122" s="114">
        <v>0</v>
      </c>
      <c r="E122" s="90">
        <v>207.393267292372</v>
      </c>
      <c r="F122" s="90">
        <v>0</v>
      </c>
    </row>
    <row r="123" spans="1:6" x14ac:dyDescent="0.3">
      <c r="A123" s="113" t="s">
        <v>199</v>
      </c>
      <c r="B123" s="113">
        <v>5812</v>
      </c>
      <c r="C123" s="113">
        <v>0</v>
      </c>
      <c r="D123" s="114">
        <v>0</v>
      </c>
      <c r="E123" s="90">
        <v>275.71713103169498</v>
      </c>
      <c r="F123" s="90">
        <v>0</v>
      </c>
    </row>
    <row r="124" spans="1:6" x14ac:dyDescent="0.3">
      <c r="A124" s="113" t="s">
        <v>200</v>
      </c>
      <c r="B124" s="113">
        <v>5856</v>
      </c>
      <c r="C124" s="113">
        <v>0</v>
      </c>
      <c r="D124" s="114">
        <v>0</v>
      </c>
      <c r="E124" s="90">
        <v>269.37768148327899</v>
      </c>
      <c r="F124" s="90">
        <v>0</v>
      </c>
    </row>
    <row r="125" spans="1:6" x14ac:dyDescent="0.3">
      <c r="A125" s="113" t="s">
        <v>201</v>
      </c>
      <c r="B125" s="113">
        <v>5877</v>
      </c>
      <c r="C125" s="113">
        <v>0</v>
      </c>
      <c r="D125" s="114">
        <v>0</v>
      </c>
      <c r="E125" s="90">
        <v>170.533016630085</v>
      </c>
      <c r="F125" s="90">
        <v>0</v>
      </c>
    </row>
    <row r="126" spans="1:6" x14ac:dyDescent="0.3">
      <c r="A126" s="113" t="s">
        <v>202</v>
      </c>
      <c r="B126" s="113">
        <v>5931</v>
      </c>
      <c r="C126" s="113">
        <v>0</v>
      </c>
      <c r="D126" s="114">
        <v>0</v>
      </c>
      <c r="E126" s="90">
        <v>64.343947835519899</v>
      </c>
      <c r="F126" s="90">
        <v>0</v>
      </c>
    </row>
    <row r="127" spans="1:6" x14ac:dyDescent="0.3">
      <c r="A127" s="113" t="s">
        <v>203</v>
      </c>
      <c r="B127" s="113">
        <v>5965</v>
      </c>
      <c r="C127" s="113">
        <v>0</v>
      </c>
      <c r="D127" s="114">
        <v>0</v>
      </c>
      <c r="E127" s="90">
        <v>329.517731926019</v>
      </c>
      <c r="F127" s="90">
        <v>0</v>
      </c>
    </row>
    <row r="128" spans="1:6" x14ac:dyDescent="0.3">
      <c r="A128" s="113" t="s">
        <v>204</v>
      </c>
      <c r="B128" s="113">
        <v>6104</v>
      </c>
      <c r="C128" s="113">
        <v>0</v>
      </c>
      <c r="D128" s="114">
        <v>0</v>
      </c>
      <c r="E128" s="90">
        <v>241.51618556574601</v>
      </c>
      <c r="F128" s="90">
        <v>0</v>
      </c>
    </row>
    <row r="129" spans="1:6" x14ac:dyDescent="0.3">
      <c r="A129" s="113" t="s">
        <v>205</v>
      </c>
      <c r="B129" s="113">
        <v>6278</v>
      </c>
      <c r="C129" s="113">
        <v>0</v>
      </c>
      <c r="D129" s="114">
        <v>0</v>
      </c>
      <c r="E129" s="90">
        <v>58.352754525893701</v>
      </c>
      <c r="F129" s="90">
        <v>0</v>
      </c>
    </row>
    <row r="130" spans="1:6" x14ac:dyDescent="0.3">
      <c r="A130" s="113" t="s">
        <v>206</v>
      </c>
      <c r="B130" s="113">
        <v>6356</v>
      </c>
      <c r="C130" s="113">
        <v>0</v>
      </c>
      <c r="D130" s="114">
        <v>0</v>
      </c>
      <c r="E130" s="90">
        <v>278.78155591300998</v>
      </c>
      <c r="F130" s="90">
        <v>0</v>
      </c>
    </row>
    <row r="131" spans="1:6" x14ac:dyDescent="0.3">
      <c r="A131" s="113" t="s">
        <v>207</v>
      </c>
      <c r="B131" s="113">
        <v>6403</v>
      </c>
      <c r="C131" s="113">
        <v>0</v>
      </c>
      <c r="D131" s="114">
        <v>0</v>
      </c>
      <c r="E131" s="90">
        <v>277.44093167531503</v>
      </c>
      <c r="F131" s="90">
        <v>0</v>
      </c>
    </row>
    <row r="132" spans="1:6" x14ac:dyDescent="0.3">
      <c r="A132" s="113" t="s">
        <v>208</v>
      </c>
      <c r="B132" s="113">
        <v>6442</v>
      </c>
      <c r="C132" s="113">
        <v>0</v>
      </c>
      <c r="D132" s="114">
        <v>0</v>
      </c>
      <c r="E132" s="90">
        <v>209.01371605138999</v>
      </c>
      <c r="F132" s="90">
        <v>0</v>
      </c>
    </row>
    <row r="133" spans="1:6" x14ac:dyDescent="0.3">
      <c r="A133" s="113" t="s">
        <v>209</v>
      </c>
      <c r="B133" s="113">
        <v>6461</v>
      </c>
      <c r="C133" s="113">
        <v>0</v>
      </c>
      <c r="D133" s="114">
        <v>0</v>
      </c>
      <c r="E133" s="90">
        <v>246.56195762384499</v>
      </c>
      <c r="F133" s="90">
        <v>0</v>
      </c>
    </row>
    <row r="134" spans="1:6" x14ac:dyDescent="0.3">
      <c r="A134" s="113" t="s">
        <v>210</v>
      </c>
      <c r="B134" s="113">
        <v>6481</v>
      </c>
      <c r="C134" s="113">
        <v>0</v>
      </c>
      <c r="D134" s="114">
        <v>0</v>
      </c>
      <c r="E134" s="90">
        <v>56.590944962157401</v>
      </c>
      <c r="F134" s="90">
        <v>0</v>
      </c>
    </row>
    <row r="135" spans="1:6" x14ac:dyDescent="0.3">
      <c r="A135" s="113" t="s">
        <v>211</v>
      </c>
      <c r="B135" s="113">
        <v>6891</v>
      </c>
      <c r="C135" s="113">
        <v>0</v>
      </c>
      <c r="D135" s="114">
        <v>0</v>
      </c>
      <c r="E135" s="90">
        <v>604.62096976779696</v>
      </c>
      <c r="F135" s="90">
        <v>0</v>
      </c>
    </row>
    <row r="136" spans="1:6" x14ac:dyDescent="0.3">
      <c r="A136" s="113" t="s">
        <v>212</v>
      </c>
      <c r="B136" s="113">
        <v>6912</v>
      </c>
      <c r="C136" s="113">
        <v>0</v>
      </c>
      <c r="D136" s="114">
        <v>0</v>
      </c>
      <c r="E136" s="90">
        <v>139.53318724176199</v>
      </c>
      <c r="F136" s="90">
        <v>0</v>
      </c>
    </row>
    <row r="137" spans="1:6" x14ac:dyDescent="0.3">
      <c r="A137" s="113" t="s">
        <v>213</v>
      </c>
      <c r="B137" s="113">
        <v>6962</v>
      </c>
      <c r="C137" s="113">
        <v>0</v>
      </c>
      <c r="D137" s="114">
        <v>0</v>
      </c>
      <c r="E137" s="90">
        <v>177.13132155221001</v>
      </c>
      <c r="F137" s="90">
        <v>0</v>
      </c>
    </row>
    <row r="138" spans="1:6" x14ac:dyDescent="0.3">
      <c r="A138" s="113" t="s">
        <v>214</v>
      </c>
      <c r="B138" s="113">
        <v>6979</v>
      </c>
      <c r="C138" s="113">
        <v>0</v>
      </c>
      <c r="D138" s="114">
        <v>0</v>
      </c>
      <c r="E138" s="90">
        <v>233.49955825337599</v>
      </c>
      <c r="F138" s="90">
        <v>0</v>
      </c>
    </row>
    <row r="139" spans="1:6" x14ac:dyDescent="0.3">
      <c r="A139" s="113" t="s">
        <v>215</v>
      </c>
      <c r="B139" s="113">
        <v>7098</v>
      </c>
      <c r="C139" s="113">
        <v>0</v>
      </c>
      <c r="D139" s="114">
        <v>0</v>
      </c>
      <c r="E139" s="90">
        <v>68.494413095418494</v>
      </c>
      <c r="F139" s="90">
        <v>0</v>
      </c>
    </row>
    <row r="140" spans="1:6" x14ac:dyDescent="0.3">
      <c r="A140" s="113" t="s">
        <v>216</v>
      </c>
      <c r="B140" s="113">
        <v>7185</v>
      </c>
      <c r="C140" s="113">
        <v>0</v>
      </c>
      <c r="D140" s="114">
        <v>0</v>
      </c>
      <c r="E140" s="90">
        <v>466.67729900698902</v>
      </c>
      <c r="F140" s="90">
        <v>0</v>
      </c>
    </row>
    <row r="141" spans="1:6" x14ac:dyDescent="0.3">
      <c r="A141" s="113" t="s">
        <v>217</v>
      </c>
      <c r="B141" s="113">
        <v>7249</v>
      </c>
      <c r="C141" s="113">
        <v>0</v>
      </c>
      <c r="D141" s="114">
        <v>0</v>
      </c>
      <c r="E141" s="90">
        <v>32.112248336604999</v>
      </c>
      <c r="F141" s="90">
        <v>0</v>
      </c>
    </row>
    <row r="142" spans="1:6" x14ac:dyDescent="0.3">
      <c r="A142" s="113" t="s">
        <v>218</v>
      </c>
      <c r="B142" s="113">
        <v>7328</v>
      </c>
      <c r="C142" s="113">
        <v>0</v>
      </c>
      <c r="D142" s="114">
        <v>0</v>
      </c>
      <c r="E142" s="90">
        <v>89.689915599840106</v>
      </c>
      <c r="F142" s="90">
        <v>0</v>
      </c>
    </row>
    <row r="143" spans="1:6" x14ac:dyDescent="0.3">
      <c r="A143" s="113" t="s">
        <v>219</v>
      </c>
      <c r="B143" s="113">
        <v>7400</v>
      </c>
      <c r="C143" s="113">
        <v>0</v>
      </c>
      <c r="D143" s="114">
        <v>0</v>
      </c>
      <c r="E143" s="90">
        <v>40.262587930555298</v>
      </c>
      <c r="F143" s="90">
        <v>0</v>
      </c>
    </row>
    <row r="144" spans="1:6" x14ac:dyDescent="0.3">
      <c r="A144" s="113" t="s">
        <v>220</v>
      </c>
      <c r="B144" s="113">
        <v>7495</v>
      </c>
      <c r="C144" s="113">
        <v>0</v>
      </c>
      <c r="D144" s="114">
        <v>0</v>
      </c>
      <c r="E144" s="90">
        <v>340.798554250395</v>
      </c>
      <c r="F144" s="90">
        <v>0</v>
      </c>
    </row>
    <row r="145" spans="1:6" x14ac:dyDescent="0.3">
      <c r="A145" s="113" t="s">
        <v>221</v>
      </c>
      <c r="B145" s="113">
        <v>7549</v>
      </c>
      <c r="C145" s="113">
        <v>0</v>
      </c>
      <c r="D145" s="114">
        <v>0</v>
      </c>
      <c r="E145" s="90">
        <v>146.81559058504601</v>
      </c>
      <c r="F145" s="90">
        <v>0</v>
      </c>
    </row>
    <row r="146" spans="1:6" x14ac:dyDescent="0.3">
      <c r="A146" s="113" t="s">
        <v>222</v>
      </c>
      <c r="B146" s="113">
        <v>8021</v>
      </c>
      <c r="C146" s="113">
        <v>0</v>
      </c>
      <c r="D146" s="114">
        <v>0</v>
      </c>
      <c r="E146" s="90">
        <v>139.056863222869</v>
      </c>
      <c r="F146" s="90">
        <v>0</v>
      </c>
    </row>
    <row r="147" spans="1:6" x14ac:dyDescent="0.3">
      <c r="A147" s="113" t="s">
        <v>223</v>
      </c>
      <c r="B147" s="113">
        <v>8084</v>
      </c>
      <c r="C147" s="113">
        <v>0</v>
      </c>
      <c r="D147" s="114">
        <v>0</v>
      </c>
      <c r="E147" s="90">
        <v>179.30063447448899</v>
      </c>
      <c r="F147" s="90">
        <v>0</v>
      </c>
    </row>
    <row r="148" spans="1:6" x14ac:dyDescent="0.3">
      <c r="A148" s="113" t="s">
        <v>224</v>
      </c>
      <c r="B148" s="113">
        <v>8085</v>
      </c>
      <c r="C148" s="113">
        <v>0</v>
      </c>
      <c r="D148" s="114">
        <v>0</v>
      </c>
      <c r="E148" s="90">
        <v>270.944411209549</v>
      </c>
      <c r="F148" s="90">
        <v>0</v>
      </c>
    </row>
    <row r="149" spans="1:6" x14ac:dyDescent="0.3">
      <c r="A149" s="113" t="s">
        <v>225</v>
      </c>
      <c r="B149" s="113">
        <v>8354</v>
      </c>
      <c r="C149" s="113">
        <v>0</v>
      </c>
      <c r="D149" s="114">
        <v>0</v>
      </c>
      <c r="E149" s="90">
        <v>372.06829143121399</v>
      </c>
      <c r="F149" s="90">
        <v>0</v>
      </c>
    </row>
    <row r="150" spans="1:6" x14ac:dyDescent="0.3">
      <c r="A150" s="113" t="s">
        <v>226</v>
      </c>
      <c r="B150" s="113">
        <v>8360</v>
      </c>
      <c r="C150" s="113">
        <v>0</v>
      </c>
      <c r="D150" s="114">
        <v>0</v>
      </c>
      <c r="E150" s="90">
        <v>441.63567281255098</v>
      </c>
      <c r="F150" s="90">
        <v>0</v>
      </c>
    </row>
    <row r="151" spans="1:6" x14ac:dyDescent="0.3">
      <c r="A151" s="113" t="s">
        <v>227</v>
      </c>
      <c r="B151" s="113">
        <v>8401</v>
      </c>
      <c r="C151" s="113">
        <v>0</v>
      </c>
      <c r="D151" s="114">
        <v>0</v>
      </c>
      <c r="E151" s="90">
        <v>287.16194152544603</v>
      </c>
      <c r="F151" s="90">
        <v>0</v>
      </c>
    </row>
    <row r="152" spans="1:6" x14ac:dyDescent="0.3">
      <c r="A152" s="113" t="s">
        <v>228</v>
      </c>
      <c r="B152" s="113">
        <v>8430</v>
      </c>
      <c r="C152" s="113">
        <v>0</v>
      </c>
      <c r="D152" s="114">
        <v>0</v>
      </c>
      <c r="E152" s="90">
        <v>92.986962879611198</v>
      </c>
      <c r="F152" s="90">
        <v>0</v>
      </c>
    </row>
    <row r="153" spans="1:6" x14ac:dyDescent="0.3">
      <c r="A153" s="113" t="s">
        <v>229</v>
      </c>
      <c r="B153" s="113">
        <v>8457</v>
      </c>
      <c r="C153" s="113">
        <v>0</v>
      </c>
      <c r="D153" s="114">
        <v>0</v>
      </c>
      <c r="E153" s="90">
        <v>846.17754071843603</v>
      </c>
      <c r="F153" s="90">
        <v>0</v>
      </c>
    </row>
    <row r="154" spans="1:6" x14ac:dyDescent="0.3">
      <c r="A154" s="113" t="s">
        <v>230</v>
      </c>
      <c r="B154" s="113">
        <v>8499</v>
      </c>
      <c r="C154" s="113">
        <v>0</v>
      </c>
      <c r="D154" s="114">
        <v>0</v>
      </c>
      <c r="E154" s="90">
        <v>637.86430178375099</v>
      </c>
      <c r="F154" s="90">
        <v>0</v>
      </c>
    </row>
    <row r="155" spans="1:6" x14ac:dyDescent="0.3">
      <c r="A155" s="113" t="s">
        <v>231</v>
      </c>
      <c r="B155" s="113">
        <v>8548</v>
      </c>
      <c r="C155" s="113">
        <v>0</v>
      </c>
      <c r="D155" s="114">
        <v>0</v>
      </c>
      <c r="E155" s="90">
        <v>63.377711533180602</v>
      </c>
      <c r="F155" s="90">
        <v>0</v>
      </c>
    </row>
    <row r="156" spans="1:6" x14ac:dyDescent="0.3">
      <c r="A156" s="113" t="s">
        <v>232</v>
      </c>
      <c r="B156" s="113">
        <v>8621</v>
      </c>
      <c r="C156" s="113">
        <v>0</v>
      </c>
      <c r="D156" s="114">
        <v>0</v>
      </c>
      <c r="E156" s="90">
        <v>286.49486370404099</v>
      </c>
      <c r="F156" s="90">
        <v>0</v>
      </c>
    </row>
    <row r="157" spans="1:6" x14ac:dyDescent="0.3">
      <c r="A157" s="113" t="s">
        <v>233</v>
      </c>
      <c r="B157" s="113">
        <v>8830</v>
      </c>
      <c r="C157" s="113">
        <v>0</v>
      </c>
      <c r="D157" s="114">
        <v>0</v>
      </c>
      <c r="E157" s="90">
        <v>1148.7037355770401</v>
      </c>
      <c r="F157" s="90">
        <v>0</v>
      </c>
    </row>
    <row r="158" spans="1:6" x14ac:dyDescent="0.3">
      <c r="A158" s="113" t="s">
        <v>234</v>
      </c>
      <c r="B158" s="113">
        <v>8916</v>
      </c>
      <c r="C158" s="113">
        <v>0</v>
      </c>
      <c r="D158" s="114">
        <v>0</v>
      </c>
      <c r="E158" s="90">
        <v>631.68431937128901</v>
      </c>
      <c r="F158" s="90">
        <v>0</v>
      </c>
    </row>
    <row r="159" spans="1:6" x14ac:dyDescent="0.3">
      <c r="A159" s="113" t="s">
        <v>235</v>
      </c>
      <c r="B159" s="113">
        <v>9066</v>
      </c>
      <c r="C159" s="113">
        <v>0</v>
      </c>
      <c r="D159" s="114">
        <v>0</v>
      </c>
      <c r="E159" s="90">
        <v>140.48992079126501</v>
      </c>
      <c r="F159" s="90">
        <v>0</v>
      </c>
    </row>
    <row r="160" spans="1:6" x14ac:dyDescent="0.3">
      <c r="A160" s="113" t="s">
        <v>236</v>
      </c>
      <c r="B160" s="113">
        <v>9324</v>
      </c>
      <c r="C160" s="113">
        <v>0</v>
      </c>
      <c r="D160" s="114">
        <v>0</v>
      </c>
      <c r="E160" s="90">
        <v>137.29239812442</v>
      </c>
      <c r="F160" s="90">
        <v>0</v>
      </c>
    </row>
    <row r="161" spans="1:6" x14ac:dyDescent="0.3">
      <c r="A161" s="113" t="s">
        <v>237</v>
      </c>
      <c r="B161" s="113">
        <v>9376</v>
      </c>
      <c r="C161" s="113">
        <v>0</v>
      </c>
      <c r="D161" s="114">
        <v>0</v>
      </c>
      <c r="E161" s="90">
        <v>355.10075115614097</v>
      </c>
      <c r="F161" s="90">
        <v>0</v>
      </c>
    </row>
    <row r="162" spans="1:6" x14ac:dyDescent="0.3">
      <c r="A162" s="113" t="s">
        <v>238</v>
      </c>
      <c r="B162" s="113">
        <v>9456</v>
      </c>
      <c r="C162" s="113">
        <v>0</v>
      </c>
      <c r="D162" s="114">
        <v>0</v>
      </c>
      <c r="E162" s="90">
        <v>149.63499805093201</v>
      </c>
      <c r="F162" s="90">
        <v>0</v>
      </c>
    </row>
    <row r="163" spans="1:6" x14ac:dyDescent="0.3">
      <c r="A163" s="113" t="s">
        <v>239</v>
      </c>
      <c r="B163" s="113">
        <v>9575</v>
      </c>
      <c r="C163" s="113">
        <v>0</v>
      </c>
      <c r="D163" s="114">
        <v>0</v>
      </c>
      <c r="E163" s="90">
        <v>649.86757359488001</v>
      </c>
      <c r="F163" s="90">
        <v>0</v>
      </c>
    </row>
    <row r="164" spans="1:6" x14ac:dyDescent="0.3">
      <c r="A164" s="113" t="s">
        <v>240</v>
      </c>
      <c r="B164" s="113">
        <v>9885</v>
      </c>
      <c r="C164" s="113">
        <v>0</v>
      </c>
      <c r="D164" s="114">
        <v>0</v>
      </c>
      <c r="E164" s="90">
        <v>126.67160038534099</v>
      </c>
      <c r="F164" s="90">
        <v>0</v>
      </c>
    </row>
    <row r="165" spans="1:6" x14ac:dyDescent="0.3">
      <c r="A165" s="113" t="s">
        <v>241</v>
      </c>
      <c r="B165" s="113">
        <v>9962</v>
      </c>
      <c r="C165" s="113">
        <v>0</v>
      </c>
      <c r="D165" s="114">
        <v>0</v>
      </c>
      <c r="E165" s="90">
        <v>356.89977514187098</v>
      </c>
      <c r="F165" s="90">
        <v>0</v>
      </c>
    </row>
    <row r="166" spans="1:6" x14ac:dyDescent="0.3">
      <c r="A166" s="113" t="s">
        <v>242</v>
      </c>
      <c r="B166" s="113">
        <v>9995</v>
      </c>
      <c r="C166" s="113">
        <v>0</v>
      </c>
      <c r="D166" s="114">
        <v>0</v>
      </c>
      <c r="E166" s="90">
        <v>328.34324647138601</v>
      </c>
      <c r="F166" s="90">
        <v>0</v>
      </c>
    </row>
    <row r="167" spans="1:6" x14ac:dyDescent="0.3">
      <c r="A167" s="113" t="s">
        <v>243</v>
      </c>
      <c r="B167" s="113">
        <v>10197</v>
      </c>
      <c r="C167" s="113">
        <v>0</v>
      </c>
      <c r="D167" s="114">
        <v>0</v>
      </c>
      <c r="E167" s="90">
        <v>339.40101143017898</v>
      </c>
      <c r="F167" s="90">
        <v>0</v>
      </c>
    </row>
    <row r="168" spans="1:6" x14ac:dyDescent="0.3">
      <c r="A168" s="113" t="s">
        <v>244</v>
      </c>
      <c r="B168" s="113">
        <v>10318</v>
      </c>
      <c r="C168" s="113">
        <v>0</v>
      </c>
      <c r="D168" s="114">
        <v>0</v>
      </c>
      <c r="E168" s="90">
        <v>183.592856761728</v>
      </c>
      <c r="F168" s="90">
        <v>0</v>
      </c>
    </row>
    <row r="169" spans="1:6" x14ac:dyDescent="0.3">
      <c r="A169" s="113" t="s">
        <v>245</v>
      </c>
      <c r="B169" s="113">
        <v>10353</v>
      </c>
      <c r="C169" s="113">
        <v>0</v>
      </c>
      <c r="D169" s="114">
        <v>0</v>
      </c>
      <c r="E169" s="90">
        <v>48.9488499400885</v>
      </c>
      <c r="F169" s="90">
        <v>0</v>
      </c>
    </row>
    <row r="170" spans="1:6" x14ac:dyDescent="0.3">
      <c r="A170" s="113" t="s">
        <v>246</v>
      </c>
      <c r="B170" s="113">
        <v>10528</v>
      </c>
      <c r="C170" s="113">
        <v>0</v>
      </c>
      <c r="D170" s="114">
        <v>0</v>
      </c>
      <c r="E170" s="90">
        <v>145.874115876752</v>
      </c>
      <c r="F170" s="90">
        <v>0</v>
      </c>
    </row>
    <row r="171" spans="1:6" x14ac:dyDescent="0.3">
      <c r="A171" s="113" t="s">
        <v>247</v>
      </c>
      <c r="B171" s="113">
        <v>10599</v>
      </c>
      <c r="C171" s="113">
        <v>0</v>
      </c>
      <c r="D171" s="114">
        <v>0</v>
      </c>
      <c r="E171" s="90">
        <v>332.26288000659503</v>
      </c>
      <c r="F171" s="90">
        <v>0</v>
      </c>
    </row>
    <row r="172" spans="1:6" x14ac:dyDescent="0.3">
      <c r="A172" s="113" t="s">
        <v>248</v>
      </c>
      <c r="B172" s="113">
        <v>10743</v>
      </c>
      <c r="C172" s="113">
        <v>0</v>
      </c>
      <c r="D172" s="114">
        <v>0</v>
      </c>
      <c r="E172" s="90">
        <v>231.23300944728101</v>
      </c>
      <c r="F172" s="90">
        <v>0</v>
      </c>
    </row>
    <row r="173" spans="1:6" x14ac:dyDescent="0.3">
      <c r="A173" s="113" t="s">
        <v>249</v>
      </c>
      <c r="B173" s="113">
        <v>11313</v>
      </c>
      <c r="C173" s="113">
        <v>0</v>
      </c>
      <c r="D173" s="114">
        <v>0</v>
      </c>
      <c r="E173" s="90">
        <v>290.73984743180102</v>
      </c>
      <c r="F173" s="90">
        <v>0</v>
      </c>
    </row>
    <row r="174" spans="1:6" x14ac:dyDescent="0.3">
      <c r="A174" s="113" t="s">
        <v>250</v>
      </c>
      <c r="B174" s="113">
        <v>11463</v>
      </c>
      <c r="C174" s="113">
        <v>0</v>
      </c>
      <c r="D174" s="114">
        <v>0</v>
      </c>
      <c r="E174" s="90">
        <v>99.127877024952497</v>
      </c>
      <c r="F174" s="90">
        <v>0</v>
      </c>
    </row>
    <row r="175" spans="1:6" x14ac:dyDescent="0.3">
      <c r="A175" s="113" t="s">
        <v>251</v>
      </c>
      <c r="B175" s="113">
        <v>11606</v>
      </c>
      <c r="C175" s="113">
        <v>0</v>
      </c>
      <c r="D175" s="114">
        <v>0</v>
      </c>
      <c r="E175" s="90">
        <v>452.46516905617898</v>
      </c>
      <c r="F175" s="90">
        <v>0</v>
      </c>
    </row>
    <row r="176" spans="1:6" x14ac:dyDescent="0.3">
      <c r="A176" s="113" t="s">
        <v>252</v>
      </c>
      <c r="B176" s="113">
        <v>11781</v>
      </c>
      <c r="C176" s="113">
        <v>0</v>
      </c>
      <c r="D176" s="114">
        <v>0</v>
      </c>
      <c r="E176" s="90">
        <v>192.10976875930299</v>
      </c>
      <c r="F176" s="90">
        <v>0</v>
      </c>
    </row>
    <row r="177" spans="1:6" x14ac:dyDescent="0.3">
      <c r="A177" s="113" t="s">
        <v>253</v>
      </c>
      <c r="B177" s="113">
        <v>11957</v>
      </c>
      <c r="C177" s="113">
        <v>0</v>
      </c>
      <c r="D177" s="114">
        <v>0</v>
      </c>
      <c r="E177" s="90">
        <v>130.33845745462901</v>
      </c>
      <c r="F177" s="90">
        <v>0</v>
      </c>
    </row>
    <row r="178" spans="1:6" x14ac:dyDescent="0.3">
      <c r="A178" s="113" t="s">
        <v>254</v>
      </c>
      <c r="B178" s="113">
        <v>11973</v>
      </c>
      <c r="C178" s="113">
        <v>0</v>
      </c>
      <c r="D178" s="114">
        <v>0</v>
      </c>
      <c r="E178" s="90">
        <v>622.20083533028196</v>
      </c>
      <c r="F178" s="90">
        <v>0</v>
      </c>
    </row>
    <row r="179" spans="1:6" x14ac:dyDescent="0.3">
      <c r="A179" s="113" t="s">
        <v>255</v>
      </c>
      <c r="B179" s="113">
        <v>12021</v>
      </c>
      <c r="C179" s="113">
        <v>0</v>
      </c>
      <c r="D179" s="114">
        <v>0</v>
      </c>
      <c r="E179" s="90">
        <v>235.572467818744</v>
      </c>
      <c r="F179" s="90">
        <v>0</v>
      </c>
    </row>
    <row r="180" spans="1:6" x14ac:dyDescent="0.3">
      <c r="A180" s="113" t="s">
        <v>256</v>
      </c>
      <c r="B180" s="113">
        <v>12162</v>
      </c>
      <c r="C180" s="113">
        <v>0</v>
      </c>
      <c r="D180" s="114">
        <v>0</v>
      </c>
      <c r="E180" s="90">
        <v>931.361359905472</v>
      </c>
      <c r="F180" s="90">
        <v>0</v>
      </c>
    </row>
    <row r="181" spans="1:6" x14ac:dyDescent="0.3">
      <c r="A181" s="113" t="s">
        <v>257</v>
      </c>
      <c r="B181" s="113">
        <v>12336</v>
      </c>
      <c r="C181" s="113">
        <v>0</v>
      </c>
      <c r="D181" s="114">
        <v>0</v>
      </c>
      <c r="E181" s="90">
        <v>295.46487207174903</v>
      </c>
      <c r="F181" s="90">
        <v>0</v>
      </c>
    </row>
    <row r="182" spans="1:6" x14ac:dyDescent="0.3">
      <c r="A182" s="113" t="s">
        <v>258</v>
      </c>
      <c r="B182" s="113">
        <v>12343</v>
      </c>
      <c r="C182" s="113">
        <v>0</v>
      </c>
      <c r="D182" s="114">
        <v>0</v>
      </c>
      <c r="E182" s="90">
        <v>212.69453257535801</v>
      </c>
      <c r="F182" s="90">
        <v>0</v>
      </c>
    </row>
    <row r="183" spans="1:6" x14ac:dyDescent="0.3">
      <c r="A183" s="113" t="s">
        <v>259</v>
      </c>
      <c r="B183" s="113">
        <v>12382</v>
      </c>
      <c r="C183" s="113">
        <v>0</v>
      </c>
      <c r="D183" s="114">
        <v>0</v>
      </c>
      <c r="E183" s="90">
        <v>66.779672474242204</v>
      </c>
      <c r="F183" s="90">
        <v>0</v>
      </c>
    </row>
    <row r="184" spans="1:6" x14ac:dyDescent="0.3">
      <c r="A184" s="113" t="s">
        <v>260</v>
      </c>
      <c r="B184" s="113">
        <v>13314</v>
      </c>
      <c r="C184" s="113">
        <v>0</v>
      </c>
      <c r="D184" s="114">
        <v>0</v>
      </c>
      <c r="E184" s="90">
        <v>140.72036986353601</v>
      </c>
      <c r="F184" s="90">
        <v>0</v>
      </c>
    </row>
    <row r="185" spans="1:6" x14ac:dyDescent="0.3">
      <c r="A185" s="113" t="s">
        <v>261</v>
      </c>
      <c r="B185" s="113">
        <v>13372</v>
      </c>
      <c r="C185" s="113">
        <v>0</v>
      </c>
      <c r="D185" s="114">
        <v>0</v>
      </c>
      <c r="E185" s="90">
        <v>207.257492975617</v>
      </c>
      <c r="F185" s="90">
        <v>0</v>
      </c>
    </row>
    <row r="186" spans="1:6" x14ac:dyDescent="0.3">
      <c r="A186" s="113" t="s">
        <v>262</v>
      </c>
      <c r="B186" s="113">
        <v>13795</v>
      </c>
      <c r="C186" s="113">
        <v>0</v>
      </c>
      <c r="D186" s="114">
        <v>0</v>
      </c>
      <c r="E186" s="90">
        <v>36.005957294952502</v>
      </c>
      <c r="F186" s="90">
        <v>0</v>
      </c>
    </row>
    <row r="187" spans="1:6" x14ac:dyDescent="0.3">
      <c r="A187" s="113" t="s">
        <v>263</v>
      </c>
      <c r="B187" s="113">
        <v>13827</v>
      </c>
      <c r="C187" s="113">
        <v>0</v>
      </c>
      <c r="D187" s="114">
        <v>0</v>
      </c>
      <c r="E187" s="90">
        <v>200.50869634519901</v>
      </c>
      <c r="F187" s="90">
        <v>0</v>
      </c>
    </row>
    <row r="188" spans="1:6" x14ac:dyDescent="0.3">
      <c r="A188" s="113" t="s">
        <v>264</v>
      </c>
      <c r="B188" s="113">
        <v>14494</v>
      </c>
      <c r="C188" s="113">
        <v>0</v>
      </c>
      <c r="D188" s="114">
        <v>0</v>
      </c>
      <c r="E188" s="90">
        <v>67.882730577836696</v>
      </c>
      <c r="F188" s="90">
        <v>0</v>
      </c>
    </row>
    <row r="189" spans="1:6" x14ac:dyDescent="0.3">
      <c r="A189" s="113" t="s">
        <v>265</v>
      </c>
      <c r="B189" s="113">
        <v>14529</v>
      </c>
      <c r="C189" s="113">
        <v>0</v>
      </c>
      <c r="D189" s="114">
        <v>0</v>
      </c>
      <c r="E189" s="90">
        <v>104.155941241718</v>
      </c>
      <c r="F189" s="90">
        <v>0</v>
      </c>
    </row>
    <row r="190" spans="1:6" x14ac:dyDescent="0.3">
      <c r="A190" s="113" t="s">
        <v>266</v>
      </c>
      <c r="B190" s="113">
        <v>14658</v>
      </c>
      <c r="C190" s="113">
        <v>0</v>
      </c>
      <c r="D190" s="114">
        <v>0</v>
      </c>
      <c r="E190" s="90">
        <v>498.13850796045102</v>
      </c>
      <c r="F190" s="90">
        <v>0</v>
      </c>
    </row>
    <row r="191" spans="1:6" x14ac:dyDescent="0.3">
      <c r="A191" s="113" t="s">
        <v>267</v>
      </c>
      <c r="B191" s="113">
        <v>14726</v>
      </c>
      <c r="C191" s="113">
        <v>0</v>
      </c>
      <c r="D191" s="114">
        <v>0</v>
      </c>
      <c r="E191" s="90">
        <v>81.525931720942097</v>
      </c>
      <c r="F191" s="90">
        <v>0</v>
      </c>
    </row>
    <row r="192" spans="1:6" x14ac:dyDescent="0.3">
      <c r="A192" s="113" t="s">
        <v>268</v>
      </c>
      <c r="B192" s="113">
        <v>15444</v>
      </c>
      <c r="C192" s="113">
        <v>0</v>
      </c>
      <c r="D192" s="114">
        <v>0</v>
      </c>
      <c r="E192" s="90">
        <v>176.52652594009399</v>
      </c>
      <c r="F192" s="90">
        <v>0</v>
      </c>
    </row>
    <row r="193" spans="1:6" x14ac:dyDescent="0.3">
      <c r="A193" s="113" t="s">
        <v>269</v>
      </c>
      <c r="B193" s="113">
        <v>15629</v>
      </c>
      <c r="C193" s="113">
        <v>0</v>
      </c>
      <c r="D193" s="114">
        <v>0</v>
      </c>
      <c r="E193" s="90">
        <v>502.47964247196302</v>
      </c>
      <c r="F193" s="90">
        <v>0</v>
      </c>
    </row>
    <row r="194" spans="1:6" x14ac:dyDescent="0.3">
      <c r="A194" s="113" t="s">
        <v>270</v>
      </c>
      <c r="B194" s="113">
        <v>15779</v>
      </c>
      <c r="C194" s="113">
        <v>0</v>
      </c>
      <c r="D194" s="114">
        <v>0</v>
      </c>
      <c r="E194" s="90">
        <v>324.07378421112202</v>
      </c>
      <c r="F194" s="90">
        <v>0</v>
      </c>
    </row>
    <row r="195" spans="1:6" x14ac:dyDescent="0.3">
      <c r="A195" s="113" t="s">
        <v>271</v>
      </c>
      <c r="B195" s="113">
        <v>16004</v>
      </c>
      <c r="C195" s="113">
        <v>0</v>
      </c>
      <c r="D195" s="114">
        <v>0</v>
      </c>
      <c r="E195" s="90">
        <v>230.36153299257501</v>
      </c>
      <c r="F195" s="90">
        <v>0</v>
      </c>
    </row>
    <row r="196" spans="1:6" x14ac:dyDescent="0.3">
      <c r="A196" s="113" t="s">
        <v>272</v>
      </c>
      <c r="B196" s="113">
        <v>16596</v>
      </c>
      <c r="C196" s="113">
        <v>0</v>
      </c>
      <c r="D196" s="114">
        <v>0</v>
      </c>
      <c r="E196" s="90">
        <v>354.60446085187999</v>
      </c>
      <c r="F196" s="90">
        <v>0</v>
      </c>
    </row>
    <row r="197" spans="1:6" x14ac:dyDescent="0.3">
      <c r="A197" s="113" t="s">
        <v>273</v>
      </c>
      <c r="B197" s="113">
        <v>16662</v>
      </c>
      <c r="C197" s="113">
        <v>0</v>
      </c>
      <c r="D197" s="114">
        <v>0</v>
      </c>
      <c r="E197" s="90">
        <v>185.105817987818</v>
      </c>
      <c r="F197" s="90">
        <v>0</v>
      </c>
    </row>
    <row r="198" spans="1:6" x14ac:dyDescent="0.3">
      <c r="A198" s="113" t="s">
        <v>274</v>
      </c>
      <c r="B198" s="113">
        <v>16851</v>
      </c>
      <c r="C198" s="113">
        <v>0</v>
      </c>
      <c r="D198" s="114">
        <v>0</v>
      </c>
      <c r="E198" s="90">
        <v>422.62988464630502</v>
      </c>
      <c r="F198" s="90">
        <v>0</v>
      </c>
    </row>
    <row r="199" spans="1:6" x14ac:dyDescent="0.3">
      <c r="A199" s="113" t="s">
        <v>275</v>
      </c>
      <c r="B199" s="113">
        <v>17471</v>
      </c>
      <c r="C199" s="113">
        <v>0</v>
      </c>
      <c r="D199" s="114">
        <v>0</v>
      </c>
      <c r="E199" s="90">
        <v>307.23465617002398</v>
      </c>
      <c r="F199" s="90">
        <v>0</v>
      </c>
    </row>
    <row r="200" spans="1:6" x14ac:dyDescent="0.3">
      <c r="A200" s="113" t="s">
        <v>276</v>
      </c>
      <c r="B200" s="113">
        <v>17631</v>
      </c>
      <c r="C200" s="113">
        <v>0</v>
      </c>
      <c r="D200" s="114">
        <v>0</v>
      </c>
      <c r="E200" s="90">
        <v>1786.8913753245299</v>
      </c>
      <c r="F200" s="90">
        <v>0</v>
      </c>
    </row>
    <row r="201" spans="1:6" x14ac:dyDescent="0.3">
      <c r="A201" s="113" t="s">
        <v>277</v>
      </c>
      <c r="B201" s="113">
        <v>18023</v>
      </c>
      <c r="C201" s="113">
        <v>0</v>
      </c>
      <c r="D201" s="114">
        <v>0</v>
      </c>
      <c r="E201" s="90">
        <v>411.93445394045102</v>
      </c>
      <c r="F201" s="90">
        <v>0</v>
      </c>
    </row>
    <row r="202" spans="1:6" x14ac:dyDescent="0.3">
      <c r="A202" s="113" t="s">
        <v>278</v>
      </c>
      <c r="B202" s="113">
        <v>18391</v>
      </c>
      <c r="C202" s="113">
        <v>0</v>
      </c>
      <c r="D202" s="114">
        <v>0</v>
      </c>
      <c r="E202" s="90">
        <v>445.79790481150297</v>
      </c>
      <c r="F202" s="90">
        <v>0</v>
      </c>
    </row>
    <row r="203" spans="1:6" x14ac:dyDescent="0.3">
      <c r="A203" s="113" t="s">
        <v>279</v>
      </c>
      <c r="B203" s="113">
        <v>18754</v>
      </c>
      <c r="C203" s="113">
        <v>0</v>
      </c>
      <c r="D203" s="114">
        <v>0</v>
      </c>
      <c r="E203" s="90">
        <v>112.270917056427</v>
      </c>
      <c r="F203" s="90">
        <v>0</v>
      </c>
    </row>
    <row r="204" spans="1:6" x14ac:dyDescent="0.3">
      <c r="A204" s="113" t="s">
        <v>280</v>
      </c>
      <c r="B204" s="113">
        <v>18990</v>
      </c>
      <c r="C204" s="113">
        <v>0</v>
      </c>
      <c r="D204" s="114">
        <v>0</v>
      </c>
      <c r="E204" s="90">
        <v>225.29352250801699</v>
      </c>
      <c r="F204" s="90">
        <v>0</v>
      </c>
    </row>
    <row r="205" spans="1:6" x14ac:dyDescent="0.3">
      <c r="A205" s="113" t="s">
        <v>281</v>
      </c>
      <c r="B205" s="113">
        <v>19169</v>
      </c>
      <c r="C205" s="113">
        <v>0</v>
      </c>
      <c r="D205" s="114">
        <v>0</v>
      </c>
      <c r="E205" s="90">
        <v>260.88040970641998</v>
      </c>
      <c r="F205" s="90">
        <v>0</v>
      </c>
    </row>
    <row r="206" spans="1:6" x14ac:dyDescent="0.3">
      <c r="A206" s="113" t="s">
        <v>282</v>
      </c>
      <c r="B206" s="113">
        <v>19256</v>
      </c>
      <c r="C206" s="113">
        <v>0</v>
      </c>
      <c r="D206" s="114">
        <v>0</v>
      </c>
      <c r="E206" s="90">
        <v>161.35415163420299</v>
      </c>
      <c r="F206" s="90">
        <v>0</v>
      </c>
    </row>
    <row r="207" spans="1:6" x14ac:dyDescent="0.3">
      <c r="A207" s="113" t="s">
        <v>283</v>
      </c>
      <c r="B207" s="113">
        <v>19606</v>
      </c>
      <c r="C207" s="113">
        <v>0</v>
      </c>
      <c r="D207" s="114">
        <v>0</v>
      </c>
      <c r="E207" s="90">
        <v>0</v>
      </c>
      <c r="F207" s="90">
        <v>0</v>
      </c>
    </row>
    <row r="208" spans="1:6" x14ac:dyDescent="0.3">
      <c r="A208" s="113" t="s">
        <v>284</v>
      </c>
      <c r="B208" s="113">
        <v>20100</v>
      </c>
      <c r="C208" s="113">
        <v>0</v>
      </c>
      <c r="D208" s="114">
        <v>0</v>
      </c>
      <c r="E208" s="90">
        <v>294.09915244211197</v>
      </c>
      <c r="F208" s="90">
        <v>0</v>
      </c>
    </row>
    <row r="209" spans="1:6" x14ac:dyDescent="0.3">
      <c r="A209" s="113" t="s">
        <v>285</v>
      </c>
      <c r="B209" s="113">
        <v>20374</v>
      </c>
      <c r="C209" s="113">
        <v>0</v>
      </c>
      <c r="D209" s="114">
        <v>0</v>
      </c>
      <c r="E209" s="90">
        <v>77.236434104259999</v>
      </c>
      <c r="F209" s="90">
        <v>0</v>
      </c>
    </row>
    <row r="210" spans="1:6" x14ac:dyDescent="0.3">
      <c r="A210" s="113" t="s">
        <v>286</v>
      </c>
      <c r="B210" s="113">
        <v>20535</v>
      </c>
      <c r="C210" s="113">
        <v>0</v>
      </c>
      <c r="D210" s="114">
        <v>0</v>
      </c>
      <c r="E210" s="90">
        <v>307.82272891826199</v>
      </c>
      <c r="F210" s="90">
        <v>0</v>
      </c>
    </row>
    <row r="211" spans="1:6" x14ac:dyDescent="0.3">
      <c r="A211" s="113" t="s">
        <v>287</v>
      </c>
      <c r="B211" s="113">
        <v>20798</v>
      </c>
      <c r="C211" s="113">
        <v>0</v>
      </c>
      <c r="D211" s="114">
        <v>0</v>
      </c>
      <c r="E211" s="90">
        <v>203.04325471899</v>
      </c>
      <c r="F211" s="90">
        <v>0</v>
      </c>
    </row>
    <row r="212" spans="1:6" x14ac:dyDescent="0.3">
      <c r="A212" s="113" t="s">
        <v>288</v>
      </c>
      <c r="B212" s="113">
        <v>21095</v>
      </c>
      <c r="C212" s="113">
        <v>0</v>
      </c>
      <c r="D212" s="114">
        <v>0</v>
      </c>
      <c r="E212" s="90">
        <v>500.0244873003</v>
      </c>
      <c r="F212" s="90">
        <v>0</v>
      </c>
    </row>
    <row r="213" spans="1:6" x14ac:dyDescent="0.3">
      <c r="A213" s="113" t="s">
        <v>289</v>
      </c>
      <c r="B213" s="113">
        <v>22008</v>
      </c>
      <c r="C213" s="113">
        <v>0</v>
      </c>
      <c r="D213" s="114">
        <v>0</v>
      </c>
      <c r="E213" s="90">
        <v>717.83830352094503</v>
      </c>
      <c r="F213" s="90">
        <v>0</v>
      </c>
    </row>
    <row r="214" spans="1:6" x14ac:dyDescent="0.3">
      <c r="A214" s="113" t="s">
        <v>290</v>
      </c>
      <c r="B214" s="113">
        <v>23715</v>
      </c>
      <c r="C214" s="113">
        <v>0</v>
      </c>
      <c r="D214" s="114">
        <v>0</v>
      </c>
      <c r="E214" s="90">
        <v>295.20453990476898</v>
      </c>
      <c r="F214" s="90">
        <v>0</v>
      </c>
    </row>
    <row r="215" spans="1:6" x14ac:dyDescent="0.3">
      <c r="A215" s="113" t="s">
        <v>291</v>
      </c>
      <c r="B215" s="113">
        <v>24300</v>
      </c>
      <c r="C215" s="113">
        <v>0</v>
      </c>
      <c r="D215" s="114">
        <v>0</v>
      </c>
      <c r="E215" s="90">
        <v>120.12403245625801</v>
      </c>
      <c r="F215" s="90">
        <v>0</v>
      </c>
    </row>
    <row r="216" spans="1:6" x14ac:dyDescent="0.3">
      <c r="A216" s="113" t="s">
        <v>292</v>
      </c>
      <c r="B216" s="113">
        <v>24899</v>
      </c>
      <c r="C216" s="113">
        <v>0</v>
      </c>
      <c r="D216" s="114">
        <v>0</v>
      </c>
      <c r="E216" s="90">
        <v>905.22397492959499</v>
      </c>
      <c r="F216" s="90">
        <v>0</v>
      </c>
    </row>
    <row r="217" spans="1:6" x14ac:dyDescent="0.3">
      <c r="A217" s="113" t="s">
        <v>293</v>
      </c>
      <c r="B217" s="113">
        <v>25016</v>
      </c>
      <c r="C217" s="113">
        <v>0</v>
      </c>
      <c r="D217" s="114">
        <v>0</v>
      </c>
      <c r="E217" s="90">
        <v>258.44705232861099</v>
      </c>
      <c r="F217" s="90">
        <v>0</v>
      </c>
    </row>
    <row r="218" spans="1:6" x14ac:dyDescent="0.3">
      <c r="A218" s="113" t="s">
        <v>294</v>
      </c>
      <c r="B218" s="113">
        <v>25654</v>
      </c>
      <c r="C218" s="113">
        <v>0</v>
      </c>
      <c r="D218" s="114">
        <v>0</v>
      </c>
      <c r="E218" s="90">
        <v>466.59620446322901</v>
      </c>
      <c r="F218" s="90">
        <v>0</v>
      </c>
    </row>
    <row r="219" spans="1:6" x14ac:dyDescent="0.3">
      <c r="A219" s="113" t="s">
        <v>295</v>
      </c>
      <c r="B219" s="113">
        <v>25897</v>
      </c>
      <c r="C219" s="113">
        <v>0</v>
      </c>
      <c r="D219" s="114">
        <v>0</v>
      </c>
      <c r="E219" s="90">
        <v>1081.2945924564699</v>
      </c>
      <c r="F219" s="90">
        <v>0</v>
      </c>
    </row>
    <row r="220" spans="1:6" x14ac:dyDescent="0.3">
      <c r="A220" s="113" t="s">
        <v>296</v>
      </c>
      <c r="B220" s="113">
        <v>26721</v>
      </c>
      <c r="C220" s="113">
        <v>0</v>
      </c>
      <c r="D220" s="114">
        <v>0</v>
      </c>
      <c r="E220" s="90">
        <v>719.87489408250701</v>
      </c>
      <c r="F220" s="90">
        <v>0</v>
      </c>
    </row>
    <row r="221" spans="1:6" x14ac:dyDescent="0.3">
      <c r="A221" s="113" t="s">
        <v>297</v>
      </c>
      <c r="B221" s="113">
        <v>27078</v>
      </c>
      <c r="C221" s="113">
        <v>0</v>
      </c>
      <c r="D221" s="114">
        <v>0</v>
      </c>
      <c r="E221" s="90">
        <v>112.51635392457401</v>
      </c>
      <c r="F221" s="90">
        <v>0</v>
      </c>
    </row>
    <row r="222" spans="1:6" x14ac:dyDescent="0.3">
      <c r="A222" s="113" t="s">
        <v>298</v>
      </c>
      <c r="B222" s="113">
        <v>29272</v>
      </c>
      <c r="C222" s="113">
        <v>0</v>
      </c>
      <c r="D222" s="114">
        <v>0</v>
      </c>
      <c r="E222" s="90">
        <v>0</v>
      </c>
      <c r="F222" s="90">
        <v>0</v>
      </c>
    </row>
    <row r="223" spans="1:6" x14ac:dyDescent="0.3">
      <c r="A223" s="113" t="s">
        <v>299</v>
      </c>
      <c r="B223" s="113">
        <v>29713</v>
      </c>
      <c r="C223" s="113">
        <v>0</v>
      </c>
      <c r="D223" s="114">
        <v>0</v>
      </c>
      <c r="E223" s="90">
        <v>424.18661387858498</v>
      </c>
      <c r="F223" s="90">
        <v>0</v>
      </c>
    </row>
    <row r="224" spans="1:6" x14ac:dyDescent="0.3">
      <c r="A224" s="113" t="s">
        <v>300</v>
      </c>
      <c r="B224" s="113">
        <v>29979</v>
      </c>
      <c r="C224" s="113">
        <v>0</v>
      </c>
      <c r="D224" s="114">
        <v>0</v>
      </c>
      <c r="E224" s="90">
        <v>105.42139719149201</v>
      </c>
      <c r="F224" s="90">
        <v>0</v>
      </c>
    </row>
    <row r="225" spans="1:6" x14ac:dyDescent="0.3">
      <c r="A225" s="113" t="s">
        <v>301</v>
      </c>
      <c r="B225" s="113">
        <v>33188</v>
      </c>
      <c r="C225" s="113">
        <v>0</v>
      </c>
      <c r="D225" s="114">
        <v>0</v>
      </c>
      <c r="E225" s="90">
        <v>143.73007033069399</v>
      </c>
      <c r="F225" s="90">
        <v>0</v>
      </c>
    </row>
    <row r="226" spans="1:6" x14ac:dyDescent="0.3">
      <c r="A226" s="113" t="s">
        <v>302</v>
      </c>
      <c r="B226" s="113">
        <v>33968</v>
      </c>
      <c r="C226" s="113">
        <v>0</v>
      </c>
      <c r="D226" s="114">
        <v>0</v>
      </c>
      <c r="E226" s="90">
        <v>538.06896671224501</v>
      </c>
      <c r="F226" s="90">
        <v>0</v>
      </c>
    </row>
    <row r="227" spans="1:6" x14ac:dyDescent="0.3">
      <c r="A227" s="113" t="s">
        <v>303</v>
      </c>
      <c r="B227" s="113">
        <v>34732</v>
      </c>
      <c r="C227" s="113">
        <v>0</v>
      </c>
      <c r="D227" s="114">
        <v>0</v>
      </c>
      <c r="E227" s="90">
        <v>402.697194030959</v>
      </c>
      <c r="F227" s="90">
        <v>0</v>
      </c>
    </row>
    <row r="228" spans="1:6" x14ac:dyDescent="0.3">
      <c r="A228" s="113" t="s">
        <v>304</v>
      </c>
      <c r="B228" s="113">
        <v>36838</v>
      </c>
      <c r="C228" s="113">
        <v>0</v>
      </c>
      <c r="D228" s="114">
        <v>0</v>
      </c>
      <c r="E228" s="90">
        <v>385.41394730590901</v>
      </c>
      <c r="F228" s="90">
        <v>0</v>
      </c>
    </row>
    <row r="229" spans="1:6" x14ac:dyDescent="0.3">
      <c r="A229" s="113" t="s">
        <v>305</v>
      </c>
      <c r="B229" s="113">
        <v>38586</v>
      </c>
      <c r="C229" s="113">
        <v>0</v>
      </c>
      <c r="D229" s="114">
        <v>0</v>
      </c>
      <c r="E229" s="90">
        <v>205.61857028429401</v>
      </c>
      <c r="F229" s="90">
        <v>0</v>
      </c>
    </row>
    <row r="230" spans="1:6" x14ac:dyDescent="0.3">
      <c r="A230" s="113" t="s">
        <v>306</v>
      </c>
      <c r="B230" s="113">
        <v>40604</v>
      </c>
      <c r="C230" s="113">
        <v>0</v>
      </c>
      <c r="D230" s="114">
        <v>0</v>
      </c>
      <c r="E230" s="90">
        <v>485.86838012525601</v>
      </c>
      <c r="F230" s="90">
        <v>0</v>
      </c>
    </row>
    <row r="231" spans="1:6" x14ac:dyDescent="0.3">
      <c r="A231" s="113" t="s">
        <v>307</v>
      </c>
      <c r="B231" s="113">
        <v>41004</v>
      </c>
      <c r="C231" s="113">
        <v>0</v>
      </c>
      <c r="D231" s="114">
        <v>0</v>
      </c>
      <c r="E231" s="90">
        <v>0</v>
      </c>
      <c r="F231" s="90">
        <v>0</v>
      </c>
    </row>
    <row r="232" spans="1:6" x14ac:dyDescent="0.3">
      <c r="A232" s="113" t="s">
        <v>308</v>
      </c>
      <c r="B232" s="113">
        <v>41006</v>
      </c>
      <c r="C232" s="113">
        <v>0</v>
      </c>
      <c r="D232" s="114">
        <v>0</v>
      </c>
      <c r="E232" s="90">
        <v>137.32555674805701</v>
      </c>
      <c r="F232" s="90">
        <v>0</v>
      </c>
    </row>
    <row r="233" spans="1:6" x14ac:dyDescent="0.3">
      <c r="A233" s="113" t="s">
        <v>309</v>
      </c>
      <c r="B233" s="113">
        <v>42204</v>
      </c>
      <c r="C233" s="113">
        <v>0</v>
      </c>
      <c r="D233" s="114">
        <v>0</v>
      </c>
      <c r="E233" s="90">
        <v>297.791716983779</v>
      </c>
      <c r="F233" s="90">
        <v>0</v>
      </c>
    </row>
    <row r="234" spans="1:6" x14ac:dyDescent="0.3">
      <c r="A234" s="113" t="s">
        <v>310</v>
      </c>
      <c r="B234" s="113">
        <v>42261</v>
      </c>
      <c r="C234" s="113">
        <v>0</v>
      </c>
      <c r="D234" s="114">
        <v>0</v>
      </c>
      <c r="E234" s="90">
        <v>0</v>
      </c>
      <c r="F234" s="90">
        <v>0</v>
      </c>
    </row>
    <row r="235" spans="1:6" x14ac:dyDescent="0.3">
      <c r="A235" s="113" t="s">
        <v>311</v>
      </c>
      <c r="B235" s="113">
        <v>42709</v>
      </c>
      <c r="C235" s="113">
        <v>0</v>
      </c>
      <c r="D235" s="114">
        <v>0</v>
      </c>
      <c r="E235" s="90">
        <v>367.15042278508997</v>
      </c>
      <c r="F235" s="90">
        <v>0</v>
      </c>
    </row>
    <row r="236" spans="1:6" x14ac:dyDescent="0.3">
      <c r="A236" s="113" t="s">
        <v>312</v>
      </c>
      <c r="B236" s="113">
        <v>43385</v>
      </c>
      <c r="C236" s="113">
        <v>0</v>
      </c>
      <c r="D236" s="114">
        <v>0</v>
      </c>
      <c r="E236" s="90">
        <v>0</v>
      </c>
      <c r="F236" s="90">
        <v>0</v>
      </c>
    </row>
    <row r="237" spans="1:6" x14ac:dyDescent="0.3">
      <c r="A237" s="113" t="s">
        <v>313</v>
      </c>
      <c r="B237" s="113">
        <v>44449</v>
      </c>
      <c r="C237" s="113">
        <v>0</v>
      </c>
      <c r="D237" s="114">
        <v>0</v>
      </c>
      <c r="E237" s="90">
        <v>591.74311085249201</v>
      </c>
      <c r="F237" s="90">
        <v>0</v>
      </c>
    </row>
    <row r="238" spans="1:6" x14ac:dyDescent="0.3">
      <c r="A238" s="113" t="s">
        <v>314</v>
      </c>
      <c r="B238" s="113">
        <v>61769</v>
      </c>
      <c r="C238" s="113">
        <v>0</v>
      </c>
      <c r="D238" s="114">
        <v>0</v>
      </c>
      <c r="E238" s="90">
        <v>289.83878996459299</v>
      </c>
      <c r="F238" s="90">
        <v>0</v>
      </c>
    </row>
    <row r="239" spans="1:6" x14ac:dyDescent="0.3">
      <c r="A239" s="113" t="s">
        <v>315</v>
      </c>
      <c r="B239" s="113">
        <v>62014</v>
      </c>
      <c r="C239" s="113">
        <v>0</v>
      </c>
      <c r="D239" s="114">
        <v>0</v>
      </c>
      <c r="E239" s="90">
        <v>645.81954658354402</v>
      </c>
      <c r="F239" s="90">
        <v>0</v>
      </c>
    </row>
    <row r="240" spans="1:6" x14ac:dyDescent="0.3">
      <c r="A240" s="113" t="s">
        <v>316</v>
      </c>
      <c r="B240" s="113">
        <v>91029</v>
      </c>
      <c r="C240" s="113">
        <v>0</v>
      </c>
      <c r="D240" s="114">
        <v>0</v>
      </c>
      <c r="E240" s="90">
        <v>1251.8351937740199</v>
      </c>
      <c r="F240" s="90">
        <v>0</v>
      </c>
    </row>
    <row r="241" spans="1:6" x14ac:dyDescent="0.3">
      <c r="A241" s="113" t="s">
        <v>317</v>
      </c>
      <c r="B241" s="113">
        <v>92495</v>
      </c>
      <c r="C241" s="113">
        <v>0</v>
      </c>
      <c r="D241" s="114">
        <v>0</v>
      </c>
      <c r="E241" s="90">
        <v>862.805981518311</v>
      </c>
      <c r="F241" s="90">
        <v>0</v>
      </c>
    </row>
    <row r="242" spans="1:6" x14ac:dyDescent="0.3">
      <c r="A242" s="113" t="s">
        <v>318</v>
      </c>
      <c r="B242" s="113">
        <v>92515</v>
      </c>
      <c r="C242" s="113">
        <v>0</v>
      </c>
      <c r="D242" s="114">
        <v>0</v>
      </c>
      <c r="E242" s="90">
        <v>461.75667314289001</v>
      </c>
      <c r="F242" s="90">
        <v>0</v>
      </c>
    </row>
    <row r="243" spans="1:6" x14ac:dyDescent="0.3">
      <c r="A243" s="113" t="s">
        <v>319</v>
      </c>
      <c r="B243" s="113">
        <v>144804</v>
      </c>
      <c r="C243" s="113">
        <v>0</v>
      </c>
      <c r="D243" s="114">
        <v>0</v>
      </c>
      <c r="E243" s="90">
        <v>0</v>
      </c>
      <c r="F243" s="90">
        <v>0</v>
      </c>
    </row>
    <row r="244" spans="1:6" x14ac:dyDescent="0.3">
      <c r="A244" s="113" t="s">
        <v>320</v>
      </c>
      <c r="B244" s="113">
        <v>42156</v>
      </c>
      <c r="C244" s="113">
        <v>37</v>
      </c>
      <c r="D244" s="114">
        <v>8.7769200000000001E-4</v>
      </c>
      <c r="E244" s="90">
        <v>2900.8572061016998</v>
      </c>
      <c r="F244" s="90">
        <v>2.5460591629378131</v>
      </c>
    </row>
    <row r="245" spans="1:6" x14ac:dyDescent="0.3">
      <c r="A245" s="113" t="s">
        <v>321</v>
      </c>
      <c r="B245" s="113">
        <v>2052</v>
      </c>
      <c r="C245" s="113">
        <v>3</v>
      </c>
      <c r="D245" s="114">
        <v>1.461988E-3</v>
      </c>
      <c r="E245" s="90">
        <v>30.300476551927101</v>
      </c>
      <c r="F245" s="90">
        <v>4.4298933113198796E-2</v>
      </c>
    </row>
    <row r="246" spans="1:6" x14ac:dyDescent="0.3">
      <c r="A246" s="113" t="s">
        <v>322</v>
      </c>
      <c r="B246" s="113">
        <v>211121</v>
      </c>
      <c r="C246" s="113">
        <v>902</v>
      </c>
      <c r="D246" s="114">
        <v>4.2724310000000001E-3</v>
      </c>
      <c r="E246" s="90">
        <v>916.12474763380499</v>
      </c>
      <c r="F246" s="90">
        <v>3.9140797716578453</v>
      </c>
    </row>
    <row r="247" spans="1:6" x14ac:dyDescent="0.3">
      <c r="A247" s="113" t="s">
        <v>323</v>
      </c>
      <c r="B247" s="113">
        <v>181448</v>
      </c>
      <c r="C247" s="113">
        <v>896</v>
      </c>
      <c r="D247" s="114">
        <v>4.9380539999999999E-3</v>
      </c>
      <c r="E247" s="90">
        <v>1045.2324831277101</v>
      </c>
      <c r="F247" s="90">
        <v>5.1614144442387211</v>
      </c>
    </row>
    <row r="248" spans="1:6" x14ac:dyDescent="0.3">
      <c r="A248" s="113" t="s">
        <v>324</v>
      </c>
      <c r="B248" s="113">
        <v>136300</v>
      </c>
      <c r="C248" s="113">
        <v>836</v>
      </c>
      <c r="D248" s="114">
        <v>6.1335290000000004E-3</v>
      </c>
      <c r="E248" s="90">
        <v>1484.34596310599</v>
      </c>
      <c r="F248" s="90">
        <v>9.1042790107435199</v>
      </c>
    </row>
    <row r="249" spans="1:6" x14ac:dyDescent="0.3">
      <c r="A249" s="113" t="s">
        <v>325</v>
      </c>
      <c r="B249" s="113">
        <v>242386</v>
      </c>
      <c r="C249" s="113">
        <v>1697</v>
      </c>
      <c r="D249" s="114">
        <v>7.0012290000000003E-3</v>
      </c>
      <c r="E249" s="90">
        <v>1462.6749245718499</v>
      </c>
      <c r="F249" s="90">
        <v>10.240522099485249</v>
      </c>
    </row>
    <row r="250" spans="1:6" x14ac:dyDescent="0.3">
      <c r="A250" s="113" t="s">
        <v>326</v>
      </c>
      <c r="B250" s="113">
        <v>351929</v>
      </c>
      <c r="C250" s="113">
        <v>2844</v>
      </c>
      <c r="D250" s="114">
        <v>8.0811749999999995E-3</v>
      </c>
      <c r="E250" s="90">
        <v>11892.513304587401</v>
      </c>
      <c r="F250" s="90">
        <v>96.10548120419908</v>
      </c>
    </row>
    <row r="251" spans="1:6" x14ac:dyDescent="0.3">
      <c r="A251" s="113" t="s">
        <v>327</v>
      </c>
      <c r="B251" s="113">
        <v>105694</v>
      </c>
      <c r="C251" s="113">
        <v>954</v>
      </c>
      <c r="D251" s="114">
        <v>9.0260559999999993E-3</v>
      </c>
      <c r="E251" s="90">
        <v>847.22398653442701</v>
      </c>
      <c r="F251" s="90">
        <v>7.6470911470029836</v>
      </c>
    </row>
    <row r="252" spans="1:6" x14ac:dyDescent="0.3">
      <c r="A252" s="113" t="s">
        <v>328</v>
      </c>
      <c r="B252" s="113">
        <v>67586</v>
      </c>
      <c r="C252" s="113">
        <v>1095</v>
      </c>
      <c r="D252" s="114">
        <v>1.620158E-2</v>
      </c>
      <c r="E252" s="90">
        <v>552.82135166983198</v>
      </c>
      <c r="F252" s="90">
        <v>8.9565793547869159</v>
      </c>
    </row>
    <row r="253" spans="1:6" x14ac:dyDescent="0.3">
      <c r="A253" s="113" t="s">
        <v>329</v>
      </c>
      <c r="B253" s="113">
        <v>63448</v>
      </c>
      <c r="C253" s="113">
        <v>1037</v>
      </c>
      <c r="D253" s="114">
        <v>1.6344093000000001E-2</v>
      </c>
      <c r="E253" s="90">
        <v>277.76287239213298</v>
      </c>
      <c r="F253" s="90">
        <v>4.5397822183241541</v>
      </c>
    </row>
    <row r="254" spans="1:6" x14ac:dyDescent="0.3">
      <c r="A254" s="113" t="s">
        <v>330</v>
      </c>
      <c r="B254" s="113">
        <v>105227</v>
      </c>
      <c r="C254" s="113">
        <v>1817</v>
      </c>
      <c r="D254" s="114">
        <v>1.7267431E-2</v>
      </c>
      <c r="E254" s="90">
        <v>1377.1966507612501</v>
      </c>
      <c r="F254" s="90">
        <v>23.780648140450982</v>
      </c>
    </row>
    <row r="255" spans="1:6" x14ac:dyDescent="0.3">
      <c r="A255" s="113" t="s">
        <v>331</v>
      </c>
      <c r="B255" s="113">
        <v>172100</v>
      </c>
      <c r="C255" s="113">
        <v>3001</v>
      </c>
      <c r="D255" s="114">
        <v>1.7437536E-2</v>
      </c>
      <c r="E255" s="90">
        <v>1397.03225768159</v>
      </c>
      <c r="F255" s="90">
        <v>24.360800286484</v>
      </c>
    </row>
    <row r="256" spans="1:6" x14ac:dyDescent="0.3">
      <c r="A256" s="113" t="s">
        <v>332</v>
      </c>
      <c r="B256" s="113">
        <v>16424</v>
      </c>
      <c r="C256" s="113">
        <v>303</v>
      </c>
      <c r="D256" s="114">
        <v>1.8448612E-2</v>
      </c>
      <c r="E256" s="90">
        <v>386.39462075112101</v>
      </c>
      <c r="F256" s="90">
        <v>7.1284444371245801</v>
      </c>
    </row>
    <row r="257" spans="1:6" x14ac:dyDescent="0.3">
      <c r="A257" s="113" t="s">
        <v>333</v>
      </c>
      <c r="B257" s="113">
        <v>52364</v>
      </c>
      <c r="C257" s="113">
        <v>1018</v>
      </c>
      <c r="D257" s="114">
        <v>1.9440836999999999E-2</v>
      </c>
      <c r="E257" s="90">
        <v>525.20020206139498</v>
      </c>
      <c r="F257" s="90">
        <v>10.210331520642644</v>
      </c>
    </row>
    <row r="258" spans="1:6" x14ac:dyDescent="0.3">
      <c r="A258" s="113" t="s">
        <v>334</v>
      </c>
      <c r="B258" s="113">
        <v>245754</v>
      </c>
      <c r="C258" s="113">
        <v>4846</v>
      </c>
      <c r="D258" s="114">
        <v>1.9718906000000001E-2</v>
      </c>
      <c r="E258" s="90">
        <v>786.14193093556696</v>
      </c>
      <c r="F258" s="90">
        <v>15.501858838776938</v>
      </c>
    </row>
    <row r="259" spans="1:6" x14ac:dyDescent="0.3">
      <c r="A259" s="113" t="s">
        <v>335</v>
      </c>
      <c r="B259" s="113">
        <v>56328</v>
      </c>
      <c r="C259" s="113">
        <v>1192</v>
      </c>
      <c r="D259" s="114">
        <v>2.1161767000000001E-2</v>
      </c>
      <c r="E259" s="90">
        <v>528.65260257398199</v>
      </c>
      <c r="F259" s="90">
        <v>11.187223199614207</v>
      </c>
    </row>
    <row r="260" spans="1:6" x14ac:dyDescent="0.3">
      <c r="A260" s="113" t="s">
        <v>336</v>
      </c>
      <c r="B260" s="113">
        <v>49702</v>
      </c>
      <c r="C260" s="113">
        <v>1078</v>
      </c>
      <c r="D260" s="114">
        <v>2.1689268000000001E-2</v>
      </c>
      <c r="E260" s="90">
        <v>279.421762307817</v>
      </c>
      <c r="F260" s="90">
        <v>6.0604534877265417</v>
      </c>
    </row>
    <row r="261" spans="1:6" x14ac:dyDescent="0.3">
      <c r="A261" s="113" t="s">
        <v>337</v>
      </c>
      <c r="B261" s="113">
        <v>51862</v>
      </c>
      <c r="C261" s="113">
        <v>1132</v>
      </c>
      <c r="D261" s="114">
        <v>2.1827157E-2</v>
      </c>
      <c r="E261" s="90">
        <v>1124.1618664754801</v>
      </c>
      <c r="F261" s="90">
        <v>24.53725755297334</v>
      </c>
    </row>
    <row r="262" spans="1:6" x14ac:dyDescent="0.3">
      <c r="A262" s="113" t="s">
        <v>338</v>
      </c>
      <c r="B262" s="113">
        <v>72416</v>
      </c>
      <c r="C262" s="113">
        <v>1624</v>
      </c>
      <c r="D262" s="114">
        <v>2.2425983E-2</v>
      </c>
      <c r="E262" s="90">
        <v>357.54258456537099</v>
      </c>
      <c r="F262" s="90">
        <v>8.0182439232390728</v>
      </c>
    </row>
    <row r="263" spans="1:6" x14ac:dyDescent="0.3">
      <c r="A263" s="113" t="s">
        <v>339</v>
      </c>
      <c r="B263" s="113">
        <v>341616</v>
      </c>
      <c r="C263" s="113">
        <v>7782</v>
      </c>
      <c r="D263" s="114">
        <v>2.2779963E-2</v>
      </c>
      <c r="E263" s="90">
        <v>1764.2681405496101</v>
      </c>
      <c r="F263" s="90">
        <v>40.189962963798919</v>
      </c>
    </row>
    <row r="264" spans="1:6" x14ac:dyDescent="0.3">
      <c r="A264" s="113" t="s">
        <v>340</v>
      </c>
      <c r="B264" s="113">
        <v>72697</v>
      </c>
      <c r="C264" s="113">
        <v>1687</v>
      </c>
      <c r="D264" s="114">
        <v>2.3205909E-2</v>
      </c>
      <c r="E264" s="90">
        <v>3409.0387901170702</v>
      </c>
      <c r="F264" s="90">
        <v>79.109843940926837</v>
      </c>
    </row>
    <row r="265" spans="1:6" x14ac:dyDescent="0.3">
      <c r="A265" s="113" t="s">
        <v>341</v>
      </c>
      <c r="B265" s="113">
        <v>43842</v>
      </c>
      <c r="C265" s="113">
        <v>1086</v>
      </c>
      <c r="D265" s="114">
        <v>2.4770767999999999E-2</v>
      </c>
      <c r="E265" s="90">
        <v>820.68587103201799</v>
      </c>
      <c r="F265" s="90">
        <v>20.329019312212036</v>
      </c>
    </row>
    <row r="266" spans="1:6" x14ac:dyDescent="0.3">
      <c r="A266" s="113" t="s">
        <v>342</v>
      </c>
      <c r="B266" s="113">
        <v>23268</v>
      </c>
      <c r="C266" s="113">
        <v>590</v>
      </c>
      <c r="D266" s="114">
        <v>2.5356712999999999E-2</v>
      </c>
      <c r="E266" s="90">
        <v>388.92120562984201</v>
      </c>
      <c r="F266" s="90">
        <v>9.8617633907698874</v>
      </c>
    </row>
    <row r="267" spans="1:6" x14ac:dyDescent="0.3">
      <c r="A267" s="113" t="s">
        <v>343</v>
      </c>
      <c r="B267" s="113">
        <v>63233</v>
      </c>
      <c r="C267" s="113">
        <v>1892</v>
      </c>
      <c r="D267" s="114">
        <v>2.9921086E-2</v>
      </c>
      <c r="E267" s="90">
        <v>714.19288595895398</v>
      </c>
      <c r="F267" s="90">
        <v>21.369426761366054</v>
      </c>
    </row>
    <row r="268" spans="1:6" x14ac:dyDescent="0.3">
      <c r="A268" s="113" t="s">
        <v>344</v>
      </c>
      <c r="B268" s="113">
        <v>20699</v>
      </c>
      <c r="C268" s="113">
        <v>668</v>
      </c>
      <c r="D268" s="114">
        <v>3.2272090000000003E-2</v>
      </c>
      <c r="E268" s="90">
        <v>604.60647095617901</v>
      </c>
      <c r="F268" s="90">
        <v>19.511914445280198</v>
      </c>
    </row>
    <row r="269" spans="1:6" x14ac:dyDescent="0.3">
      <c r="A269" s="113" t="s">
        <v>345</v>
      </c>
      <c r="B269" s="113">
        <v>113209</v>
      </c>
      <c r="C269" s="113">
        <v>3790</v>
      </c>
      <c r="D269" s="114">
        <v>3.3477904000000003E-2</v>
      </c>
      <c r="E269" s="90">
        <v>504.63668627597099</v>
      </c>
      <c r="F269" s="90">
        <v>16.894178538025077</v>
      </c>
    </row>
    <row r="270" spans="1:6" x14ac:dyDescent="0.3">
      <c r="A270" s="113" t="s">
        <v>346</v>
      </c>
      <c r="B270" s="113">
        <v>33338</v>
      </c>
      <c r="C270" s="113">
        <v>1122</v>
      </c>
      <c r="D270" s="114">
        <v>3.3655287999999998E-2</v>
      </c>
      <c r="E270" s="90">
        <v>515.83384063184701</v>
      </c>
      <c r="F270" s="90">
        <v>17.360536466610913</v>
      </c>
    </row>
    <row r="271" spans="1:6" x14ac:dyDescent="0.3">
      <c r="A271" s="113" t="s">
        <v>347</v>
      </c>
      <c r="B271" s="113">
        <v>159739</v>
      </c>
      <c r="C271" s="113">
        <v>5594</v>
      </c>
      <c r="D271" s="114">
        <v>3.5019625999999998E-2</v>
      </c>
      <c r="E271" s="90">
        <v>1395.1026369108499</v>
      </c>
      <c r="F271" s="90">
        <v>48.855972576231757</v>
      </c>
    </row>
    <row r="272" spans="1:6" x14ac:dyDescent="0.3">
      <c r="A272" s="113" t="s">
        <v>348</v>
      </c>
      <c r="B272" s="113">
        <v>591759</v>
      </c>
      <c r="C272" s="113">
        <v>21263</v>
      </c>
      <c r="D272" s="114">
        <v>3.5931856999999998E-2</v>
      </c>
      <c r="E272" s="90">
        <v>6698.3783283352304</v>
      </c>
      <c r="F272" s="90">
        <v>240.68517222564054</v>
      </c>
    </row>
    <row r="273" spans="1:6" x14ac:dyDescent="0.3">
      <c r="A273" s="113" t="s">
        <v>349</v>
      </c>
      <c r="B273" s="113">
        <v>58219</v>
      </c>
      <c r="C273" s="113">
        <v>2139</v>
      </c>
      <c r="D273" s="114">
        <v>3.6740583E-2</v>
      </c>
      <c r="E273" s="90">
        <v>571.49471261790598</v>
      </c>
      <c r="F273" s="90">
        <v>20.997048922999323</v>
      </c>
    </row>
    <row r="274" spans="1:6" x14ac:dyDescent="0.3">
      <c r="A274" s="113" t="s">
        <v>350</v>
      </c>
      <c r="B274" s="113">
        <v>97960</v>
      </c>
      <c r="C274" s="113">
        <v>3655</v>
      </c>
      <c r="D274" s="114">
        <v>3.7311147000000003E-2</v>
      </c>
      <c r="E274" s="90">
        <v>318.72954726791897</v>
      </c>
      <c r="F274" s="90">
        <v>11.892164991356774</v>
      </c>
    </row>
    <row r="275" spans="1:6" x14ac:dyDescent="0.3">
      <c r="A275" s="113" t="s">
        <v>351</v>
      </c>
      <c r="B275" s="113">
        <v>128807</v>
      </c>
      <c r="C275" s="113">
        <v>4819</v>
      </c>
      <c r="D275" s="114">
        <v>3.7412563000000003E-2</v>
      </c>
      <c r="E275" s="90">
        <v>571.77660702820106</v>
      </c>
      <c r="F275" s="90">
        <v>21.391628332368818</v>
      </c>
    </row>
    <row r="276" spans="1:6" x14ac:dyDescent="0.3">
      <c r="A276" s="113" t="s">
        <v>352</v>
      </c>
      <c r="B276" s="113">
        <v>69839</v>
      </c>
      <c r="C276" s="113">
        <v>2628</v>
      </c>
      <c r="D276" s="114">
        <v>3.7629404999999998E-2</v>
      </c>
      <c r="E276" s="90">
        <v>629.67200223813802</v>
      </c>
      <c r="F276" s="90">
        <v>23.694182789379802</v>
      </c>
    </row>
    <row r="277" spans="1:6" x14ac:dyDescent="0.3">
      <c r="A277" s="113" t="s">
        <v>353</v>
      </c>
      <c r="B277" s="113">
        <v>30059</v>
      </c>
      <c r="C277" s="113">
        <v>1134</v>
      </c>
      <c r="D277" s="114">
        <v>3.7725806000000001E-2</v>
      </c>
      <c r="E277" s="90">
        <v>1041.80407961777</v>
      </c>
      <c r="F277" s="90">
        <v>39.302898597668545</v>
      </c>
    </row>
    <row r="278" spans="1:6" x14ac:dyDescent="0.3">
      <c r="A278" s="113" t="s">
        <v>354</v>
      </c>
      <c r="B278" s="113">
        <v>144492</v>
      </c>
      <c r="C278" s="113">
        <v>5635</v>
      </c>
      <c r="D278" s="114">
        <v>3.8998698999999998E-2</v>
      </c>
      <c r="E278" s="90">
        <v>661.24984257188498</v>
      </c>
      <c r="F278" s="90">
        <v>25.787883574258327</v>
      </c>
    </row>
    <row r="279" spans="1:6" x14ac:dyDescent="0.3">
      <c r="A279" s="113" t="s">
        <v>355</v>
      </c>
      <c r="B279" s="113">
        <v>18494</v>
      </c>
      <c r="C279" s="113">
        <v>735</v>
      </c>
      <c r="D279" s="114">
        <v>3.9742619E-2</v>
      </c>
      <c r="E279" s="90">
        <v>328.16907370017498</v>
      </c>
      <c r="F279" s="90">
        <v>13.042298463648974</v>
      </c>
    </row>
    <row r="280" spans="1:6" x14ac:dyDescent="0.3">
      <c r="A280" s="113" t="s">
        <v>356</v>
      </c>
      <c r="B280" s="113">
        <v>105189</v>
      </c>
      <c r="C280" s="113">
        <v>4233</v>
      </c>
      <c r="D280" s="114">
        <v>4.0241850000000003E-2</v>
      </c>
      <c r="E280" s="90">
        <v>1493.16508187303</v>
      </c>
      <c r="F280" s="90">
        <v>60.087725249972195</v>
      </c>
    </row>
    <row r="281" spans="1:6" x14ac:dyDescent="0.3">
      <c r="A281" s="113" t="s">
        <v>357</v>
      </c>
      <c r="B281" s="113">
        <v>130757</v>
      </c>
      <c r="C281" s="113">
        <v>5330</v>
      </c>
      <c r="D281" s="114">
        <v>4.0762635999999998E-2</v>
      </c>
      <c r="E281" s="90">
        <v>881.17295761455898</v>
      </c>
      <c r="F281" s="90">
        <v>35.918932524285694</v>
      </c>
    </row>
    <row r="282" spans="1:6" x14ac:dyDescent="0.3">
      <c r="A282" s="113" t="s">
        <v>358</v>
      </c>
      <c r="B282" s="113">
        <v>402377</v>
      </c>
      <c r="C282" s="113">
        <v>16411</v>
      </c>
      <c r="D282" s="114">
        <v>4.0785134000000001E-2</v>
      </c>
      <c r="E282" s="90">
        <v>3810.0903914608698</v>
      </c>
      <c r="F282" s="90">
        <v>155.39504716784404</v>
      </c>
    </row>
    <row r="283" spans="1:6" x14ac:dyDescent="0.3">
      <c r="A283" s="113" t="s">
        <v>359</v>
      </c>
      <c r="B283" s="113">
        <v>6485</v>
      </c>
      <c r="C283" s="113">
        <v>266</v>
      </c>
      <c r="D283" s="114">
        <v>4.1017733000000001E-2</v>
      </c>
      <c r="E283" s="90">
        <v>151.45338701072501</v>
      </c>
      <c r="F283" s="90">
        <v>6.212274590351587</v>
      </c>
    </row>
    <row r="284" spans="1:6" x14ac:dyDescent="0.3">
      <c r="A284" s="113" t="s">
        <v>360</v>
      </c>
      <c r="B284" s="113">
        <v>40479</v>
      </c>
      <c r="C284" s="113">
        <v>1725</v>
      </c>
      <c r="D284" s="114">
        <v>4.2614688999999997E-2</v>
      </c>
      <c r="E284" s="90">
        <v>437.60131760179598</v>
      </c>
      <c r="F284" s="90">
        <v>18.648244055590762</v>
      </c>
    </row>
    <row r="285" spans="1:6" x14ac:dyDescent="0.3">
      <c r="A285" s="113" t="s">
        <v>361</v>
      </c>
      <c r="B285" s="113">
        <v>20288</v>
      </c>
      <c r="C285" s="113">
        <v>891</v>
      </c>
      <c r="D285" s="114">
        <v>4.3917587000000001E-2</v>
      </c>
      <c r="E285" s="90">
        <v>187.012905577542</v>
      </c>
      <c r="F285" s="90">
        <v>8.2131555508244869</v>
      </c>
    </row>
    <row r="286" spans="1:6" x14ac:dyDescent="0.3">
      <c r="A286" s="113" t="s">
        <v>362</v>
      </c>
      <c r="B286" s="113">
        <v>105638</v>
      </c>
      <c r="C286" s="113">
        <v>4658</v>
      </c>
      <c r="D286" s="114">
        <v>4.4093980999999997E-2</v>
      </c>
      <c r="E286" s="90">
        <v>404.25656911456798</v>
      </c>
      <c r="F286" s="90">
        <v>17.825281477662948</v>
      </c>
    </row>
    <row r="287" spans="1:6" x14ac:dyDescent="0.3">
      <c r="A287" s="113" t="s">
        <v>363</v>
      </c>
      <c r="B287" s="113">
        <v>11750</v>
      </c>
      <c r="C287" s="113">
        <v>525</v>
      </c>
      <c r="D287" s="114">
        <v>4.4680851000000001E-2</v>
      </c>
      <c r="E287" s="90">
        <v>446.56008208843201</v>
      </c>
      <c r="F287" s="90">
        <v>19.952684490340999</v>
      </c>
    </row>
    <row r="288" spans="1:6" x14ac:dyDescent="0.3">
      <c r="A288" s="113" t="s">
        <v>364</v>
      </c>
      <c r="B288" s="113">
        <v>172148</v>
      </c>
      <c r="C288" s="113">
        <v>7696</v>
      </c>
      <c r="D288" s="114">
        <v>4.4705717999999998E-2</v>
      </c>
      <c r="E288" s="90">
        <v>1021.86137039406</v>
      </c>
      <c r="F288" s="90">
        <v>45.683046259930393</v>
      </c>
    </row>
    <row r="289" spans="1:6" x14ac:dyDescent="0.3">
      <c r="A289" s="113" t="s">
        <v>365</v>
      </c>
      <c r="B289" s="113">
        <v>112060</v>
      </c>
      <c r="C289" s="113">
        <v>5144</v>
      </c>
      <c r="D289" s="114">
        <v>4.5903979999999997E-2</v>
      </c>
      <c r="E289" s="90">
        <v>728.46101854639198</v>
      </c>
      <c r="F289" s="90">
        <v>33.439260026133205</v>
      </c>
    </row>
    <row r="290" spans="1:6" x14ac:dyDescent="0.3">
      <c r="A290" s="113" t="s">
        <v>366</v>
      </c>
      <c r="B290" s="113">
        <v>310749</v>
      </c>
      <c r="C290" s="113">
        <v>14538</v>
      </c>
      <c r="D290" s="114">
        <v>4.6783738999999998E-2</v>
      </c>
      <c r="E290" s="90">
        <v>2719.0964734148101</v>
      </c>
      <c r="F290" s="90">
        <v>127.20949972805892</v>
      </c>
    </row>
    <row r="291" spans="1:6" x14ac:dyDescent="0.3">
      <c r="A291" s="113" t="s">
        <v>367</v>
      </c>
      <c r="B291" s="113">
        <v>32547</v>
      </c>
      <c r="C291" s="113">
        <v>1549</v>
      </c>
      <c r="D291" s="114">
        <v>4.7592712000000002E-2</v>
      </c>
      <c r="E291" s="90">
        <v>141.508769599376</v>
      </c>
      <c r="F291" s="90">
        <v>6.7347861170174577</v>
      </c>
    </row>
    <row r="292" spans="1:6" x14ac:dyDescent="0.3">
      <c r="A292" s="113" t="s">
        <v>368</v>
      </c>
      <c r="B292" s="113">
        <v>139890</v>
      </c>
      <c r="C292" s="113">
        <v>6831</v>
      </c>
      <c r="D292" s="114">
        <v>4.8831224999999999E-2</v>
      </c>
      <c r="E292" s="90">
        <v>1243.98732379592</v>
      </c>
      <c r="F292" s="90">
        <v>60.745424905426425</v>
      </c>
    </row>
    <row r="293" spans="1:6" x14ac:dyDescent="0.3">
      <c r="A293" s="113" t="s">
        <v>369</v>
      </c>
      <c r="B293" s="113">
        <v>9590</v>
      </c>
      <c r="C293" s="113">
        <v>474</v>
      </c>
      <c r="D293" s="114">
        <v>4.9426485999999999E-2</v>
      </c>
      <c r="E293" s="90">
        <v>229.71441669759699</v>
      </c>
      <c r="F293" s="90">
        <v>11.353976400901944</v>
      </c>
    </row>
    <row r="294" spans="1:6" x14ac:dyDescent="0.3">
      <c r="A294" s="113" t="s">
        <v>370</v>
      </c>
      <c r="B294" s="113">
        <v>33017</v>
      </c>
      <c r="C294" s="113">
        <v>1638</v>
      </c>
      <c r="D294" s="114">
        <v>4.9610807E-2</v>
      </c>
      <c r="E294" s="90">
        <v>430.09400396371598</v>
      </c>
      <c r="F294" s="90">
        <v>21.33731062250115</v>
      </c>
    </row>
    <row r="295" spans="1:6" x14ac:dyDescent="0.3">
      <c r="A295" s="113" t="s">
        <v>371</v>
      </c>
      <c r="B295" s="113">
        <v>25920</v>
      </c>
      <c r="C295" s="113">
        <v>1308</v>
      </c>
      <c r="D295" s="114">
        <v>5.0462963E-2</v>
      </c>
      <c r="E295" s="90">
        <v>76.696771549038701</v>
      </c>
      <c r="F295" s="90">
        <v>3.8703463448985924</v>
      </c>
    </row>
    <row r="296" spans="1:6" x14ac:dyDescent="0.3">
      <c r="A296" s="113" t="s">
        <v>372</v>
      </c>
      <c r="B296" s="113">
        <v>17508</v>
      </c>
      <c r="C296" s="113">
        <v>886</v>
      </c>
      <c r="D296" s="114">
        <v>5.0605438000000003E-2</v>
      </c>
      <c r="E296" s="90">
        <v>305.79455220067803</v>
      </c>
      <c r="F296" s="90">
        <v>15.474867252129176</v>
      </c>
    </row>
    <row r="297" spans="1:6" x14ac:dyDescent="0.3">
      <c r="A297" s="113" t="s">
        <v>373</v>
      </c>
      <c r="B297" s="113">
        <v>52128</v>
      </c>
      <c r="C297" s="113">
        <v>2649</v>
      </c>
      <c r="D297" s="114">
        <v>5.0817218999999997E-2</v>
      </c>
      <c r="E297" s="90">
        <v>457.85614086360101</v>
      </c>
      <c r="F297" s="90">
        <v>23.266975780760461</v>
      </c>
    </row>
    <row r="298" spans="1:6" x14ac:dyDescent="0.3">
      <c r="A298" s="113" t="s">
        <v>374</v>
      </c>
      <c r="B298" s="113">
        <v>235010</v>
      </c>
      <c r="C298" s="113">
        <v>12005</v>
      </c>
      <c r="D298" s="114">
        <v>5.1082932999999997E-2</v>
      </c>
      <c r="E298" s="90">
        <v>852.22690614937596</v>
      </c>
      <c r="F298" s="90">
        <v>43.53424994762586</v>
      </c>
    </row>
    <row r="299" spans="1:6" x14ac:dyDescent="0.3">
      <c r="A299" s="113" t="s">
        <v>375</v>
      </c>
      <c r="B299" s="113">
        <v>17926</v>
      </c>
      <c r="C299" s="113">
        <v>926</v>
      </c>
      <c r="D299" s="114">
        <v>5.1656810999999997E-2</v>
      </c>
      <c r="E299" s="90">
        <v>261.600025281782</v>
      </c>
      <c r="F299" s="90">
        <v>13.513423063576234</v>
      </c>
    </row>
    <row r="300" spans="1:6" x14ac:dyDescent="0.3">
      <c r="A300" s="113" t="s">
        <v>376</v>
      </c>
      <c r="B300" s="113">
        <v>19413</v>
      </c>
      <c r="C300" s="113">
        <v>1013</v>
      </c>
      <c r="D300" s="114">
        <v>5.2181527999999998E-2</v>
      </c>
      <c r="E300" s="90">
        <v>207.698440892462</v>
      </c>
      <c r="F300" s="90">
        <v>10.83802200898635</v>
      </c>
    </row>
    <row r="301" spans="1:6" x14ac:dyDescent="0.3">
      <c r="A301" s="113" t="s">
        <v>377</v>
      </c>
      <c r="B301" s="113">
        <v>28238</v>
      </c>
      <c r="C301" s="113">
        <v>1482</v>
      </c>
      <c r="D301" s="114">
        <v>5.2482470000000003E-2</v>
      </c>
      <c r="E301" s="90">
        <v>424.670980107768</v>
      </c>
      <c r="F301" s="90">
        <v>22.287781973376532</v>
      </c>
    </row>
    <row r="302" spans="1:6" x14ac:dyDescent="0.3">
      <c r="A302" s="113" t="s">
        <v>378</v>
      </c>
      <c r="B302" s="113">
        <v>26597</v>
      </c>
      <c r="C302" s="113">
        <v>1396</v>
      </c>
      <c r="D302" s="114">
        <v>5.2487122999999997E-2</v>
      </c>
      <c r="E302" s="90">
        <v>95.018874720300204</v>
      </c>
      <c r="F302" s="90">
        <v>4.9872673647659873</v>
      </c>
    </row>
    <row r="303" spans="1:6" x14ac:dyDescent="0.3">
      <c r="A303" s="113" t="s">
        <v>379</v>
      </c>
      <c r="B303" s="113">
        <v>329248</v>
      </c>
      <c r="C303" s="113">
        <v>17426</v>
      </c>
      <c r="D303" s="114">
        <v>5.2926669000000003E-2</v>
      </c>
      <c r="E303" s="90">
        <v>810.47519735179901</v>
      </c>
      <c r="F303" s="90">
        <v>42.895752502948348</v>
      </c>
    </row>
    <row r="304" spans="1:6" x14ac:dyDescent="0.3">
      <c r="A304" s="113" t="s">
        <v>380</v>
      </c>
      <c r="B304" s="113">
        <v>62253</v>
      </c>
      <c r="C304" s="113">
        <v>3349</v>
      </c>
      <c r="D304" s="114">
        <v>5.3796603999999998E-2</v>
      </c>
      <c r="E304" s="90">
        <v>369.20053854541999</v>
      </c>
      <c r="F304" s="90">
        <v>19.861735168714695</v>
      </c>
    </row>
    <row r="305" spans="1:6" x14ac:dyDescent="0.3">
      <c r="A305" s="113" t="s">
        <v>381</v>
      </c>
      <c r="B305" s="113">
        <v>94562</v>
      </c>
      <c r="C305" s="113">
        <v>5111</v>
      </c>
      <c r="D305" s="114">
        <v>5.4049195000000001E-2</v>
      </c>
      <c r="E305" s="90">
        <v>867.84953131168402</v>
      </c>
      <c r="F305" s="90">
        <v>46.906568548523815</v>
      </c>
    </row>
    <row r="306" spans="1:6" x14ac:dyDescent="0.3">
      <c r="A306" s="113" t="s">
        <v>382</v>
      </c>
      <c r="B306" s="113">
        <v>37048</v>
      </c>
      <c r="C306" s="113">
        <v>2013</v>
      </c>
      <c r="D306" s="114">
        <v>5.4334917000000003E-2</v>
      </c>
      <c r="E306" s="90">
        <v>485.57424688243901</v>
      </c>
      <c r="F306" s="90">
        <v>26.383636401694833</v>
      </c>
    </row>
    <row r="307" spans="1:6" x14ac:dyDescent="0.3">
      <c r="A307" s="113" t="s">
        <v>383</v>
      </c>
      <c r="B307" s="113">
        <v>69635</v>
      </c>
      <c r="C307" s="113">
        <v>3854</v>
      </c>
      <c r="D307" s="114">
        <v>5.5345731000000002E-2</v>
      </c>
      <c r="E307" s="90">
        <v>270.10324766604299</v>
      </c>
      <c r="F307" s="90">
        <v>14.949061687551193</v>
      </c>
    </row>
    <row r="308" spans="1:6" x14ac:dyDescent="0.3">
      <c r="A308" s="113" t="s">
        <v>384</v>
      </c>
      <c r="B308" s="113">
        <v>9003</v>
      </c>
      <c r="C308" s="113">
        <v>499</v>
      </c>
      <c r="D308" s="114">
        <v>5.5425968999999999E-2</v>
      </c>
      <c r="E308" s="90">
        <v>574.29052731382797</v>
      </c>
      <c r="F308" s="90">
        <v>31.83060896388988</v>
      </c>
    </row>
    <row r="309" spans="1:6" x14ac:dyDescent="0.3">
      <c r="A309" s="113" t="s">
        <v>385</v>
      </c>
      <c r="B309" s="113">
        <v>264818</v>
      </c>
      <c r="C309" s="113">
        <v>14719</v>
      </c>
      <c r="D309" s="114">
        <v>5.5581568999999997E-2</v>
      </c>
      <c r="E309" s="90">
        <v>2086.93975683484</v>
      </c>
      <c r="F309" s="90">
        <v>115.99538609335887</v>
      </c>
    </row>
    <row r="310" spans="1:6" x14ac:dyDescent="0.3">
      <c r="A310" s="113" t="s">
        <v>386</v>
      </c>
      <c r="B310" s="113">
        <v>10869</v>
      </c>
      <c r="C310" s="113">
        <v>624</v>
      </c>
      <c r="D310" s="114">
        <v>5.7410984999999998E-2</v>
      </c>
      <c r="E310" s="90">
        <v>281.07246185397901</v>
      </c>
      <c r="F310" s="90">
        <v>16.136646891411861</v>
      </c>
    </row>
    <row r="311" spans="1:6" x14ac:dyDescent="0.3">
      <c r="A311" s="113" t="s">
        <v>387</v>
      </c>
      <c r="B311" s="113">
        <v>15073</v>
      </c>
      <c r="C311" s="113">
        <v>884</v>
      </c>
      <c r="D311" s="114">
        <v>5.8647913000000003E-2</v>
      </c>
      <c r="E311" s="90">
        <v>449.945995280033</v>
      </c>
      <c r="F311" s="90">
        <v>26.388393585881786</v>
      </c>
    </row>
    <row r="312" spans="1:6" x14ac:dyDescent="0.3">
      <c r="A312" s="113" t="s">
        <v>388</v>
      </c>
      <c r="B312" s="113">
        <v>259162</v>
      </c>
      <c r="C312" s="113">
        <v>15374</v>
      </c>
      <c r="D312" s="114">
        <v>5.9321968000000003E-2</v>
      </c>
      <c r="E312" s="90">
        <v>1243.6688085922599</v>
      </c>
      <c r="F312" s="90">
        <v>73.776881265908173</v>
      </c>
    </row>
    <row r="313" spans="1:6" x14ac:dyDescent="0.3">
      <c r="A313" s="113" t="s">
        <v>389</v>
      </c>
      <c r="B313" s="113">
        <v>17687</v>
      </c>
      <c r="C313" s="113">
        <v>1051</v>
      </c>
      <c r="D313" s="114">
        <v>5.9422174000000001E-2</v>
      </c>
      <c r="E313" s="90">
        <v>425.39868042730598</v>
      </c>
      <c r="F313" s="90">
        <v>25.27811440772177</v>
      </c>
    </row>
    <row r="314" spans="1:6" x14ac:dyDescent="0.3">
      <c r="A314" s="113" t="s">
        <v>390</v>
      </c>
      <c r="B314" s="113">
        <v>31662</v>
      </c>
      <c r="C314" s="113">
        <v>1912</v>
      </c>
      <c r="D314" s="114">
        <v>6.0387847000000001E-2</v>
      </c>
      <c r="E314" s="90">
        <v>517.70671838771295</v>
      </c>
      <c r="F314" s="90">
        <v>31.263194100869296</v>
      </c>
    </row>
    <row r="315" spans="1:6" x14ac:dyDescent="0.3">
      <c r="A315" s="113" t="s">
        <v>391</v>
      </c>
      <c r="B315" s="113">
        <v>17536</v>
      </c>
      <c r="C315" s="113">
        <v>1060</v>
      </c>
      <c r="D315" s="114">
        <v>6.044708E-2</v>
      </c>
      <c r="E315" s="90">
        <v>566.94226856104001</v>
      </c>
      <c r="F315" s="90">
        <v>34.270004663090667</v>
      </c>
    </row>
    <row r="316" spans="1:6" x14ac:dyDescent="0.3">
      <c r="A316" s="113" t="s">
        <v>392</v>
      </c>
      <c r="B316" s="113">
        <v>46282</v>
      </c>
      <c r="C316" s="113">
        <v>2862</v>
      </c>
      <c r="D316" s="114">
        <v>6.1838296000000001E-2</v>
      </c>
      <c r="E316" s="90">
        <v>385.23313215464998</v>
      </c>
      <c r="F316" s="90">
        <v>23.822160455186363</v>
      </c>
    </row>
    <row r="317" spans="1:6" x14ac:dyDescent="0.3">
      <c r="A317" s="113" t="s">
        <v>393</v>
      </c>
      <c r="B317" s="113">
        <v>165209</v>
      </c>
      <c r="C317" s="113">
        <v>10222</v>
      </c>
      <c r="D317" s="114">
        <v>6.1873142999999999E-2</v>
      </c>
      <c r="E317" s="90">
        <v>587.40534783911301</v>
      </c>
      <c r="F317" s="90">
        <v>36.344615085814176</v>
      </c>
    </row>
    <row r="318" spans="1:6" x14ac:dyDescent="0.3">
      <c r="A318" s="113" t="s">
        <v>394</v>
      </c>
      <c r="B318" s="113">
        <v>61587</v>
      </c>
      <c r="C318" s="113">
        <v>3836</v>
      </c>
      <c r="D318" s="114">
        <v>6.2285871999999999E-2</v>
      </c>
      <c r="E318" s="90">
        <v>313.11500334677601</v>
      </c>
      <c r="F318" s="90">
        <v>19.502641019736863</v>
      </c>
    </row>
    <row r="319" spans="1:6" x14ac:dyDescent="0.3">
      <c r="A319" s="113" t="s">
        <v>395</v>
      </c>
      <c r="B319" s="113">
        <v>10236</v>
      </c>
      <c r="C319" s="113">
        <v>639</v>
      </c>
      <c r="D319" s="114">
        <v>6.2426729E-2</v>
      </c>
      <c r="E319" s="90">
        <v>333.18196228550198</v>
      </c>
      <c r="F319" s="90">
        <v>20.799460067285253</v>
      </c>
    </row>
    <row r="320" spans="1:6" x14ac:dyDescent="0.3">
      <c r="A320" s="113" t="s">
        <v>396</v>
      </c>
      <c r="B320" s="113">
        <v>49961</v>
      </c>
      <c r="C320" s="113">
        <v>3143</v>
      </c>
      <c r="D320" s="114">
        <v>6.2909068999999998E-2</v>
      </c>
      <c r="E320" s="90">
        <v>203.74585761210301</v>
      </c>
      <c r="F320" s="90">
        <v>12.817462214983964</v>
      </c>
    </row>
    <row r="321" spans="1:6" x14ac:dyDescent="0.3">
      <c r="A321" s="113" t="s">
        <v>397</v>
      </c>
      <c r="B321" s="113">
        <v>405332</v>
      </c>
      <c r="C321" s="113">
        <v>25604</v>
      </c>
      <c r="D321" s="114">
        <v>6.3167971000000003E-2</v>
      </c>
      <c r="E321" s="90">
        <v>5400.9442107877703</v>
      </c>
      <c r="F321" s="90">
        <v>341.16668727965975</v>
      </c>
    </row>
    <row r="322" spans="1:6" x14ac:dyDescent="0.3">
      <c r="A322" s="113" t="s">
        <v>398</v>
      </c>
      <c r="B322" s="113">
        <v>14164</v>
      </c>
      <c r="C322" s="113">
        <v>906</v>
      </c>
      <c r="D322" s="114">
        <v>6.3964982000000004E-2</v>
      </c>
      <c r="E322" s="90">
        <v>590.62932827002805</v>
      </c>
      <c r="F322" s="90">
        <v>37.779594351464439</v>
      </c>
    </row>
    <row r="323" spans="1:6" x14ac:dyDescent="0.3">
      <c r="A323" s="113" t="s">
        <v>399</v>
      </c>
      <c r="B323" s="113">
        <v>38571</v>
      </c>
      <c r="C323" s="113">
        <v>2476</v>
      </c>
      <c r="D323" s="114">
        <v>6.4193306000000006E-2</v>
      </c>
      <c r="E323" s="90">
        <v>539.788418360376</v>
      </c>
      <c r="F323" s="90">
        <v>34.650803115063638</v>
      </c>
    </row>
    <row r="324" spans="1:6" x14ac:dyDescent="0.3">
      <c r="A324" s="113" t="s">
        <v>400</v>
      </c>
      <c r="B324" s="113">
        <v>265724</v>
      </c>
      <c r="C324" s="113">
        <v>17241</v>
      </c>
      <c r="D324" s="114">
        <v>6.4883112000000007E-2</v>
      </c>
      <c r="E324" s="90">
        <v>1194.8741837161699</v>
      </c>
      <c r="F324" s="90">
        <v>77.527155487964833</v>
      </c>
    </row>
    <row r="325" spans="1:6" x14ac:dyDescent="0.3">
      <c r="A325" s="113" t="s">
        <v>401</v>
      </c>
      <c r="B325" s="113">
        <v>40679</v>
      </c>
      <c r="C325" s="113">
        <v>2690</v>
      </c>
      <c r="D325" s="114">
        <v>6.6127485999999999E-2</v>
      </c>
      <c r="E325" s="90">
        <v>276.37399816301701</v>
      </c>
      <c r="F325" s="90">
        <v>18.275917694288932</v>
      </c>
    </row>
    <row r="326" spans="1:6" x14ac:dyDescent="0.3">
      <c r="A326" s="113" t="s">
        <v>402</v>
      </c>
      <c r="B326" s="113">
        <v>18028</v>
      </c>
      <c r="C326" s="113">
        <v>1213</v>
      </c>
      <c r="D326" s="114">
        <v>6.7284225000000003E-2</v>
      </c>
      <c r="E326" s="90">
        <v>100.10571369384201</v>
      </c>
      <c r="F326" s="90">
        <v>6.7355353639620468</v>
      </c>
    </row>
    <row r="327" spans="1:6" x14ac:dyDescent="0.3">
      <c r="A327" s="113" t="s">
        <v>403</v>
      </c>
      <c r="B327" s="113">
        <v>51769</v>
      </c>
      <c r="C327" s="113">
        <v>3555</v>
      </c>
      <c r="D327" s="114">
        <v>6.8670439999999999E-2</v>
      </c>
      <c r="E327" s="90">
        <v>531.44637166349298</v>
      </c>
      <c r="F327" s="90">
        <v>36.494656178535593</v>
      </c>
    </row>
    <row r="328" spans="1:6" x14ac:dyDescent="0.3">
      <c r="A328" s="113" t="s">
        <v>404</v>
      </c>
      <c r="B328" s="113">
        <v>508347</v>
      </c>
      <c r="C328" s="113">
        <v>35113</v>
      </c>
      <c r="D328" s="114">
        <v>6.9072896999999994E-2</v>
      </c>
      <c r="E328" s="90">
        <v>1761.3285448972699</v>
      </c>
      <c r="F328" s="90">
        <v>121.66006516484899</v>
      </c>
    </row>
    <row r="329" spans="1:6" x14ac:dyDescent="0.3">
      <c r="A329" s="113" t="s">
        <v>405</v>
      </c>
      <c r="B329" s="113">
        <v>37501</v>
      </c>
      <c r="C329" s="113">
        <v>2632</v>
      </c>
      <c r="D329" s="114">
        <v>7.0184794999999994E-2</v>
      </c>
      <c r="E329" s="90">
        <v>211.68447152205999</v>
      </c>
      <c r="F329" s="90">
        <v>14.857031238459117</v>
      </c>
    </row>
    <row r="330" spans="1:6" x14ac:dyDescent="0.3">
      <c r="A330" s="113" t="s">
        <v>406</v>
      </c>
      <c r="B330" s="113">
        <v>18628</v>
      </c>
      <c r="C330" s="113">
        <v>1309</v>
      </c>
      <c r="D330" s="114">
        <v>7.0270559999999996E-2</v>
      </c>
      <c r="E330" s="90">
        <v>496.88564908048198</v>
      </c>
      <c r="F330" s="90">
        <v>34.916432816848953</v>
      </c>
    </row>
    <row r="331" spans="1:6" x14ac:dyDescent="0.3">
      <c r="A331" s="113" t="s">
        <v>407</v>
      </c>
      <c r="B331" s="113">
        <v>605154</v>
      </c>
      <c r="C331" s="113">
        <v>42835</v>
      </c>
      <c r="D331" s="114">
        <v>7.0783634999999998E-2</v>
      </c>
      <c r="E331" s="90">
        <v>6973.3643222194396</v>
      </c>
      <c r="F331" s="90">
        <v>493.60007490600316</v>
      </c>
    </row>
    <row r="332" spans="1:6" x14ac:dyDescent="0.3">
      <c r="A332" s="113" t="s">
        <v>408</v>
      </c>
      <c r="B332" s="113">
        <v>16804</v>
      </c>
      <c r="C332" s="113">
        <v>1191</v>
      </c>
      <c r="D332" s="114">
        <v>7.0875982000000004E-2</v>
      </c>
      <c r="E332" s="90">
        <v>227.25166950171001</v>
      </c>
      <c r="F332" s="90">
        <v>16.106685237073147</v>
      </c>
    </row>
    <row r="333" spans="1:6" x14ac:dyDescent="0.3">
      <c r="A333" s="113" t="s">
        <v>409</v>
      </c>
      <c r="B333" s="113">
        <v>40095</v>
      </c>
      <c r="C333" s="113">
        <v>2874</v>
      </c>
      <c r="D333" s="114">
        <v>7.1679760999999995E-2</v>
      </c>
      <c r="E333" s="90">
        <v>760.09585917045604</v>
      </c>
      <c r="F333" s="90">
        <v>54.483489522427945</v>
      </c>
    </row>
    <row r="334" spans="1:6" x14ac:dyDescent="0.3">
      <c r="A334" s="113" t="s">
        <v>410</v>
      </c>
      <c r="B334" s="113">
        <v>6500</v>
      </c>
      <c r="C334" s="113">
        <v>472</v>
      </c>
      <c r="D334" s="114">
        <v>7.2615385000000005E-2</v>
      </c>
      <c r="E334" s="90">
        <v>143.07178787958401</v>
      </c>
      <c r="F334" s="90">
        <v>10.389212959514326</v>
      </c>
    </row>
    <row r="335" spans="1:6" x14ac:dyDescent="0.3">
      <c r="A335" s="113" t="s">
        <v>411</v>
      </c>
      <c r="B335" s="113">
        <v>33381</v>
      </c>
      <c r="C335" s="113">
        <v>2449</v>
      </c>
      <c r="D335" s="114">
        <v>7.3365087999999995E-2</v>
      </c>
      <c r="E335" s="90">
        <v>828.26700641898401</v>
      </c>
      <c r="F335" s="90">
        <v>60.765881813425324</v>
      </c>
    </row>
    <row r="336" spans="1:6" x14ac:dyDescent="0.3">
      <c r="A336" s="113" t="s">
        <v>412</v>
      </c>
      <c r="B336" s="113">
        <v>165688</v>
      </c>
      <c r="C336" s="113">
        <v>12181</v>
      </c>
      <c r="D336" s="114">
        <v>7.3517695999999993E-2</v>
      </c>
      <c r="E336" s="90">
        <v>674.58721174715902</v>
      </c>
      <c r="F336" s="90">
        <v>49.594097558715262</v>
      </c>
    </row>
    <row r="337" spans="1:6" x14ac:dyDescent="0.3">
      <c r="A337" s="113" t="s">
        <v>413</v>
      </c>
      <c r="B337" s="113">
        <v>20488</v>
      </c>
      <c r="C337" s="113">
        <v>1509</v>
      </c>
      <c r="D337" s="114">
        <v>7.3652869999999995E-2</v>
      </c>
      <c r="E337" s="90">
        <v>374.12156195978298</v>
      </c>
      <c r="F337" s="90">
        <v>27.555126767220838</v>
      </c>
    </row>
    <row r="338" spans="1:6" x14ac:dyDescent="0.3">
      <c r="A338" s="113" t="s">
        <v>414</v>
      </c>
      <c r="B338" s="113">
        <v>50458</v>
      </c>
      <c r="C338" s="113">
        <v>3730</v>
      </c>
      <c r="D338" s="114">
        <v>7.3922867000000003E-2</v>
      </c>
      <c r="E338" s="90">
        <v>892.25786551373005</v>
      </c>
      <c r="F338" s="90">
        <v>65.958259522075352</v>
      </c>
    </row>
    <row r="339" spans="1:6" x14ac:dyDescent="0.3">
      <c r="A339" s="113" t="s">
        <v>415</v>
      </c>
      <c r="B339" s="113">
        <v>24863</v>
      </c>
      <c r="C339" s="113">
        <v>1843</v>
      </c>
      <c r="D339" s="114">
        <v>7.4126211999999997E-2</v>
      </c>
      <c r="E339" s="90">
        <v>401.28734218361302</v>
      </c>
      <c r="F339" s="90">
        <v>29.745910599619041</v>
      </c>
    </row>
    <row r="340" spans="1:6" x14ac:dyDescent="0.3">
      <c r="A340" s="113" t="s">
        <v>416</v>
      </c>
      <c r="B340" s="113">
        <v>3725</v>
      </c>
      <c r="C340" s="113">
        <v>277</v>
      </c>
      <c r="D340" s="114">
        <v>7.4362416000000001E-2</v>
      </c>
      <c r="E340" s="90">
        <v>97.380458636809607</v>
      </c>
      <c r="F340" s="90">
        <v>7.2414461754212294</v>
      </c>
    </row>
    <row r="341" spans="1:6" x14ac:dyDescent="0.3">
      <c r="A341" s="113" t="s">
        <v>417</v>
      </c>
      <c r="B341" s="113">
        <v>77733</v>
      </c>
      <c r="C341" s="113">
        <v>5809</v>
      </c>
      <c r="D341" s="114">
        <v>7.4730166000000001E-2</v>
      </c>
      <c r="E341" s="90">
        <v>389.74618916863</v>
      </c>
      <c r="F341" s="90">
        <v>29.125797414439123</v>
      </c>
    </row>
    <row r="342" spans="1:6" x14ac:dyDescent="0.3">
      <c r="A342" s="113" t="s">
        <v>418</v>
      </c>
      <c r="B342" s="113">
        <v>37098</v>
      </c>
      <c r="C342" s="113">
        <v>2777</v>
      </c>
      <c r="D342" s="114">
        <v>7.4855786999999993E-2</v>
      </c>
      <c r="E342" s="90">
        <v>535.18239496134197</v>
      </c>
      <c r="F342" s="90">
        <v>40.061499363376086</v>
      </c>
    </row>
    <row r="343" spans="1:6" x14ac:dyDescent="0.3">
      <c r="A343" s="113" t="s">
        <v>419</v>
      </c>
      <c r="B343" s="113">
        <v>10584</v>
      </c>
      <c r="C343" s="113">
        <v>802</v>
      </c>
      <c r="D343" s="114">
        <v>7.5774754E-2</v>
      </c>
      <c r="E343" s="90">
        <v>67.703688917066003</v>
      </c>
      <c r="F343" s="90">
        <v>5.1302303725832026</v>
      </c>
    </row>
    <row r="344" spans="1:6" x14ac:dyDescent="0.3">
      <c r="A344" s="113" t="s">
        <v>420</v>
      </c>
      <c r="B344" s="113">
        <v>96295</v>
      </c>
      <c r="C344" s="113">
        <v>7298</v>
      </c>
      <c r="D344" s="114">
        <v>7.5787942999999997E-2</v>
      </c>
      <c r="E344" s="90">
        <v>741.39527700678502</v>
      </c>
      <c r="F344" s="90">
        <v>56.188822994259432</v>
      </c>
    </row>
    <row r="345" spans="1:6" x14ac:dyDescent="0.3">
      <c r="A345" s="113" t="s">
        <v>421</v>
      </c>
      <c r="B345" s="113">
        <v>7412</v>
      </c>
      <c r="C345" s="113">
        <v>562</v>
      </c>
      <c r="D345" s="114">
        <v>7.5822990000000007E-2</v>
      </c>
      <c r="E345" s="90">
        <v>310.98244185454399</v>
      </c>
      <c r="F345" s="90">
        <v>23.579618578912672</v>
      </c>
    </row>
    <row r="346" spans="1:6" x14ac:dyDescent="0.3">
      <c r="A346" s="113" t="s">
        <v>422</v>
      </c>
      <c r="B346" s="113">
        <v>41027</v>
      </c>
      <c r="C346" s="113">
        <v>3157</v>
      </c>
      <c r="D346" s="114">
        <v>7.6949325999999998E-2</v>
      </c>
      <c r="E346" s="90">
        <v>384.10246386980498</v>
      </c>
      <c r="F346" s="90">
        <v>29.556425709720845</v>
      </c>
    </row>
    <row r="347" spans="1:6" x14ac:dyDescent="0.3">
      <c r="A347" s="113" t="s">
        <v>423</v>
      </c>
      <c r="B347" s="113">
        <v>17511</v>
      </c>
      <c r="C347" s="113">
        <v>1358</v>
      </c>
      <c r="D347" s="114">
        <v>7.7551253000000001E-2</v>
      </c>
      <c r="E347" s="90">
        <v>80.669966478219806</v>
      </c>
      <c r="F347" s="90">
        <v>6.2560569798539429</v>
      </c>
    </row>
    <row r="348" spans="1:6" x14ac:dyDescent="0.3">
      <c r="A348" s="113" t="s">
        <v>424</v>
      </c>
      <c r="B348" s="113">
        <v>9082</v>
      </c>
      <c r="C348" s="113">
        <v>705</v>
      </c>
      <c r="D348" s="114">
        <v>7.7626074000000003E-2</v>
      </c>
      <c r="E348" s="90">
        <v>123.244905286719</v>
      </c>
      <c r="F348" s="90">
        <v>9.5670181379098409</v>
      </c>
    </row>
    <row r="349" spans="1:6" x14ac:dyDescent="0.3">
      <c r="A349" s="113" t="s">
        <v>425</v>
      </c>
      <c r="B349" s="113">
        <v>293713</v>
      </c>
      <c r="C349" s="113">
        <v>22810</v>
      </c>
      <c r="D349" s="114">
        <v>7.7660846000000006E-2</v>
      </c>
      <c r="E349" s="90">
        <v>2541.8859925072202</v>
      </c>
      <c r="F349" s="90">
        <v>197.40501661366039</v>
      </c>
    </row>
    <row r="350" spans="1:6" x14ac:dyDescent="0.3">
      <c r="A350" s="113" t="s">
        <v>426</v>
      </c>
      <c r="B350" s="113">
        <v>63575</v>
      </c>
      <c r="C350" s="113">
        <v>4996</v>
      </c>
      <c r="D350" s="114">
        <v>7.8584348999999998E-2</v>
      </c>
      <c r="E350" s="90">
        <v>751.25347613000895</v>
      </c>
      <c r="F350" s="90">
        <v>59.036765355663789</v>
      </c>
    </row>
    <row r="351" spans="1:6" x14ac:dyDescent="0.3">
      <c r="A351" s="113" t="s">
        <v>427</v>
      </c>
      <c r="B351" s="113">
        <v>185175</v>
      </c>
      <c r="C351" s="113">
        <v>14573</v>
      </c>
      <c r="D351" s="114">
        <v>7.8698528000000004E-2</v>
      </c>
      <c r="E351" s="90">
        <v>755.37009516408295</v>
      </c>
      <c r="F351" s="90">
        <v>59.446514584633249</v>
      </c>
    </row>
    <row r="352" spans="1:6" x14ac:dyDescent="0.3">
      <c r="A352" s="113" t="s">
        <v>428</v>
      </c>
      <c r="B352" s="113">
        <v>51787</v>
      </c>
      <c r="C352" s="113">
        <v>4090</v>
      </c>
      <c r="D352" s="114">
        <v>7.8977350000000002E-2</v>
      </c>
      <c r="E352" s="90">
        <v>662.76133824620797</v>
      </c>
      <c r="F352" s="90">
        <v>52.343134177139156</v>
      </c>
    </row>
    <row r="353" spans="1:6" x14ac:dyDescent="0.3">
      <c r="A353" s="113" t="s">
        <v>429</v>
      </c>
      <c r="B353" s="113">
        <v>103782</v>
      </c>
      <c r="C353" s="113">
        <v>8272</v>
      </c>
      <c r="D353" s="114">
        <v>7.9705537000000007E-2</v>
      </c>
      <c r="E353" s="90">
        <v>624.92405157263102</v>
      </c>
      <c r="F353" s="90">
        <v>49.809907114812255</v>
      </c>
    </row>
    <row r="354" spans="1:6" x14ac:dyDescent="0.3">
      <c r="A354" s="113" t="s">
        <v>430</v>
      </c>
      <c r="B354" s="113">
        <v>22251</v>
      </c>
      <c r="C354" s="113">
        <v>1802</v>
      </c>
      <c r="D354" s="114">
        <v>8.0985124000000006E-2</v>
      </c>
      <c r="E354" s="90">
        <v>361.79671383340502</v>
      </c>
      <c r="F354" s="90">
        <v>29.300151732590823</v>
      </c>
    </row>
    <row r="355" spans="1:6" x14ac:dyDescent="0.3">
      <c r="A355" s="113" t="s">
        <v>431</v>
      </c>
      <c r="B355" s="113">
        <v>117828</v>
      </c>
      <c r="C355" s="113">
        <v>9571</v>
      </c>
      <c r="D355" s="114">
        <v>8.122857E-2</v>
      </c>
      <c r="E355" s="90">
        <v>718.70101544438705</v>
      </c>
      <c r="F355" s="90">
        <v>58.379055742095474</v>
      </c>
    </row>
    <row r="356" spans="1:6" x14ac:dyDescent="0.3">
      <c r="A356" s="113" t="s">
        <v>432</v>
      </c>
      <c r="B356" s="113">
        <v>154204</v>
      </c>
      <c r="C356" s="113">
        <v>12531</v>
      </c>
      <c r="D356" s="114">
        <v>8.1262482999999996E-2</v>
      </c>
      <c r="E356" s="90">
        <v>422.062276843196</v>
      </c>
      <c r="F356" s="90">
        <v>34.297828596911508</v>
      </c>
    </row>
    <row r="357" spans="1:6" x14ac:dyDescent="0.3">
      <c r="A357" s="113" t="s">
        <v>433</v>
      </c>
      <c r="B357" s="113">
        <v>96604</v>
      </c>
      <c r="C357" s="113">
        <v>7877</v>
      </c>
      <c r="D357" s="114">
        <v>8.1539067000000007E-2</v>
      </c>
      <c r="E357" s="90">
        <v>1240.8219420612199</v>
      </c>
      <c r="F357" s="90">
        <v>101.17546346879993</v>
      </c>
    </row>
    <row r="358" spans="1:6" x14ac:dyDescent="0.3">
      <c r="A358" s="113" t="s">
        <v>434</v>
      </c>
      <c r="B358" s="113">
        <v>9839</v>
      </c>
      <c r="C358" s="113">
        <v>822</v>
      </c>
      <c r="D358" s="114">
        <v>8.3545075999999996E-2</v>
      </c>
      <c r="E358" s="90">
        <v>1938.58312785767</v>
      </c>
      <c r="F358" s="90">
        <v>161.95907474918675</v>
      </c>
    </row>
    <row r="359" spans="1:6" x14ac:dyDescent="0.3">
      <c r="A359" s="113" t="s">
        <v>435</v>
      </c>
      <c r="B359" s="113">
        <v>7687</v>
      </c>
      <c r="C359" s="113">
        <v>648</v>
      </c>
      <c r="D359" s="114">
        <v>8.4298165999999994E-2</v>
      </c>
      <c r="E359" s="90">
        <v>305.72824152496497</v>
      </c>
      <c r="F359" s="90">
        <v>25.772330054959589</v>
      </c>
    </row>
    <row r="360" spans="1:6" x14ac:dyDescent="0.3">
      <c r="A360" s="113" t="s">
        <v>436</v>
      </c>
      <c r="B360" s="113">
        <v>17605</v>
      </c>
      <c r="C360" s="113">
        <v>1485</v>
      </c>
      <c r="D360" s="114">
        <v>8.4351037000000004E-2</v>
      </c>
      <c r="E360" s="90">
        <v>638.851531402717</v>
      </c>
      <c r="F360" s="90">
        <v>53.887789162857246</v>
      </c>
    </row>
    <row r="361" spans="1:6" x14ac:dyDescent="0.3">
      <c r="A361" s="113" t="s">
        <v>437</v>
      </c>
      <c r="B361" s="113">
        <v>21533</v>
      </c>
      <c r="C361" s="113">
        <v>1826</v>
      </c>
      <c r="D361" s="114">
        <v>8.4800074000000003E-2</v>
      </c>
      <c r="E361" s="90">
        <v>356.47316530964503</v>
      </c>
      <c r="F361" s="90">
        <v>30.228950797272134</v>
      </c>
    </row>
    <row r="362" spans="1:6" x14ac:dyDescent="0.3">
      <c r="A362" s="113" t="s">
        <v>438</v>
      </c>
      <c r="B362" s="113">
        <v>154274</v>
      </c>
      <c r="C362" s="113">
        <v>13199</v>
      </c>
      <c r="D362" s="114">
        <v>8.5555569999999997E-2</v>
      </c>
      <c r="E362" s="90">
        <v>664.40930168744705</v>
      </c>
      <c r="F362" s="90">
        <v>56.843916519171493</v>
      </c>
    </row>
    <row r="363" spans="1:6" x14ac:dyDescent="0.3">
      <c r="A363" s="113" t="s">
        <v>439</v>
      </c>
      <c r="B363" s="113">
        <v>343950</v>
      </c>
      <c r="C363" s="113">
        <v>29593</v>
      </c>
      <c r="D363" s="114">
        <v>8.6038667999999999E-2</v>
      </c>
      <c r="E363" s="90">
        <v>1059.29726568822</v>
      </c>
      <c r="F363" s="90">
        <v>91.140525755856558</v>
      </c>
    </row>
    <row r="364" spans="1:6" x14ac:dyDescent="0.3">
      <c r="A364" s="113" t="s">
        <v>440</v>
      </c>
      <c r="B364" s="113">
        <v>106966</v>
      </c>
      <c r="C364" s="113">
        <v>9246</v>
      </c>
      <c r="D364" s="114">
        <v>8.6438681000000003E-2</v>
      </c>
      <c r="E364" s="90">
        <v>1755.22916886547</v>
      </c>
      <c r="F364" s="90">
        <v>151.71969420945749</v>
      </c>
    </row>
    <row r="365" spans="1:6" x14ac:dyDescent="0.3">
      <c r="A365" s="113" t="s">
        <v>441</v>
      </c>
      <c r="B365" s="113">
        <v>18406</v>
      </c>
      <c r="C365" s="113">
        <v>1591</v>
      </c>
      <c r="D365" s="114">
        <v>8.6439205000000005E-2</v>
      </c>
      <c r="E365" s="90">
        <v>224.49069533733999</v>
      </c>
      <c r="F365" s="90">
        <v>19.404797234856876</v>
      </c>
    </row>
    <row r="366" spans="1:6" x14ac:dyDescent="0.3">
      <c r="A366" s="113" t="s">
        <v>442</v>
      </c>
      <c r="B366" s="113">
        <v>75139</v>
      </c>
      <c r="C366" s="113">
        <v>6550</v>
      </c>
      <c r="D366" s="114">
        <v>8.7171775000000007E-2</v>
      </c>
      <c r="E366" s="90">
        <v>547.65527636655997</v>
      </c>
      <c r="F366" s="90">
        <v>47.740082528988587</v>
      </c>
    </row>
    <row r="367" spans="1:6" x14ac:dyDescent="0.3">
      <c r="A367" s="113" t="s">
        <v>443</v>
      </c>
      <c r="B367" s="113">
        <v>257333</v>
      </c>
      <c r="C367" s="113">
        <v>22989</v>
      </c>
      <c r="D367" s="114">
        <v>8.9335607999999997E-2</v>
      </c>
      <c r="E367" s="90">
        <v>1438.7850233261599</v>
      </c>
      <c r="F367" s="90">
        <v>128.53473484013668</v>
      </c>
    </row>
    <row r="368" spans="1:6" x14ac:dyDescent="0.3">
      <c r="A368" s="113" t="s">
        <v>444</v>
      </c>
      <c r="B368" s="113">
        <v>23080</v>
      </c>
      <c r="C368" s="113">
        <v>2079</v>
      </c>
      <c r="D368" s="114">
        <v>9.0077989999999997E-2</v>
      </c>
      <c r="E368" s="90">
        <v>483.78911233014799</v>
      </c>
      <c r="F368" s="90">
        <v>43.578750822583949</v>
      </c>
    </row>
    <row r="369" spans="1:6" x14ac:dyDescent="0.3">
      <c r="A369" s="113" t="s">
        <v>445</v>
      </c>
      <c r="B369" s="113">
        <v>193234</v>
      </c>
      <c r="C369" s="113">
        <v>17454</v>
      </c>
      <c r="D369" s="114">
        <v>9.0325718999999999E-2</v>
      </c>
      <c r="E369" s="90">
        <v>1803.0023487122501</v>
      </c>
      <c r="F369" s="90">
        <v>162.85748350612272</v>
      </c>
    </row>
    <row r="370" spans="1:6" x14ac:dyDescent="0.3">
      <c r="A370" s="113" t="s">
        <v>446</v>
      </c>
      <c r="B370" s="113">
        <v>8972</v>
      </c>
      <c r="C370" s="113">
        <v>812</v>
      </c>
      <c r="D370" s="114">
        <v>9.0503790000000001E-2</v>
      </c>
      <c r="E370" s="90">
        <v>379.63355078746298</v>
      </c>
      <c r="F370" s="90">
        <v>34.358275157422881</v>
      </c>
    </row>
    <row r="371" spans="1:6" x14ac:dyDescent="0.3">
      <c r="A371" s="113" t="s">
        <v>447</v>
      </c>
      <c r="B371" s="113">
        <v>58345</v>
      </c>
      <c r="C371" s="113">
        <v>5297</v>
      </c>
      <c r="D371" s="114">
        <v>9.0787557000000005E-2</v>
      </c>
      <c r="E371" s="90">
        <v>285.38775666926199</v>
      </c>
      <c r="F371" s="90">
        <v>25.909657225712753</v>
      </c>
    </row>
    <row r="372" spans="1:6" x14ac:dyDescent="0.3">
      <c r="A372" s="113" t="s">
        <v>448</v>
      </c>
      <c r="B372" s="113">
        <v>29936</v>
      </c>
      <c r="C372" s="113">
        <v>2735</v>
      </c>
      <c r="D372" s="114">
        <v>9.1361571000000003E-2</v>
      </c>
      <c r="E372" s="90">
        <v>147.487657200477</v>
      </c>
      <c r="F372" s="90">
        <v>13.47470406494504</v>
      </c>
    </row>
    <row r="373" spans="1:6" x14ac:dyDescent="0.3">
      <c r="A373" s="113" t="s">
        <v>449</v>
      </c>
      <c r="B373" s="113">
        <v>39877</v>
      </c>
      <c r="C373" s="113">
        <v>3646</v>
      </c>
      <c r="D373" s="114">
        <v>9.1431151000000002E-2</v>
      </c>
      <c r="E373" s="90">
        <v>233.11026194526099</v>
      </c>
      <c r="F373" s="90">
        <v>21.31353955956671</v>
      </c>
    </row>
    <row r="374" spans="1:6" x14ac:dyDescent="0.3">
      <c r="A374" s="113" t="s">
        <v>450</v>
      </c>
      <c r="B374" s="113">
        <v>95408</v>
      </c>
      <c r="C374" s="113">
        <v>8822</v>
      </c>
      <c r="D374" s="114">
        <v>9.2466040999999999E-2</v>
      </c>
      <c r="E374" s="90">
        <v>543.77199283912501</v>
      </c>
      <c r="F374" s="90">
        <v>50.280443384514236</v>
      </c>
    </row>
    <row r="375" spans="1:6" x14ac:dyDescent="0.3">
      <c r="A375" s="113" t="s">
        <v>451</v>
      </c>
      <c r="B375" s="113">
        <v>400330</v>
      </c>
      <c r="C375" s="113">
        <v>37361</v>
      </c>
      <c r="D375" s="114">
        <v>9.3325506000000003E-2</v>
      </c>
      <c r="E375" s="90">
        <v>5721.4878173627103</v>
      </c>
      <c r="F375" s="90">
        <v>533.96074562821059</v>
      </c>
    </row>
    <row r="376" spans="1:6" x14ac:dyDescent="0.3">
      <c r="A376" s="113" t="s">
        <v>452</v>
      </c>
      <c r="B376" s="113">
        <v>9464</v>
      </c>
      <c r="C376" s="113">
        <v>890</v>
      </c>
      <c r="D376" s="114">
        <v>9.4040575000000001E-2</v>
      </c>
      <c r="E376" s="90">
        <v>421.96510397488902</v>
      </c>
      <c r="F376" s="90">
        <v>39.681841007733347</v>
      </c>
    </row>
    <row r="377" spans="1:6" x14ac:dyDescent="0.3">
      <c r="A377" s="113" t="s">
        <v>453</v>
      </c>
      <c r="B377" s="113">
        <v>19457</v>
      </c>
      <c r="C377" s="113">
        <v>1861</v>
      </c>
      <c r="D377" s="114">
        <v>9.5646810999999998E-2</v>
      </c>
      <c r="E377" s="90">
        <v>5355.8422162543402</v>
      </c>
      <c r="F377" s="90">
        <v>512.26922820389996</v>
      </c>
    </row>
    <row r="378" spans="1:6" x14ac:dyDescent="0.3">
      <c r="A378" s="113" t="s">
        <v>454</v>
      </c>
      <c r="B378" s="113">
        <v>17750</v>
      </c>
      <c r="C378" s="113">
        <v>1708</v>
      </c>
      <c r="D378" s="114">
        <v>9.6225352E-2</v>
      </c>
      <c r="E378" s="90">
        <v>370.73598121058302</v>
      </c>
      <c r="F378" s="90">
        <v>35.674200291053737</v>
      </c>
    </row>
    <row r="379" spans="1:6" x14ac:dyDescent="0.3">
      <c r="A379" s="113" t="s">
        <v>455</v>
      </c>
      <c r="B379" s="113">
        <v>52210</v>
      </c>
      <c r="C379" s="113">
        <v>5095</v>
      </c>
      <c r="D379" s="114">
        <v>9.7586669000000001E-2</v>
      </c>
      <c r="E379" s="90">
        <v>666.03965534429096</v>
      </c>
      <c r="F379" s="90">
        <v>64.996591386957405</v>
      </c>
    </row>
    <row r="380" spans="1:6" x14ac:dyDescent="0.3">
      <c r="A380" s="113" t="s">
        <v>456</v>
      </c>
      <c r="B380" s="113">
        <v>850890</v>
      </c>
      <c r="C380" s="113">
        <v>83455</v>
      </c>
      <c r="D380" s="114">
        <v>9.8079658E-2</v>
      </c>
      <c r="E380" s="90">
        <v>3755.8150471874201</v>
      </c>
      <c r="F380" s="90">
        <v>368.36905533939603</v>
      </c>
    </row>
    <row r="381" spans="1:6" x14ac:dyDescent="0.3">
      <c r="A381" s="113" t="s">
        <v>457</v>
      </c>
      <c r="B381" s="113">
        <v>9829</v>
      </c>
      <c r="C381" s="113">
        <v>969</v>
      </c>
      <c r="D381" s="114">
        <v>9.8585817000000006E-2</v>
      </c>
      <c r="E381" s="90">
        <v>383.29669603743201</v>
      </c>
      <c r="F381" s="90">
        <v>37.787617932250903</v>
      </c>
    </row>
    <row r="382" spans="1:6" x14ac:dyDescent="0.3">
      <c r="A382" s="113" t="s">
        <v>458</v>
      </c>
      <c r="B382" s="113">
        <v>87824</v>
      </c>
      <c r="C382" s="113">
        <v>8706</v>
      </c>
      <c r="D382" s="114">
        <v>9.9130077999999996E-2</v>
      </c>
      <c r="E382" s="90">
        <v>952.42748687068399</v>
      </c>
      <c r="F382" s="90">
        <v>94.41421106283488</v>
      </c>
    </row>
    <row r="383" spans="1:6" x14ac:dyDescent="0.3">
      <c r="A383" s="113" t="s">
        <v>459</v>
      </c>
      <c r="B383" s="113">
        <v>8008</v>
      </c>
      <c r="C383" s="113">
        <v>805</v>
      </c>
      <c r="D383" s="114">
        <v>0.100524476</v>
      </c>
      <c r="E383" s="90">
        <v>135.16240744651901</v>
      </c>
      <c r="F383" s="90">
        <v>13.587130183459822</v>
      </c>
    </row>
    <row r="384" spans="1:6" x14ac:dyDescent="0.3">
      <c r="A384" s="113" t="s">
        <v>460</v>
      </c>
      <c r="B384" s="113">
        <v>138493</v>
      </c>
      <c r="C384" s="113">
        <v>13984</v>
      </c>
      <c r="D384" s="114">
        <v>0.100972612</v>
      </c>
      <c r="E384" s="90">
        <v>490.54775517596602</v>
      </c>
      <c r="F384" s="90">
        <v>49.53188815085381</v>
      </c>
    </row>
    <row r="385" spans="1:6" x14ac:dyDescent="0.3">
      <c r="A385" s="113" t="s">
        <v>461</v>
      </c>
      <c r="B385" s="113">
        <v>192561</v>
      </c>
      <c r="C385" s="113">
        <v>19491</v>
      </c>
      <c r="D385" s="114">
        <v>0.101219873</v>
      </c>
      <c r="E385" s="90">
        <v>1363.7528880821201</v>
      </c>
      <c r="F385" s="90">
        <v>138.03889413505541</v>
      </c>
    </row>
    <row r="386" spans="1:6" x14ac:dyDescent="0.3">
      <c r="A386" s="113" t="s">
        <v>462</v>
      </c>
      <c r="B386" s="113">
        <v>531704</v>
      </c>
      <c r="C386" s="113">
        <v>53869</v>
      </c>
      <c r="D386" s="114">
        <v>0.101313889</v>
      </c>
      <c r="E386" s="90">
        <v>2542.2015974656802</v>
      </c>
      <c r="F386" s="90">
        <v>257.56033046126061</v>
      </c>
    </row>
    <row r="387" spans="1:6" x14ac:dyDescent="0.3">
      <c r="A387" s="113" t="s">
        <v>463</v>
      </c>
      <c r="B387" s="113">
        <v>262387</v>
      </c>
      <c r="C387" s="113">
        <v>26599</v>
      </c>
      <c r="D387" s="114">
        <v>0.101373163</v>
      </c>
      <c r="E387" s="90">
        <v>5913.6846636608698</v>
      </c>
      <c r="F387" s="90">
        <v>599.48891933989353</v>
      </c>
    </row>
    <row r="388" spans="1:6" x14ac:dyDescent="0.3">
      <c r="A388" s="113" t="s">
        <v>464</v>
      </c>
      <c r="B388" s="113">
        <v>358831</v>
      </c>
      <c r="C388" s="113">
        <v>36449</v>
      </c>
      <c r="D388" s="114">
        <v>0.10157706599999999</v>
      </c>
      <c r="E388" s="90">
        <v>31499.279521775301</v>
      </c>
      <c r="F388" s="90">
        <v>3199.6043949358182</v>
      </c>
    </row>
    <row r="389" spans="1:6" x14ac:dyDescent="0.3">
      <c r="A389" s="113" t="s">
        <v>465</v>
      </c>
      <c r="B389" s="113">
        <v>34373</v>
      </c>
      <c r="C389" s="113">
        <v>3507</v>
      </c>
      <c r="D389" s="114">
        <v>0.102027754</v>
      </c>
      <c r="E389" s="90">
        <v>453.92747067698701</v>
      </c>
      <c r="F389" s="90">
        <v>46.313200312073846</v>
      </c>
    </row>
    <row r="390" spans="1:6" x14ac:dyDescent="0.3">
      <c r="A390" s="113" t="s">
        <v>466</v>
      </c>
      <c r="B390" s="113">
        <v>46529</v>
      </c>
      <c r="C390" s="113">
        <v>4762</v>
      </c>
      <c r="D390" s="114">
        <v>0.102344774</v>
      </c>
      <c r="E390" s="90">
        <v>619.85696942233596</v>
      </c>
      <c r="F390" s="90">
        <v>63.439121447853886</v>
      </c>
    </row>
    <row r="391" spans="1:6" x14ac:dyDescent="0.3">
      <c r="A391" s="113" t="s">
        <v>467</v>
      </c>
      <c r="B391" s="113">
        <v>282771</v>
      </c>
      <c r="C391" s="113">
        <v>28964</v>
      </c>
      <c r="D391" s="114">
        <v>0.102429174</v>
      </c>
      <c r="E391" s="90">
        <v>6749.8016551924102</v>
      </c>
      <c r="F391" s="90">
        <v>691.37660820519136</v>
      </c>
    </row>
    <row r="392" spans="1:6" x14ac:dyDescent="0.3">
      <c r="A392" s="113" t="s">
        <v>468</v>
      </c>
      <c r="B392" s="113">
        <v>91025</v>
      </c>
      <c r="C392" s="113">
        <v>9368</v>
      </c>
      <c r="D392" s="114">
        <v>0.102916781</v>
      </c>
      <c r="E392" s="90">
        <v>359.127277821696</v>
      </c>
      <c r="F392" s="90">
        <v>36.960223402701644</v>
      </c>
    </row>
    <row r="393" spans="1:6" x14ac:dyDescent="0.3">
      <c r="A393" s="113" t="s">
        <v>469</v>
      </c>
      <c r="B393" s="113">
        <v>26389</v>
      </c>
      <c r="C393" s="113">
        <v>2719</v>
      </c>
      <c r="D393" s="114">
        <v>0.10303535599999999</v>
      </c>
      <c r="E393" s="90">
        <v>211.29646187314401</v>
      </c>
      <c r="F393" s="90">
        <v>21.771006170639819</v>
      </c>
    </row>
    <row r="394" spans="1:6" x14ac:dyDescent="0.3">
      <c r="A394" s="113" t="s">
        <v>470</v>
      </c>
      <c r="B394" s="113">
        <v>643872</v>
      </c>
      <c r="C394" s="113">
        <v>66392</v>
      </c>
      <c r="D394" s="114">
        <v>0.10311366199999999</v>
      </c>
      <c r="E394" s="90">
        <v>3118.5929832134502</v>
      </c>
      <c r="F394" s="90">
        <v>321.56954278664335</v>
      </c>
    </row>
    <row r="395" spans="1:6" x14ac:dyDescent="0.3">
      <c r="A395" s="113" t="s">
        <v>471</v>
      </c>
      <c r="B395" s="113">
        <v>16997</v>
      </c>
      <c r="C395" s="113">
        <v>1764</v>
      </c>
      <c r="D395" s="114">
        <v>0.103783021</v>
      </c>
      <c r="E395" s="90">
        <v>497.70380397508399</v>
      </c>
      <c r="F395" s="90">
        <v>51.653204339726024</v>
      </c>
    </row>
    <row r="396" spans="1:6" x14ac:dyDescent="0.3">
      <c r="A396" s="113" t="s">
        <v>472</v>
      </c>
      <c r="B396" s="113">
        <v>13702</v>
      </c>
      <c r="C396" s="113">
        <v>1423</v>
      </c>
      <c r="D396" s="114">
        <v>0.103853452</v>
      </c>
      <c r="E396" s="90">
        <v>2574.6631032124001</v>
      </c>
      <c r="F396" s="90">
        <v>267.38765100564001</v>
      </c>
    </row>
    <row r="397" spans="1:6" x14ac:dyDescent="0.3">
      <c r="A397" s="113" t="s">
        <v>473</v>
      </c>
      <c r="B397" s="113">
        <v>77412</v>
      </c>
      <c r="C397" s="113">
        <v>8077</v>
      </c>
      <c r="D397" s="114">
        <v>0.10433782900000001</v>
      </c>
      <c r="E397" s="90">
        <v>931.83249636198695</v>
      </c>
      <c r="F397" s="90">
        <v>97.225379662060121</v>
      </c>
    </row>
    <row r="398" spans="1:6" x14ac:dyDescent="0.3">
      <c r="A398" s="113" t="s">
        <v>474</v>
      </c>
      <c r="B398" s="113">
        <v>33006</v>
      </c>
      <c r="C398" s="113">
        <v>3463</v>
      </c>
      <c r="D398" s="114">
        <v>0.104920318</v>
      </c>
      <c r="E398" s="90">
        <v>395.77769631553798</v>
      </c>
      <c r="F398" s="90">
        <v>41.525121754733675</v>
      </c>
    </row>
    <row r="399" spans="1:6" x14ac:dyDescent="0.3">
      <c r="A399" s="113" t="s">
        <v>475</v>
      </c>
      <c r="B399" s="113">
        <v>34028</v>
      </c>
      <c r="C399" s="113">
        <v>3571</v>
      </c>
      <c r="D399" s="114">
        <v>0.104942988</v>
      </c>
      <c r="E399" s="90">
        <v>2373.7656776559902</v>
      </c>
      <c r="F399" s="90">
        <v>249.11006302506445</v>
      </c>
    </row>
    <row r="400" spans="1:6" x14ac:dyDescent="0.3">
      <c r="A400" s="113" t="s">
        <v>476</v>
      </c>
      <c r="B400" s="113">
        <v>1039812</v>
      </c>
      <c r="C400" s="113">
        <v>109710</v>
      </c>
      <c r="D400" s="114">
        <v>0.105509457</v>
      </c>
      <c r="E400" s="90">
        <v>10724.807653338599</v>
      </c>
      <c r="F400" s="90">
        <v>1131.5686319331999</v>
      </c>
    </row>
    <row r="401" spans="1:6" x14ac:dyDescent="0.3">
      <c r="A401" s="113" t="s">
        <v>477</v>
      </c>
      <c r="B401" s="113">
        <v>6408</v>
      </c>
      <c r="C401" s="113">
        <v>679</v>
      </c>
      <c r="D401" s="114">
        <v>0.105961298</v>
      </c>
      <c r="E401" s="90">
        <v>263.746735976374</v>
      </c>
      <c r="F401" s="90">
        <v>27.946946487319885</v>
      </c>
    </row>
    <row r="402" spans="1:6" x14ac:dyDescent="0.3">
      <c r="A402" s="113" t="s">
        <v>478</v>
      </c>
      <c r="B402" s="113">
        <v>5676</v>
      </c>
      <c r="C402" s="113">
        <v>602</v>
      </c>
      <c r="D402" s="114">
        <v>0.106060606</v>
      </c>
      <c r="E402" s="90">
        <v>199.90513516886699</v>
      </c>
      <c r="F402" s="90">
        <v>21.202059778521946</v>
      </c>
    </row>
    <row r="403" spans="1:6" x14ac:dyDescent="0.3">
      <c r="A403" s="113" t="s">
        <v>479</v>
      </c>
      <c r="B403" s="113">
        <v>108972</v>
      </c>
      <c r="C403" s="113">
        <v>11672</v>
      </c>
      <c r="D403" s="114">
        <v>0.10711008299999999</v>
      </c>
      <c r="E403" s="90">
        <v>1179.85492418435</v>
      </c>
      <c r="F403" s="90">
        <v>126.37435885734443</v>
      </c>
    </row>
    <row r="404" spans="1:6" x14ac:dyDescent="0.3">
      <c r="A404" s="113" t="s">
        <v>480</v>
      </c>
      <c r="B404" s="113">
        <v>227942</v>
      </c>
      <c r="C404" s="113">
        <v>24426</v>
      </c>
      <c r="D404" s="114">
        <v>0.10715883900000001</v>
      </c>
      <c r="E404" s="90">
        <v>1228.2762055645701</v>
      </c>
      <c r="F404" s="90">
        <v>131.62065215962468</v>
      </c>
    </row>
    <row r="405" spans="1:6" x14ac:dyDescent="0.3">
      <c r="A405" s="113" t="s">
        <v>481</v>
      </c>
      <c r="B405" s="113">
        <v>85938</v>
      </c>
      <c r="C405" s="113">
        <v>9245</v>
      </c>
      <c r="D405" s="114">
        <v>0.107577556</v>
      </c>
      <c r="E405" s="90">
        <v>4985.7799451802202</v>
      </c>
      <c r="F405" s="90">
        <v>536.3580212563021</v>
      </c>
    </row>
    <row r="406" spans="1:6" x14ac:dyDescent="0.3">
      <c r="A406" s="113" t="s">
        <v>482</v>
      </c>
      <c r="B406" s="113">
        <v>31042</v>
      </c>
      <c r="C406" s="113">
        <v>3356</v>
      </c>
      <c r="D406" s="114">
        <v>0.10811159100000001</v>
      </c>
      <c r="E406" s="90">
        <v>499.779297944321</v>
      </c>
      <c r="F406" s="90">
        <v>54.031935049623577</v>
      </c>
    </row>
    <row r="407" spans="1:6" x14ac:dyDescent="0.3">
      <c r="A407" s="113" t="s">
        <v>483</v>
      </c>
      <c r="B407" s="113">
        <v>9050</v>
      </c>
      <c r="C407" s="113">
        <v>981</v>
      </c>
      <c r="D407" s="114">
        <v>0.10839778999999999</v>
      </c>
      <c r="E407" s="90">
        <v>86.636623904603397</v>
      </c>
      <c r="F407" s="90">
        <v>9.3912185643201784</v>
      </c>
    </row>
    <row r="408" spans="1:6" x14ac:dyDescent="0.3">
      <c r="A408" s="113" t="s">
        <v>484</v>
      </c>
      <c r="B408" s="113">
        <v>413574</v>
      </c>
      <c r="C408" s="113">
        <v>44940</v>
      </c>
      <c r="D408" s="114">
        <v>0.108662537</v>
      </c>
      <c r="E408" s="90">
        <v>889.88254245249198</v>
      </c>
      <c r="F408" s="90">
        <v>96.696894694897978</v>
      </c>
    </row>
    <row r="409" spans="1:6" x14ac:dyDescent="0.3">
      <c r="A409" s="113" t="s">
        <v>485</v>
      </c>
      <c r="B409" s="113">
        <v>429336</v>
      </c>
      <c r="C409" s="113">
        <v>47368</v>
      </c>
      <c r="D409" s="114">
        <v>0.11032850700000001</v>
      </c>
      <c r="E409" s="90">
        <v>3819.14296139608</v>
      </c>
      <c r="F409" s="90">
        <v>421.36034095038815</v>
      </c>
    </row>
    <row r="410" spans="1:6" x14ac:dyDescent="0.3">
      <c r="A410" s="113" t="s">
        <v>486</v>
      </c>
      <c r="B410" s="113">
        <v>6168</v>
      </c>
      <c r="C410" s="113">
        <v>682</v>
      </c>
      <c r="D410" s="114">
        <v>0.110570687</v>
      </c>
      <c r="E410" s="90">
        <v>157.09125033307899</v>
      </c>
      <c r="F410" s="90">
        <v>17.369687471017524</v>
      </c>
    </row>
    <row r="411" spans="1:6" x14ac:dyDescent="0.3">
      <c r="A411" s="113" t="s">
        <v>487</v>
      </c>
      <c r="B411" s="113">
        <v>584064</v>
      </c>
      <c r="C411" s="113">
        <v>64660</v>
      </c>
      <c r="D411" s="114">
        <v>0.110707046</v>
      </c>
      <c r="E411" s="90">
        <v>2195.0841329446498</v>
      </c>
      <c r="F411" s="90">
        <v>243.01128007977346</v>
      </c>
    </row>
    <row r="412" spans="1:6" x14ac:dyDescent="0.3">
      <c r="A412" s="113" t="s">
        <v>488</v>
      </c>
      <c r="B412" s="113">
        <v>642160</v>
      </c>
      <c r="C412" s="113">
        <v>71867</v>
      </c>
      <c r="D412" s="114">
        <v>0.111914476</v>
      </c>
      <c r="E412" s="90">
        <v>2524.1167779665798</v>
      </c>
      <c r="F412" s="90">
        <v>282.48520656893811</v>
      </c>
    </row>
    <row r="413" spans="1:6" x14ac:dyDescent="0.3">
      <c r="A413" s="113" t="s">
        <v>489</v>
      </c>
      <c r="B413" s="113">
        <v>131930</v>
      </c>
      <c r="C413" s="113">
        <v>14803</v>
      </c>
      <c r="D413" s="114">
        <v>0.112203441</v>
      </c>
      <c r="E413" s="90">
        <v>847.85311228519799</v>
      </c>
      <c r="F413" s="90">
        <v>95.13203666095859</v>
      </c>
    </row>
    <row r="414" spans="1:6" x14ac:dyDescent="0.3">
      <c r="A414" s="113" t="s">
        <v>490</v>
      </c>
      <c r="B414" s="113">
        <v>239556</v>
      </c>
      <c r="C414" s="113">
        <v>26953</v>
      </c>
      <c r="D414" s="114">
        <v>0.112512314</v>
      </c>
      <c r="E414" s="90">
        <v>1564.68217305593</v>
      </c>
      <c r="F414" s="90">
        <v>176.04601196507113</v>
      </c>
    </row>
    <row r="415" spans="1:6" x14ac:dyDescent="0.3">
      <c r="A415" s="113" t="s">
        <v>491</v>
      </c>
      <c r="B415" s="113">
        <v>13220</v>
      </c>
      <c r="C415" s="113">
        <v>1495</v>
      </c>
      <c r="D415" s="114">
        <v>0.11308623299999999</v>
      </c>
      <c r="E415" s="90">
        <v>72.776069327228996</v>
      </c>
      <c r="F415" s="90">
        <v>8.2299715327631713</v>
      </c>
    </row>
    <row r="416" spans="1:6" x14ac:dyDescent="0.3">
      <c r="A416" s="113" t="s">
        <v>492</v>
      </c>
      <c r="B416" s="113">
        <v>300821</v>
      </c>
      <c r="C416" s="113">
        <v>34060</v>
      </c>
      <c r="D416" s="114">
        <v>0.113223478</v>
      </c>
      <c r="E416" s="90">
        <v>1482.3014120686701</v>
      </c>
      <c r="F416" s="90">
        <v>167.831321318726</v>
      </c>
    </row>
    <row r="417" spans="1:6" x14ac:dyDescent="0.3">
      <c r="A417" s="113" t="s">
        <v>493</v>
      </c>
      <c r="B417" s="113">
        <v>26758</v>
      </c>
      <c r="C417" s="113">
        <v>3037</v>
      </c>
      <c r="D417" s="114">
        <v>0.113498767</v>
      </c>
      <c r="E417" s="90">
        <v>230.189955495032</v>
      </c>
      <c r="F417" s="90">
        <v>26.126276124471005</v>
      </c>
    </row>
    <row r="418" spans="1:6" x14ac:dyDescent="0.3">
      <c r="A418" s="113" t="s">
        <v>494</v>
      </c>
      <c r="B418" s="113">
        <v>144748</v>
      </c>
      <c r="C418" s="113">
        <v>16430</v>
      </c>
      <c r="D418" s="114">
        <v>0.11350761299999999</v>
      </c>
      <c r="E418" s="90">
        <v>1257.18927940713</v>
      </c>
      <c r="F418" s="90">
        <v>142.70055419469338</v>
      </c>
    </row>
    <row r="419" spans="1:6" x14ac:dyDescent="0.3">
      <c r="A419" s="113" t="s">
        <v>495</v>
      </c>
      <c r="B419" s="113">
        <v>78616</v>
      </c>
      <c r="C419" s="113">
        <v>8952</v>
      </c>
      <c r="D419" s="114">
        <v>0.11386995</v>
      </c>
      <c r="E419" s="90">
        <v>674.09540793595704</v>
      </c>
      <c r="F419" s="90">
        <v>76.759210396897032</v>
      </c>
    </row>
    <row r="420" spans="1:6" x14ac:dyDescent="0.3">
      <c r="A420" s="113" t="s">
        <v>496</v>
      </c>
      <c r="B420" s="113">
        <v>139176</v>
      </c>
      <c r="C420" s="113">
        <v>15863</v>
      </c>
      <c r="D420" s="114">
        <v>0.113977985</v>
      </c>
      <c r="E420" s="90">
        <v>4638.15057881745</v>
      </c>
      <c r="F420" s="90">
        <v>528.64705710019666</v>
      </c>
    </row>
    <row r="421" spans="1:6" x14ac:dyDescent="0.3">
      <c r="A421" s="113" t="s">
        <v>497</v>
      </c>
      <c r="B421" s="113">
        <v>1522998</v>
      </c>
      <c r="C421" s="113">
        <v>174086</v>
      </c>
      <c r="D421" s="114">
        <v>0.11430481200000001</v>
      </c>
      <c r="E421" s="90">
        <v>5880.4734887798504</v>
      </c>
      <c r="F421" s="90">
        <v>672.16641660596497</v>
      </c>
    </row>
    <row r="422" spans="1:6" x14ac:dyDescent="0.3">
      <c r="A422" s="113" t="s">
        <v>498</v>
      </c>
      <c r="B422" s="113">
        <v>25954</v>
      </c>
      <c r="C422" s="113">
        <v>2969</v>
      </c>
      <c r="D422" s="114">
        <v>0.114394698</v>
      </c>
      <c r="E422" s="90">
        <v>280.80573803096399</v>
      </c>
      <c r="F422" s="90">
        <v>32.122687598719239</v>
      </c>
    </row>
    <row r="423" spans="1:6" x14ac:dyDescent="0.3">
      <c r="A423" s="113" t="s">
        <v>499</v>
      </c>
      <c r="B423" s="113">
        <v>25953</v>
      </c>
      <c r="C423" s="113">
        <v>2984</v>
      </c>
      <c r="D423" s="114">
        <v>0.114977074</v>
      </c>
      <c r="E423" s="90">
        <v>530.39790135789406</v>
      </c>
      <c r="F423" s="90">
        <v>60.983598753871284</v>
      </c>
    </row>
    <row r="424" spans="1:6" x14ac:dyDescent="0.3">
      <c r="A424" s="113" t="s">
        <v>500</v>
      </c>
      <c r="B424" s="113">
        <v>19631</v>
      </c>
      <c r="C424" s="113">
        <v>2258</v>
      </c>
      <c r="D424" s="114">
        <v>0.115022159</v>
      </c>
      <c r="E424" s="90">
        <v>876.38765999258896</v>
      </c>
      <c r="F424" s="90">
        <v>100.8040007733055</v>
      </c>
    </row>
    <row r="425" spans="1:6" x14ac:dyDescent="0.3">
      <c r="A425" s="113" t="s">
        <v>501</v>
      </c>
      <c r="B425" s="113">
        <v>26202</v>
      </c>
      <c r="C425" s="113">
        <v>3017</v>
      </c>
      <c r="D425" s="114">
        <v>0.115143882</v>
      </c>
      <c r="E425" s="90">
        <v>118.953660700995</v>
      </c>
      <c r="F425" s="90">
        <v>13.696786271223406</v>
      </c>
    </row>
    <row r="426" spans="1:6" x14ac:dyDescent="0.3">
      <c r="A426" s="113" t="s">
        <v>502</v>
      </c>
      <c r="B426" s="113">
        <v>134599</v>
      </c>
      <c r="C426" s="113">
        <v>15548</v>
      </c>
      <c r="D426" s="114">
        <v>0.115513488</v>
      </c>
      <c r="E426" s="90">
        <v>884.16134015782802</v>
      </c>
      <c r="F426" s="90">
        <v>102.13256035638518</v>
      </c>
    </row>
    <row r="427" spans="1:6" x14ac:dyDescent="0.3">
      <c r="A427" s="113" t="s">
        <v>503</v>
      </c>
      <c r="B427" s="113">
        <v>122308</v>
      </c>
      <c r="C427" s="113">
        <v>14137</v>
      </c>
      <c r="D427" s="114">
        <v>0.115585244</v>
      </c>
      <c r="E427" s="90">
        <v>1603.6983427867401</v>
      </c>
      <c r="F427" s="90">
        <v>185.363864253401</v>
      </c>
    </row>
    <row r="428" spans="1:6" x14ac:dyDescent="0.3">
      <c r="A428" s="113" t="s">
        <v>504</v>
      </c>
      <c r="B428" s="113">
        <v>56891</v>
      </c>
      <c r="C428" s="113">
        <v>6580</v>
      </c>
      <c r="D428" s="114">
        <v>0.11565977</v>
      </c>
      <c r="E428" s="90">
        <v>2773.51530459283</v>
      </c>
      <c r="F428" s="90">
        <v>320.78414222068665</v>
      </c>
    </row>
    <row r="429" spans="1:6" x14ac:dyDescent="0.3">
      <c r="A429" s="113" t="s">
        <v>505</v>
      </c>
      <c r="B429" s="113">
        <v>81601</v>
      </c>
      <c r="C429" s="113">
        <v>9468</v>
      </c>
      <c r="D429" s="114">
        <v>0.11602799</v>
      </c>
      <c r="E429" s="90">
        <v>1156.8391891653901</v>
      </c>
      <c r="F429" s="90">
        <v>134.22572587208998</v>
      </c>
    </row>
    <row r="430" spans="1:6" x14ac:dyDescent="0.3">
      <c r="A430" s="113" t="s">
        <v>506</v>
      </c>
      <c r="B430" s="113">
        <v>156257</v>
      </c>
      <c r="C430" s="113">
        <v>18146</v>
      </c>
      <c r="D430" s="114">
        <v>0.116129197</v>
      </c>
      <c r="E430" s="90">
        <v>2464.17577554319</v>
      </c>
      <c r="F430" s="90">
        <v>286.16275408068287</v>
      </c>
    </row>
    <row r="431" spans="1:6" x14ac:dyDescent="0.3">
      <c r="A431" s="113" t="s">
        <v>507</v>
      </c>
      <c r="B431" s="113">
        <v>18806</v>
      </c>
      <c r="C431" s="113">
        <v>2190</v>
      </c>
      <c r="D431" s="114">
        <v>0.11645219599999999</v>
      </c>
      <c r="E431" s="90">
        <v>238.78290445255399</v>
      </c>
      <c r="F431" s="90">
        <v>27.80679359075809</v>
      </c>
    </row>
    <row r="432" spans="1:6" x14ac:dyDescent="0.3">
      <c r="A432" s="113" t="s">
        <v>508</v>
      </c>
      <c r="B432" s="113">
        <v>37306</v>
      </c>
      <c r="C432" s="113">
        <v>4347</v>
      </c>
      <c r="D432" s="114">
        <v>0.116522811</v>
      </c>
      <c r="E432" s="90">
        <v>169.041307315381</v>
      </c>
      <c r="F432" s="90">
        <v>19.697168303503059</v>
      </c>
    </row>
    <row r="433" spans="1:6" x14ac:dyDescent="0.3">
      <c r="A433" s="113" t="s">
        <v>509</v>
      </c>
      <c r="B433" s="113">
        <v>102090</v>
      </c>
      <c r="C433" s="113">
        <v>11928</v>
      </c>
      <c r="D433" s="114">
        <v>0.11683808399999999</v>
      </c>
      <c r="E433" s="90">
        <v>1933.6550164735299</v>
      </c>
      <c r="F433" s="90">
        <v>225.92454724175568</v>
      </c>
    </row>
    <row r="434" spans="1:6" x14ac:dyDescent="0.3">
      <c r="A434" s="113" t="s">
        <v>510</v>
      </c>
      <c r="B434" s="113">
        <v>164568</v>
      </c>
      <c r="C434" s="113">
        <v>19307</v>
      </c>
      <c r="D434" s="114">
        <v>0.117319284</v>
      </c>
      <c r="E434" s="90">
        <v>648.08370478015399</v>
      </c>
      <c r="F434" s="90">
        <v>76.032716216875045</v>
      </c>
    </row>
    <row r="435" spans="1:6" x14ac:dyDescent="0.3">
      <c r="A435" s="113" t="s">
        <v>511</v>
      </c>
      <c r="B435" s="113">
        <v>35561</v>
      </c>
      <c r="C435" s="113">
        <v>4179</v>
      </c>
      <c r="D435" s="114">
        <v>0.11751638</v>
      </c>
      <c r="E435" s="90">
        <v>707.67525053502595</v>
      </c>
      <c r="F435" s="90">
        <v>83.163433658469316</v>
      </c>
    </row>
    <row r="436" spans="1:6" x14ac:dyDescent="0.3">
      <c r="A436" s="113" t="s">
        <v>512</v>
      </c>
      <c r="B436" s="113">
        <v>354670</v>
      </c>
      <c r="C436" s="113">
        <v>42337</v>
      </c>
      <c r="D436" s="114">
        <v>0.119370119</v>
      </c>
      <c r="E436" s="90">
        <v>18175.182595538699</v>
      </c>
      <c r="F436" s="90">
        <v>2169.5737092761833</v>
      </c>
    </row>
    <row r="437" spans="1:6" x14ac:dyDescent="0.3">
      <c r="A437" s="113" t="s">
        <v>513</v>
      </c>
      <c r="B437" s="113">
        <v>38678</v>
      </c>
      <c r="C437" s="113">
        <v>4648</v>
      </c>
      <c r="D437" s="114">
        <v>0.12017167400000001</v>
      </c>
      <c r="E437" s="90">
        <v>281.328622825509</v>
      </c>
      <c r="F437" s="90">
        <v>33.80773154905603</v>
      </c>
    </row>
    <row r="438" spans="1:6" x14ac:dyDescent="0.3">
      <c r="A438" s="113" t="s">
        <v>514</v>
      </c>
      <c r="B438" s="113">
        <v>24607</v>
      </c>
      <c r="C438" s="113">
        <v>2965</v>
      </c>
      <c r="D438" s="114">
        <v>0.120494168</v>
      </c>
      <c r="E438" s="90">
        <v>1150.6306251521</v>
      </c>
      <c r="F438" s="90">
        <v>138.64427985302217</v>
      </c>
    </row>
    <row r="439" spans="1:6" x14ac:dyDescent="0.3">
      <c r="A439" s="113" t="s">
        <v>515</v>
      </c>
      <c r="B439" s="113">
        <v>296012</v>
      </c>
      <c r="C439" s="113">
        <v>35948</v>
      </c>
      <c r="D439" s="114">
        <v>0.121441023</v>
      </c>
      <c r="E439" s="90">
        <v>1023.62396258607</v>
      </c>
      <c r="F439" s="90">
        <v>124.30994118376606</v>
      </c>
    </row>
    <row r="440" spans="1:6" x14ac:dyDescent="0.3">
      <c r="A440" s="113" t="s">
        <v>516</v>
      </c>
      <c r="B440" s="113">
        <v>84808</v>
      </c>
      <c r="C440" s="113">
        <v>10300</v>
      </c>
      <c r="D440" s="114">
        <v>0.12145080699999999</v>
      </c>
      <c r="E440" s="90">
        <v>837.04813179727796</v>
      </c>
      <c r="F440" s="90">
        <v>101.66017110462177</v>
      </c>
    </row>
    <row r="441" spans="1:6" x14ac:dyDescent="0.3">
      <c r="A441" s="113" t="s">
        <v>517</v>
      </c>
      <c r="B441" s="113">
        <v>30427</v>
      </c>
      <c r="C441" s="113">
        <v>3733</v>
      </c>
      <c r="D441" s="114">
        <v>0.122687087</v>
      </c>
      <c r="E441" s="90">
        <v>1223.0928019632599</v>
      </c>
      <c r="F441" s="90">
        <v>150.05769300354024</v>
      </c>
    </row>
    <row r="442" spans="1:6" x14ac:dyDescent="0.3">
      <c r="A442" s="113" t="s">
        <v>518</v>
      </c>
      <c r="B442" s="113">
        <v>38301</v>
      </c>
      <c r="C442" s="113">
        <v>4722</v>
      </c>
      <c r="D442" s="114">
        <v>0.123286598</v>
      </c>
      <c r="E442" s="90">
        <v>220.51672135530501</v>
      </c>
      <c r="F442" s="90">
        <v>27.186756378009502</v>
      </c>
    </row>
    <row r="443" spans="1:6" x14ac:dyDescent="0.3">
      <c r="A443" s="113" t="s">
        <v>519</v>
      </c>
      <c r="B443" s="113">
        <v>109354</v>
      </c>
      <c r="C443" s="113">
        <v>13500</v>
      </c>
      <c r="D443" s="114">
        <v>0.123452274</v>
      </c>
      <c r="E443" s="90">
        <v>534.157584800324</v>
      </c>
      <c r="F443" s="90">
        <v>65.942968517947833</v>
      </c>
    </row>
    <row r="444" spans="1:6" x14ac:dyDescent="0.3">
      <c r="A444" s="113" t="s">
        <v>520</v>
      </c>
      <c r="B444" s="113">
        <v>44806</v>
      </c>
      <c r="C444" s="113">
        <v>5546</v>
      </c>
      <c r="D444" s="114">
        <v>0.12377806500000001</v>
      </c>
      <c r="E444" s="90">
        <v>533.20912919525301</v>
      </c>
      <c r="F444" s="90">
        <v>65.99959425212343</v>
      </c>
    </row>
    <row r="445" spans="1:6" x14ac:dyDescent="0.3">
      <c r="A445" s="113" t="s">
        <v>521</v>
      </c>
      <c r="B445" s="113">
        <v>14421</v>
      </c>
      <c r="C445" s="113">
        <v>1787</v>
      </c>
      <c r="D445" s="114">
        <v>0.12391651099999999</v>
      </c>
      <c r="E445" s="90">
        <v>375.876070787326</v>
      </c>
      <c r="F445" s="90">
        <v>46.577251260354458</v>
      </c>
    </row>
    <row r="446" spans="1:6" x14ac:dyDescent="0.3">
      <c r="A446" s="113" t="s">
        <v>522</v>
      </c>
      <c r="B446" s="113">
        <v>161810</v>
      </c>
      <c r="C446" s="113">
        <v>20166</v>
      </c>
      <c r="D446" s="114">
        <v>0.12462765000000001</v>
      </c>
      <c r="E446" s="90">
        <v>383.32980675967002</v>
      </c>
      <c r="F446" s="90">
        <v>47.773492991411793</v>
      </c>
    </row>
    <row r="447" spans="1:6" x14ac:dyDescent="0.3">
      <c r="A447" s="113" t="s">
        <v>523</v>
      </c>
      <c r="B447" s="113">
        <v>42154</v>
      </c>
      <c r="C447" s="113">
        <v>5255</v>
      </c>
      <c r="D447" s="114">
        <v>0.12466195400000001</v>
      </c>
      <c r="E447" s="90">
        <v>353.77659651582798</v>
      </c>
      <c r="F447" s="90">
        <v>44.102481801132711</v>
      </c>
    </row>
    <row r="448" spans="1:6" x14ac:dyDescent="0.3">
      <c r="A448" s="113" t="s">
        <v>524</v>
      </c>
      <c r="B448" s="113">
        <v>177454</v>
      </c>
      <c r="C448" s="113">
        <v>22300</v>
      </c>
      <c r="D448" s="114">
        <v>0.12566637</v>
      </c>
      <c r="E448" s="90">
        <v>941.78284592783302</v>
      </c>
      <c r="F448" s="90">
        <v>118.35043157602006</v>
      </c>
    </row>
    <row r="449" spans="1:6" x14ac:dyDescent="0.3">
      <c r="A449" s="113" t="s">
        <v>525</v>
      </c>
      <c r="B449" s="113">
        <v>56267</v>
      </c>
      <c r="C449" s="113">
        <v>7108</v>
      </c>
      <c r="D449" s="114">
        <v>0.12632626599999999</v>
      </c>
      <c r="E449" s="90">
        <v>327.93340544649197</v>
      </c>
      <c r="F449" s="90">
        <v>41.426602606719392</v>
      </c>
    </row>
    <row r="450" spans="1:6" x14ac:dyDescent="0.3">
      <c r="A450" s="113" t="s">
        <v>526</v>
      </c>
      <c r="B450" s="113">
        <v>10916</v>
      </c>
      <c r="C450" s="113">
        <v>1379</v>
      </c>
      <c r="D450" s="114">
        <v>0.12632832499999999</v>
      </c>
      <c r="E450" s="90">
        <v>101.013790593869</v>
      </c>
      <c r="F450" s="90">
        <v>12.760902967624226</v>
      </c>
    </row>
    <row r="451" spans="1:6" x14ac:dyDescent="0.3">
      <c r="A451" s="113" t="s">
        <v>527</v>
      </c>
      <c r="B451" s="113">
        <v>188464</v>
      </c>
      <c r="C451" s="113">
        <v>23848</v>
      </c>
      <c r="D451" s="114">
        <v>0.126538755</v>
      </c>
      <c r="E451" s="90">
        <v>3191.10869782487</v>
      </c>
      <c r="F451" s="90">
        <v>403.79892169243027</v>
      </c>
    </row>
    <row r="452" spans="1:6" x14ac:dyDescent="0.3">
      <c r="A452" s="113" t="s">
        <v>528</v>
      </c>
      <c r="B452" s="113">
        <v>65428</v>
      </c>
      <c r="C452" s="113">
        <v>8332</v>
      </c>
      <c r="D452" s="114">
        <v>0.12734609</v>
      </c>
      <c r="E452" s="90">
        <v>950.07188418550697</v>
      </c>
      <c r="F452" s="90">
        <v>120.98793966995714</v>
      </c>
    </row>
    <row r="453" spans="1:6" x14ac:dyDescent="0.3">
      <c r="A453" s="113" t="s">
        <v>529</v>
      </c>
      <c r="B453" s="113">
        <v>155592</v>
      </c>
      <c r="C453" s="113">
        <v>19828</v>
      </c>
      <c r="D453" s="114">
        <v>0.12743585800000001</v>
      </c>
      <c r="E453" s="90">
        <v>966.87900797057296</v>
      </c>
      <c r="F453" s="90">
        <v>123.21505596291881</v>
      </c>
    </row>
    <row r="454" spans="1:6" x14ac:dyDescent="0.3">
      <c r="A454" s="113" t="s">
        <v>530</v>
      </c>
      <c r="B454" s="113">
        <v>6233</v>
      </c>
      <c r="C454" s="113">
        <v>795</v>
      </c>
      <c r="D454" s="114">
        <v>0.127546928</v>
      </c>
      <c r="E454" s="90">
        <v>90.606292151663396</v>
      </c>
      <c r="F454" s="90">
        <v>11.556554221415176</v>
      </c>
    </row>
    <row r="455" spans="1:6" x14ac:dyDescent="0.3">
      <c r="A455" s="113" t="s">
        <v>531</v>
      </c>
      <c r="B455" s="113">
        <v>26397</v>
      </c>
      <c r="C455" s="113">
        <v>3380</v>
      </c>
      <c r="D455" s="114">
        <v>0.12804485400000001</v>
      </c>
      <c r="E455" s="90">
        <v>319.11824364135202</v>
      </c>
      <c r="F455" s="90">
        <v>40.861448915793353</v>
      </c>
    </row>
    <row r="456" spans="1:6" x14ac:dyDescent="0.3">
      <c r="A456" s="113" t="s">
        <v>532</v>
      </c>
      <c r="B456" s="113">
        <v>6495</v>
      </c>
      <c r="C456" s="113">
        <v>837</v>
      </c>
      <c r="D456" s="114">
        <v>0.12886835999999999</v>
      </c>
      <c r="E456" s="90">
        <v>406.33382209665302</v>
      </c>
      <c r="F456" s="90">
        <v>52.363573266127432</v>
      </c>
    </row>
    <row r="457" spans="1:6" x14ac:dyDescent="0.3">
      <c r="A457" s="113" t="s">
        <v>533</v>
      </c>
      <c r="B457" s="113">
        <v>111438</v>
      </c>
      <c r="C457" s="113">
        <v>14374</v>
      </c>
      <c r="D457" s="114">
        <v>0.12898652199999999</v>
      </c>
      <c r="E457" s="90">
        <v>454.87554767068002</v>
      </c>
      <c r="F457" s="90">
        <v>58.672814836886211</v>
      </c>
    </row>
    <row r="458" spans="1:6" x14ac:dyDescent="0.3">
      <c r="A458" s="113" t="s">
        <v>534</v>
      </c>
      <c r="B458" s="113">
        <v>267498</v>
      </c>
      <c r="C458" s="113">
        <v>34651</v>
      </c>
      <c r="D458" s="114">
        <v>0.12953741699999999</v>
      </c>
      <c r="E458" s="90">
        <v>1154.9995118796101</v>
      </c>
      <c r="F458" s="90">
        <v>149.61565340514548</v>
      </c>
    </row>
    <row r="459" spans="1:6" x14ac:dyDescent="0.3">
      <c r="A459" s="113" t="s">
        <v>535</v>
      </c>
      <c r="B459" s="113">
        <v>34006</v>
      </c>
      <c r="C459" s="113">
        <v>4418</v>
      </c>
      <c r="D459" s="114">
        <v>0.12991825000000001</v>
      </c>
      <c r="E459" s="90">
        <v>1040.53751770958</v>
      </c>
      <c r="F459" s="90">
        <v>135.18481336017265</v>
      </c>
    </row>
    <row r="460" spans="1:6" x14ac:dyDescent="0.3">
      <c r="A460" s="113" t="s">
        <v>536</v>
      </c>
      <c r="B460" s="113">
        <v>26546</v>
      </c>
      <c r="C460" s="113">
        <v>3451</v>
      </c>
      <c r="D460" s="114">
        <v>0.130000753</v>
      </c>
      <c r="E460" s="90">
        <v>839.34586456462898</v>
      </c>
      <c r="F460" s="90">
        <v>109.11559442083778</v>
      </c>
    </row>
    <row r="461" spans="1:6" x14ac:dyDescent="0.3">
      <c r="A461" s="113" t="s">
        <v>537</v>
      </c>
      <c r="B461" s="113">
        <v>312771</v>
      </c>
      <c r="C461" s="113">
        <v>40681</v>
      </c>
      <c r="D461" s="114">
        <v>0.130066406</v>
      </c>
      <c r="E461" s="90">
        <v>751.630426262833</v>
      </c>
      <c r="F461" s="90">
        <v>97.761868184254695</v>
      </c>
    </row>
    <row r="462" spans="1:6" x14ac:dyDescent="0.3">
      <c r="A462" s="113" t="s">
        <v>538</v>
      </c>
      <c r="B462" s="113">
        <v>23319</v>
      </c>
      <c r="C462" s="113">
        <v>3042</v>
      </c>
      <c r="D462" s="114">
        <v>0.13045156299999999</v>
      </c>
      <c r="E462" s="90">
        <v>674.29274570006601</v>
      </c>
      <c r="F462" s="90">
        <v>87.962542596135137</v>
      </c>
    </row>
    <row r="463" spans="1:6" x14ac:dyDescent="0.3">
      <c r="A463" s="113" t="s">
        <v>539</v>
      </c>
      <c r="B463" s="113">
        <v>43947</v>
      </c>
      <c r="C463" s="113">
        <v>5734</v>
      </c>
      <c r="D463" s="114">
        <v>0.13047534499999999</v>
      </c>
      <c r="E463" s="90">
        <v>305.06707298006</v>
      </c>
      <c r="F463" s="90">
        <v>39.803731595213506</v>
      </c>
    </row>
    <row r="464" spans="1:6" x14ac:dyDescent="0.3">
      <c r="A464" s="113" t="s">
        <v>540</v>
      </c>
      <c r="B464" s="113">
        <v>43474</v>
      </c>
      <c r="C464" s="113">
        <v>5711</v>
      </c>
      <c r="D464" s="114">
        <v>0.13136587399999999</v>
      </c>
      <c r="E464" s="90">
        <v>495.371223868176</v>
      </c>
      <c r="F464" s="90">
        <v>65.074873777892591</v>
      </c>
    </row>
    <row r="465" spans="1:6" x14ac:dyDescent="0.3">
      <c r="A465" s="113" t="s">
        <v>541</v>
      </c>
      <c r="B465" s="113">
        <v>5355</v>
      </c>
      <c r="C465" s="113">
        <v>706</v>
      </c>
      <c r="D465" s="114">
        <v>0.13183940199999999</v>
      </c>
      <c r="E465" s="90">
        <v>330.39040942368302</v>
      </c>
      <c r="F465" s="90">
        <v>43.558474004953531</v>
      </c>
    </row>
    <row r="466" spans="1:6" x14ac:dyDescent="0.3">
      <c r="A466" s="113" t="s">
        <v>542</v>
      </c>
      <c r="B466" s="113">
        <v>4600</v>
      </c>
      <c r="C466" s="113">
        <v>610</v>
      </c>
      <c r="D466" s="114">
        <v>0.132608696</v>
      </c>
      <c r="E466" s="90">
        <v>172.63424292051801</v>
      </c>
      <c r="F466" s="90">
        <v>22.892801838637123</v>
      </c>
    </row>
    <row r="467" spans="1:6" x14ac:dyDescent="0.3">
      <c r="A467" s="113" t="s">
        <v>543</v>
      </c>
      <c r="B467" s="113">
        <v>40878</v>
      </c>
      <c r="C467" s="113">
        <v>5452</v>
      </c>
      <c r="D467" s="114">
        <v>0.13337247399999999</v>
      </c>
      <c r="E467" s="90">
        <v>390.476579576456</v>
      </c>
      <c r="F467" s="90">
        <v>52.078827457169808</v>
      </c>
    </row>
    <row r="468" spans="1:6" x14ac:dyDescent="0.3">
      <c r="A468" s="113" t="s">
        <v>544</v>
      </c>
      <c r="B468" s="113">
        <v>144803</v>
      </c>
      <c r="C468" s="113">
        <v>19389</v>
      </c>
      <c r="D468" s="114">
        <v>0.13389915999999999</v>
      </c>
      <c r="E468" s="90">
        <v>2985.3437918496802</v>
      </c>
      <c r="F468" s="90">
        <v>399.73502603988698</v>
      </c>
    </row>
    <row r="469" spans="1:6" x14ac:dyDescent="0.3">
      <c r="A469" s="113" t="s">
        <v>545</v>
      </c>
      <c r="B469" s="113">
        <v>435863</v>
      </c>
      <c r="C469" s="113">
        <v>58449</v>
      </c>
      <c r="D469" s="114">
        <v>0.134099476</v>
      </c>
      <c r="E469" s="90">
        <v>3335.1765379271401</v>
      </c>
      <c r="F469" s="90">
        <v>447.24542610352358</v>
      </c>
    </row>
    <row r="470" spans="1:6" x14ac:dyDescent="0.3">
      <c r="A470" s="113" t="s">
        <v>546</v>
      </c>
      <c r="B470" s="113">
        <v>34395</v>
      </c>
      <c r="C470" s="113">
        <v>4626</v>
      </c>
      <c r="D470" s="114">
        <v>0.13449629299999999</v>
      </c>
      <c r="E470" s="90">
        <v>232.26159812603399</v>
      </c>
      <c r="F470" s="90">
        <v>31.238323954207317</v>
      </c>
    </row>
    <row r="471" spans="1:6" x14ac:dyDescent="0.3">
      <c r="A471" s="113" t="s">
        <v>547</v>
      </c>
      <c r="B471" s="113">
        <v>78895</v>
      </c>
      <c r="C471" s="113">
        <v>10616</v>
      </c>
      <c r="D471" s="114">
        <v>0.13455859100000001</v>
      </c>
      <c r="E471" s="90">
        <v>753.32875683956797</v>
      </c>
      <c r="F471" s="90">
        <v>101.36685608011388</v>
      </c>
    </row>
    <row r="472" spans="1:6" x14ac:dyDescent="0.3">
      <c r="A472" s="113" t="s">
        <v>548</v>
      </c>
      <c r="B472" s="113">
        <v>467382</v>
      </c>
      <c r="C472" s="113">
        <v>63575</v>
      </c>
      <c r="D472" s="114">
        <v>0.136023638</v>
      </c>
      <c r="E472" s="90">
        <v>1711.5629988468199</v>
      </c>
      <c r="F472" s="90">
        <v>232.81302576933425</v>
      </c>
    </row>
    <row r="473" spans="1:6" x14ac:dyDescent="0.3">
      <c r="A473" s="113" t="s">
        <v>549</v>
      </c>
      <c r="B473" s="113">
        <v>11877</v>
      </c>
      <c r="C473" s="113">
        <v>1620</v>
      </c>
      <c r="D473" s="114">
        <v>0.13639808</v>
      </c>
      <c r="E473" s="90">
        <v>376.65840474734802</v>
      </c>
      <c r="F473" s="90">
        <v>51.375483223401154</v>
      </c>
    </row>
    <row r="474" spans="1:6" x14ac:dyDescent="0.3">
      <c r="A474" s="113" t="s">
        <v>550</v>
      </c>
      <c r="B474" s="113">
        <v>35647</v>
      </c>
      <c r="C474" s="113">
        <v>4874</v>
      </c>
      <c r="D474" s="114">
        <v>0.13672959900000001</v>
      </c>
      <c r="E474" s="90">
        <v>750.791953786401</v>
      </c>
      <c r="F474" s="90">
        <v>102.65548277364114</v>
      </c>
    </row>
    <row r="475" spans="1:6" x14ac:dyDescent="0.3">
      <c r="A475" s="113" t="s">
        <v>551</v>
      </c>
      <c r="B475" s="113">
        <v>88644</v>
      </c>
      <c r="C475" s="113">
        <v>12150</v>
      </c>
      <c r="D475" s="114">
        <v>0.13706511399999999</v>
      </c>
      <c r="E475" s="90">
        <v>854.55163488484504</v>
      </c>
      <c r="F475" s="90">
        <v>117.12921725437765</v>
      </c>
    </row>
    <row r="476" spans="1:6" x14ac:dyDescent="0.3">
      <c r="A476" s="113" t="s">
        <v>552</v>
      </c>
      <c r="B476" s="113">
        <v>527602</v>
      </c>
      <c r="C476" s="113">
        <v>72558</v>
      </c>
      <c r="D476" s="114">
        <v>0.137524119</v>
      </c>
      <c r="E476" s="90">
        <v>1580.8652315122099</v>
      </c>
      <c r="F476" s="90">
        <v>217.40709822144771</v>
      </c>
    </row>
    <row r="477" spans="1:6" x14ac:dyDescent="0.3">
      <c r="A477" s="113" t="s">
        <v>553</v>
      </c>
      <c r="B477" s="113">
        <v>1391678</v>
      </c>
      <c r="C477" s="113">
        <v>191803</v>
      </c>
      <c r="D477" s="114">
        <v>0.13782139299999999</v>
      </c>
      <c r="E477" s="90">
        <v>3313.7475800440202</v>
      </c>
      <c r="F477" s="90">
        <v>456.70530753204582</v>
      </c>
    </row>
    <row r="478" spans="1:6" x14ac:dyDescent="0.3">
      <c r="A478" s="113" t="s">
        <v>554</v>
      </c>
      <c r="B478" s="113">
        <v>138795</v>
      </c>
      <c r="C478" s="113">
        <v>19167</v>
      </c>
      <c r="D478" s="114">
        <v>0.13809575299999999</v>
      </c>
      <c r="E478" s="90">
        <v>2102.2489250282902</v>
      </c>
      <c r="F478" s="90">
        <v>290.31164829522226</v>
      </c>
    </row>
    <row r="479" spans="1:6" x14ac:dyDescent="0.3">
      <c r="A479" s="113" t="s">
        <v>555</v>
      </c>
      <c r="B479" s="113">
        <v>73247</v>
      </c>
      <c r="C479" s="113">
        <v>10130</v>
      </c>
      <c r="D479" s="114">
        <v>0.13829917899999999</v>
      </c>
      <c r="E479" s="90">
        <v>0</v>
      </c>
      <c r="F479" s="90">
        <v>0</v>
      </c>
    </row>
    <row r="480" spans="1:6" x14ac:dyDescent="0.3">
      <c r="A480" s="113" t="s">
        <v>556</v>
      </c>
      <c r="B480" s="113">
        <v>25301</v>
      </c>
      <c r="C480" s="113">
        <v>3512</v>
      </c>
      <c r="D480" s="114">
        <v>0.13880874300000001</v>
      </c>
      <c r="E480" s="90">
        <v>317.573390389255</v>
      </c>
      <c r="F480" s="90">
        <v>44.081963130180768</v>
      </c>
    </row>
    <row r="481" spans="1:6" x14ac:dyDescent="0.3">
      <c r="A481" s="113" t="s">
        <v>557</v>
      </c>
      <c r="B481" s="113">
        <v>7287</v>
      </c>
      <c r="C481" s="113">
        <v>1013</v>
      </c>
      <c r="D481" s="114">
        <v>0.139014684</v>
      </c>
      <c r="E481" s="90">
        <v>17.9097556142389</v>
      </c>
      <c r="F481" s="90">
        <v>2.4897190172306467</v>
      </c>
    </row>
    <row r="482" spans="1:6" x14ac:dyDescent="0.3">
      <c r="A482" s="113" t="s">
        <v>558</v>
      </c>
      <c r="B482" s="113">
        <v>934094</v>
      </c>
      <c r="C482" s="113">
        <v>130295</v>
      </c>
      <c r="D482" s="114">
        <v>0.139488103</v>
      </c>
      <c r="E482" s="90">
        <v>6496.5190742229897</v>
      </c>
      <c r="F482" s="90">
        <v>906.187121766681</v>
      </c>
    </row>
    <row r="483" spans="1:6" x14ac:dyDescent="0.3">
      <c r="A483" s="113" t="s">
        <v>559</v>
      </c>
      <c r="B483" s="113">
        <v>7450</v>
      </c>
      <c r="C483" s="113">
        <v>1042</v>
      </c>
      <c r="D483" s="114">
        <v>0.139865772</v>
      </c>
      <c r="E483" s="90">
        <v>137.93795779476599</v>
      </c>
      <c r="F483" s="90">
        <v>19.292798955068363</v>
      </c>
    </row>
    <row r="484" spans="1:6" x14ac:dyDescent="0.3">
      <c r="A484" s="113" t="s">
        <v>560</v>
      </c>
      <c r="B484" s="113">
        <v>7623</v>
      </c>
      <c r="C484" s="113">
        <v>1068</v>
      </c>
      <c r="D484" s="114">
        <v>0.140102322</v>
      </c>
      <c r="E484" s="90">
        <v>54.057014471390197</v>
      </c>
      <c r="F484" s="90">
        <v>7.5735132478293696</v>
      </c>
    </row>
    <row r="485" spans="1:6" x14ac:dyDescent="0.3">
      <c r="A485" s="113" t="s">
        <v>561</v>
      </c>
      <c r="B485" s="113">
        <v>33542</v>
      </c>
      <c r="C485" s="113">
        <v>4708</v>
      </c>
      <c r="D485" s="114">
        <v>0.140361338</v>
      </c>
      <c r="E485" s="90">
        <v>208.18581396095399</v>
      </c>
      <c r="F485" s="90">
        <v>29.221239400178582</v>
      </c>
    </row>
    <row r="486" spans="1:6" x14ac:dyDescent="0.3">
      <c r="A486" s="113" t="s">
        <v>562</v>
      </c>
      <c r="B486" s="113">
        <v>96303</v>
      </c>
      <c r="C486" s="113">
        <v>13544</v>
      </c>
      <c r="D486" s="114">
        <v>0.14063944</v>
      </c>
      <c r="E486" s="90">
        <v>529.29167838753096</v>
      </c>
      <c r="F486" s="90">
        <v>74.439285245082459</v>
      </c>
    </row>
    <row r="487" spans="1:6" x14ac:dyDescent="0.3">
      <c r="A487" s="113" t="s">
        <v>563</v>
      </c>
      <c r="B487" s="113">
        <v>13589</v>
      </c>
      <c r="C487" s="113">
        <v>1915</v>
      </c>
      <c r="D487" s="114">
        <v>0.14092280500000001</v>
      </c>
      <c r="E487" s="90">
        <v>230.53432947151799</v>
      </c>
      <c r="F487" s="90">
        <v>32.487544357920484</v>
      </c>
    </row>
    <row r="488" spans="1:6" x14ac:dyDescent="0.3">
      <c r="A488" s="113" t="s">
        <v>564</v>
      </c>
      <c r="B488" s="113">
        <v>885012</v>
      </c>
      <c r="C488" s="113">
        <v>125353</v>
      </c>
      <c r="D488" s="114">
        <v>0.14163988699999999</v>
      </c>
      <c r="E488" s="90">
        <v>9227.0831419955102</v>
      </c>
      <c r="F488" s="90">
        <v>1306.923013571849</v>
      </c>
    </row>
    <row r="489" spans="1:6" x14ac:dyDescent="0.3">
      <c r="A489" s="113" t="s">
        <v>565</v>
      </c>
      <c r="B489" s="113">
        <v>194964</v>
      </c>
      <c r="C489" s="113">
        <v>27634</v>
      </c>
      <c r="D489" s="114">
        <v>0.14173898800000001</v>
      </c>
      <c r="E489" s="90">
        <v>6794.3902854553899</v>
      </c>
      <c r="F489" s="90">
        <v>963.03000313747816</v>
      </c>
    </row>
    <row r="490" spans="1:6" x14ac:dyDescent="0.3">
      <c r="A490" s="113" t="s">
        <v>566</v>
      </c>
      <c r="B490" s="113">
        <v>168128</v>
      </c>
      <c r="C490" s="113">
        <v>23861</v>
      </c>
      <c r="D490" s="114">
        <v>0.14192163099999999</v>
      </c>
      <c r="E490" s="90">
        <v>759.14874084805695</v>
      </c>
      <c r="F490" s="90">
        <v>107.73962747275256</v>
      </c>
    </row>
    <row r="491" spans="1:6" x14ac:dyDescent="0.3">
      <c r="A491" s="113" t="s">
        <v>567</v>
      </c>
      <c r="B491" s="113">
        <v>58387</v>
      </c>
      <c r="C491" s="113">
        <v>8293</v>
      </c>
      <c r="D491" s="114">
        <v>0.142035042</v>
      </c>
      <c r="E491" s="90">
        <v>429.85294729091299</v>
      </c>
      <c r="F491" s="90">
        <v>61.054181422288615</v>
      </c>
    </row>
    <row r="492" spans="1:6" x14ac:dyDescent="0.3">
      <c r="A492" s="113" t="s">
        <v>568</v>
      </c>
      <c r="B492" s="113">
        <v>25543</v>
      </c>
      <c r="C492" s="113">
        <v>3631</v>
      </c>
      <c r="D492" s="114">
        <v>0.14215244899999999</v>
      </c>
      <c r="E492" s="90">
        <v>789.26660217760696</v>
      </c>
      <c r="F492" s="90">
        <v>112.19618041345555</v>
      </c>
    </row>
    <row r="493" spans="1:6" x14ac:dyDescent="0.3">
      <c r="A493" s="113" t="s">
        <v>569</v>
      </c>
      <c r="B493" s="113">
        <v>8996</v>
      </c>
      <c r="C493" s="113">
        <v>1279</v>
      </c>
      <c r="D493" s="114">
        <v>0.1421743</v>
      </c>
      <c r="E493" s="90">
        <v>304.65314470200798</v>
      </c>
      <c r="F493" s="90">
        <v>43.313847590806695</v>
      </c>
    </row>
    <row r="494" spans="1:6" x14ac:dyDescent="0.3">
      <c r="A494" s="113" t="s">
        <v>570</v>
      </c>
      <c r="B494" s="113">
        <v>43059</v>
      </c>
      <c r="C494" s="113">
        <v>6144</v>
      </c>
      <c r="D494" s="114">
        <v>0.14268794000000001</v>
      </c>
      <c r="E494" s="90">
        <v>363.38761439538098</v>
      </c>
      <c r="F494" s="90">
        <v>51.851030119591265</v>
      </c>
    </row>
    <row r="495" spans="1:6" x14ac:dyDescent="0.3">
      <c r="A495" s="113" t="s">
        <v>571</v>
      </c>
      <c r="B495" s="113">
        <v>225913</v>
      </c>
      <c r="C495" s="113">
        <v>32335</v>
      </c>
      <c r="D495" s="114">
        <v>0.14313032000000001</v>
      </c>
      <c r="E495" s="90">
        <v>2195.5469255324401</v>
      </c>
      <c r="F495" s="90">
        <v>314.24933402647434</v>
      </c>
    </row>
    <row r="496" spans="1:6" x14ac:dyDescent="0.3">
      <c r="A496" s="113" t="s">
        <v>572</v>
      </c>
      <c r="B496" s="113">
        <v>48424</v>
      </c>
      <c r="C496" s="113">
        <v>7019</v>
      </c>
      <c r="D496" s="114">
        <v>0.144948786</v>
      </c>
      <c r="E496" s="90">
        <v>1149.3735002394101</v>
      </c>
      <c r="F496" s="90">
        <v>166.6002935202732</v>
      </c>
    </row>
    <row r="497" spans="1:6" x14ac:dyDescent="0.3">
      <c r="A497" s="113" t="s">
        <v>573</v>
      </c>
      <c r="B497" s="113">
        <v>58952</v>
      </c>
      <c r="C497" s="113">
        <v>8584</v>
      </c>
      <c r="D497" s="114">
        <v>0.145609988</v>
      </c>
      <c r="E497" s="90">
        <v>304.019017946394</v>
      </c>
      <c r="F497" s="90">
        <v>44.268205554946213</v>
      </c>
    </row>
    <row r="498" spans="1:6" x14ac:dyDescent="0.3">
      <c r="A498" s="113" t="s">
        <v>574</v>
      </c>
      <c r="B498" s="113">
        <v>88492</v>
      </c>
      <c r="C498" s="113">
        <v>12927</v>
      </c>
      <c r="D498" s="114">
        <v>0.14608100199999999</v>
      </c>
      <c r="E498" s="90">
        <v>500.04279403631102</v>
      </c>
      <c r="F498" s="90">
        <v>73.046752395703933</v>
      </c>
    </row>
    <row r="499" spans="1:6" x14ac:dyDescent="0.3">
      <c r="A499" s="113" t="s">
        <v>575</v>
      </c>
      <c r="B499" s="113">
        <v>63395</v>
      </c>
      <c r="C499" s="113">
        <v>9262</v>
      </c>
      <c r="D499" s="114">
        <v>0.14609985</v>
      </c>
      <c r="E499" s="90">
        <v>255.537995996305</v>
      </c>
      <c r="F499" s="90">
        <v>37.334062884360762</v>
      </c>
    </row>
    <row r="500" spans="1:6" x14ac:dyDescent="0.3">
      <c r="A500" s="113" t="s">
        <v>576</v>
      </c>
      <c r="B500" s="113">
        <v>5720</v>
      </c>
      <c r="C500" s="113">
        <v>836</v>
      </c>
      <c r="D500" s="114">
        <v>0.146153846</v>
      </c>
      <c r="E500" s="90">
        <v>201.36859245702601</v>
      </c>
      <c r="F500" s="90">
        <v>29.430794251200943</v>
      </c>
    </row>
    <row r="501" spans="1:6" x14ac:dyDescent="0.3">
      <c r="A501" s="113" t="s">
        <v>577</v>
      </c>
      <c r="B501" s="113">
        <v>2939</v>
      </c>
      <c r="C501" s="113">
        <v>430</v>
      </c>
      <c r="D501" s="114">
        <v>0.14630826799999999</v>
      </c>
      <c r="E501" s="90">
        <v>80.375598956709396</v>
      </c>
      <c r="F501" s="90">
        <v>11.759614672818758</v>
      </c>
    </row>
    <row r="502" spans="1:6" x14ac:dyDescent="0.3">
      <c r="A502" s="113" t="s">
        <v>578</v>
      </c>
      <c r="B502" s="113">
        <v>250134</v>
      </c>
      <c r="C502" s="113">
        <v>36756</v>
      </c>
      <c r="D502" s="114">
        <v>0.14694523700000001</v>
      </c>
      <c r="E502" s="90">
        <v>2964.0568384129301</v>
      </c>
      <c r="F502" s="90">
        <v>435.55403460205872</v>
      </c>
    </row>
    <row r="503" spans="1:6" x14ac:dyDescent="0.3">
      <c r="A503" s="113" t="s">
        <v>579</v>
      </c>
      <c r="B503" s="113">
        <v>11216</v>
      </c>
      <c r="C503" s="113">
        <v>1654</v>
      </c>
      <c r="D503" s="114">
        <v>0.14746790300000001</v>
      </c>
      <c r="E503" s="90">
        <v>248.90976219947399</v>
      </c>
      <c r="F503" s="90">
        <v>36.706200667785097</v>
      </c>
    </row>
    <row r="504" spans="1:6" x14ac:dyDescent="0.3">
      <c r="A504" s="113" t="s">
        <v>580</v>
      </c>
      <c r="B504" s="113">
        <v>14795</v>
      </c>
      <c r="C504" s="113">
        <v>2214</v>
      </c>
      <c r="D504" s="114">
        <v>0.14964515</v>
      </c>
      <c r="E504" s="90">
        <v>97.400773849292904</v>
      </c>
      <c r="F504" s="90">
        <v>14.575553412793514</v>
      </c>
    </row>
    <row r="505" spans="1:6" x14ac:dyDescent="0.3">
      <c r="A505" s="113" t="s">
        <v>581</v>
      </c>
      <c r="B505" s="113">
        <v>696403</v>
      </c>
      <c r="C505" s="113">
        <v>104397</v>
      </c>
      <c r="D505" s="114">
        <v>0.14990888899999999</v>
      </c>
      <c r="E505" s="90">
        <v>5291.2852678693098</v>
      </c>
      <c r="F505" s="90">
        <v>793.21069588835553</v>
      </c>
    </row>
    <row r="506" spans="1:6" x14ac:dyDescent="0.3">
      <c r="A506" s="113" t="s">
        <v>582</v>
      </c>
      <c r="B506" s="113">
        <v>81729</v>
      </c>
      <c r="C506" s="113">
        <v>12318</v>
      </c>
      <c r="D506" s="114">
        <v>0.150717616</v>
      </c>
      <c r="E506" s="90">
        <v>704.20770960028699</v>
      </c>
      <c r="F506" s="90">
        <v>106.13650715977556</v>
      </c>
    </row>
    <row r="507" spans="1:6" x14ac:dyDescent="0.3">
      <c r="A507" s="113" t="s">
        <v>583</v>
      </c>
      <c r="B507" s="113">
        <v>90287</v>
      </c>
      <c r="C507" s="113">
        <v>13621</v>
      </c>
      <c r="D507" s="114">
        <v>0.150863358</v>
      </c>
      <c r="E507" s="90">
        <v>392.422043675677</v>
      </c>
      <c r="F507" s="90">
        <v>59.2021072621353</v>
      </c>
    </row>
    <row r="508" spans="1:6" x14ac:dyDescent="0.3">
      <c r="A508" s="113" t="s">
        <v>584</v>
      </c>
      <c r="B508" s="113">
        <v>70378</v>
      </c>
      <c r="C508" s="113">
        <v>10635</v>
      </c>
      <c r="D508" s="114">
        <v>0.151112564</v>
      </c>
      <c r="E508" s="90">
        <v>583.547330344849</v>
      </c>
      <c r="F508" s="90">
        <v>88.181333303765143</v>
      </c>
    </row>
    <row r="509" spans="1:6" x14ac:dyDescent="0.3">
      <c r="A509" s="113" t="s">
        <v>585</v>
      </c>
      <c r="B509" s="113">
        <v>209230</v>
      </c>
      <c r="C509" s="113">
        <v>31625</v>
      </c>
      <c r="D509" s="114">
        <v>0.15114945299999999</v>
      </c>
      <c r="E509" s="90">
        <v>1483.82228818763</v>
      </c>
      <c r="F509" s="90">
        <v>224.27892720876861</v>
      </c>
    </row>
    <row r="510" spans="1:6" x14ac:dyDescent="0.3">
      <c r="A510" s="113" t="s">
        <v>586</v>
      </c>
      <c r="B510" s="113">
        <v>21425</v>
      </c>
      <c r="C510" s="113">
        <v>3246</v>
      </c>
      <c r="D510" s="114">
        <v>0.15150525100000001</v>
      </c>
      <c r="E510" s="90">
        <v>237.70715296081499</v>
      </c>
      <c r="F510" s="90">
        <v>36.013881873823671</v>
      </c>
    </row>
    <row r="511" spans="1:6" x14ac:dyDescent="0.3">
      <c r="A511" s="113" t="s">
        <v>587</v>
      </c>
      <c r="B511" s="113">
        <v>190568</v>
      </c>
      <c r="C511" s="113">
        <v>28912</v>
      </c>
      <c r="D511" s="114">
        <v>0.151714873</v>
      </c>
      <c r="E511" s="90">
        <v>2672.9034388505502</v>
      </c>
      <c r="F511" s="90">
        <v>405.5192057664745</v>
      </c>
    </row>
    <row r="512" spans="1:6" x14ac:dyDescent="0.3">
      <c r="A512" s="113" t="s">
        <v>588</v>
      </c>
      <c r="B512" s="113">
        <v>13240</v>
      </c>
      <c r="C512" s="113">
        <v>2010</v>
      </c>
      <c r="D512" s="114">
        <v>0.151812689</v>
      </c>
      <c r="E512" s="90">
        <v>1460.25113956927</v>
      </c>
      <c r="F512" s="90">
        <v>221.68465211332517</v>
      </c>
    </row>
    <row r="513" spans="1:6" x14ac:dyDescent="0.3">
      <c r="A513" s="113" t="s">
        <v>589</v>
      </c>
      <c r="B513" s="113">
        <v>47503</v>
      </c>
      <c r="C513" s="113">
        <v>7217</v>
      </c>
      <c r="D513" s="114">
        <v>0.15192724699999999</v>
      </c>
      <c r="E513" s="90">
        <v>607.15299216838798</v>
      </c>
      <c r="F513" s="90">
        <v>92.243082607955742</v>
      </c>
    </row>
    <row r="514" spans="1:6" x14ac:dyDescent="0.3">
      <c r="A514" s="113" t="s">
        <v>590</v>
      </c>
      <c r="B514" s="113">
        <v>65692</v>
      </c>
      <c r="C514" s="113">
        <v>9981</v>
      </c>
      <c r="D514" s="114">
        <v>0.15193630899999999</v>
      </c>
      <c r="E514" s="90">
        <v>335.46180210569298</v>
      </c>
      <c r="F514" s="90">
        <v>50.968828022427417</v>
      </c>
    </row>
    <row r="515" spans="1:6" x14ac:dyDescent="0.3">
      <c r="A515" s="113" t="s">
        <v>591</v>
      </c>
      <c r="B515" s="113">
        <v>11375</v>
      </c>
      <c r="C515" s="113">
        <v>1729</v>
      </c>
      <c r="D515" s="114">
        <v>0.152</v>
      </c>
      <c r="E515" s="90">
        <v>613.43252490354303</v>
      </c>
      <c r="F515" s="90">
        <v>93.241743785338542</v>
      </c>
    </row>
    <row r="516" spans="1:6" x14ac:dyDescent="0.3">
      <c r="A516" s="113" t="s">
        <v>592</v>
      </c>
      <c r="B516" s="113">
        <v>720403</v>
      </c>
      <c r="C516" s="113">
        <v>109883</v>
      </c>
      <c r="D516" s="114">
        <v>0.15252990299999999</v>
      </c>
      <c r="E516" s="90">
        <v>1784.80763166928</v>
      </c>
      <c r="F516" s="90">
        <v>272.236534932175</v>
      </c>
    </row>
    <row r="517" spans="1:6" x14ac:dyDescent="0.3">
      <c r="A517" s="113" t="s">
        <v>593</v>
      </c>
      <c r="B517" s="113">
        <v>50494</v>
      </c>
      <c r="C517" s="113">
        <v>7725</v>
      </c>
      <c r="D517" s="114">
        <v>0.15298847400000001</v>
      </c>
      <c r="E517" s="90">
        <v>446.496924394328</v>
      </c>
      <c r="F517" s="90">
        <v>68.308883108781615</v>
      </c>
    </row>
    <row r="518" spans="1:6" x14ac:dyDescent="0.3">
      <c r="A518" s="113" t="s">
        <v>594</v>
      </c>
      <c r="B518" s="113">
        <v>46440</v>
      </c>
      <c r="C518" s="113">
        <v>7138</v>
      </c>
      <c r="D518" s="114">
        <v>0.153703704</v>
      </c>
      <c r="E518" s="90">
        <v>427.37724047462302</v>
      </c>
      <c r="F518" s="90">
        <v>65.689464866248272</v>
      </c>
    </row>
    <row r="519" spans="1:6" x14ac:dyDescent="0.3">
      <c r="A519" s="113" t="s">
        <v>595</v>
      </c>
      <c r="B519" s="113">
        <v>21995</v>
      </c>
      <c r="C519" s="113">
        <v>3383</v>
      </c>
      <c r="D519" s="114">
        <v>0.153807684</v>
      </c>
      <c r="E519" s="90">
        <v>396.00227862443103</v>
      </c>
      <c r="F519" s="90">
        <v>60.908193333946443</v>
      </c>
    </row>
    <row r="520" spans="1:6" x14ac:dyDescent="0.3">
      <c r="A520" s="113" t="s">
        <v>596</v>
      </c>
      <c r="B520" s="113">
        <v>16414</v>
      </c>
      <c r="C520" s="113">
        <v>2527</v>
      </c>
      <c r="D520" s="114">
        <v>0.15395394200000001</v>
      </c>
      <c r="E520" s="90">
        <v>413.61858298467598</v>
      </c>
      <c r="F520" s="90">
        <v>63.678211334944997</v>
      </c>
    </row>
    <row r="521" spans="1:6" x14ac:dyDescent="0.3">
      <c r="A521" s="113" t="s">
        <v>597</v>
      </c>
      <c r="B521" s="113">
        <v>27575</v>
      </c>
      <c r="C521" s="113">
        <v>4250</v>
      </c>
      <c r="D521" s="114">
        <v>0.15412511300000001</v>
      </c>
      <c r="E521" s="90">
        <v>189.70768416188</v>
      </c>
      <c r="F521" s="90">
        <v>29.238718258418068</v>
      </c>
    </row>
    <row r="522" spans="1:6" x14ac:dyDescent="0.3">
      <c r="A522" s="113" t="s">
        <v>598</v>
      </c>
      <c r="B522" s="113">
        <v>11358</v>
      </c>
      <c r="C522" s="113">
        <v>1759</v>
      </c>
      <c r="D522" s="114">
        <v>0.15486881499999999</v>
      </c>
      <c r="E522" s="90">
        <v>359.80571791411398</v>
      </c>
      <c r="F522" s="90">
        <v>55.722685163583101</v>
      </c>
    </row>
    <row r="523" spans="1:6" x14ac:dyDescent="0.3">
      <c r="A523" s="113" t="s">
        <v>599</v>
      </c>
      <c r="B523" s="113">
        <v>6668</v>
      </c>
      <c r="C523" s="113">
        <v>1036</v>
      </c>
      <c r="D523" s="114">
        <v>0.15536892599999999</v>
      </c>
      <c r="E523" s="90">
        <v>214.25672002052499</v>
      </c>
      <c r="F523" s="90">
        <v>33.288836477871662</v>
      </c>
    </row>
    <row r="524" spans="1:6" x14ac:dyDescent="0.3">
      <c r="A524" s="113" t="s">
        <v>600</v>
      </c>
      <c r="B524" s="113">
        <v>65878</v>
      </c>
      <c r="C524" s="113">
        <v>10244</v>
      </c>
      <c r="D524" s="114">
        <v>0.15549956000000001</v>
      </c>
      <c r="E524" s="90">
        <v>1265.8699473551001</v>
      </c>
      <c r="F524" s="90">
        <v>196.84221983094125</v>
      </c>
    </row>
    <row r="525" spans="1:6" x14ac:dyDescent="0.3">
      <c r="A525" s="113" t="s">
        <v>601</v>
      </c>
      <c r="B525" s="113">
        <v>17278</v>
      </c>
      <c r="C525" s="113">
        <v>2687</v>
      </c>
      <c r="D525" s="114">
        <v>0.15551568499999999</v>
      </c>
      <c r="E525" s="90">
        <v>170.25120137126399</v>
      </c>
      <c r="F525" s="90">
        <v>26.476732203325057</v>
      </c>
    </row>
    <row r="526" spans="1:6" x14ac:dyDescent="0.3">
      <c r="A526" s="113" t="s">
        <v>602</v>
      </c>
      <c r="B526" s="113">
        <v>21933</v>
      </c>
      <c r="C526" s="113">
        <v>3430</v>
      </c>
      <c r="D526" s="114">
        <v>0.156385355</v>
      </c>
      <c r="E526" s="90">
        <v>164.86750104328701</v>
      </c>
      <c r="F526" s="90">
        <v>25.78286267861731</v>
      </c>
    </row>
    <row r="527" spans="1:6" x14ac:dyDescent="0.3">
      <c r="A527" s="113" t="s">
        <v>603</v>
      </c>
      <c r="B527" s="113">
        <v>12193</v>
      </c>
      <c r="C527" s="113">
        <v>1907</v>
      </c>
      <c r="D527" s="114">
        <v>0.15640121400000001</v>
      </c>
      <c r="E527" s="90">
        <v>385.58208145314802</v>
      </c>
      <c r="F527" s="90">
        <v>60.305505635919239</v>
      </c>
    </row>
    <row r="528" spans="1:6" x14ac:dyDescent="0.3">
      <c r="A528" s="113" t="s">
        <v>604</v>
      </c>
      <c r="B528" s="113">
        <v>32710</v>
      </c>
      <c r="C528" s="113">
        <v>5132</v>
      </c>
      <c r="D528" s="114">
        <v>0.15689391599999999</v>
      </c>
      <c r="E528" s="90">
        <v>883.048692156519</v>
      </c>
      <c r="F528" s="90">
        <v>138.54496733111475</v>
      </c>
    </row>
    <row r="529" spans="1:6" x14ac:dyDescent="0.3">
      <c r="A529" s="113" t="s">
        <v>605</v>
      </c>
      <c r="B529" s="113">
        <v>31037</v>
      </c>
      <c r="C529" s="113">
        <v>4872</v>
      </c>
      <c r="D529" s="114">
        <v>0.15697393400000001</v>
      </c>
      <c r="E529" s="90">
        <v>293.49182566264102</v>
      </c>
      <c r="F529" s="90">
        <v>46.070566471106922</v>
      </c>
    </row>
    <row r="530" spans="1:6" x14ac:dyDescent="0.3">
      <c r="A530" s="113" t="s">
        <v>606</v>
      </c>
      <c r="B530" s="113">
        <v>27619</v>
      </c>
      <c r="C530" s="113">
        <v>4336</v>
      </c>
      <c r="D530" s="114">
        <v>0.15699337399999999</v>
      </c>
      <c r="E530" s="90">
        <v>262.54873184251699</v>
      </c>
      <c r="F530" s="90">
        <v>41.218411251377979</v>
      </c>
    </row>
    <row r="531" spans="1:6" x14ac:dyDescent="0.3">
      <c r="A531" s="113" t="s">
        <v>607</v>
      </c>
      <c r="B531" s="113">
        <v>22813</v>
      </c>
      <c r="C531" s="113">
        <v>3586</v>
      </c>
      <c r="D531" s="114">
        <v>0.15719107500000001</v>
      </c>
      <c r="E531" s="90">
        <v>292.64070243019802</v>
      </c>
      <c r="F531" s="90">
        <v>46.000506603757941</v>
      </c>
    </row>
    <row r="532" spans="1:6" x14ac:dyDescent="0.3">
      <c r="A532" s="113" t="s">
        <v>608</v>
      </c>
      <c r="B532" s="113">
        <v>492498</v>
      </c>
      <c r="C532" s="113">
        <v>77446</v>
      </c>
      <c r="D532" s="114">
        <v>0.15725140000000001</v>
      </c>
      <c r="E532" s="90">
        <v>11747.5925137948</v>
      </c>
      <c r="F532" s="90">
        <v>1847.3253694237517</v>
      </c>
    </row>
    <row r="533" spans="1:6" x14ac:dyDescent="0.3">
      <c r="A533" s="113" t="s">
        <v>609</v>
      </c>
      <c r="B533" s="113">
        <v>150120</v>
      </c>
      <c r="C533" s="113">
        <v>23661</v>
      </c>
      <c r="D533" s="114">
        <v>0.157613909</v>
      </c>
      <c r="E533" s="90">
        <v>408.49276779288698</v>
      </c>
      <c r="F533" s="90">
        <v>64.384141930066221</v>
      </c>
    </row>
    <row r="534" spans="1:6" x14ac:dyDescent="0.3">
      <c r="A534" s="113" t="s">
        <v>610</v>
      </c>
      <c r="B534" s="113">
        <v>232202</v>
      </c>
      <c r="C534" s="113">
        <v>36647</v>
      </c>
      <c r="D534" s="114">
        <v>0.15782379099999999</v>
      </c>
      <c r="E534" s="90">
        <v>2076.75194400484</v>
      </c>
      <c r="F534" s="90">
        <v>327.76086476946352</v>
      </c>
    </row>
    <row r="535" spans="1:6" x14ac:dyDescent="0.3">
      <c r="A535" s="113" t="s">
        <v>611</v>
      </c>
      <c r="B535" s="113">
        <v>20287</v>
      </c>
      <c r="C535" s="113">
        <v>3205</v>
      </c>
      <c r="D535" s="114">
        <v>0.15798294500000001</v>
      </c>
      <c r="E535" s="90">
        <v>445.12272743491502</v>
      </c>
      <c r="F535" s="90">
        <v>70.321799366600175</v>
      </c>
    </row>
    <row r="536" spans="1:6" x14ac:dyDescent="0.3">
      <c r="A536" s="113" t="s">
        <v>612</v>
      </c>
      <c r="B536" s="113">
        <v>36662</v>
      </c>
      <c r="C536" s="113">
        <v>5813</v>
      </c>
      <c r="D536" s="114">
        <v>0.15855654399999999</v>
      </c>
      <c r="E536" s="90">
        <v>566.97565702309703</v>
      </c>
      <c r="F536" s="90">
        <v>89.897700709711586</v>
      </c>
    </row>
    <row r="537" spans="1:6" x14ac:dyDescent="0.3">
      <c r="A537" s="113" t="s">
        <v>613</v>
      </c>
      <c r="B537" s="113">
        <v>28567</v>
      </c>
      <c r="C537" s="113">
        <v>4535</v>
      </c>
      <c r="D537" s="114">
        <v>0.15874960599999999</v>
      </c>
      <c r="E537" s="90">
        <v>347.05962531328601</v>
      </c>
      <c r="F537" s="90">
        <v>55.095578776991779</v>
      </c>
    </row>
    <row r="538" spans="1:6" x14ac:dyDescent="0.3">
      <c r="A538" s="113" t="s">
        <v>614</v>
      </c>
      <c r="B538" s="113">
        <v>152983</v>
      </c>
      <c r="C538" s="113">
        <v>24292</v>
      </c>
      <c r="D538" s="114">
        <v>0.15878888499999999</v>
      </c>
      <c r="E538" s="90">
        <v>455.54505626897998</v>
      </c>
      <c r="F538" s="90">
        <v>72.335491552213583</v>
      </c>
    </row>
    <row r="539" spans="1:6" x14ac:dyDescent="0.3">
      <c r="A539" s="113" t="s">
        <v>615</v>
      </c>
      <c r="B539" s="113">
        <v>3839</v>
      </c>
      <c r="C539" s="113">
        <v>610</v>
      </c>
      <c r="D539" s="114">
        <v>0.158895546</v>
      </c>
      <c r="E539" s="90">
        <v>107.430858834235</v>
      </c>
      <c r="F539" s="90">
        <v>17.070284971714692</v>
      </c>
    </row>
    <row r="540" spans="1:6" x14ac:dyDescent="0.3">
      <c r="A540" s="113" t="s">
        <v>616</v>
      </c>
      <c r="B540" s="113">
        <v>45254</v>
      </c>
      <c r="C540" s="113">
        <v>7204</v>
      </c>
      <c r="D540" s="114">
        <v>0.15919034800000001</v>
      </c>
      <c r="E540" s="90">
        <v>387.074757045063</v>
      </c>
      <c r="F540" s="90">
        <v>61.618565276019034</v>
      </c>
    </row>
    <row r="541" spans="1:6" x14ac:dyDescent="0.3">
      <c r="A541" s="113" t="s">
        <v>617</v>
      </c>
      <c r="B541" s="113">
        <v>17384</v>
      </c>
      <c r="C541" s="113">
        <v>2769</v>
      </c>
      <c r="D541" s="114">
        <v>0.15928439899999999</v>
      </c>
      <c r="E541" s="90">
        <v>688.30199054054299</v>
      </c>
      <c r="F541" s="90">
        <v>109.63576889375408</v>
      </c>
    </row>
    <row r="542" spans="1:6" x14ac:dyDescent="0.3">
      <c r="A542" s="113" t="s">
        <v>618</v>
      </c>
      <c r="B542" s="113">
        <v>32814</v>
      </c>
      <c r="C542" s="113">
        <v>5272</v>
      </c>
      <c r="D542" s="114">
        <v>0.16066313199999999</v>
      </c>
      <c r="E542" s="90">
        <v>197.32437504985899</v>
      </c>
      <c r="F542" s="90">
        <v>31.702752115452999</v>
      </c>
    </row>
    <row r="543" spans="1:6" x14ac:dyDescent="0.3">
      <c r="A543" s="113" t="s">
        <v>619</v>
      </c>
      <c r="B543" s="113">
        <v>8903</v>
      </c>
      <c r="C543" s="113">
        <v>1431</v>
      </c>
      <c r="D543" s="114">
        <v>0.160732337</v>
      </c>
      <c r="E543" s="90">
        <v>253.60042690814899</v>
      </c>
      <c r="F543" s="90">
        <v>40.761789281144473</v>
      </c>
    </row>
    <row r="544" spans="1:6" x14ac:dyDescent="0.3">
      <c r="A544" s="113" t="s">
        <v>620</v>
      </c>
      <c r="B544" s="113">
        <v>15586</v>
      </c>
      <c r="C544" s="113">
        <v>2526</v>
      </c>
      <c r="D544" s="114">
        <v>0.16206852299999999</v>
      </c>
      <c r="E544" s="90">
        <v>272.14315363829098</v>
      </c>
      <c r="F544" s="90">
        <v>44.105838954719893</v>
      </c>
    </row>
    <row r="545" spans="1:6" x14ac:dyDescent="0.3">
      <c r="A545" s="113" t="s">
        <v>621</v>
      </c>
      <c r="B545" s="113">
        <v>227131</v>
      </c>
      <c r="C545" s="113">
        <v>36844</v>
      </c>
      <c r="D545" s="114">
        <v>0.16221475699999999</v>
      </c>
      <c r="E545" s="90">
        <v>2427.08527668328</v>
      </c>
      <c r="F545" s="90">
        <v>393.70904837545601</v>
      </c>
    </row>
    <row r="546" spans="1:6" x14ac:dyDescent="0.3">
      <c r="A546" s="113" t="s">
        <v>622</v>
      </c>
      <c r="B546" s="113">
        <v>262155</v>
      </c>
      <c r="C546" s="113">
        <v>42663</v>
      </c>
      <c r="D546" s="114">
        <v>0.16273960100000001</v>
      </c>
      <c r="E546" s="90">
        <v>1037.8785432913301</v>
      </c>
      <c r="F546" s="90">
        <v>168.90394002169231</v>
      </c>
    </row>
    <row r="547" spans="1:6" x14ac:dyDescent="0.3">
      <c r="A547" s="113" t="s">
        <v>623</v>
      </c>
      <c r="B547" s="113">
        <v>71085</v>
      </c>
      <c r="C547" s="113">
        <v>11604</v>
      </c>
      <c r="D547" s="114">
        <v>0.16324119000000001</v>
      </c>
      <c r="E547" s="90">
        <v>226.436444179131</v>
      </c>
      <c r="F547" s="90">
        <v>36.963754607169918</v>
      </c>
    </row>
    <row r="548" spans="1:6" x14ac:dyDescent="0.3">
      <c r="A548" s="113" t="s">
        <v>624</v>
      </c>
      <c r="B548" s="113">
        <v>69686</v>
      </c>
      <c r="C548" s="113">
        <v>11386</v>
      </c>
      <c r="D548" s="114">
        <v>0.163390064</v>
      </c>
      <c r="E548" s="90">
        <v>1127.70026921676</v>
      </c>
      <c r="F548" s="90">
        <v>184.25501916014366</v>
      </c>
    </row>
    <row r="549" spans="1:6" x14ac:dyDescent="0.3">
      <c r="A549" s="113" t="s">
        <v>625</v>
      </c>
      <c r="B549" s="113">
        <v>216172</v>
      </c>
      <c r="C549" s="113">
        <v>35470</v>
      </c>
      <c r="D549" s="114">
        <v>0.16408230500000001</v>
      </c>
      <c r="E549" s="90">
        <v>1198.7787660926599</v>
      </c>
      <c r="F549" s="90">
        <v>196.69838312553949</v>
      </c>
    </row>
    <row r="550" spans="1:6" x14ac:dyDescent="0.3">
      <c r="A550" s="113" t="s">
        <v>626</v>
      </c>
      <c r="B550" s="113">
        <v>48567</v>
      </c>
      <c r="C550" s="113">
        <v>7969</v>
      </c>
      <c r="D550" s="114">
        <v>0.16408260799999999</v>
      </c>
      <c r="E550" s="90">
        <v>302.92171939928801</v>
      </c>
      <c r="F550" s="90">
        <v>49.704185738879367</v>
      </c>
    </row>
    <row r="551" spans="1:6" x14ac:dyDescent="0.3">
      <c r="A551" s="113" t="s">
        <v>627</v>
      </c>
      <c r="B551" s="113">
        <v>118690</v>
      </c>
      <c r="C551" s="113">
        <v>19772</v>
      </c>
      <c r="D551" s="114">
        <v>0.16658522200000001</v>
      </c>
      <c r="E551" s="90">
        <v>1447.95951872502</v>
      </c>
      <c r="F551" s="90">
        <v>241.20865787382061</v>
      </c>
    </row>
    <row r="552" spans="1:6" x14ac:dyDescent="0.3">
      <c r="A552" s="113" t="s">
        <v>628</v>
      </c>
      <c r="B552" s="113">
        <v>53889</v>
      </c>
      <c r="C552" s="113">
        <v>8982</v>
      </c>
      <c r="D552" s="114">
        <v>0.16667594499999999</v>
      </c>
      <c r="E552" s="90">
        <v>607.74092690271902</v>
      </c>
      <c r="F552" s="90">
        <v>101.2957933066866</v>
      </c>
    </row>
    <row r="553" spans="1:6" x14ac:dyDescent="0.3">
      <c r="A553" s="113" t="s">
        <v>629</v>
      </c>
      <c r="B553" s="113">
        <v>83090</v>
      </c>
      <c r="C553" s="113">
        <v>13850</v>
      </c>
      <c r="D553" s="114">
        <v>0.16668672500000001</v>
      </c>
      <c r="E553" s="90">
        <v>393.90762588458301</v>
      </c>
      <c r="F553" s="90">
        <v>65.659172111226368</v>
      </c>
    </row>
    <row r="554" spans="1:6" x14ac:dyDescent="0.3">
      <c r="A554" s="113" t="s">
        <v>630</v>
      </c>
      <c r="B554" s="113">
        <v>2963</v>
      </c>
      <c r="C554" s="113">
        <v>495</v>
      </c>
      <c r="D554" s="114">
        <v>0.16706041199999999</v>
      </c>
      <c r="E554" s="90">
        <v>82.190469606844701</v>
      </c>
      <c r="F554" s="90">
        <v>13.730773714992953</v>
      </c>
    </row>
    <row r="555" spans="1:6" x14ac:dyDescent="0.3">
      <c r="A555" s="113" t="s">
        <v>631</v>
      </c>
      <c r="B555" s="113">
        <v>49374</v>
      </c>
      <c r="C555" s="113">
        <v>8272</v>
      </c>
      <c r="D555" s="114">
        <v>0.16753757</v>
      </c>
      <c r="E555" s="90">
        <v>903.50646696636204</v>
      </c>
      <c r="F555" s="90">
        <v>151.37127795482957</v>
      </c>
    </row>
    <row r="556" spans="1:6" x14ac:dyDescent="0.3">
      <c r="A556" s="113" t="s">
        <v>632</v>
      </c>
      <c r="B556" s="113">
        <v>7025</v>
      </c>
      <c r="C556" s="113">
        <v>1177</v>
      </c>
      <c r="D556" s="114">
        <v>0.16754448399999999</v>
      </c>
      <c r="E556" s="90">
        <v>250.01598750496399</v>
      </c>
      <c r="F556" s="90">
        <v>41.888799618269637</v>
      </c>
    </row>
    <row r="557" spans="1:6" x14ac:dyDescent="0.3">
      <c r="A557" s="113" t="s">
        <v>633</v>
      </c>
      <c r="B557" s="113">
        <v>43094</v>
      </c>
      <c r="C557" s="113">
        <v>7224</v>
      </c>
      <c r="D557" s="114">
        <v>0.16763354499999999</v>
      </c>
      <c r="E557" s="90">
        <v>274.646169222808</v>
      </c>
      <c r="F557" s="90">
        <v>46.039910967489199</v>
      </c>
    </row>
    <row r="558" spans="1:6" x14ac:dyDescent="0.3">
      <c r="A558" s="113" t="s">
        <v>634</v>
      </c>
      <c r="B558" s="113">
        <v>103890</v>
      </c>
      <c r="C558" s="113">
        <v>17453</v>
      </c>
      <c r="D558" s="114">
        <v>0.16799499500000001</v>
      </c>
      <c r="E558" s="90">
        <v>958.64385957347997</v>
      </c>
      <c r="F558" s="90">
        <v>161.04737039582747</v>
      </c>
    </row>
    <row r="559" spans="1:6" x14ac:dyDescent="0.3">
      <c r="A559" s="113" t="s">
        <v>635</v>
      </c>
      <c r="B559" s="113">
        <v>131977</v>
      </c>
      <c r="C559" s="113">
        <v>22206</v>
      </c>
      <c r="D559" s="114">
        <v>0.16825659000000001</v>
      </c>
      <c r="E559" s="90">
        <v>1715.9304041503301</v>
      </c>
      <c r="F559" s="90">
        <v>288.7165984796564</v>
      </c>
    </row>
    <row r="560" spans="1:6" x14ac:dyDescent="0.3">
      <c r="A560" s="113" t="s">
        <v>636</v>
      </c>
      <c r="B560" s="113">
        <v>108248</v>
      </c>
      <c r="C560" s="113">
        <v>18230</v>
      </c>
      <c r="D560" s="114">
        <v>0.168409578</v>
      </c>
      <c r="E560" s="90">
        <v>1189.26300698094</v>
      </c>
      <c r="F560" s="90">
        <v>200.28328113667115</v>
      </c>
    </row>
    <row r="561" spans="1:6" x14ac:dyDescent="0.3">
      <c r="A561" s="113" t="s">
        <v>637</v>
      </c>
      <c r="B561" s="113">
        <v>1112883</v>
      </c>
      <c r="C561" s="113">
        <v>187983</v>
      </c>
      <c r="D561" s="114">
        <v>0.168915331</v>
      </c>
      <c r="E561" s="90">
        <v>3211.1663470703602</v>
      </c>
      <c r="F561" s="90">
        <v>542.41522641145082</v>
      </c>
    </row>
    <row r="562" spans="1:6" x14ac:dyDescent="0.3">
      <c r="A562" s="113" t="s">
        <v>638</v>
      </c>
      <c r="B562" s="113">
        <v>66380</v>
      </c>
      <c r="C562" s="113">
        <v>11217</v>
      </c>
      <c r="D562" s="114">
        <v>0.168981621</v>
      </c>
      <c r="E562" s="90">
        <v>633.19174099998702</v>
      </c>
      <c r="F562" s="90">
        <v>106.99776679798997</v>
      </c>
    </row>
    <row r="563" spans="1:6" x14ac:dyDescent="0.3">
      <c r="A563" s="113" t="s">
        <v>639</v>
      </c>
      <c r="B563" s="113">
        <v>11953</v>
      </c>
      <c r="C563" s="113">
        <v>2026</v>
      </c>
      <c r="D563" s="114">
        <v>0.16949719699999999</v>
      </c>
      <c r="E563" s="90">
        <v>287.306187430394</v>
      </c>
      <c r="F563" s="90">
        <v>48.697593450208416</v>
      </c>
    </row>
    <row r="564" spans="1:6" x14ac:dyDescent="0.3">
      <c r="A564" s="113" t="s">
        <v>640</v>
      </c>
      <c r="B564" s="113">
        <v>37026</v>
      </c>
      <c r="C564" s="113">
        <v>6281</v>
      </c>
      <c r="D564" s="114">
        <v>0.169637552</v>
      </c>
      <c r="E564" s="90">
        <v>368.11768907324</v>
      </c>
      <c r="F564" s="90">
        <v>62.44658362228158</v>
      </c>
    </row>
    <row r="565" spans="1:6" x14ac:dyDescent="0.3">
      <c r="A565" s="113" t="s">
        <v>641</v>
      </c>
      <c r="B565" s="113">
        <v>19436</v>
      </c>
      <c r="C565" s="113">
        <v>3301</v>
      </c>
      <c r="D565" s="114">
        <v>0.16983947299999999</v>
      </c>
      <c r="E565" s="90">
        <v>1050.8915697549501</v>
      </c>
      <c r="F565" s="90">
        <v>178.48287038732346</v>
      </c>
    </row>
    <row r="566" spans="1:6" x14ac:dyDescent="0.3">
      <c r="A566" s="113" t="s">
        <v>642</v>
      </c>
      <c r="B566" s="113">
        <v>15321</v>
      </c>
      <c r="C566" s="113">
        <v>2634</v>
      </c>
      <c r="D566" s="114">
        <v>0.17192089299999999</v>
      </c>
      <c r="E566" s="90">
        <v>271.80823962265498</v>
      </c>
      <c r="F566" s="90">
        <v>46.729515280684822</v>
      </c>
    </row>
    <row r="567" spans="1:6" x14ac:dyDescent="0.3">
      <c r="A567" s="113" t="s">
        <v>643</v>
      </c>
      <c r="B567" s="113">
        <v>147376</v>
      </c>
      <c r="C567" s="113">
        <v>25348</v>
      </c>
      <c r="D567" s="114">
        <v>0.17199544</v>
      </c>
      <c r="E567" s="90">
        <v>540.52614761505902</v>
      </c>
      <c r="F567" s="90">
        <v>92.96803259055703</v>
      </c>
    </row>
    <row r="568" spans="1:6" x14ac:dyDescent="0.3">
      <c r="A568" s="113" t="s">
        <v>644</v>
      </c>
      <c r="B568" s="113">
        <v>55693</v>
      </c>
      <c r="C568" s="113">
        <v>9612</v>
      </c>
      <c r="D568" s="114">
        <v>0.17258901500000001</v>
      </c>
      <c r="E568" s="90">
        <v>953.61239901480496</v>
      </c>
      <c r="F568" s="90">
        <v>164.58302463775217</v>
      </c>
    </row>
    <row r="569" spans="1:6" x14ac:dyDescent="0.3">
      <c r="A569" s="113" t="s">
        <v>645</v>
      </c>
      <c r="B569" s="113">
        <v>106807</v>
      </c>
      <c r="C569" s="113">
        <v>18567</v>
      </c>
      <c r="D569" s="114">
        <v>0.17383692100000001</v>
      </c>
      <c r="E569" s="90">
        <v>0</v>
      </c>
      <c r="F569" s="90">
        <v>0</v>
      </c>
    </row>
    <row r="570" spans="1:6" x14ac:dyDescent="0.3">
      <c r="A570" s="113" t="s">
        <v>646</v>
      </c>
      <c r="B570" s="113">
        <v>34379</v>
      </c>
      <c r="C570" s="113">
        <v>5978</v>
      </c>
      <c r="D570" s="114">
        <v>0.17388522100000001</v>
      </c>
      <c r="E570" s="90">
        <v>327.09105170162297</v>
      </c>
      <c r="F570" s="90">
        <v>56.876299812259141</v>
      </c>
    </row>
    <row r="571" spans="1:6" x14ac:dyDescent="0.3">
      <c r="A571" s="113" t="s">
        <v>647</v>
      </c>
      <c r="B571" s="113">
        <v>34892</v>
      </c>
      <c r="C571" s="113">
        <v>6071</v>
      </c>
      <c r="D571" s="114">
        <v>0.17399403899999999</v>
      </c>
      <c r="E571" s="90">
        <v>204.78668951171201</v>
      </c>
      <c r="F571" s="90">
        <v>35.631663241581705</v>
      </c>
    </row>
    <row r="572" spans="1:6" x14ac:dyDescent="0.3">
      <c r="A572" s="113" t="s">
        <v>648</v>
      </c>
      <c r="B572" s="113">
        <v>24527</v>
      </c>
      <c r="C572" s="113">
        <v>4272</v>
      </c>
      <c r="D572" s="114">
        <v>0.17417539900000001</v>
      </c>
      <c r="E572" s="90">
        <v>291.72283207044001</v>
      </c>
      <c r="F572" s="90">
        <v>50.810940673278886</v>
      </c>
    </row>
    <row r="573" spans="1:6" x14ac:dyDescent="0.3">
      <c r="A573" s="113" t="s">
        <v>649</v>
      </c>
      <c r="B573" s="113">
        <v>7902</v>
      </c>
      <c r="C573" s="113">
        <v>1382</v>
      </c>
      <c r="D573" s="114">
        <v>0.17489243199999999</v>
      </c>
      <c r="E573" s="90">
        <v>335.63743039701097</v>
      </c>
      <c r="F573" s="90">
        <v>58.700446472363971</v>
      </c>
    </row>
    <row r="574" spans="1:6" x14ac:dyDescent="0.3">
      <c r="A574" s="113" t="s">
        <v>650</v>
      </c>
      <c r="B574" s="113">
        <v>14063</v>
      </c>
      <c r="C574" s="113">
        <v>2460</v>
      </c>
      <c r="D574" s="114">
        <v>0.17492711399999999</v>
      </c>
      <c r="E574" s="90">
        <v>199.01762158972301</v>
      </c>
      <c r="F574" s="90">
        <v>34.813578179834337</v>
      </c>
    </row>
    <row r="575" spans="1:6" x14ac:dyDescent="0.3">
      <c r="A575" s="113" t="s">
        <v>651</v>
      </c>
      <c r="B575" s="113">
        <v>9391</v>
      </c>
      <c r="C575" s="113">
        <v>1643</v>
      </c>
      <c r="D575" s="114">
        <v>0.174954744</v>
      </c>
      <c r="E575" s="90">
        <v>924.67483820231996</v>
      </c>
      <c r="F575" s="90">
        <v>161.77624960092831</v>
      </c>
    </row>
    <row r="576" spans="1:6" x14ac:dyDescent="0.3">
      <c r="A576" s="113" t="s">
        <v>652</v>
      </c>
      <c r="B576" s="113">
        <v>45879</v>
      </c>
      <c r="C576" s="113">
        <v>8029</v>
      </c>
      <c r="D576" s="114">
        <v>0.17500381400000001</v>
      </c>
      <c r="E576" s="90">
        <v>291.13463486317403</v>
      </c>
      <c r="F576" s="90">
        <v>50.949671488552823</v>
      </c>
    </row>
    <row r="577" spans="1:6" x14ac:dyDescent="0.3">
      <c r="A577" s="113" t="s">
        <v>653</v>
      </c>
      <c r="B577" s="113">
        <v>5520</v>
      </c>
      <c r="C577" s="113">
        <v>968</v>
      </c>
      <c r="D577" s="114">
        <v>0.17536231899999999</v>
      </c>
      <c r="E577" s="90">
        <v>74.348517187994901</v>
      </c>
      <c r="F577" s="90">
        <v>13.037928388298145</v>
      </c>
    </row>
    <row r="578" spans="1:6" x14ac:dyDescent="0.3">
      <c r="A578" s="113" t="s">
        <v>654</v>
      </c>
      <c r="B578" s="113">
        <v>355107</v>
      </c>
      <c r="C578" s="113">
        <v>62304</v>
      </c>
      <c r="D578" s="114">
        <v>0.17545134300000001</v>
      </c>
      <c r="E578" s="90">
        <v>2805.4673419126898</v>
      </c>
      <c r="F578" s="90">
        <v>492.22301288122162</v>
      </c>
    </row>
    <row r="579" spans="1:6" x14ac:dyDescent="0.3">
      <c r="A579" s="113" t="s">
        <v>655</v>
      </c>
      <c r="B579" s="113">
        <v>6127</v>
      </c>
      <c r="C579" s="113">
        <v>1075</v>
      </c>
      <c r="D579" s="114">
        <v>0.17545291299999999</v>
      </c>
      <c r="E579" s="90">
        <v>176.72494947204399</v>
      </c>
      <c r="F579" s="90">
        <v>31.006907184647929</v>
      </c>
    </row>
    <row r="580" spans="1:6" x14ac:dyDescent="0.3">
      <c r="A580" s="113" t="s">
        <v>656</v>
      </c>
      <c r="B580" s="113">
        <v>67579</v>
      </c>
      <c r="C580" s="113">
        <v>11857</v>
      </c>
      <c r="D580" s="114">
        <v>0.17545391299999999</v>
      </c>
      <c r="E580" s="90">
        <v>413.58101636506098</v>
      </c>
      <c r="F580" s="90">
        <v>72.564407663766985</v>
      </c>
    </row>
    <row r="581" spans="1:6" x14ac:dyDescent="0.3">
      <c r="A581" s="113" t="s">
        <v>657</v>
      </c>
      <c r="B581" s="113">
        <v>418577</v>
      </c>
      <c r="C581" s="113">
        <v>73570</v>
      </c>
      <c r="D581" s="114">
        <v>0.175762166</v>
      </c>
      <c r="E581" s="90">
        <v>13221.8700171213</v>
      </c>
      <c r="F581" s="90">
        <v>2323.9045127796967</v>
      </c>
    </row>
    <row r="582" spans="1:6" x14ac:dyDescent="0.3">
      <c r="A582" s="113" t="s">
        <v>658</v>
      </c>
      <c r="B582" s="113">
        <v>25082</v>
      </c>
      <c r="C582" s="113">
        <v>4419</v>
      </c>
      <c r="D582" s="114">
        <v>0.176182123</v>
      </c>
      <c r="E582" s="90">
        <v>464.964787660789</v>
      </c>
      <c r="F582" s="90">
        <v>81.918483410322011</v>
      </c>
    </row>
    <row r="583" spans="1:6" x14ac:dyDescent="0.3">
      <c r="A583" s="113" t="s">
        <v>659</v>
      </c>
      <c r="B583" s="113">
        <v>14779</v>
      </c>
      <c r="C583" s="113">
        <v>2619</v>
      </c>
      <c r="D583" s="114">
        <v>0.177210907</v>
      </c>
      <c r="E583" s="90">
        <v>74.330277540080004</v>
      </c>
      <c r="F583" s="90">
        <v>13.172135900439306</v>
      </c>
    </row>
    <row r="584" spans="1:6" x14ac:dyDescent="0.3">
      <c r="A584" s="113" t="s">
        <v>660</v>
      </c>
      <c r="B584" s="113">
        <v>97895</v>
      </c>
      <c r="C584" s="113">
        <v>17357</v>
      </c>
      <c r="D584" s="114">
        <v>0.17730221199999999</v>
      </c>
      <c r="E584" s="90">
        <v>2580.0677038649201</v>
      </c>
      <c r="F584" s="90">
        <v>457.45171100501125</v>
      </c>
    </row>
    <row r="585" spans="1:6" x14ac:dyDescent="0.3">
      <c r="A585" s="113" t="s">
        <v>661</v>
      </c>
      <c r="B585" s="113">
        <v>71394</v>
      </c>
      <c r="C585" s="113">
        <v>12719</v>
      </c>
      <c r="D585" s="114">
        <v>0.178152226</v>
      </c>
      <c r="E585" s="90">
        <v>661.13486890592299</v>
      </c>
      <c r="F585" s="90">
        <v>117.78264858180836</v>
      </c>
    </row>
    <row r="586" spans="1:6" x14ac:dyDescent="0.3">
      <c r="A586" s="113" t="s">
        <v>662</v>
      </c>
      <c r="B586" s="113">
        <v>15515</v>
      </c>
      <c r="C586" s="113">
        <v>2779</v>
      </c>
      <c r="D586" s="114">
        <v>0.17911698400000001</v>
      </c>
      <c r="E586" s="90">
        <v>196.60812032230299</v>
      </c>
      <c r="F586" s="90">
        <v>35.215853542040023</v>
      </c>
    </row>
    <row r="587" spans="1:6" x14ac:dyDescent="0.3">
      <c r="A587" s="113" t="s">
        <v>663</v>
      </c>
      <c r="B587" s="113">
        <v>9170</v>
      </c>
      <c r="C587" s="113">
        <v>1643</v>
      </c>
      <c r="D587" s="114">
        <v>0.17917121</v>
      </c>
      <c r="E587" s="90">
        <v>195.79095907259199</v>
      </c>
      <c r="F587" s="90">
        <v>35.080103044096781</v>
      </c>
    </row>
    <row r="588" spans="1:6" x14ac:dyDescent="0.3">
      <c r="A588" s="113" t="s">
        <v>664</v>
      </c>
      <c r="B588" s="113">
        <v>193036</v>
      </c>
      <c r="C588" s="113">
        <v>34620</v>
      </c>
      <c r="D588" s="114">
        <v>0.17934478500000001</v>
      </c>
      <c r="E588" s="90">
        <v>1624.83578326313</v>
      </c>
      <c r="F588" s="90">
        <v>291.40582420963267</v>
      </c>
    </row>
    <row r="589" spans="1:6" x14ac:dyDescent="0.3">
      <c r="A589" s="113" t="s">
        <v>665</v>
      </c>
      <c r="B589" s="113">
        <v>328713</v>
      </c>
      <c r="C589" s="113">
        <v>59264</v>
      </c>
      <c r="D589" s="114">
        <v>0.180291014</v>
      </c>
      <c r="E589" s="90">
        <v>13207.159609160401</v>
      </c>
      <c r="F589" s="90">
        <v>2381.1321979953723</v>
      </c>
    </row>
    <row r="590" spans="1:6" x14ac:dyDescent="0.3">
      <c r="A590" s="113" t="s">
        <v>666</v>
      </c>
      <c r="B590" s="113">
        <v>4834</v>
      </c>
      <c r="C590" s="113">
        <v>876</v>
      </c>
      <c r="D590" s="114">
        <v>0.18121638400000001</v>
      </c>
      <c r="E590" s="90">
        <v>302.65014529571698</v>
      </c>
      <c r="F590" s="90">
        <v>54.845164947564442</v>
      </c>
    </row>
    <row r="591" spans="1:6" x14ac:dyDescent="0.3">
      <c r="A591" s="113" t="s">
        <v>667</v>
      </c>
      <c r="B591" s="113">
        <v>21443</v>
      </c>
      <c r="C591" s="113">
        <v>3895</v>
      </c>
      <c r="D591" s="114">
        <v>0.18164435900000001</v>
      </c>
      <c r="E591" s="90">
        <v>571.46487604455899</v>
      </c>
      <c r="F591" s="90">
        <v>103.80337110012837</v>
      </c>
    </row>
    <row r="592" spans="1:6" x14ac:dyDescent="0.3">
      <c r="A592" s="113" t="s">
        <v>668</v>
      </c>
      <c r="B592" s="113">
        <v>65877</v>
      </c>
      <c r="C592" s="113">
        <v>11967</v>
      </c>
      <c r="D592" s="114">
        <v>0.18165672399999999</v>
      </c>
      <c r="E592" s="90">
        <v>620.79622176217197</v>
      </c>
      <c r="F592" s="90">
        <v>112.77180791689366</v>
      </c>
    </row>
    <row r="593" spans="1:6" x14ac:dyDescent="0.3">
      <c r="A593" s="113" t="s">
        <v>669</v>
      </c>
      <c r="B593" s="113">
        <v>460102</v>
      </c>
      <c r="C593" s="113">
        <v>83825</v>
      </c>
      <c r="D593" s="114">
        <v>0.18218786300000001</v>
      </c>
      <c r="E593" s="90">
        <v>2039.22539384437</v>
      </c>
      <c r="F593" s="90">
        <v>371.52211667983914</v>
      </c>
    </row>
    <row r="594" spans="1:6" x14ac:dyDescent="0.3">
      <c r="A594" s="113" t="s">
        <v>670</v>
      </c>
      <c r="B594" s="113">
        <v>104331</v>
      </c>
      <c r="C594" s="113">
        <v>19022</v>
      </c>
      <c r="D594" s="114">
        <v>0.18232356599999999</v>
      </c>
      <c r="E594" s="90">
        <v>1084.1901875791</v>
      </c>
      <c r="F594" s="90">
        <v>197.67342122163041</v>
      </c>
    </row>
    <row r="595" spans="1:6" x14ac:dyDescent="0.3">
      <c r="A595" s="113" t="s">
        <v>671</v>
      </c>
      <c r="B595" s="113">
        <v>22663</v>
      </c>
      <c r="C595" s="113">
        <v>4142</v>
      </c>
      <c r="D595" s="114">
        <v>0.182764859</v>
      </c>
      <c r="E595" s="90">
        <v>119.99704789341099</v>
      </c>
      <c r="F595" s="90">
        <v>21.931243538655508</v>
      </c>
    </row>
    <row r="596" spans="1:6" x14ac:dyDescent="0.3">
      <c r="A596" s="113" t="s">
        <v>672</v>
      </c>
      <c r="B596" s="113">
        <v>952979</v>
      </c>
      <c r="C596" s="113">
        <v>174441</v>
      </c>
      <c r="D596" s="114">
        <v>0.18304810499999999</v>
      </c>
      <c r="E596" s="90">
        <v>2203.2752333026601</v>
      </c>
      <c r="F596" s="90">
        <v>403.30535624948482</v>
      </c>
    </row>
    <row r="597" spans="1:6" x14ac:dyDescent="0.3">
      <c r="A597" s="113" t="s">
        <v>673</v>
      </c>
      <c r="B597" s="113">
        <v>8383</v>
      </c>
      <c r="C597" s="113">
        <v>1542</v>
      </c>
      <c r="D597" s="114">
        <v>0.18394369599999999</v>
      </c>
      <c r="E597" s="90">
        <v>434.76553524216598</v>
      </c>
      <c r="F597" s="90">
        <v>79.972379445862259</v>
      </c>
    </row>
    <row r="598" spans="1:6" x14ac:dyDescent="0.3">
      <c r="A598" s="113" t="s">
        <v>674</v>
      </c>
      <c r="B598" s="113">
        <v>37510</v>
      </c>
      <c r="C598" s="113">
        <v>6905</v>
      </c>
      <c r="D598" s="114">
        <v>0.18408424400000001</v>
      </c>
      <c r="E598" s="90">
        <v>286.436271600628</v>
      </c>
      <c r="F598" s="90">
        <v>52.728404511780276</v>
      </c>
    </row>
    <row r="599" spans="1:6" x14ac:dyDescent="0.3">
      <c r="A599" s="113" t="s">
        <v>675</v>
      </c>
      <c r="B599" s="113">
        <v>1057201</v>
      </c>
      <c r="C599" s="113">
        <v>194895</v>
      </c>
      <c r="D599" s="114">
        <v>0.18434999599999999</v>
      </c>
      <c r="E599" s="90">
        <v>2840.0771290999501</v>
      </c>
      <c r="F599" s="90">
        <v>523.56820738926729</v>
      </c>
    </row>
    <row r="600" spans="1:6" x14ac:dyDescent="0.3">
      <c r="A600" s="113" t="s">
        <v>676</v>
      </c>
      <c r="B600" s="113">
        <v>76473</v>
      </c>
      <c r="C600" s="113">
        <v>14120</v>
      </c>
      <c r="D600" s="114">
        <v>0.18464033099999999</v>
      </c>
      <c r="E600" s="90">
        <v>258.52675425011302</v>
      </c>
      <c r="F600" s="90">
        <v>47.734465477096521</v>
      </c>
    </row>
    <row r="601" spans="1:6" x14ac:dyDescent="0.3">
      <c r="A601" s="113" t="s">
        <v>677</v>
      </c>
      <c r="B601" s="113">
        <v>16664</v>
      </c>
      <c r="C601" s="113">
        <v>3081</v>
      </c>
      <c r="D601" s="114">
        <v>0.184889582</v>
      </c>
      <c r="E601" s="90">
        <v>225.74881726309201</v>
      </c>
      <c r="F601" s="90">
        <v>41.738604460767462</v>
      </c>
    </row>
    <row r="602" spans="1:6" x14ac:dyDescent="0.3">
      <c r="A602" s="113" t="s">
        <v>678</v>
      </c>
      <c r="B602" s="113">
        <v>172353</v>
      </c>
      <c r="C602" s="113">
        <v>31888</v>
      </c>
      <c r="D602" s="114">
        <v>0.18501563700000001</v>
      </c>
      <c r="E602" s="90">
        <v>1460.09236868835</v>
      </c>
      <c r="F602" s="90">
        <v>270.13991967171393</v>
      </c>
    </row>
    <row r="603" spans="1:6" x14ac:dyDescent="0.3">
      <c r="A603" s="113" t="s">
        <v>679</v>
      </c>
      <c r="B603" s="113">
        <v>80151</v>
      </c>
      <c r="C603" s="113">
        <v>14861</v>
      </c>
      <c r="D603" s="114">
        <v>0.18541253399999999</v>
      </c>
      <c r="E603" s="90">
        <v>698.471892681893</v>
      </c>
      <c r="F603" s="90">
        <v>129.50544354992584</v>
      </c>
    </row>
    <row r="604" spans="1:6" x14ac:dyDescent="0.3">
      <c r="A604" s="113" t="s">
        <v>680</v>
      </c>
      <c r="B604" s="113">
        <v>37468</v>
      </c>
      <c r="C604" s="113">
        <v>6948</v>
      </c>
      <c r="D604" s="114">
        <v>0.185438241</v>
      </c>
      <c r="E604" s="90">
        <v>451.68686355626198</v>
      </c>
      <c r="F604" s="90">
        <v>83.760017460680231</v>
      </c>
    </row>
    <row r="605" spans="1:6" x14ac:dyDescent="0.3">
      <c r="A605" s="113" t="s">
        <v>681</v>
      </c>
      <c r="B605" s="113">
        <v>23980</v>
      </c>
      <c r="C605" s="113">
        <v>4448</v>
      </c>
      <c r="D605" s="114">
        <v>0.18548790700000001</v>
      </c>
      <c r="E605" s="90">
        <v>51.148706993374098</v>
      </c>
      <c r="F605" s="90">
        <v>9.4874666059572252</v>
      </c>
    </row>
    <row r="606" spans="1:6" x14ac:dyDescent="0.3">
      <c r="A606" s="113" t="s">
        <v>682</v>
      </c>
      <c r="B606" s="113">
        <v>184345</v>
      </c>
      <c r="C606" s="113">
        <v>34309</v>
      </c>
      <c r="D606" s="114">
        <v>0.186112995</v>
      </c>
      <c r="E606" s="90">
        <v>1476.5444317633601</v>
      </c>
      <c r="F606" s="90">
        <v>274.80410644605206</v>
      </c>
    </row>
    <row r="607" spans="1:6" x14ac:dyDescent="0.3">
      <c r="A607" s="113" t="s">
        <v>683</v>
      </c>
      <c r="B607" s="113">
        <v>183220</v>
      </c>
      <c r="C607" s="113">
        <v>34310</v>
      </c>
      <c r="D607" s="114">
        <v>0.18726121600000001</v>
      </c>
      <c r="E607" s="90">
        <v>1676.92619380476</v>
      </c>
      <c r="F607" s="90">
        <v>314.02323819413107</v>
      </c>
    </row>
    <row r="608" spans="1:6" x14ac:dyDescent="0.3">
      <c r="A608" s="113" t="s">
        <v>684</v>
      </c>
      <c r="B608" s="113">
        <v>555474</v>
      </c>
      <c r="C608" s="113">
        <v>104058</v>
      </c>
      <c r="D608" s="114">
        <v>0.1873319</v>
      </c>
      <c r="E608" s="90">
        <v>4636.0096021591198</v>
      </c>
      <c r="F608" s="90">
        <v>868.47248719071195</v>
      </c>
    </row>
    <row r="609" spans="1:6" x14ac:dyDescent="0.3">
      <c r="A609" s="113" t="s">
        <v>685</v>
      </c>
      <c r="B609" s="113">
        <v>10835</v>
      </c>
      <c r="C609" s="113">
        <v>2033</v>
      </c>
      <c r="D609" s="114">
        <v>0.187632672</v>
      </c>
      <c r="E609" s="90">
        <v>143.080910277237</v>
      </c>
      <c r="F609" s="90">
        <v>26.84665350751024</v>
      </c>
    </row>
    <row r="610" spans="1:6" x14ac:dyDescent="0.3">
      <c r="A610" s="113" t="s">
        <v>686</v>
      </c>
      <c r="B610" s="113">
        <v>116725</v>
      </c>
      <c r="C610" s="113">
        <v>21939</v>
      </c>
      <c r="D610" s="114">
        <v>0.187954594</v>
      </c>
      <c r="E610" s="90">
        <v>4347.6329800061503</v>
      </c>
      <c r="F610" s="90">
        <v>817.15759161806614</v>
      </c>
    </row>
    <row r="611" spans="1:6" x14ac:dyDescent="0.3">
      <c r="A611" s="113" t="s">
        <v>687</v>
      </c>
      <c r="B611" s="113">
        <v>20400</v>
      </c>
      <c r="C611" s="113">
        <v>3841</v>
      </c>
      <c r="D611" s="114">
        <v>0.18828431400000001</v>
      </c>
      <c r="E611" s="90">
        <v>229.46538111048801</v>
      </c>
      <c r="F611" s="90">
        <v>43.204731869136793</v>
      </c>
    </row>
    <row r="612" spans="1:6" x14ac:dyDescent="0.3">
      <c r="A612" s="113" t="s">
        <v>688</v>
      </c>
      <c r="B612" s="113">
        <v>596969</v>
      </c>
      <c r="C612" s="113">
        <v>112512</v>
      </c>
      <c r="D612" s="114">
        <v>0.188472098</v>
      </c>
      <c r="E612" s="90">
        <v>21639.500167679002</v>
      </c>
      <c r="F612" s="90">
        <v>4078.4419962738134</v>
      </c>
    </row>
    <row r="613" spans="1:6" x14ac:dyDescent="0.3">
      <c r="A613" s="113" t="s">
        <v>689</v>
      </c>
      <c r="B613" s="113">
        <v>76948</v>
      </c>
      <c r="C613" s="113">
        <v>14544</v>
      </c>
      <c r="D613" s="114">
        <v>0.189010761</v>
      </c>
      <c r="E613" s="90">
        <v>405.37018499006399</v>
      </c>
      <c r="F613" s="90">
        <v>76.619327151682768</v>
      </c>
    </row>
    <row r="614" spans="1:6" x14ac:dyDescent="0.3">
      <c r="A614" s="113" t="s">
        <v>690</v>
      </c>
      <c r="B614" s="113">
        <v>580130</v>
      </c>
      <c r="C614" s="113">
        <v>109745</v>
      </c>
      <c r="D614" s="114">
        <v>0.189173116</v>
      </c>
      <c r="E614" s="90">
        <v>30815.4003815699</v>
      </c>
      <c r="F614" s="90">
        <v>5829.4453109691667</v>
      </c>
    </row>
    <row r="615" spans="1:6" x14ac:dyDescent="0.3">
      <c r="A615" s="113" t="s">
        <v>691</v>
      </c>
      <c r="B615" s="113">
        <v>29286</v>
      </c>
      <c r="C615" s="113">
        <v>5554</v>
      </c>
      <c r="D615" s="114">
        <v>0.18964692999999999</v>
      </c>
      <c r="E615" s="90">
        <v>118.10520839504601</v>
      </c>
      <c r="F615" s="90">
        <v>22.398290189130702</v>
      </c>
    </row>
    <row r="616" spans="1:6" x14ac:dyDescent="0.3">
      <c r="A616" s="113" t="s">
        <v>692</v>
      </c>
      <c r="B616" s="113">
        <v>220780</v>
      </c>
      <c r="C616" s="113">
        <v>41905</v>
      </c>
      <c r="D616" s="114">
        <v>0.18980432999999999</v>
      </c>
      <c r="E616" s="90">
        <v>1154.12611028627</v>
      </c>
      <c r="F616" s="90">
        <v>219.05813309839158</v>
      </c>
    </row>
    <row r="617" spans="1:6" x14ac:dyDescent="0.3">
      <c r="A617" s="113" t="s">
        <v>693</v>
      </c>
      <c r="B617" s="113">
        <v>24445</v>
      </c>
      <c r="C617" s="113">
        <v>4669</v>
      </c>
      <c r="D617" s="114">
        <v>0.19100020500000001</v>
      </c>
      <c r="E617" s="90">
        <v>587.52531359984198</v>
      </c>
      <c r="F617" s="90">
        <v>112.21745534025911</v>
      </c>
    </row>
    <row r="618" spans="1:6" x14ac:dyDescent="0.3">
      <c r="A618" s="113" t="s">
        <v>694</v>
      </c>
      <c r="B618" s="113">
        <v>19007</v>
      </c>
      <c r="C618" s="113">
        <v>3632</v>
      </c>
      <c r="D618" s="114">
        <v>0.191087494</v>
      </c>
      <c r="E618" s="90">
        <v>226.709101402203</v>
      </c>
      <c r="F618" s="90">
        <v>43.321274053938858</v>
      </c>
    </row>
    <row r="619" spans="1:6" x14ac:dyDescent="0.3">
      <c r="A619" s="113" t="s">
        <v>695</v>
      </c>
      <c r="B619" s="113">
        <v>144928</v>
      </c>
      <c r="C619" s="113">
        <v>27718</v>
      </c>
      <c r="D619" s="114">
        <v>0.191253588</v>
      </c>
      <c r="E619" s="90">
        <v>657.26492811734704</v>
      </c>
      <c r="F619" s="90">
        <v>125.70427576900471</v>
      </c>
    </row>
    <row r="620" spans="1:6" x14ac:dyDescent="0.3">
      <c r="A620" s="113" t="s">
        <v>696</v>
      </c>
      <c r="B620" s="113">
        <v>335595</v>
      </c>
      <c r="C620" s="113">
        <v>64217</v>
      </c>
      <c r="D620" s="114">
        <v>0.191352672</v>
      </c>
      <c r="E620" s="90">
        <v>1592.3704681438901</v>
      </c>
      <c r="F620" s="90">
        <v>304.70434389322423</v>
      </c>
    </row>
    <row r="621" spans="1:6" x14ac:dyDescent="0.3">
      <c r="A621" s="113" t="s">
        <v>697</v>
      </c>
      <c r="B621" s="113">
        <v>454605</v>
      </c>
      <c r="C621" s="113">
        <v>87196</v>
      </c>
      <c r="D621" s="114">
        <v>0.19180607299999999</v>
      </c>
      <c r="E621" s="90">
        <v>2314.7014801487599</v>
      </c>
      <c r="F621" s="90">
        <v>443.97380107462106</v>
      </c>
    </row>
    <row r="622" spans="1:6" x14ac:dyDescent="0.3">
      <c r="A622" s="113" t="s">
        <v>698</v>
      </c>
      <c r="B622" s="113">
        <v>9501</v>
      </c>
      <c r="C622" s="113">
        <v>1826</v>
      </c>
      <c r="D622" s="114">
        <v>0.19219029600000001</v>
      </c>
      <c r="E622" s="90">
        <v>197.104835490471</v>
      </c>
      <c r="F622" s="90">
        <v>37.881636675944932</v>
      </c>
    </row>
    <row r="623" spans="1:6" x14ac:dyDescent="0.3">
      <c r="A623" s="113" t="s">
        <v>699</v>
      </c>
      <c r="B623" s="113">
        <v>216308</v>
      </c>
      <c r="C623" s="113">
        <v>41672</v>
      </c>
      <c r="D623" s="114">
        <v>0.19265122000000001</v>
      </c>
      <c r="E623" s="90">
        <v>905.88249323055197</v>
      </c>
      <c r="F623" s="90">
        <v>174.5193674975076</v>
      </c>
    </row>
    <row r="624" spans="1:6" x14ac:dyDescent="0.3">
      <c r="A624" s="113" t="s">
        <v>700</v>
      </c>
      <c r="B624" s="113">
        <v>161897</v>
      </c>
      <c r="C624" s="113">
        <v>31195</v>
      </c>
      <c r="D624" s="114">
        <v>0.19268423800000001</v>
      </c>
      <c r="E624" s="90">
        <v>815.02913264343101</v>
      </c>
      <c r="F624" s="90">
        <v>157.04326737120044</v>
      </c>
    </row>
    <row r="625" spans="1:6" x14ac:dyDescent="0.3">
      <c r="A625" s="113" t="s">
        <v>701</v>
      </c>
      <c r="B625" s="113">
        <v>30504</v>
      </c>
      <c r="C625" s="113">
        <v>5880</v>
      </c>
      <c r="D625" s="114">
        <v>0.192761605</v>
      </c>
      <c r="E625" s="90">
        <v>311.73139947386301</v>
      </c>
      <c r="F625" s="90">
        <v>60.089844891477988</v>
      </c>
    </row>
    <row r="626" spans="1:6" x14ac:dyDescent="0.3">
      <c r="A626" s="113" t="s">
        <v>702</v>
      </c>
      <c r="B626" s="113">
        <v>169477</v>
      </c>
      <c r="C626" s="113">
        <v>32727</v>
      </c>
      <c r="D626" s="114">
        <v>0.193105849</v>
      </c>
      <c r="E626" s="90">
        <v>2143.1408159061498</v>
      </c>
      <c r="F626" s="90">
        <v>413.85302678210974</v>
      </c>
    </row>
    <row r="627" spans="1:6" x14ac:dyDescent="0.3">
      <c r="A627" s="113" t="s">
        <v>703</v>
      </c>
      <c r="B627" s="113">
        <v>235699</v>
      </c>
      <c r="C627" s="113">
        <v>45526</v>
      </c>
      <c r="D627" s="114">
        <v>0.19315313200000001</v>
      </c>
      <c r="E627" s="90">
        <v>944.15195850960401</v>
      </c>
      <c r="F627" s="90">
        <v>182.36590787006406</v>
      </c>
    </row>
    <row r="628" spans="1:6" x14ac:dyDescent="0.3">
      <c r="A628" s="113" t="s">
        <v>704</v>
      </c>
      <c r="B628" s="113">
        <v>18825</v>
      </c>
      <c r="C628" s="113">
        <v>3646</v>
      </c>
      <c r="D628" s="114">
        <v>0.193678619</v>
      </c>
      <c r="E628" s="90">
        <v>265.495100213944</v>
      </c>
      <c r="F628" s="90">
        <v>51.420724360703275</v>
      </c>
    </row>
    <row r="629" spans="1:6" x14ac:dyDescent="0.3">
      <c r="A629" s="113" t="s">
        <v>705</v>
      </c>
      <c r="B629" s="113">
        <v>28953</v>
      </c>
      <c r="C629" s="113">
        <v>5624</v>
      </c>
      <c r="D629" s="114">
        <v>0.194245847</v>
      </c>
      <c r="E629" s="90">
        <v>304.39709298828302</v>
      </c>
      <c r="F629" s="90">
        <v>59.127871151846797</v>
      </c>
    </row>
    <row r="630" spans="1:6" x14ac:dyDescent="0.3">
      <c r="A630" s="113" t="s">
        <v>706</v>
      </c>
      <c r="B630" s="113">
        <v>15811</v>
      </c>
      <c r="C630" s="113">
        <v>3074</v>
      </c>
      <c r="D630" s="114">
        <v>0.194421605</v>
      </c>
      <c r="E630" s="90">
        <v>394.01748380619898</v>
      </c>
      <c r="F630" s="90">
        <v>76.605511599662719</v>
      </c>
    </row>
    <row r="631" spans="1:6" x14ac:dyDescent="0.3">
      <c r="A631" s="113" t="s">
        <v>707</v>
      </c>
      <c r="B631" s="113">
        <v>189620</v>
      </c>
      <c r="C631" s="113">
        <v>36926</v>
      </c>
      <c r="D631" s="114">
        <v>0.19473684199999999</v>
      </c>
      <c r="E631" s="90">
        <v>1276.97131858782</v>
      </c>
      <c r="F631" s="90">
        <v>248.67336190636794</v>
      </c>
    </row>
    <row r="632" spans="1:6" x14ac:dyDescent="0.3">
      <c r="A632" s="113" t="s">
        <v>708</v>
      </c>
      <c r="B632" s="113">
        <v>9427</v>
      </c>
      <c r="C632" s="113">
        <v>1839</v>
      </c>
      <c r="D632" s="114">
        <v>0.19507796799999999</v>
      </c>
      <c r="E632" s="90">
        <v>456.53535422147201</v>
      </c>
      <c r="F632" s="90">
        <v>89.059989221684972</v>
      </c>
    </row>
    <row r="633" spans="1:6" x14ac:dyDescent="0.3">
      <c r="A633" s="113" t="s">
        <v>709</v>
      </c>
      <c r="B633" s="113">
        <v>457658</v>
      </c>
      <c r="C633" s="113">
        <v>89324</v>
      </c>
      <c r="D633" s="114">
        <v>0.19517631099999999</v>
      </c>
      <c r="E633" s="90">
        <v>2575.4730274415801</v>
      </c>
      <c r="F633" s="90">
        <v>502.67132457604936</v>
      </c>
    </row>
    <row r="634" spans="1:6" x14ac:dyDescent="0.3">
      <c r="A634" s="113" t="s">
        <v>710</v>
      </c>
      <c r="B634" s="113">
        <v>14948</v>
      </c>
      <c r="C634" s="113">
        <v>2921</v>
      </c>
      <c r="D634" s="114">
        <v>0.19541075699999999</v>
      </c>
      <c r="E634" s="90">
        <v>219.039680635981</v>
      </c>
      <c r="F634" s="90">
        <v>42.802709806115288</v>
      </c>
    </row>
    <row r="635" spans="1:6" x14ac:dyDescent="0.3">
      <c r="A635" s="113" t="s">
        <v>711</v>
      </c>
      <c r="B635" s="113">
        <v>34295</v>
      </c>
      <c r="C635" s="113">
        <v>6733</v>
      </c>
      <c r="D635" s="114">
        <v>0.196325995</v>
      </c>
      <c r="E635" s="90">
        <v>367.94090043793398</v>
      </c>
      <c r="F635" s="90">
        <v>72.236363379673321</v>
      </c>
    </row>
    <row r="636" spans="1:6" x14ac:dyDescent="0.3">
      <c r="A636" s="113" t="s">
        <v>712</v>
      </c>
      <c r="B636" s="113">
        <v>12187</v>
      </c>
      <c r="C636" s="113">
        <v>2397</v>
      </c>
      <c r="D636" s="114">
        <v>0.196684992</v>
      </c>
      <c r="E636" s="90">
        <v>200.26430036861501</v>
      </c>
      <c r="F636" s="90">
        <v>39.388982315886643</v>
      </c>
    </row>
    <row r="637" spans="1:6" x14ac:dyDescent="0.3">
      <c r="A637" s="113" t="s">
        <v>713</v>
      </c>
      <c r="B637" s="113">
        <v>3363</v>
      </c>
      <c r="C637" s="113">
        <v>665</v>
      </c>
      <c r="D637" s="114">
        <v>0.197740113</v>
      </c>
      <c r="E637" s="90">
        <v>67.872963561414295</v>
      </c>
      <c r="F637" s="90">
        <v>13.421207484278945</v>
      </c>
    </row>
    <row r="638" spans="1:6" x14ac:dyDescent="0.3">
      <c r="A638" s="113" t="s">
        <v>714</v>
      </c>
      <c r="B638" s="113">
        <v>60233</v>
      </c>
      <c r="C638" s="113">
        <v>11942</v>
      </c>
      <c r="D638" s="114">
        <v>0.19826341</v>
      </c>
      <c r="E638" s="90">
        <v>511.01670055533901</v>
      </c>
      <c r="F638" s="90">
        <v>101.31591361905041</v>
      </c>
    </row>
    <row r="639" spans="1:6" x14ac:dyDescent="0.3">
      <c r="A639" s="113" t="s">
        <v>715</v>
      </c>
      <c r="B639" s="113">
        <v>13002</v>
      </c>
      <c r="C639" s="113">
        <v>2579</v>
      </c>
      <c r="D639" s="114">
        <v>0.19835409900000001</v>
      </c>
      <c r="E639" s="90">
        <v>105.30130005745001</v>
      </c>
      <c r="F639" s="90">
        <v>20.886944496424146</v>
      </c>
    </row>
    <row r="640" spans="1:6" x14ac:dyDescent="0.3">
      <c r="A640" s="113" t="s">
        <v>716</v>
      </c>
      <c r="B640" s="113">
        <v>16031</v>
      </c>
      <c r="C640" s="113">
        <v>3181</v>
      </c>
      <c r="D640" s="114">
        <v>0.198428046</v>
      </c>
      <c r="E640" s="90">
        <v>272.01614777300199</v>
      </c>
      <c r="F640" s="90">
        <v>53.975632683044033</v>
      </c>
    </row>
    <row r="641" spans="1:6" x14ac:dyDescent="0.3">
      <c r="A641" s="113" t="s">
        <v>717</v>
      </c>
      <c r="B641" s="113">
        <v>156052</v>
      </c>
      <c r="C641" s="113">
        <v>30995</v>
      </c>
      <c r="D641" s="114">
        <v>0.19861969099999999</v>
      </c>
      <c r="E641" s="90">
        <v>1084.1185158308499</v>
      </c>
      <c r="F641" s="90">
        <v>215.32728462170201</v>
      </c>
    </row>
    <row r="642" spans="1:6" x14ac:dyDescent="0.3">
      <c r="A642" s="113" t="s">
        <v>718</v>
      </c>
      <c r="B642" s="113">
        <v>187984</v>
      </c>
      <c r="C642" s="113">
        <v>37444</v>
      </c>
      <c r="D642" s="114">
        <v>0.199187165</v>
      </c>
      <c r="E642" s="90">
        <v>2850.9372270940398</v>
      </c>
      <c r="F642" s="90">
        <v>567.87010385782298</v>
      </c>
    </row>
    <row r="643" spans="1:6" x14ac:dyDescent="0.3">
      <c r="A643" s="113" t="s">
        <v>719</v>
      </c>
      <c r="B643" s="113">
        <v>21179</v>
      </c>
      <c r="C643" s="113">
        <v>4219</v>
      </c>
      <c r="D643" s="114">
        <v>0.19920676100000001</v>
      </c>
      <c r="E643" s="90">
        <v>305.13138588521002</v>
      </c>
      <c r="F643" s="90">
        <v>60.784235061633808</v>
      </c>
    </row>
    <row r="644" spans="1:6" x14ac:dyDescent="0.3">
      <c r="A644" s="113" t="s">
        <v>720</v>
      </c>
      <c r="B644" s="113">
        <v>7266</v>
      </c>
      <c r="C644" s="113">
        <v>1452</v>
      </c>
      <c r="D644" s="114">
        <v>0.19983484700000001</v>
      </c>
      <c r="E644" s="90">
        <v>261.38592608921198</v>
      </c>
      <c r="F644" s="90">
        <v>52.23401654799099</v>
      </c>
    </row>
    <row r="645" spans="1:6" x14ac:dyDescent="0.3">
      <c r="A645" s="113" t="s">
        <v>721</v>
      </c>
      <c r="B645" s="113">
        <v>247172</v>
      </c>
      <c r="C645" s="113">
        <v>49439</v>
      </c>
      <c r="D645" s="114">
        <v>0.20001861100000001</v>
      </c>
      <c r="E645" s="90">
        <v>1045.7737110979399</v>
      </c>
      <c r="F645" s="90">
        <v>209.17420511412524</v>
      </c>
    </row>
    <row r="646" spans="1:6" x14ac:dyDescent="0.3">
      <c r="A646" s="113" t="s">
        <v>722</v>
      </c>
      <c r="B646" s="113">
        <v>65013</v>
      </c>
      <c r="C646" s="113">
        <v>13048</v>
      </c>
      <c r="D646" s="114">
        <v>0.20069832200000001</v>
      </c>
      <c r="E646" s="90">
        <v>446.54877004353898</v>
      </c>
      <c r="F646" s="90">
        <v>89.621588838902142</v>
      </c>
    </row>
    <row r="647" spans="1:6" x14ac:dyDescent="0.3">
      <c r="A647" s="113" t="s">
        <v>723</v>
      </c>
      <c r="B647" s="113">
        <v>3024</v>
      </c>
      <c r="C647" s="113">
        <v>609</v>
      </c>
      <c r="D647" s="114">
        <v>0.20138888899999999</v>
      </c>
      <c r="E647" s="90">
        <v>221.27771082555299</v>
      </c>
      <c r="F647" s="90">
        <v>44.562872343621386</v>
      </c>
    </row>
    <row r="648" spans="1:6" x14ac:dyDescent="0.3">
      <c r="A648" s="113" t="s">
        <v>724</v>
      </c>
      <c r="B648" s="113">
        <v>360773</v>
      </c>
      <c r="C648" s="113">
        <v>72704</v>
      </c>
      <c r="D648" s="114">
        <v>0.20152284100000001</v>
      </c>
      <c r="E648" s="90">
        <v>2552.9039432284899</v>
      </c>
      <c r="F648" s="90">
        <v>514.46845543950803</v>
      </c>
    </row>
    <row r="649" spans="1:6" x14ac:dyDescent="0.3">
      <c r="A649" s="113" t="s">
        <v>725</v>
      </c>
      <c r="B649" s="113">
        <v>10488</v>
      </c>
      <c r="C649" s="113">
        <v>2115</v>
      </c>
      <c r="D649" s="114">
        <v>0.20165903900000001</v>
      </c>
      <c r="E649" s="90">
        <v>620.77653659263694</v>
      </c>
      <c r="F649" s="90">
        <v>125.18519980301951</v>
      </c>
    </row>
    <row r="650" spans="1:6" x14ac:dyDescent="0.3">
      <c r="A650" s="113" t="s">
        <v>726</v>
      </c>
      <c r="B650" s="113">
        <v>7071</v>
      </c>
      <c r="C650" s="113">
        <v>1434</v>
      </c>
      <c r="D650" s="114">
        <v>0.20280017</v>
      </c>
      <c r="E650" s="90">
        <v>479.19650598717698</v>
      </c>
      <c r="F650" s="90">
        <v>97.181132877605506</v>
      </c>
    </row>
    <row r="651" spans="1:6" x14ac:dyDescent="0.3">
      <c r="A651" s="113" t="s">
        <v>727</v>
      </c>
      <c r="B651" s="113">
        <v>20839</v>
      </c>
      <c r="C651" s="113">
        <v>4231</v>
      </c>
      <c r="D651" s="114">
        <v>0.203032775</v>
      </c>
      <c r="E651" s="90">
        <v>491.53936217324201</v>
      </c>
      <c r="F651" s="90">
        <v>99.798600723763357</v>
      </c>
    </row>
    <row r="652" spans="1:6" x14ac:dyDescent="0.3">
      <c r="A652" s="113" t="s">
        <v>728</v>
      </c>
      <c r="B652" s="113">
        <v>119418</v>
      </c>
      <c r="C652" s="113">
        <v>24264</v>
      </c>
      <c r="D652" s="114">
        <v>0.20318544899999999</v>
      </c>
      <c r="E652" s="90">
        <v>1400.36254033915</v>
      </c>
      <c r="F652" s="90">
        <v>284.5332915215908</v>
      </c>
    </row>
    <row r="653" spans="1:6" x14ac:dyDescent="0.3">
      <c r="A653" s="113" t="s">
        <v>729</v>
      </c>
      <c r="B653" s="113">
        <v>64792</v>
      </c>
      <c r="C653" s="113">
        <v>13172</v>
      </c>
      <c r="D653" s="114">
        <v>0.203296703</v>
      </c>
      <c r="E653" s="90">
        <v>490.297207737826</v>
      </c>
      <c r="F653" s="90">
        <v>99.675805823206119</v>
      </c>
    </row>
    <row r="654" spans="1:6" x14ac:dyDescent="0.3">
      <c r="A654" s="113" t="s">
        <v>730</v>
      </c>
      <c r="B654" s="113">
        <v>171455</v>
      </c>
      <c r="C654" s="113">
        <v>34875</v>
      </c>
      <c r="D654" s="114">
        <v>0.20340614200000001</v>
      </c>
      <c r="E654" s="90">
        <v>1470.5666851963099</v>
      </c>
      <c r="F654" s="90">
        <v>299.12229598950995</v>
      </c>
    </row>
    <row r="655" spans="1:6" x14ac:dyDescent="0.3">
      <c r="A655" s="113" t="s">
        <v>731</v>
      </c>
      <c r="B655" s="113">
        <v>167043</v>
      </c>
      <c r="C655" s="113">
        <v>34050</v>
      </c>
      <c r="D655" s="114">
        <v>0.20383973</v>
      </c>
      <c r="E655" s="90">
        <v>1121.8103985297901</v>
      </c>
      <c r="F655" s="90">
        <v>228.66952874750481</v>
      </c>
    </row>
    <row r="656" spans="1:6" x14ac:dyDescent="0.3">
      <c r="A656" s="113" t="s">
        <v>732</v>
      </c>
      <c r="B656" s="113">
        <v>25335</v>
      </c>
      <c r="C656" s="113">
        <v>5171</v>
      </c>
      <c r="D656" s="114">
        <v>0.20410499300000001</v>
      </c>
      <c r="E656" s="90">
        <v>184.112401534008</v>
      </c>
      <c r="F656" s="90">
        <v>37.578260426311893</v>
      </c>
    </row>
    <row r="657" spans="1:6" x14ac:dyDescent="0.3">
      <c r="A657" s="113" t="s">
        <v>733</v>
      </c>
      <c r="B657" s="113">
        <v>89274</v>
      </c>
      <c r="C657" s="113">
        <v>18238</v>
      </c>
      <c r="D657" s="114">
        <v>0.20429240300000001</v>
      </c>
      <c r="E657" s="90">
        <v>905.70095574572804</v>
      </c>
      <c r="F657" s="90">
        <v>185.02782464869145</v>
      </c>
    </row>
    <row r="658" spans="1:6" x14ac:dyDescent="0.3">
      <c r="A658" s="113" t="s">
        <v>734</v>
      </c>
      <c r="B658" s="113">
        <v>290642</v>
      </c>
      <c r="C658" s="113">
        <v>59462</v>
      </c>
      <c r="D658" s="114">
        <v>0.204588463</v>
      </c>
      <c r="E658" s="90">
        <v>51578.179443394503</v>
      </c>
      <c r="F658" s="90">
        <v>10552.300456662277</v>
      </c>
    </row>
    <row r="659" spans="1:6" x14ac:dyDescent="0.3">
      <c r="A659" s="113" t="s">
        <v>735</v>
      </c>
      <c r="B659" s="113">
        <v>20277</v>
      </c>
      <c r="C659" s="113">
        <v>4179</v>
      </c>
      <c r="D659" s="114">
        <v>0.206095576</v>
      </c>
      <c r="E659" s="90">
        <v>80.043635907872698</v>
      </c>
      <c r="F659" s="90">
        <v>16.496639247567305</v>
      </c>
    </row>
    <row r="660" spans="1:6" x14ac:dyDescent="0.3">
      <c r="A660" s="113" t="s">
        <v>736</v>
      </c>
      <c r="B660" s="113">
        <v>120460</v>
      </c>
      <c r="C660" s="113">
        <v>24854</v>
      </c>
      <c r="D660" s="114">
        <v>0.206325751</v>
      </c>
      <c r="E660" s="90">
        <v>540.018572183174</v>
      </c>
      <c r="F660" s="90">
        <v>111.41973745964108</v>
      </c>
    </row>
    <row r="661" spans="1:6" x14ac:dyDescent="0.3">
      <c r="A661" s="113" t="s">
        <v>737</v>
      </c>
      <c r="B661" s="113">
        <v>34048</v>
      </c>
      <c r="C661" s="113">
        <v>7029</v>
      </c>
      <c r="D661" s="114">
        <v>0.20644384399999999</v>
      </c>
      <c r="E661" s="90">
        <v>280.04580562749197</v>
      </c>
      <c r="F661" s="90">
        <v>57.81373260981627</v>
      </c>
    </row>
    <row r="662" spans="1:6" x14ac:dyDescent="0.3">
      <c r="A662" s="113" t="s">
        <v>738</v>
      </c>
      <c r="B662" s="113">
        <v>160928</v>
      </c>
      <c r="C662" s="113">
        <v>33236</v>
      </c>
      <c r="D662" s="114">
        <v>0.206527143</v>
      </c>
      <c r="E662" s="90">
        <v>1445.4246886625599</v>
      </c>
      <c r="F662" s="90">
        <v>298.51943137114296</v>
      </c>
    </row>
    <row r="663" spans="1:6" x14ac:dyDescent="0.3">
      <c r="A663" s="113" t="s">
        <v>739</v>
      </c>
      <c r="B663" s="113">
        <v>11414</v>
      </c>
      <c r="C663" s="113">
        <v>2358</v>
      </c>
      <c r="D663" s="114">
        <v>0.20658840000000001</v>
      </c>
      <c r="E663" s="90">
        <v>178.53468345848901</v>
      </c>
      <c r="F663" s="90">
        <v>36.883194600195715</v>
      </c>
    </row>
    <row r="664" spans="1:6" x14ac:dyDescent="0.3">
      <c r="A664" s="113" t="s">
        <v>740</v>
      </c>
      <c r="B664" s="113">
        <v>36001</v>
      </c>
      <c r="C664" s="113">
        <v>7463</v>
      </c>
      <c r="D664" s="114">
        <v>0.20729979700000001</v>
      </c>
      <c r="E664" s="90">
        <v>200.772353883183</v>
      </c>
      <c r="F664" s="90">
        <v>41.620068203195999</v>
      </c>
    </row>
    <row r="665" spans="1:6" x14ac:dyDescent="0.3">
      <c r="A665" s="113" t="s">
        <v>741</v>
      </c>
      <c r="B665" s="113">
        <v>61221</v>
      </c>
      <c r="C665" s="113">
        <v>12692</v>
      </c>
      <c r="D665" s="114">
        <v>0.20731448399999999</v>
      </c>
      <c r="E665" s="90">
        <v>2426.1178094084298</v>
      </c>
      <c r="F665" s="90">
        <v>502.96936178071894</v>
      </c>
    </row>
    <row r="666" spans="1:6" x14ac:dyDescent="0.3">
      <c r="A666" s="113" t="s">
        <v>742</v>
      </c>
      <c r="B666" s="113">
        <v>262799</v>
      </c>
      <c r="C666" s="113">
        <v>54521</v>
      </c>
      <c r="D666" s="114">
        <v>0.20746273800000001</v>
      </c>
      <c r="E666" s="90">
        <v>2648.3967977861798</v>
      </c>
      <c r="F666" s="90">
        <v>549.44365097915318</v>
      </c>
    </row>
    <row r="667" spans="1:6" x14ac:dyDescent="0.3">
      <c r="A667" s="113" t="s">
        <v>743</v>
      </c>
      <c r="B667" s="113">
        <v>105945</v>
      </c>
      <c r="C667" s="113">
        <v>21996</v>
      </c>
      <c r="D667" s="114">
        <v>0.20761716</v>
      </c>
      <c r="E667" s="90">
        <v>933.20028592703704</v>
      </c>
      <c r="F667" s="90">
        <v>193.74839307535939</v>
      </c>
    </row>
    <row r="668" spans="1:6" x14ac:dyDescent="0.3">
      <c r="A668" s="113" t="s">
        <v>744</v>
      </c>
      <c r="B668" s="113">
        <v>16561</v>
      </c>
      <c r="C668" s="113">
        <v>3462</v>
      </c>
      <c r="D668" s="114">
        <v>0.20904534799999999</v>
      </c>
      <c r="E668" s="90">
        <v>206.33846955689199</v>
      </c>
      <c r="F668" s="90">
        <v>43.13409717430789</v>
      </c>
    </row>
    <row r="669" spans="1:6" x14ac:dyDescent="0.3">
      <c r="A669" s="113" t="s">
        <v>745</v>
      </c>
      <c r="B669" s="113">
        <v>20598</v>
      </c>
      <c r="C669" s="113">
        <v>4309</v>
      </c>
      <c r="D669" s="114">
        <v>0.20919506700000001</v>
      </c>
      <c r="E669" s="90">
        <v>406.57698345640603</v>
      </c>
      <c r="F669" s="90">
        <v>85.053899294820752</v>
      </c>
    </row>
    <row r="670" spans="1:6" x14ac:dyDescent="0.3">
      <c r="A670" s="113" t="s">
        <v>746</v>
      </c>
      <c r="B670" s="113">
        <v>68203</v>
      </c>
      <c r="C670" s="113">
        <v>14276</v>
      </c>
      <c r="D670" s="114">
        <v>0.20931630600000001</v>
      </c>
      <c r="E670" s="90">
        <v>730.913716113036</v>
      </c>
      <c r="F670" s="90">
        <v>152.99215906151338</v>
      </c>
    </row>
    <row r="671" spans="1:6" x14ac:dyDescent="0.3">
      <c r="A671" s="113" t="s">
        <v>747</v>
      </c>
      <c r="B671" s="113">
        <v>91332</v>
      </c>
      <c r="C671" s="113">
        <v>19144</v>
      </c>
      <c r="D671" s="114">
        <v>0.20960889899999999</v>
      </c>
      <c r="E671" s="90">
        <v>624.36937443830902</v>
      </c>
      <c r="F671" s="90">
        <v>130.87337714533268</v>
      </c>
    </row>
    <row r="672" spans="1:6" x14ac:dyDescent="0.3">
      <c r="A672" s="113" t="s">
        <v>748</v>
      </c>
      <c r="B672" s="113">
        <v>154068</v>
      </c>
      <c r="C672" s="113">
        <v>32385</v>
      </c>
      <c r="D672" s="114">
        <v>0.21019939200000001</v>
      </c>
      <c r="E672" s="90">
        <v>1391.7137632808899</v>
      </c>
      <c r="F672" s="90">
        <v>292.53738687967501</v>
      </c>
    </row>
    <row r="673" spans="1:6" x14ac:dyDescent="0.3">
      <c r="A673" s="113" t="s">
        <v>749</v>
      </c>
      <c r="B673" s="113">
        <v>59013</v>
      </c>
      <c r="C673" s="113">
        <v>12422</v>
      </c>
      <c r="D673" s="114">
        <v>0.21049599199999999</v>
      </c>
      <c r="E673" s="90">
        <v>474.84213111912902</v>
      </c>
      <c r="F673" s="90">
        <v>99.952365433315137</v>
      </c>
    </row>
    <row r="674" spans="1:6" x14ac:dyDescent="0.3">
      <c r="A674" s="113" t="s">
        <v>750</v>
      </c>
      <c r="B674" s="113">
        <v>45257</v>
      </c>
      <c r="C674" s="113">
        <v>9535</v>
      </c>
      <c r="D674" s="114">
        <v>0.21068564000000001</v>
      </c>
      <c r="E674" s="90">
        <v>542.62728042819595</v>
      </c>
      <c r="F674" s="90">
        <v>114.32377585847394</v>
      </c>
    </row>
    <row r="675" spans="1:6" x14ac:dyDescent="0.3">
      <c r="A675" s="113" t="s">
        <v>751</v>
      </c>
      <c r="B675" s="113">
        <v>134042</v>
      </c>
      <c r="C675" s="113">
        <v>28246</v>
      </c>
      <c r="D675" s="114">
        <v>0.210724997</v>
      </c>
      <c r="E675" s="90">
        <v>974.10165148211604</v>
      </c>
      <c r="F675" s="90">
        <v>205.26756758626394</v>
      </c>
    </row>
    <row r="676" spans="1:6" x14ac:dyDescent="0.3">
      <c r="A676" s="113" t="s">
        <v>752</v>
      </c>
      <c r="B676" s="113">
        <v>44825</v>
      </c>
      <c r="C676" s="113">
        <v>9459</v>
      </c>
      <c r="D676" s="114">
        <v>0.21102063600000001</v>
      </c>
      <c r="E676" s="90">
        <v>404.46499472838599</v>
      </c>
      <c r="F676" s="90">
        <v>85.35046042732067</v>
      </c>
    </row>
    <row r="677" spans="1:6" x14ac:dyDescent="0.3">
      <c r="A677" s="113" t="s">
        <v>753</v>
      </c>
      <c r="B677" s="113">
        <v>5420</v>
      </c>
      <c r="C677" s="113">
        <v>1144</v>
      </c>
      <c r="D677" s="114">
        <v>0.211070111</v>
      </c>
      <c r="E677" s="90">
        <v>147.71369579241301</v>
      </c>
      <c r="F677" s="90">
        <v>31.177946167124848</v>
      </c>
    </row>
    <row r="678" spans="1:6" x14ac:dyDescent="0.3">
      <c r="A678" s="113" t="s">
        <v>754</v>
      </c>
      <c r="B678" s="113">
        <v>1623411</v>
      </c>
      <c r="C678" s="113">
        <v>344699</v>
      </c>
      <c r="D678" s="114">
        <v>0.212330088</v>
      </c>
      <c r="E678" s="90">
        <v>2583.9318096017601</v>
      </c>
      <c r="F678" s="90">
        <v>548.6464685187409</v>
      </c>
    </row>
    <row r="679" spans="1:6" x14ac:dyDescent="0.3">
      <c r="A679" s="113" t="s">
        <v>755</v>
      </c>
      <c r="B679" s="113">
        <v>856858</v>
      </c>
      <c r="C679" s="113">
        <v>182007</v>
      </c>
      <c r="D679" s="114">
        <v>0.212412092</v>
      </c>
      <c r="E679" s="90">
        <v>1884.8059535732</v>
      </c>
      <c r="F679" s="90">
        <v>400.3555756125383</v>
      </c>
    </row>
    <row r="680" spans="1:6" x14ac:dyDescent="0.3">
      <c r="A680" s="113" t="s">
        <v>756</v>
      </c>
      <c r="B680" s="113">
        <v>7768</v>
      </c>
      <c r="C680" s="113">
        <v>1652</v>
      </c>
      <c r="D680" s="114">
        <v>0.212667353</v>
      </c>
      <c r="E680" s="90">
        <v>362.52346709439303</v>
      </c>
      <c r="F680" s="90">
        <v>77.09690614734717</v>
      </c>
    </row>
    <row r="681" spans="1:6" x14ac:dyDescent="0.3">
      <c r="A681" s="113" t="s">
        <v>757</v>
      </c>
      <c r="B681" s="113">
        <v>273072</v>
      </c>
      <c r="C681" s="113">
        <v>58092</v>
      </c>
      <c r="D681" s="114">
        <v>0.21273510300000001</v>
      </c>
      <c r="E681" s="90">
        <v>7808.6324962121198</v>
      </c>
      <c r="F681" s="90">
        <v>1661.1702383708325</v>
      </c>
    </row>
    <row r="682" spans="1:6" x14ac:dyDescent="0.3">
      <c r="A682" s="113" t="s">
        <v>758</v>
      </c>
      <c r="B682" s="113">
        <v>29664</v>
      </c>
      <c r="C682" s="113">
        <v>6330</v>
      </c>
      <c r="D682" s="114">
        <v>0.21338996800000001</v>
      </c>
      <c r="E682" s="90">
        <v>1491.6924864727901</v>
      </c>
      <c r="F682" s="90">
        <v>318.31221195426912</v>
      </c>
    </row>
    <row r="683" spans="1:6" x14ac:dyDescent="0.3">
      <c r="A683" s="113" t="s">
        <v>759</v>
      </c>
      <c r="B683" s="113">
        <v>85525</v>
      </c>
      <c r="C683" s="113">
        <v>18296</v>
      </c>
      <c r="D683" s="114">
        <v>0.213925753</v>
      </c>
      <c r="E683" s="90">
        <v>305.85971581689</v>
      </c>
      <c r="F683" s="90">
        <v>65.431270018494203</v>
      </c>
    </row>
    <row r="684" spans="1:6" x14ac:dyDescent="0.3">
      <c r="A684" s="113" t="s">
        <v>760</v>
      </c>
      <c r="B684" s="113">
        <v>26866</v>
      </c>
      <c r="C684" s="113">
        <v>5758</v>
      </c>
      <c r="D684" s="114">
        <v>0.21432293599999999</v>
      </c>
      <c r="E684" s="90">
        <v>200.76700321565801</v>
      </c>
      <c r="F684" s="90">
        <v>43.028973581101262</v>
      </c>
    </row>
    <row r="685" spans="1:6" x14ac:dyDescent="0.3">
      <c r="A685" s="113" t="s">
        <v>761</v>
      </c>
      <c r="B685" s="113">
        <v>63329</v>
      </c>
      <c r="C685" s="113">
        <v>13579</v>
      </c>
      <c r="D685" s="114">
        <v>0.21441993400000001</v>
      </c>
      <c r="E685" s="90">
        <v>615.32538467346899</v>
      </c>
      <c r="F685" s="90">
        <v>131.93802837020985</v>
      </c>
    </row>
    <row r="686" spans="1:6" x14ac:dyDescent="0.3">
      <c r="A686" s="113" t="s">
        <v>762</v>
      </c>
      <c r="B686" s="113">
        <v>451432</v>
      </c>
      <c r="C686" s="113">
        <v>96982</v>
      </c>
      <c r="D686" s="114">
        <v>0.21483191300000001</v>
      </c>
      <c r="E686" s="90">
        <v>7200.5586199175305</v>
      </c>
      <c r="F686" s="90">
        <v>1546.909782985523</v>
      </c>
    </row>
    <row r="687" spans="1:6" x14ac:dyDescent="0.3">
      <c r="A687" s="113" t="s">
        <v>763</v>
      </c>
      <c r="B687" s="113">
        <v>24183</v>
      </c>
      <c r="C687" s="113">
        <v>5196</v>
      </c>
      <c r="D687" s="114">
        <v>0.21486168</v>
      </c>
      <c r="E687" s="90">
        <v>218.32382672785499</v>
      </c>
      <c r="F687" s="90">
        <v>46.909424194775823</v>
      </c>
    </row>
    <row r="688" spans="1:6" x14ac:dyDescent="0.3">
      <c r="A688" s="113" t="s">
        <v>764</v>
      </c>
      <c r="B688" s="113">
        <v>50810</v>
      </c>
      <c r="C688" s="113">
        <v>10922</v>
      </c>
      <c r="D688" s="114">
        <v>0.21495768500000001</v>
      </c>
      <c r="E688" s="90">
        <v>452.27167226145798</v>
      </c>
      <c r="F688" s="90">
        <v>97.219271660401731</v>
      </c>
    </row>
    <row r="689" spans="1:6" x14ac:dyDescent="0.3">
      <c r="A689" s="113" t="s">
        <v>765</v>
      </c>
      <c r="B689" s="113">
        <v>55673</v>
      </c>
      <c r="C689" s="113">
        <v>11969</v>
      </c>
      <c r="D689" s="114">
        <v>0.21498751599999999</v>
      </c>
      <c r="E689" s="90">
        <v>1201.2023194032099</v>
      </c>
      <c r="F689" s="90">
        <v>258.2435028619347</v>
      </c>
    </row>
    <row r="690" spans="1:6" x14ac:dyDescent="0.3">
      <c r="A690" s="113" t="s">
        <v>766</v>
      </c>
      <c r="B690" s="113">
        <v>20756</v>
      </c>
      <c r="C690" s="113">
        <v>4479</v>
      </c>
      <c r="D690" s="114">
        <v>0.215793024</v>
      </c>
      <c r="E690" s="90">
        <v>703.84086799438796</v>
      </c>
      <c r="F690" s="90">
        <v>151.88394931929381</v>
      </c>
    </row>
    <row r="691" spans="1:6" x14ac:dyDescent="0.3">
      <c r="A691" s="113" t="s">
        <v>767</v>
      </c>
      <c r="B691" s="113">
        <v>485246</v>
      </c>
      <c r="C691" s="113">
        <v>104780</v>
      </c>
      <c r="D691" s="114">
        <v>0.215931713</v>
      </c>
      <c r="E691" s="90">
        <v>14897.3779529322</v>
      </c>
      <c r="F691" s="90">
        <v>3216.8163405850833</v>
      </c>
    </row>
    <row r="692" spans="1:6" x14ac:dyDescent="0.3">
      <c r="A692" s="113" t="s">
        <v>768</v>
      </c>
      <c r="B692" s="113">
        <v>496494</v>
      </c>
      <c r="C692" s="113">
        <v>107962</v>
      </c>
      <c r="D692" s="114">
        <v>0.217448751</v>
      </c>
      <c r="E692" s="90">
        <v>44006.410871627297</v>
      </c>
      <c r="F692" s="90">
        <v>9569.139080028177</v>
      </c>
    </row>
    <row r="693" spans="1:6" x14ac:dyDescent="0.3">
      <c r="A693" s="113" t="s">
        <v>769</v>
      </c>
      <c r="B693" s="113">
        <v>40836</v>
      </c>
      <c r="C693" s="113">
        <v>8881</v>
      </c>
      <c r="D693" s="114">
        <v>0.21747967500000001</v>
      </c>
      <c r="E693" s="90">
        <v>415.87035165521002</v>
      </c>
      <c r="F693" s="90">
        <v>90.443348920110793</v>
      </c>
    </row>
    <row r="694" spans="1:6" x14ac:dyDescent="0.3">
      <c r="A694" s="113" t="s">
        <v>770</v>
      </c>
      <c r="B694" s="113">
        <v>181862</v>
      </c>
      <c r="C694" s="113">
        <v>39576</v>
      </c>
      <c r="D694" s="114">
        <v>0.21761555499999999</v>
      </c>
      <c r="E694" s="90">
        <v>784.45694618541802</v>
      </c>
      <c r="F694" s="90">
        <v>170.71003371774486</v>
      </c>
    </row>
    <row r="695" spans="1:6" x14ac:dyDescent="0.3">
      <c r="A695" s="113" t="s">
        <v>771</v>
      </c>
      <c r="B695" s="113">
        <v>116503</v>
      </c>
      <c r="C695" s="113">
        <v>25388</v>
      </c>
      <c r="D695" s="114">
        <v>0.21791713500000001</v>
      </c>
      <c r="E695" s="90">
        <v>349.89213448357901</v>
      </c>
      <c r="F695" s="90">
        <v>76.247491505696246</v>
      </c>
    </row>
    <row r="696" spans="1:6" x14ac:dyDescent="0.3">
      <c r="A696" s="113" t="s">
        <v>772</v>
      </c>
      <c r="B696" s="113">
        <v>64752</v>
      </c>
      <c r="C696" s="113">
        <v>14124</v>
      </c>
      <c r="D696" s="114">
        <v>0.21812453700000001</v>
      </c>
      <c r="E696" s="90">
        <v>377.86216953345797</v>
      </c>
      <c r="F696" s="90">
        <v>82.421010779301028</v>
      </c>
    </row>
    <row r="697" spans="1:6" x14ac:dyDescent="0.3">
      <c r="A697" s="113" t="s">
        <v>773</v>
      </c>
      <c r="B697" s="113">
        <v>762488</v>
      </c>
      <c r="C697" s="113">
        <v>166623</v>
      </c>
      <c r="D697" s="114">
        <v>0.21852540600000001</v>
      </c>
      <c r="E697" s="90">
        <v>11054.881674513699</v>
      </c>
      <c r="F697" s="90">
        <v>2415.7725062050658</v>
      </c>
    </row>
    <row r="698" spans="1:6" x14ac:dyDescent="0.3">
      <c r="A698" s="113" t="s">
        <v>774</v>
      </c>
      <c r="B698" s="113">
        <v>806497</v>
      </c>
      <c r="C698" s="113">
        <v>176812</v>
      </c>
      <c r="D698" s="114">
        <v>0.219234541</v>
      </c>
      <c r="E698" s="90">
        <v>6066.30104084715</v>
      </c>
      <c r="F698" s="90">
        <v>1329.9427242579472</v>
      </c>
    </row>
    <row r="699" spans="1:6" x14ac:dyDescent="0.3">
      <c r="A699" s="113" t="s">
        <v>775</v>
      </c>
      <c r="B699" s="113">
        <v>21160</v>
      </c>
      <c r="C699" s="113">
        <v>4657</v>
      </c>
      <c r="D699" s="114">
        <v>0.220085066</v>
      </c>
      <c r="E699" s="90">
        <v>319.13547586614698</v>
      </c>
      <c r="F699" s="90">
        <v>70.23695226894236</v>
      </c>
    </row>
    <row r="700" spans="1:6" x14ac:dyDescent="0.3">
      <c r="A700" s="113" t="s">
        <v>776</v>
      </c>
      <c r="B700" s="113">
        <v>398277</v>
      </c>
      <c r="C700" s="113">
        <v>87687</v>
      </c>
      <c r="D700" s="114">
        <v>0.22016586399999999</v>
      </c>
      <c r="E700" s="90">
        <v>1140.1858076922499</v>
      </c>
      <c r="F700" s="90">
        <v>251.02999347110205</v>
      </c>
    </row>
    <row r="701" spans="1:6" x14ac:dyDescent="0.3">
      <c r="A701" s="113" t="s">
        <v>777</v>
      </c>
      <c r="B701" s="113">
        <v>8607</v>
      </c>
      <c r="C701" s="113">
        <v>1895</v>
      </c>
      <c r="D701" s="114">
        <v>0.22016962900000001</v>
      </c>
      <c r="E701" s="90">
        <v>850.26584700190404</v>
      </c>
      <c r="F701" s="90">
        <v>187.20271608577997</v>
      </c>
    </row>
    <row r="702" spans="1:6" x14ac:dyDescent="0.3">
      <c r="A702" s="113" t="s">
        <v>778</v>
      </c>
      <c r="B702" s="113">
        <v>18858</v>
      </c>
      <c r="C702" s="113">
        <v>4154</v>
      </c>
      <c r="D702" s="114">
        <v>0.22027786599999999</v>
      </c>
      <c r="E702" s="90">
        <v>161.93653465070099</v>
      </c>
      <c r="F702" s="90">
        <v>35.671034280291465</v>
      </c>
    </row>
    <row r="703" spans="1:6" x14ac:dyDescent="0.3">
      <c r="A703" s="113" t="s">
        <v>779</v>
      </c>
      <c r="B703" s="113">
        <v>60596</v>
      </c>
      <c r="C703" s="113">
        <v>13353</v>
      </c>
      <c r="D703" s="114">
        <v>0.22036107999999999</v>
      </c>
      <c r="E703" s="90">
        <v>345.05165284108801</v>
      </c>
      <c r="F703" s="90">
        <v>76.035954875847224</v>
      </c>
    </row>
    <row r="704" spans="1:6" x14ac:dyDescent="0.3">
      <c r="A704" s="113" t="s">
        <v>780</v>
      </c>
      <c r="B704" s="113">
        <v>61504</v>
      </c>
      <c r="C704" s="113">
        <v>13574</v>
      </c>
      <c r="D704" s="114">
        <v>0.22070109299999999</v>
      </c>
      <c r="E704" s="90">
        <v>269.24663673650002</v>
      </c>
      <c r="F704" s="90">
        <v>59.423027014319501</v>
      </c>
    </row>
    <row r="705" spans="1:6" x14ac:dyDescent="0.3">
      <c r="A705" s="113" t="s">
        <v>781</v>
      </c>
      <c r="B705" s="113">
        <v>107024</v>
      </c>
      <c r="C705" s="113">
        <v>23629</v>
      </c>
      <c r="D705" s="114">
        <v>0.22078225400000001</v>
      </c>
      <c r="E705" s="90">
        <v>4053.6124394868102</v>
      </c>
      <c r="F705" s="90">
        <v>894.96569123233655</v>
      </c>
    </row>
    <row r="706" spans="1:6" x14ac:dyDescent="0.3">
      <c r="A706" s="113" t="s">
        <v>782</v>
      </c>
      <c r="B706" s="113">
        <v>25894</v>
      </c>
      <c r="C706" s="113">
        <v>5718</v>
      </c>
      <c r="D706" s="114">
        <v>0.220823357</v>
      </c>
      <c r="E706" s="90">
        <v>419.00311618066598</v>
      </c>
      <c r="F706" s="90">
        <v>92.525674708475677</v>
      </c>
    </row>
    <row r="707" spans="1:6" x14ac:dyDescent="0.3">
      <c r="A707" s="113" t="s">
        <v>783</v>
      </c>
      <c r="B707" s="113">
        <v>58689</v>
      </c>
      <c r="C707" s="113">
        <v>12967</v>
      </c>
      <c r="D707" s="114">
        <v>0.22094430000000001</v>
      </c>
      <c r="E707" s="90">
        <v>616.06007648604896</v>
      </c>
      <c r="F707" s="90">
        <v>136.11496235715654</v>
      </c>
    </row>
    <row r="708" spans="1:6" x14ac:dyDescent="0.3">
      <c r="A708" s="113" t="s">
        <v>784</v>
      </c>
      <c r="B708" s="113">
        <v>47293</v>
      </c>
      <c r="C708" s="113">
        <v>10451</v>
      </c>
      <c r="D708" s="114">
        <v>0.220984078</v>
      </c>
      <c r="E708" s="90">
        <v>398.13893953253103</v>
      </c>
      <c r="F708" s="90">
        <v>87.982366468494121</v>
      </c>
    </row>
    <row r="709" spans="1:6" x14ac:dyDescent="0.3">
      <c r="A709" s="113" t="s">
        <v>785</v>
      </c>
      <c r="B709" s="113">
        <v>110134</v>
      </c>
      <c r="C709" s="113">
        <v>24356</v>
      </c>
      <c r="D709" s="114">
        <v>0.22114878199999999</v>
      </c>
      <c r="E709" s="90">
        <v>994.21125564211002</v>
      </c>
      <c r="F709" s="90">
        <v>219.86860823594324</v>
      </c>
    </row>
    <row r="710" spans="1:6" x14ac:dyDescent="0.3">
      <c r="A710" s="113" t="s">
        <v>786</v>
      </c>
      <c r="B710" s="113">
        <v>314679</v>
      </c>
      <c r="C710" s="113">
        <v>69750</v>
      </c>
      <c r="D710" s="114">
        <v>0.221654448</v>
      </c>
      <c r="E710" s="90">
        <v>1002.20619127132</v>
      </c>
      <c r="F710" s="90">
        <v>222.14346010842686</v>
      </c>
    </row>
    <row r="711" spans="1:6" x14ac:dyDescent="0.3">
      <c r="A711" s="113" t="s">
        <v>787</v>
      </c>
      <c r="B711" s="113">
        <v>37967</v>
      </c>
      <c r="C711" s="113">
        <v>8423</v>
      </c>
      <c r="D711" s="114">
        <v>0.22185055400000001</v>
      </c>
      <c r="E711" s="90">
        <v>438.400925725467</v>
      </c>
      <c r="F711" s="90">
        <v>97.259488246307711</v>
      </c>
    </row>
    <row r="712" spans="1:6" x14ac:dyDescent="0.3">
      <c r="A712" s="113" t="s">
        <v>788</v>
      </c>
      <c r="B712" s="113">
        <v>158879</v>
      </c>
      <c r="C712" s="113">
        <v>35289</v>
      </c>
      <c r="D712" s="114">
        <v>0.222112425</v>
      </c>
      <c r="E712" s="90">
        <v>615.88220769465897</v>
      </c>
      <c r="F712" s="90">
        <v>136.79509066541436</v>
      </c>
    </row>
    <row r="713" spans="1:6" x14ac:dyDescent="0.3">
      <c r="A713" s="113" t="s">
        <v>789</v>
      </c>
      <c r="B713" s="113">
        <v>16706</v>
      </c>
      <c r="C713" s="113">
        <v>3714</v>
      </c>
      <c r="D713" s="114">
        <v>0.222315336</v>
      </c>
      <c r="E713" s="90">
        <v>184.707470787923</v>
      </c>
      <c r="F713" s="90">
        <v>41.063303429927288</v>
      </c>
    </row>
    <row r="714" spans="1:6" x14ac:dyDescent="0.3">
      <c r="A714" s="113" t="s">
        <v>790</v>
      </c>
      <c r="B714" s="113">
        <v>6310</v>
      </c>
      <c r="C714" s="113">
        <v>1403</v>
      </c>
      <c r="D714" s="114">
        <v>0.22234548300000001</v>
      </c>
      <c r="E714" s="90">
        <v>249.63767139259599</v>
      </c>
      <c r="F714" s="90">
        <v>55.505808620782041</v>
      </c>
    </row>
    <row r="715" spans="1:6" x14ac:dyDescent="0.3">
      <c r="A715" s="113" t="s">
        <v>791</v>
      </c>
      <c r="B715" s="113">
        <v>79183</v>
      </c>
      <c r="C715" s="113">
        <v>17610</v>
      </c>
      <c r="D715" s="114">
        <v>0.22239622100000001</v>
      </c>
      <c r="E715" s="90">
        <v>391.68739203670799</v>
      </c>
      <c r="F715" s="90">
        <v>87.10979580230935</v>
      </c>
    </row>
    <row r="716" spans="1:6" x14ac:dyDescent="0.3">
      <c r="A716" s="113" t="s">
        <v>792</v>
      </c>
      <c r="B716" s="113">
        <v>25358</v>
      </c>
      <c r="C716" s="113">
        <v>5645</v>
      </c>
      <c r="D716" s="114">
        <v>0.22261219300000001</v>
      </c>
      <c r="E716" s="90">
        <v>133.62666090191999</v>
      </c>
      <c r="F716" s="90">
        <v>29.746924026643768</v>
      </c>
    </row>
    <row r="717" spans="1:6" x14ac:dyDescent="0.3">
      <c r="A717" s="113" t="s">
        <v>793</v>
      </c>
      <c r="B717" s="113">
        <v>1146825</v>
      </c>
      <c r="C717" s="113">
        <v>256312</v>
      </c>
      <c r="D717" s="114">
        <v>0.223497046</v>
      </c>
      <c r="E717" s="90">
        <v>2358.8143680349199</v>
      </c>
      <c r="F717" s="90">
        <v>527.18804331816148</v>
      </c>
    </row>
    <row r="718" spans="1:6" x14ac:dyDescent="0.3">
      <c r="A718" s="113" t="s">
        <v>794</v>
      </c>
      <c r="B718" s="113">
        <v>820024</v>
      </c>
      <c r="C718" s="113">
        <v>183563</v>
      </c>
      <c r="D718" s="114">
        <v>0.22385076500000001</v>
      </c>
      <c r="E718" s="90">
        <v>33007.615957151596</v>
      </c>
      <c r="F718" s="90">
        <v>7388.7800828345926</v>
      </c>
    </row>
    <row r="719" spans="1:6" x14ac:dyDescent="0.3">
      <c r="A719" s="113" t="s">
        <v>795</v>
      </c>
      <c r="B719" s="113">
        <v>10837</v>
      </c>
      <c r="C719" s="113">
        <v>2431</v>
      </c>
      <c r="D719" s="114">
        <v>0.22432407500000001</v>
      </c>
      <c r="E719" s="90">
        <v>287.63321869311801</v>
      </c>
      <c r="F719" s="90">
        <v>64.523055722606415</v>
      </c>
    </row>
    <row r="720" spans="1:6" x14ac:dyDescent="0.3">
      <c r="A720" s="113" t="s">
        <v>796</v>
      </c>
      <c r="B720" s="113">
        <v>168260</v>
      </c>
      <c r="C720" s="113">
        <v>37866</v>
      </c>
      <c r="D720" s="114">
        <v>0.225044574</v>
      </c>
      <c r="E720" s="90">
        <v>1192.9674436886301</v>
      </c>
      <c r="F720" s="90">
        <v>268.47085016077676</v>
      </c>
    </row>
    <row r="721" spans="1:6" x14ac:dyDescent="0.3">
      <c r="A721" s="113" t="s">
        <v>797</v>
      </c>
      <c r="B721" s="113">
        <v>58458</v>
      </c>
      <c r="C721" s="113">
        <v>13167</v>
      </c>
      <c r="D721" s="114">
        <v>0.22523863299999999</v>
      </c>
      <c r="E721" s="90">
        <v>357.88867951904098</v>
      </c>
      <c r="F721" s="90">
        <v>80.610356941043889</v>
      </c>
    </row>
    <row r="722" spans="1:6" x14ac:dyDescent="0.3">
      <c r="A722" s="113" t="s">
        <v>798</v>
      </c>
      <c r="B722" s="113">
        <v>1271983</v>
      </c>
      <c r="C722" s="113">
        <v>286727</v>
      </c>
      <c r="D722" s="114">
        <v>0.225417321</v>
      </c>
      <c r="E722" s="90">
        <v>8607.3816750702099</v>
      </c>
      <c r="F722" s="90">
        <v>1940.2529180188192</v>
      </c>
    </row>
    <row r="723" spans="1:6" x14ac:dyDescent="0.3">
      <c r="A723" s="113" t="s">
        <v>799</v>
      </c>
      <c r="B723" s="113">
        <v>14589</v>
      </c>
      <c r="C723" s="113">
        <v>3296</v>
      </c>
      <c r="D723" s="114">
        <v>0.22592364100000001</v>
      </c>
      <c r="E723" s="90">
        <v>569.88938894380397</v>
      </c>
      <c r="F723" s="90">
        <v>128.75148571744933</v>
      </c>
    </row>
    <row r="724" spans="1:6" x14ac:dyDescent="0.3">
      <c r="A724" s="113" t="s">
        <v>800</v>
      </c>
      <c r="B724" s="113">
        <v>166964</v>
      </c>
      <c r="C724" s="113">
        <v>37756</v>
      </c>
      <c r="D724" s="114">
        <v>0.226132579</v>
      </c>
      <c r="E724" s="90">
        <v>3213.0443956849399</v>
      </c>
      <c r="F724" s="90">
        <v>726.57401563773192</v>
      </c>
    </row>
    <row r="725" spans="1:6" x14ac:dyDescent="0.3">
      <c r="A725" s="113" t="s">
        <v>801</v>
      </c>
      <c r="B725" s="113">
        <v>47523</v>
      </c>
      <c r="C725" s="113">
        <v>10751</v>
      </c>
      <c r="D725" s="114">
        <v>0.22622729999999999</v>
      </c>
      <c r="E725" s="90">
        <v>398.61249238456901</v>
      </c>
      <c r="F725" s="90">
        <v>90.177027898431604</v>
      </c>
    </row>
    <row r="726" spans="1:6" x14ac:dyDescent="0.3">
      <c r="A726" s="113" t="s">
        <v>802</v>
      </c>
      <c r="B726" s="113">
        <v>30812</v>
      </c>
      <c r="C726" s="113">
        <v>6986</v>
      </c>
      <c r="D726" s="114">
        <v>0.22672984600000001</v>
      </c>
      <c r="E726" s="90">
        <v>2539.1916447619601</v>
      </c>
      <c r="F726" s="90">
        <v>575.7105305813659</v>
      </c>
    </row>
    <row r="727" spans="1:6" x14ac:dyDescent="0.3">
      <c r="A727" s="113" t="s">
        <v>803</v>
      </c>
      <c r="B727" s="113">
        <v>36572</v>
      </c>
      <c r="C727" s="113">
        <v>8313</v>
      </c>
      <c r="D727" s="114">
        <v>0.22730504200000001</v>
      </c>
      <c r="E727" s="90">
        <v>373.92103373231299</v>
      </c>
      <c r="F727" s="90">
        <v>84.99413627720682</v>
      </c>
    </row>
    <row r="728" spans="1:6" x14ac:dyDescent="0.3">
      <c r="A728" s="113" t="s">
        <v>804</v>
      </c>
      <c r="B728" s="113">
        <v>5213</v>
      </c>
      <c r="C728" s="113">
        <v>1189</v>
      </c>
      <c r="D728" s="114">
        <v>0.22808363700000001</v>
      </c>
      <c r="E728" s="90">
        <v>102.19139127517001</v>
      </c>
      <c r="F728" s="90">
        <v>23.308184192130842</v>
      </c>
    </row>
    <row r="729" spans="1:6" x14ac:dyDescent="0.3">
      <c r="A729" s="113" t="s">
        <v>805</v>
      </c>
      <c r="B729" s="113">
        <v>382149</v>
      </c>
      <c r="C729" s="113">
        <v>87184</v>
      </c>
      <c r="D729" s="114">
        <v>0.22814137900000001</v>
      </c>
      <c r="E729" s="90">
        <v>2315.2695057789201</v>
      </c>
      <c r="F729" s="90">
        <v>528.20877780505134</v>
      </c>
    </row>
    <row r="730" spans="1:6" x14ac:dyDescent="0.3">
      <c r="A730" s="113" t="s">
        <v>806</v>
      </c>
      <c r="B730" s="113">
        <v>158323</v>
      </c>
      <c r="C730" s="113">
        <v>36136</v>
      </c>
      <c r="D730" s="114">
        <v>0.228242264</v>
      </c>
      <c r="E730" s="90">
        <v>1923.09402810444</v>
      </c>
      <c r="F730" s="90">
        <v>438.93133485943702</v>
      </c>
    </row>
    <row r="731" spans="1:6" x14ac:dyDescent="0.3">
      <c r="A731" s="113" t="s">
        <v>807</v>
      </c>
      <c r="B731" s="113">
        <v>105206</v>
      </c>
      <c r="C731" s="113">
        <v>24030</v>
      </c>
      <c r="D731" s="114">
        <v>0.22840902599999999</v>
      </c>
      <c r="E731" s="90">
        <v>985.786905809068</v>
      </c>
      <c r="F731" s="90">
        <v>225.16262699940296</v>
      </c>
    </row>
    <row r="732" spans="1:6" x14ac:dyDescent="0.3">
      <c r="A732" s="113" t="s">
        <v>808</v>
      </c>
      <c r="B732" s="113">
        <v>46984</v>
      </c>
      <c r="C732" s="113">
        <v>10741</v>
      </c>
      <c r="D732" s="114">
        <v>0.22860973900000001</v>
      </c>
      <c r="E732" s="90">
        <v>232.275452659596</v>
      </c>
      <c r="F732" s="90">
        <v>53.100430608617096</v>
      </c>
    </row>
    <row r="733" spans="1:6" x14ac:dyDescent="0.3">
      <c r="A733" s="113" t="s">
        <v>809</v>
      </c>
      <c r="B733" s="113">
        <v>149568</v>
      </c>
      <c r="C733" s="113">
        <v>34194</v>
      </c>
      <c r="D733" s="114">
        <v>0.22861842099999999</v>
      </c>
      <c r="E733" s="90">
        <v>927.895464820028</v>
      </c>
      <c r="F733" s="90">
        <v>212.13399602021585</v>
      </c>
    </row>
    <row r="734" spans="1:6" x14ac:dyDescent="0.3">
      <c r="A734" s="113" t="s">
        <v>810</v>
      </c>
      <c r="B734" s="113">
        <v>3074</v>
      </c>
      <c r="C734" s="113">
        <v>704</v>
      </c>
      <c r="D734" s="114">
        <v>0.22901756700000001</v>
      </c>
      <c r="E734" s="90">
        <v>163.13594746442101</v>
      </c>
      <c r="F734" s="90">
        <v>37.360997778541517</v>
      </c>
    </row>
    <row r="735" spans="1:6" x14ac:dyDescent="0.3">
      <c r="A735" s="113" t="s">
        <v>811</v>
      </c>
      <c r="B735" s="113">
        <v>28378</v>
      </c>
      <c r="C735" s="113">
        <v>6502</v>
      </c>
      <c r="D735" s="114">
        <v>0.22912115</v>
      </c>
      <c r="E735" s="90">
        <v>286.57789874112302</v>
      </c>
      <c r="F735" s="90">
        <v>65.661057724149657</v>
      </c>
    </row>
    <row r="736" spans="1:6" x14ac:dyDescent="0.3">
      <c r="A736" s="113" t="s">
        <v>812</v>
      </c>
      <c r="B736" s="113">
        <v>850702</v>
      </c>
      <c r="C736" s="113">
        <v>194933</v>
      </c>
      <c r="D736" s="114">
        <v>0.22914369500000001</v>
      </c>
      <c r="E736" s="90">
        <v>3642.8603706147301</v>
      </c>
      <c r="F736" s="90">
        <v>834.73848569172867</v>
      </c>
    </row>
    <row r="737" spans="1:6" x14ac:dyDescent="0.3">
      <c r="A737" s="113" t="s">
        <v>813</v>
      </c>
      <c r="B737" s="113">
        <v>93023</v>
      </c>
      <c r="C737" s="113">
        <v>21323</v>
      </c>
      <c r="D737" s="114">
        <v>0.22922287999999999</v>
      </c>
      <c r="E737" s="90">
        <v>654.32757089708196</v>
      </c>
      <c r="F737" s="90">
        <v>149.98685026443331</v>
      </c>
    </row>
    <row r="738" spans="1:6" x14ac:dyDescent="0.3">
      <c r="A738" s="113" t="s">
        <v>814</v>
      </c>
      <c r="B738" s="113">
        <v>100922</v>
      </c>
      <c r="C738" s="113">
        <v>23184</v>
      </c>
      <c r="D738" s="114">
        <v>0.229721963</v>
      </c>
      <c r="E738" s="90">
        <v>819.16091808791396</v>
      </c>
      <c r="F738" s="90">
        <v>188.17925411603781</v>
      </c>
    </row>
    <row r="739" spans="1:6" x14ac:dyDescent="0.3">
      <c r="A739" s="113" t="s">
        <v>815</v>
      </c>
      <c r="B739" s="113">
        <v>34906</v>
      </c>
      <c r="C739" s="113">
        <v>8019</v>
      </c>
      <c r="D739" s="114">
        <v>0.22973127800000001</v>
      </c>
      <c r="E739" s="90">
        <v>1847.7910769991199</v>
      </c>
      <c r="F739" s="90">
        <v>424.49540559600422</v>
      </c>
    </row>
    <row r="740" spans="1:6" x14ac:dyDescent="0.3">
      <c r="A740" s="113" t="s">
        <v>816</v>
      </c>
      <c r="B740" s="113">
        <v>26466</v>
      </c>
      <c r="C740" s="113">
        <v>6088</v>
      </c>
      <c r="D740" s="114">
        <v>0.23003098299999999</v>
      </c>
      <c r="E740" s="90">
        <v>247.14036808310101</v>
      </c>
      <c r="F740" s="90">
        <v>56.849941809137547</v>
      </c>
    </row>
    <row r="741" spans="1:6" x14ac:dyDescent="0.3">
      <c r="A741" s="113" t="s">
        <v>817</v>
      </c>
      <c r="B741" s="113">
        <v>52021</v>
      </c>
      <c r="C741" s="113">
        <v>11967</v>
      </c>
      <c r="D741" s="114">
        <v>0.23004171400000001</v>
      </c>
      <c r="E741" s="90">
        <v>211.349452796077</v>
      </c>
      <c r="F741" s="90">
        <v>48.619190374171644</v>
      </c>
    </row>
    <row r="742" spans="1:6" x14ac:dyDescent="0.3">
      <c r="A742" s="113" t="s">
        <v>818</v>
      </c>
      <c r="B742" s="113">
        <v>19499</v>
      </c>
      <c r="C742" s="113">
        <v>4493</v>
      </c>
      <c r="D742" s="114">
        <v>0.23042207300000001</v>
      </c>
      <c r="E742" s="90">
        <v>387.14313305153399</v>
      </c>
      <c r="F742" s="90">
        <v>89.206323265449285</v>
      </c>
    </row>
    <row r="743" spans="1:6" x14ac:dyDescent="0.3">
      <c r="A743" s="113" t="s">
        <v>819</v>
      </c>
      <c r="B743" s="113">
        <v>98687</v>
      </c>
      <c r="C743" s="113">
        <v>22772</v>
      </c>
      <c r="D743" s="114">
        <v>0.23074974400000001</v>
      </c>
      <c r="E743" s="90">
        <v>1439.81628740471</v>
      </c>
      <c r="F743" s="90">
        <v>332.23723972566728</v>
      </c>
    </row>
    <row r="744" spans="1:6" x14ac:dyDescent="0.3">
      <c r="A744" s="113" t="s">
        <v>820</v>
      </c>
      <c r="B744" s="113">
        <v>32752</v>
      </c>
      <c r="C744" s="113">
        <v>7559</v>
      </c>
      <c r="D744" s="114">
        <v>0.23079506599999999</v>
      </c>
      <c r="E744" s="90">
        <v>635.95671393421298</v>
      </c>
      <c r="F744" s="90">
        <v>146.77567176558981</v>
      </c>
    </row>
    <row r="745" spans="1:6" x14ac:dyDescent="0.3">
      <c r="A745" s="113" t="s">
        <v>821</v>
      </c>
      <c r="B745" s="113">
        <v>67404</v>
      </c>
      <c r="C745" s="113">
        <v>15570</v>
      </c>
      <c r="D745" s="114">
        <v>0.23099519299999999</v>
      </c>
      <c r="E745" s="90">
        <v>1555.0852256603901</v>
      </c>
      <c r="F745" s="90">
        <v>359.2172118328703</v>
      </c>
    </row>
    <row r="746" spans="1:6" x14ac:dyDescent="0.3">
      <c r="A746" s="113" t="s">
        <v>822</v>
      </c>
      <c r="B746" s="113">
        <v>207650</v>
      </c>
      <c r="C746" s="113">
        <v>47987</v>
      </c>
      <c r="D746" s="114">
        <v>0.23109559399999999</v>
      </c>
      <c r="E746" s="90">
        <v>1428.8243939112899</v>
      </c>
      <c r="F746" s="90">
        <v>330.19502203261953</v>
      </c>
    </row>
    <row r="747" spans="1:6" x14ac:dyDescent="0.3">
      <c r="A747" s="113" t="s">
        <v>823</v>
      </c>
      <c r="B747" s="113">
        <v>117528</v>
      </c>
      <c r="C747" s="113">
        <v>27193</v>
      </c>
      <c r="D747" s="114">
        <v>0.23137465099999999</v>
      </c>
      <c r="E747" s="90">
        <v>1332.77602078985</v>
      </c>
      <c r="F747" s="90">
        <v>308.37058667142026</v>
      </c>
    </row>
    <row r="748" spans="1:6" x14ac:dyDescent="0.3">
      <c r="A748" s="113" t="s">
        <v>824</v>
      </c>
      <c r="B748" s="113">
        <v>53420</v>
      </c>
      <c r="C748" s="113">
        <v>12369</v>
      </c>
      <c r="D748" s="114">
        <v>0.23154249299999999</v>
      </c>
      <c r="E748" s="90">
        <v>1377.7111302922301</v>
      </c>
      <c r="F748" s="90">
        <v>318.99866974171078</v>
      </c>
    </row>
    <row r="749" spans="1:6" x14ac:dyDescent="0.3">
      <c r="A749" s="113" t="s">
        <v>825</v>
      </c>
      <c r="B749" s="113">
        <v>234045</v>
      </c>
      <c r="C749" s="113">
        <v>54219</v>
      </c>
      <c r="D749" s="114">
        <v>0.23166057800000001</v>
      </c>
      <c r="E749" s="90">
        <v>1700.4897099405</v>
      </c>
      <c r="F749" s="90">
        <v>393.93642908786859</v>
      </c>
    </row>
    <row r="750" spans="1:6" x14ac:dyDescent="0.3">
      <c r="A750" s="113" t="s">
        <v>826</v>
      </c>
      <c r="B750" s="113">
        <v>45997</v>
      </c>
      <c r="C750" s="113">
        <v>10660</v>
      </c>
      <c r="D750" s="114">
        <v>0.231754245</v>
      </c>
      <c r="E750" s="90">
        <v>347.17271960116602</v>
      </c>
      <c r="F750" s="90">
        <v>80.458751515764931</v>
      </c>
    </row>
    <row r="751" spans="1:6" x14ac:dyDescent="0.3">
      <c r="A751" s="113" t="s">
        <v>827</v>
      </c>
      <c r="B751" s="113">
        <v>648265</v>
      </c>
      <c r="C751" s="113">
        <v>150278</v>
      </c>
      <c r="D751" s="114">
        <v>0.23181569299999999</v>
      </c>
      <c r="E751" s="90">
        <v>49064.374272960398</v>
      </c>
      <c r="F751" s="90">
        <v>11373.891923697685</v>
      </c>
    </row>
    <row r="752" spans="1:6" x14ac:dyDescent="0.3">
      <c r="A752" s="113" t="s">
        <v>828</v>
      </c>
      <c r="B752" s="113">
        <v>372428</v>
      </c>
      <c r="C752" s="113">
        <v>86386</v>
      </c>
      <c r="D752" s="114">
        <v>0.231953559</v>
      </c>
      <c r="E752" s="90">
        <v>2135.3750029245798</v>
      </c>
      <c r="F752" s="90">
        <v>495.3078317279917</v>
      </c>
    </row>
    <row r="753" spans="1:6" x14ac:dyDescent="0.3">
      <c r="A753" s="113" t="s">
        <v>829</v>
      </c>
      <c r="B753" s="113">
        <v>182439</v>
      </c>
      <c r="C753" s="113">
        <v>42352</v>
      </c>
      <c r="D753" s="114">
        <v>0.232143347</v>
      </c>
      <c r="E753" s="90">
        <v>2187.1189959027201</v>
      </c>
      <c r="F753" s="90">
        <v>507.72512399613674</v>
      </c>
    </row>
    <row r="754" spans="1:6" x14ac:dyDescent="0.3">
      <c r="A754" s="113" t="s">
        <v>830</v>
      </c>
      <c r="B754" s="113">
        <v>13569</v>
      </c>
      <c r="C754" s="113">
        <v>3160</v>
      </c>
      <c r="D754" s="114">
        <v>0.23288377900000001</v>
      </c>
      <c r="E754" s="90">
        <v>181.990396135965</v>
      </c>
      <c r="F754" s="90">
        <v>42.382611193850529</v>
      </c>
    </row>
    <row r="755" spans="1:6" x14ac:dyDescent="0.3">
      <c r="A755" s="113" t="s">
        <v>831</v>
      </c>
      <c r="B755" s="113">
        <v>59609</v>
      </c>
      <c r="C755" s="113">
        <v>13910</v>
      </c>
      <c r="D755" s="114">
        <v>0.23335402399999999</v>
      </c>
      <c r="E755" s="90">
        <v>212.4082944308</v>
      </c>
      <c r="F755" s="90">
        <v>49.566330236403971</v>
      </c>
    </row>
    <row r="756" spans="1:6" x14ac:dyDescent="0.3">
      <c r="A756" s="113" t="s">
        <v>832</v>
      </c>
      <c r="B756" s="113">
        <v>12220</v>
      </c>
      <c r="C756" s="113">
        <v>2852</v>
      </c>
      <c r="D756" s="114">
        <v>0.23338788899999999</v>
      </c>
      <c r="E756" s="90">
        <v>159.03939214476</v>
      </c>
      <c r="F756" s="90">
        <v>37.117868000508714</v>
      </c>
    </row>
    <row r="757" spans="1:6" x14ac:dyDescent="0.3">
      <c r="A757" s="113" t="s">
        <v>833</v>
      </c>
      <c r="B757" s="113">
        <v>66564</v>
      </c>
      <c r="C757" s="113">
        <v>15550</v>
      </c>
      <c r="D757" s="114">
        <v>0.233609759</v>
      </c>
      <c r="E757" s="90">
        <v>573.02748868613401</v>
      </c>
      <c r="F757" s="90">
        <v>133.86481353234299</v>
      </c>
    </row>
    <row r="758" spans="1:6" x14ac:dyDescent="0.3">
      <c r="A758" s="113" t="s">
        <v>834</v>
      </c>
      <c r="B758" s="113">
        <v>7439</v>
      </c>
      <c r="C758" s="113">
        <v>1738</v>
      </c>
      <c r="D758" s="114">
        <v>0.23363355299999999</v>
      </c>
      <c r="E758" s="90">
        <v>276.52151732536697</v>
      </c>
      <c r="F758" s="90">
        <v>64.604704573676543</v>
      </c>
    </row>
    <row r="759" spans="1:6" x14ac:dyDescent="0.3">
      <c r="A759" s="113" t="s">
        <v>835</v>
      </c>
      <c r="B759" s="113">
        <v>18198</v>
      </c>
      <c r="C759" s="113">
        <v>4282</v>
      </c>
      <c r="D759" s="114">
        <v>0.23530058200000001</v>
      </c>
      <c r="E759" s="90">
        <v>116.66147735072801</v>
      </c>
      <c r="F759" s="90">
        <v>27.450513517606119</v>
      </c>
    </row>
    <row r="760" spans="1:6" x14ac:dyDescent="0.3">
      <c r="A760" s="113" t="s">
        <v>836</v>
      </c>
      <c r="B760" s="113">
        <v>41087</v>
      </c>
      <c r="C760" s="113">
        <v>9704</v>
      </c>
      <c r="D760" s="114">
        <v>0.23618176099999999</v>
      </c>
      <c r="E760" s="90">
        <v>544.69044776603903</v>
      </c>
      <c r="F760" s="90">
        <v>128.6459491532616</v>
      </c>
    </row>
    <row r="761" spans="1:6" x14ac:dyDescent="0.3">
      <c r="A761" s="113" t="s">
        <v>837</v>
      </c>
      <c r="B761" s="113">
        <v>266112</v>
      </c>
      <c r="C761" s="113">
        <v>62892</v>
      </c>
      <c r="D761" s="114">
        <v>0.23633657999999999</v>
      </c>
      <c r="E761" s="90">
        <v>3596.34016337611</v>
      </c>
      <c r="F761" s="90">
        <v>849.94673472895101</v>
      </c>
    </row>
    <row r="762" spans="1:6" x14ac:dyDescent="0.3">
      <c r="A762" s="113" t="s">
        <v>838</v>
      </c>
      <c r="B762" s="113">
        <v>58239</v>
      </c>
      <c r="C762" s="113">
        <v>13843</v>
      </c>
      <c r="D762" s="114">
        <v>0.23769295500000001</v>
      </c>
      <c r="E762" s="90">
        <v>398.908589778465</v>
      </c>
      <c r="F762" s="90">
        <v>94.817761479326151</v>
      </c>
    </row>
    <row r="763" spans="1:6" x14ac:dyDescent="0.3">
      <c r="A763" s="113" t="s">
        <v>839</v>
      </c>
      <c r="B763" s="113">
        <v>714484</v>
      </c>
      <c r="C763" s="113">
        <v>170053</v>
      </c>
      <c r="D763" s="114">
        <v>0.23800812900000001</v>
      </c>
      <c r="E763" s="90">
        <v>4999.8108168826302</v>
      </c>
      <c r="F763" s="90">
        <v>1189.9956178801965</v>
      </c>
    </row>
    <row r="764" spans="1:6" x14ac:dyDescent="0.3">
      <c r="A764" s="113" t="s">
        <v>840</v>
      </c>
      <c r="B764" s="113">
        <v>48307</v>
      </c>
      <c r="C764" s="113">
        <v>11509</v>
      </c>
      <c r="D764" s="114">
        <v>0.23824704499999999</v>
      </c>
      <c r="E764" s="90">
        <v>329.77252695686701</v>
      </c>
      <c r="F764" s="90">
        <v>78.567330069656407</v>
      </c>
    </row>
    <row r="765" spans="1:6" x14ac:dyDescent="0.3">
      <c r="A765" s="113" t="s">
        <v>841</v>
      </c>
      <c r="B765" s="113">
        <v>13313</v>
      </c>
      <c r="C765" s="113">
        <v>3173</v>
      </c>
      <c r="D765" s="114">
        <v>0.238338466</v>
      </c>
      <c r="E765" s="90">
        <v>202.12100318297499</v>
      </c>
      <c r="F765" s="90">
        <v>48.173209845011378</v>
      </c>
    </row>
    <row r="766" spans="1:6" x14ac:dyDescent="0.3">
      <c r="A766" s="113" t="s">
        <v>842</v>
      </c>
      <c r="B766" s="113">
        <v>182170</v>
      </c>
      <c r="C766" s="113">
        <v>43424</v>
      </c>
      <c r="D766" s="114">
        <v>0.23837075299999999</v>
      </c>
      <c r="E766" s="90">
        <v>1856.51037177697</v>
      </c>
      <c r="F766" s="90">
        <v>442.53777527278629</v>
      </c>
    </row>
    <row r="767" spans="1:6" x14ac:dyDescent="0.3">
      <c r="A767" s="113" t="s">
        <v>843</v>
      </c>
      <c r="B767" s="113">
        <v>99346</v>
      </c>
      <c r="C767" s="113">
        <v>23687</v>
      </c>
      <c r="D767" s="114">
        <v>0.238429328</v>
      </c>
      <c r="E767" s="90">
        <v>1034.0679476513401</v>
      </c>
      <c r="F767" s="90">
        <v>246.55212586484819</v>
      </c>
    </row>
    <row r="768" spans="1:6" x14ac:dyDescent="0.3">
      <c r="A768" s="113" t="s">
        <v>844</v>
      </c>
      <c r="B768" s="113">
        <v>24808</v>
      </c>
      <c r="C768" s="113">
        <v>5926</v>
      </c>
      <c r="D768" s="114">
        <v>0.23887455699999999</v>
      </c>
      <c r="E768" s="90">
        <v>164.358365095842</v>
      </c>
      <c r="F768" s="90">
        <v>39.26103165151352</v>
      </c>
    </row>
    <row r="769" spans="1:6" x14ac:dyDescent="0.3">
      <c r="A769" s="113" t="s">
        <v>845</v>
      </c>
      <c r="B769" s="113">
        <v>44147</v>
      </c>
      <c r="C769" s="113">
        <v>10570</v>
      </c>
      <c r="D769" s="114">
        <v>0.239427368</v>
      </c>
      <c r="E769" s="90">
        <v>1710.8838163613</v>
      </c>
      <c r="F769" s="90">
        <v>409.63240910518141</v>
      </c>
    </row>
    <row r="770" spans="1:6" x14ac:dyDescent="0.3">
      <c r="A770" s="113" t="s">
        <v>846</v>
      </c>
      <c r="B770" s="113">
        <v>17829</v>
      </c>
      <c r="C770" s="113">
        <v>4269</v>
      </c>
      <c r="D770" s="114">
        <v>0.23944135999999999</v>
      </c>
      <c r="E770" s="90">
        <v>610.82589884265701</v>
      </c>
      <c r="F770" s="90">
        <v>146.25698394210821</v>
      </c>
    </row>
    <row r="771" spans="1:6" x14ac:dyDescent="0.3">
      <c r="A771" s="113" t="s">
        <v>847</v>
      </c>
      <c r="B771" s="113">
        <v>7718</v>
      </c>
      <c r="C771" s="113">
        <v>1850</v>
      </c>
      <c r="D771" s="114">
        <v>0.239699404</v>
      </c>
      <c r="E771" s="90">
        <v>222.75322297551901</v>
      </c>
      <c r="F771" s="90">
        <v>53.393814786311012</v>
      </c>
    </row>
    <row r="772" spans="1:6" x14ac:dyDescent="0.3">
      <c r="A772" s="113" t="s">
        <v>848</v>
      </c>
      <c r="B772" s="113">
        <v>12496</v>
      </c>
      <c r="C772" s="113">
        <v>3005</v>
      </c>
      <c r="D772" s="114">
        <v>0.24047695299999999</v>
      </c>
      <c r="E772" s="90">
        <v>171.78025335246099</v>
      </c>
      <c r="F772" s="90">
        <v>41.309191911767854</v>
      </c>
    </row>
    <row r="773" spans="1:6" x14ac:dyDescent="0.3">
      <c r="A773" s="113" t="s">
        <v>849</v>
      </c>
      <c r="B773" s="113">
        <v>573883</v>
      </c>
      <c r="C773" s="113">
        <v>138246</v>
      </c>
      <c r="D773" s="114">
        <v>0.240895792</v>
      </c>
      <c r="E773" s="90">
        <v>2454.02417977293</v>
      </c>
      <c r="F773" s="90">
        <v>591.16409837355036</v>
      </c>
    </row>
    <row r="774" spans="1:6" x14ac:dyDescent="0.3">
      <c r="A774" s="113" t="s">
        <v>850</v>
      </c>
      <c r="B774" s="113">
        <v>1161643</v>
      </c>
      <c r="C774" s="113">
        <v>280142</v>
      </c>
      <c r="D774" s="114">
        <v>0.24116014999999999</v>
      </c>
      <c r="E774" s="90">
        <v>11707.6801242685</v>
      </c>
      <c r="F774" s="90">
        <v>2823.4258949206101</v>
      </c>
    </row>
    <row r="775" spans="1:6" x14ac:dyDescent="0.3">
      <c r="A775" s="113" t="s">
        <v>851</v>
      </c>
      <c r="B775" s="113">
        <v>3389</v>
      </c>
      <c r="C775" s="113">
        <v>819</v>
      </c>
      <c r="D775" s="114">
        <v>0.24166420799999999</v>
      </c>
      <c r="E775" s="90">
        <v>178.214140879246</v>
      </c>
      <c r="F775" s="90">
        <v>43.067979209983406</v>
      </c>
    </row>
    <row r="776" spans="1:6" x14ac:dyDescent="0.3">
      <c r="A776" s="113" t="s">
        <v>852</v>
      </c>
      <c r="B776" s="113">
        <v>81692</v>
      </c>
      <c r="C776" s="113">
        <v>19761</v>
      </c>
      <c r="D776" s="114">
        <v>0.24189639099999999</v>
      </c>
      <c r="E776" s="90">
        <v>1090.5917506979799</v>
      </c>
      <c r="F776" s="90">
        <v>263.81020854821304</v>
      </c>
    </row>
    <row r="777" spans="1:6" x14ac:dyDescent="0.3">
      <c r="A777" s="113" t="s">
        <v>853</v>
      </c>
      <c r="B777" s="113">
        <v>38892</v>
      </c>
      <c r="C777" s="113">
        <v>9419</v>
      </c>
      <c r="D777" s="114">
        <v>0.24218348200000001</v>
      </c>
      <c r="E777" s="90">
        <v>303.09727852339302</v>
      </c>
      <c r="F777" s="90">
        <v>73.405154297519147</v>
      </c>
    </row>
    <row r="778" spans="1:6" x14ac:dyDescent="0.3">
      <c r="A778" s="113" t="s">
        <v>854</v>
      </c>
      <c r="B778" s="113">
        <v>48857</v>
      </c>
      <c r="C778" s="113">
        <v>11870</v>
      </c>
      <c r="D778" s="114">
        <v>0.24295392699999999</v>
      </c>
      <c r="E778" s="90">
        <v>506.66864819398103</v>
      </c>
      <c r="F778" s="90">
        <v>123.09713776650914</v>
      </c>
    </row>
    <row r="779" spans="1:6" x14ac:dyDescent="0.3">
      <c r="A779" s="113" t="s">
        <v>855</v>
      </c>
      <c r="B779" s="113">
        <v>34316</v>
      </c>
      <c r="C779" s="113">
        <v>8366</v>
      </c>
      <c r="D779" s="114">
        <v>0.24379298299999999</v>
      </c>
      <c r="E779" s="90">
        <v>193.10520950942001</v>
      </c>
      <c r="F779" s="90">
        <v>47.077695059141469</v>
      </c>
    </row>
    <row r="780" spans="1:6" x14ac:dyDescent="0.3">
      <c r="A780" s="113" t="s">
        <v>856</v>
      </c>
      <c r="B780" s="113">
        <v>137597</v>
      </c>
      <c r="C780" s="113">
        <v>33570</v>
      </c>
      <c r="D780" s="114">
        <v>0.24397334200000001</v>
      </c>
      <c r="E780" s="90">
        <v>1404.37813235522</v>
      </c>
      <c r="F780" s="90">
        <v>342.63082638242139</v>
      </c>
    </row>
    <row r="781" spans="1:6" x14ac:dyDescent="0.3">
      <c r="A781" s="113" t="s">
        <v>857</v>
      </c>
      <c r="B781" s="113">
        <v>2568</v>
      </c>
      <c r="C781" s="113">
        <v>627</v>
      </c>
      <c r="D781" s="114">
        <v>0.244158879</v>
      </c>
      <c r="E781" s="90">
        <v>159.356833972549</v>
      </c>
      <c r="F781" s="90">
        <v>38.908385943726678</v>
      </c>
    </row>
    <row r="782" spans="1:6" x14ac:dyDescent="0.3">
      <c r="A782" s="113" t="s">
        <v>858</v>
      </c>
      <c r="B782" s="113">
        <v>37136</v>
      </c>
      <c r="C782" s="113">
        <v>9075</v>
      </c>
      <c r="D782" s="114">
        <v>0.24437203800000001</v>
      </c>
      <c r="E782" s="90">
        <v>175.12247664699399</v>
      </c>
      <c r="F782" s="90">
        <v>42.795036517833331</v>
      </c>
    </row>
    <row r="783" spans="1:6" x14ac:dyDescent="0.3">
      <c r="A783" s="113" t="s">
        <v>859</v>
      </c>
      <c r="B783" s="113">
        <v>116858</v>
      </c>
      <c r="C783" s="113">
        <v>28561</v>
      </c>
      <c r="D783" s="114">
        <v>0.24440774300000001</v>
      </c>
      <c r="E783" s="90">
        <v>557.06692724634502</v>
      </c>
      <c r="F783" s="90">
        <v>136.1514703882244</v>
      </c>
    </row>
    <row r="784" spans="1:6" x14ac:dyDescent="0.3">
      <c r="A784" s="113" t="s">
        <v>860</v>
      </c>
      <c r="B784" s="113">
        <v>47996</v>
      </c>
      <c r="C784" s="113">
        <v>11754</v>
      </c>
      <c r="D784" s="114">
        <v>0.24489540800000001</v>
      </c>
      <c r="E784" s="90">
        <v>226.229244534233</v>
      </c>
      <c r="F784" s="90">
        <v>55.402503141742763</v>
      </c>
    </row>
    <row r="785" spans="1:6" x14ac:dyDescent="0.3">
      <c r="A785" s="113" t="s">
        <v>861</v>
      </c>
      <c r="B785" s="113">
        <v>111216</v>
      </c>
      <c r="C785" s="113">
        <v>27375</v>
      </c>
      <c r="D785" s="114">
        <v>0.246142641</v>
      </c>
      <c r="E785" s="90">
        <v>898.14773789361595</v>
      </c>
      <c r="F785" s="90">
        <v>221.0724562133104</v>
      </c>
    </row>
    <row r="786" spans="1:6" x14ac:dyDescent="0.3">
      <c r="A786" s="113" t="s">
        <v>862</v>
      </c>
      <c r="B786" s="113">
        <v>5650</v>
      </c>
      <c r="C786" s="113">
        <v>1396</v>
      </c>
      <c r="D786" s="114">
        <v>0.24707964599999999</v>
      </c>
      <c r="E786" s="90">
        <v>86.543576312223607</v>
      </c>
      <c r="F786" s="90">
        <v>21.383156198798194</v>
      </c>
    </row>
    <row r="787" spans="1:6" x14ac:dyDescent="0.3">
      <c r="A787" s="113" t="s">
        <v>863</v>
      </c>
      <c r="B787" s="113">
        <v>38471</v>
      </c>
      <c r="C787" s="113">
        <v>9527</v>
      </c>
      <c r="D787" s="114">
        <v>0.24764108000000001</v>
      </c>
      <c r="E787" s="90">
        <v>1549.99471812245</v>
      </c>
      <c r="F787" s="90">
        <v>383.84236599013911</v>
      </c>
    </row>
    <row r="788" spans="1:6" x14ac:dyDescent="0.3">
      <c r="A788" s="113" t="s">
        <v>864</v>
      </c>
      <c r="B788" s="113">
        <v>493194</v>
      </c>
      <c r="C788" s="113">
        <v>122190</v>
      </c>
      <c r="D788" s="114">
        <v>0.24775240600000001</v>
      </c>
      <c r="E788" s="90">
        <v>1302.4524562374399</v>
      </c>
      <c r="F788" s="90">
        <v>322.68572973343544</v>
      </c>
    </row>
    <row r="789" spans="1:6" x14ac:dyDescent="0.3">
      <c r="A789" s="113" t="s">
        <v>865</v>
      </c>
      <c r="B789" s="113">
        <v>169345</v>
      </c>
      <c r="C789" s="113">
        <v>42032</v>
      </c>
      <c r="D789" s="114">
        <v>0.24820337200000001</v>
      </c>
      <c r="E789" s="90">
        <v>565.75894229801997</v>
      </c>
      <c r="F789" s="90">
        <v>140.42327721752198</v>
      </c>
    </row>
    <row r="790" spans="1:6" x14ac:dyDescent="0.3">
      <c r="A790" s="113" t="s">
        <v>866</v>
      </c>
      <c r="B790" s="113">
        <v>630057</v>
      </c>
      <c r="C790" s="113">
        <v>156617</v>
      </c>
      <c r="D790" s="114">
        <v>0.248575922</v>
      </c>
      <c r="E790" s="90">
        <v>3507.1682230084698</v>
      </c>
      <c r="F790" s="90">
        <v>871.79757464343197</v>
      </c>
    </row>
    <row r="791" spans="1:6" x14ac:dyDescent="0.3">
      <c r="A791" s="113" t="s">
        <v>867</v>
      </c>
      <c r="B791" s="113">
        <v>38329</v>
      </c>
      <c r="C791" s="113">
        <v>9530</v>
      </c>
      <c r="D791" s="114">
        <v>0.24863680199999999</v>
      </c>
      <c r="E791" s="90">
        <v>310.62298833322598</v>
      </c>
      <c r="F791" s="90">
        <v>77.232306446856612</v>
      </c>
    </row>
    <row r="792" spans="1:6" x14ac:dyDescent="0.3">
      <c r="A792" s="113" t="s">
        <v>868</v>
      </c>
      <c r="B792" s="113">
        <v>56124</v>
      </c>
      <c r="C792" s="113">
        <v>13962</v>
      </c>
      <c r="D792" s="114">
        <v>0.24877057899999999</v>
      </c>
      <c r="E792" s="90">
        <v>843.06292594737897</v>
      </c>
      <c r="F792" s="90">
        <v>209.72925222136359</v>
      </c>
    </row>
    <row r="793" spans="1:6" x14ac:dyDescent="0.3">
      <c r="A793" s="113" t="s">
        <v>869</v>
      </c>
      <c r="B793" s="113">
        <v>210486</v>
      </c>
      <c r="C793" s="113">
        <v>52430</v>
      </c>
      <c r="D793" s="114">
        <v>0.24909020100000001</v>
      </c>
      <c r="E793" s="90">
        <v>704.87433671374799</v>
      </c>
      <c r="F793" s="90">
        <v>175.57729021176917</v>
      </c>
    </row>
    <row r="794" spans="1:6" x14ac:dyDescent="0.3">
      <c r="A794" s="113" t="s">
        <v>870</v>
      </c>
      <c r="B794" s="113">
        <v>3921</v>
      </c>
      <c r="C794" s="113">
        <v>977</v>
      </c>
      <c r="D794" s="114">
        <v>0.24917112999999999</v>
      </c>
      <c r="E794" s="90">
        <v>43.721857183313098</v>
      </c>
      <c r="F794" s="90">
        <v>10.894224560064741</v>
      </c>
    </row>
    <row r="795" spans="1:6" x14ac:dyDescent="0.3">
      <c r="A795" s="113" t="s">
        <v>871</v>
      </c>
      <c r="B795" s="113">
        <v>17353</v>
      </c>
      <c r="C795" s="113">
        <v>4328</v>
      </c>
      <c r="D795" s="114">
        <v>0.24940932399999999</v>
      </c>
      <c r="E795" s="90">
        <v>268.56543542508302</v>
      </c>
      <c r="F795" s="90">
        <v>66.982723699135605</v>
      </c>
    </row>
    <row r="796" spans="1:6" x14ac:dyDescent="0.3">
      <c r="A796" s="113" t="s">
        <v>872</v>
      </c>
      <c r="B796" s="113">
        <v>115613</v>
      </c>
      <c r="C796" s="113">
        <v>28885</v>
      </c>
      <c r="D796" s="114">
        <v>0.24984214599999999</v>
      </c>
      <c r="E796" s="90">
        <v>882.56593281841106</v>
      </c>
      <c r="F796" s="90">
        <v>220.50216664184364</v>
      </c>
    </row>
    <row r="797" spans="1:6" x14ac:dyDescent="0.3">
      <c r="A797" s="113" t="s">
        <v>873</v>
      </c>
      <c r="B797" s="113">
        <v>54256</v>
      </c>
      <c r="C797" s="113">
        <v>13583</v>
      </c>
      <c r="D797" s="114">
        <v>0.25035019200000003</v>
      </c>
      <c r="E797" s="90">
        <v>223.48354623237</v>
      </c>
      <c r="F797" s="90">
        <v>55.949148708114713</v>
      </c>
    </row>
    <row r="798" spans="1:6" x14ac:dyDescent="0.3">
      <c r="A798" s="113" t="s">
        <v>874</v>
      </c>
      <c r="B798" s="113">
        <v>161125</v>
      </c>
      <c r="C798" s="113">
        <v>40478</v>
      </c>
      <c r="D798" s="114">
        <v>0.25122110199999997</v>
      </c>
      <c r="E798" s="90">
        <v>627.37035457542504</v>
      </c>
      <c r="F798" s="90">
        <v>157.60867183856899</v>
      </c>
    </row>
    <row r="799" spans="1:6" x14ac:dyDescent="0.3">
      <c r="A799" s="113" t="s">
        <v>875</v>
      </c>
      <c r="B799" s="113">
        <v>16039</v>
      </c>
      <c r="C799" s="113">
        <v>4030</v>
      </c>
      <c r="D799" s="114">
        <v>0.25126254799999997</v>
      </c>
      <c r="E799" s="90">
        <v>87.651618518139102</v>
      </c>
      <c r="F799" s="90">
        <v>22.023569005191614</v>
      </c>
    </row>
    <row r="800" spans="1:6" x14ac:dyDescent="0.3">
      <c r="A800" s="113" t="s">
        <v>876</v>
      </c>
      <c r="B800" s="113">
        <v>8643</v>
      </c>
      <c r="C800" s="113">
        <v>2176</v>
      </c>
      <c r="D800" s="114">
        <v>0.25176443399999998</v>
      </c>
      <c r="E800" s="90">
        <v>144.167541747689</v>
      </c>
      <c r="F800" s="90">
        <v>36.29625954927829</v>
      </c>
    </row>
    <row r="801" spans="1:6" x14ac:dyDescent="0.3">
      <c r="A801" s="113" t="s">
        <v>877</v>
      </c>
      <c r="B801" s="113">
        <v>7085</v>
      </c>
      <c r="C801" s="113">
        <v>1790</v>
      </c>
      <c r="D801" s="114">
        <v>0.25264643599999997</v>
      </c>
      <c r="E801" s="90">
        <v>177.67938819381899</v>
      </c>
      <c r="F801" s="90">
        <v>44.89006417782884</v>
      </c>
    </row>
    <row r="802" spans="1:6" x14ac:dyDescent="0.3">
      <c r="A802" s="113" t="s">
        <v>878</v>
      </c>
      <c r="B802" s="113">
        <v>65879</v>
      </c>
      <c r="C802" s="113">
        <v>16654</v>
      </c>
      <c r="D802" s="114">
        <v>0.25279679399999999</v>
      </c>
      <c r="E802" s="90">
        <v>1237.4220046410801</v>
      </c>
      <c r="F802" s="90">
        <v>312.81631559831817</v>
      </c>
    </row>
    <row r="803" spans="1:6" x14ac:dyDescent="0.3">
      <c r="A803" s="113" t="s">
        <v>879</v>
      </c>
      <c r="B803" s="113">
        <v>129089</v>
      </c>
      <c r="C803" s="113">
        <v>32666</v>
      </c>
      <c r="D803" s="114">
        <v>0.25305022100000002</v>
      </c>
      <c r="E803" s="90">
        <v>617.67925536958796</v>
      </c>
      <c r="F803" s="90">
        <v>156.30387207838967</v>
      </c>
    </row>
    <row r="804" spans="1:6" x14ac:dyDescent="0.3">
      <c r="A804" s="113" t="s">
        <v>880</v>
      </c>
      <c r="B804" s="113">
        <v>368575</v>
      </c>
      <c r="C804" s="113">
        <v>93311</v>
      </c>
      <c r="D804" s="114">
        <v>0.25316692699999999</v>
      </c>
      <c r="E804" s="90">
        <v>4817.1365875870497</v>
      </c>
      <c r="F804" s="90">
        <v>1219.5396668186797</v>
      </c>
    </row>
    <row r="805" spans="1:6" x14ac:dyDescent="0.3">
      <c r="A805" s="113" t="s">
        <v>881</v>
      </c>
      <c r="B805" s="113">
        <v>142486</v>
      </c>
      <c r="C805" s="113">
        <v>36105</v>
      </c>
      <c r="D805" s="114">
        <v>0.25339331599999998</v>
      </c>
      <c r="E805" s="90">
        <v>906.48215141288495</v>
      </c>
      <c r="F805" s="90">
        <v>229.69651824132498</v>
      </c>
    </row>
    <row r="806" spans="1:6" x14ac:dyDescent="0.3">
      <c r="A806" s="113" t="s">
        <v>882</v>
      </c>
      <c r="B806" s="113">
        <v>26681</v>
      </c>
      <c r="C806" s="113">
        <v>6763</v>
      </c>
      <c r="D806" s="114">
        <v>0.25347625699999998</v>
      </c>
      <c r="E806" s="90">
        <v>128.52614032932399</v>
      </c>
      <c r="F806" s="90">
        <v>32.578324977333793</v>
      </c>
    </row>
    <row r="807" spans="1:6" x14ac:dyDescent="0.3">
      <c r="A807" s="113" t="s">
        <v>883</v>
      </c>
      <c r="B807" s="113">
        <v>4295</v>
      </c>
      <c r="C807" s="113">
        <v>1091</v>
      </c>
      <c r="D807" s="114">
        <v>0.25401629799999997</v>
      </c>
      <c r="E807" s="90">
        <v>155.12568333497799</v>
      </c>
      <c r="F807" s="90">
        <v>39.404451805471396</v>
      </c>
    </row>
    <row r="808" spans="1:6" x14ac:dyDescent="0.3">
      <c r="A808" s="113" t="s">
        <v>884</v>
      </c>
      <c r="B808" s="113">
        <v>10050</v>
      </c>
      <c r="C808" s="113">
        <v>2554</v>
      </c>
      <c r="D808" s="114">
        <v>0.254129353</v>
      </c>
      <c r="E808" s="90">
        <v>223.28817787283299</v>
      </c>
      <c r="F808" s="90">
        <v>56.744080175371963</v>
      </c>
    </row>
    <row r="809" spans="1:6" x14ac:dyDescent="0.3">
      <c r="A809" s="113" t="s">
        <v>885</v>
      </c>
      <c r="B809" s="113">
        <v>120291</v>
      </c>
      <c r="C809" s="113">
        <v>30622</v>
      </c>
      <c r="D809" s="114">
        <v>0.25456601099999998</v>
      </c>
      <c r="E809" s="90">
        <v>1230.9745295484199</v>
      </c>
      <c r="F809" s="90">
        <v>313.36427562974285</v>
      </c>
    </row>
    <row r="810" spans="1:6" x14ac:dyDescent="0.3">
      <c r="A810" s="113" t="s">
        <v>886</v>
      </c>
      <c r="B810" s="113">
        <v>103370</v>
      </c>
      <c r="C810" s="113">
        <v>26344</v>
      </c>
      <c r="D810" s="114">
        <v>0.25485150400000001</v>
      </c>
      <c r="E810" s="90">
        <v>533.20148636092097</v>
      </c>
      <c r="F810" s="90">
        <v>135.88720073411619</v>
      </c>
    </row>
    <row r="811" spans="1:6" x14ac:dyDescent="0.3">
      <c r="A811" s="113" t="s">
        <v>887</v>
      </c>
      <c r="B811" s="113">
        <v>601573</v>
      </c>
      <c r="C811" s="113">
        <v>153528</v>
      </c>
      <c r="D811" s="114">
        <v>0.25521092200000001</v>
      </c>
      <c r="E811" s="90">
        <v>4739.4410303105396</v>
      </c>
      <c r="F811" s="90">
        <v>1209.5571151101828</v>
      </c>
    </row>
    <row r="812" spans="1:6" x14ac:dyDescent="0.3">
      <c r="A812" s="113" t="s">
        <v>888</v>
      </c>
      <c r="B812" s="113">
        <v>108104</v>
      </c>
      <c r="C812" s="113">
        <v>27614</v>
      </c>
      <c r="D812" s="114">
        <v>0.255439207</v>
      </c>
      <c r="E812" s="90">
        <v>1200.2250092422801</v>
      </c>
      <c r="F812" s="90">
        <v>306.58452458241567</v>
      </c>
    </row>
    <row r="813" spans="1:6" x14ac:dyDescent="0.3">
      <c r="A813" s="113" t="s">
        <v>889</v>
      </c>
      <c r="B813" s="113">
        <v>5574</v>
      </c>
      <c r="C813" s="113">
        <v>1424</v>
      </c>
      <c r="D813" s="114">
        <v>0.25547183400000001</v>
      </c>
      <c r="E813" s="90">
        <v>62.8381278952724</v>
      </c>
      <c r="F813" s="90">
        <v>16.053371778531801</v>
      </c>
    </row>
    <row r="814" spans="1:6" x14ac:dyDescent="0.3">
      <c r="A814" s="113" t="s">
        <v>890</v>
      </c>
      <c r="B814" s="113">
        <v>81759</v>
      </c>
      <c r="C814" s="113">
        <v>20913</v>
      </c>
      <c r="D814" s="114">
        <v>0.255788354</v>
      </c>
      <c r="E814" s="90">
        <v>668.09522848353504</v>
      </c>
      <c r="F814" s="90">
        <v>170.89097880905734</v>
      </c>
    </row>
    <row r="815" spans="1:6" x14ac:dyDescent="0.3">
      <c r="A815" s="113" t="s">
        <v>891</v>
      </c>
      <c r="B815" s="113">
        <v>30632</v>
      </c>
      <c r="C815" s="113">
        <v>7845</v>
      </c>
      <c r="D815" s="114">
        <v>0.25610472699999998</v>
      </c>
      <c r="E815" s="90">
        <v>455.15742093633997</v>
      </c>
      <c r="F815" s="90">
        <v>116.56796703092542</v>
      </c>
    </row>
    <row r="816" spans="1:6" x14ac:dyDescent="0.3">
      <c r="A816" s="113" t="s">
        <v>892</v>
      </c>
      <c r="B816" s="113">
        <v>18482</v>
      </c>
      <c r="C816" s="113">
        <v>4745</v>
      </c>
      <c r="D816" s="114">
        <v>0.25673628399999998</v>
      </c>
      <c r="E816" s="90">
        <v>117.38516569955</v>
      </c>
      <c r="F816" s="90">
        <v>30.137031238426726</v>
      </c>
    </row>
    <row r="817" spans="1:6" x14ac:dyDescent="0.3">
      <c r="A817" s="113" t="s">
        <v>893</v>
      </c>
      <c r="B817" s="113">
        <v>15653</v>
      </c>
      <c r="C817" s="113">
        <v>4021</v>
      </c>
      <c r="D817" s="114">
        <v>0.25688366400000001</v>
      </c>
      <c r="E817" s="90">
        <v>229.35265500152201</v>
      </c>
      <c r="F817" s="90">
        <v>58.916950364918904</v>
      </c>
    </row>
    <row r="818" spans="1:6" x14ac:dyDescent="0.3">
      <c r="A818" s="113" t="s">
        <v>894</v>
      </c>
      <c r="B818" s="113">
        <v>21219</v>
      </c>
      <c r="C818" s="113">
        <v>5453</v>
      </c>
      <c r="D818" s="114">
        <v>0.256986663</v>
      </c>
      <c r="E818" s="90">
        <v>361.172028022674</v>
      </c>
      <c r="F818" s="90">
        <v>92.816394250489481</v>
      </c>
    </row>
    <row r="819" spans="1:6" x14ac:dyDescent="0.3">
      <c r="A819" s="113" t="s">
        <v>895</v>
      </c>
      <c r="B819" s="113">
        <v>10413</v>
      </c>
      <c r="C819" s="113">
        <v>2677</v>
      </c>
      <c r="D819" s="114">
        <v>0.25708249300000002</v>
      </c>
      <c r="E819" s="90">
        <v>176.742053222735</v>
      </c>
      <c r="F819" s="90">
        <v>45.437287660439402</v>
      </c>
    </row>
    <row r="820" spans="1:6" x14ac:dyDescent="0.3">
      <c r="A820" s="113" t="s">
        <v>896</v>
      </c>
      <c r="B820" s="113">
        <v>109986</v>
      </c>
      <c r="C820" s="113">
        <v>28301</v>
      </c>
      <c r="D820" s="114">
        <v>0.25731456699999999</v>
      </c>
      <c r="E820" s="90">
        <v>1550.5213966675201</v>
      </c>
      <c r="F820" s="90">
        <v>398.97174180773817</v>
      </c>
    </row>
    <row r="821" spans="1:6" x14ac:dyDescent="0.3">
      <c r="A821" s="113" t="s">
        <v>897</v>
      </c>
      <c r="B821" s="113">
        <v>212808</v>
      </c>
      <c r="C821" s="113">
        <v>54761</v>
      </c>
      <c r="D821" s="114">
        <v>0.25732585200000002</v>
      </c>
      <c r="E821" s="90">
        <v>1982.12071886067</v>
      </c>
      <c r="F821" s="90">
        <v>510.0509027476744</v>
      </c>
    </row>
    <row r="822" spans="1:6" x14ac:dyDescent="0.3">
      <c r="A822" s="113" t="s">
        <v>898</v>
      </c>
      <c r="B822" s="113">
        <v>157622</v>
      </c>
      <c r="C822" s="113">
        <v>40592</v>
      </c>
      <c r="D822" s="114">
        <v>0.25752750299999999</v>
      </c>
      <c r="E822" s="90">
        <v>797.41978463960595</v>
      </c>
      <c r="F822" s="90">
        <v>205.35752598103548</v>
      </c>
    </row>
    <row r="823" spans="1:6" x14ac:dyDescent="0.3">
      <c r="A823" s="113" t="s">
        <v>899</v>
      </c>
      <c r="B823" s="113">
        <v>33909</v>
      </c>
      <c r="C823" s="113">
        <v>8733</v>
      </c>
      <c r="D823" s="114">
        <v>0.257542245</v>
      </c>
      <c r="E823" s="90">
        <v>278.95261747925002</v>
      </c>
      <c r="F823" s="90">
        <v>71.842083354232287</v>
      </c>
    </row>
    <row r="824" spans="1:6" x14ac:dyDescent="0.3">
      <c r="A824" s="113" t="s">
        <v>900</v>
      </c>
      <c r="B824" s="113">
        <v>269131</v>
      </c>
      <c r="C824" s="113">
        <v>69314</v>
      </c>
      <c r="D824" s="114">
        <v>0.25754744000000002</v>
      </c>
      <c r="E824" s="90">
        <v>899.48818971886101</v>
      </c>
      <c r="F824" s="90">
        <v>231.66088057232699</v>
      </c>
    </row>
    <row r="825" spans="1:6" x14ac:dyDescent="0.3">
      <c r="A825" s="113" t="s">
        <v>901</v>
      </c>
      <c r="B825" s="113">
        <v>374712</v>
      </c>
      <c r="C825" s="113">
        <v>96618</v>
      </c>
      <c r="D825" s="114">
        <v>0.25784602600000001</v>
      </c>
      <c r="E825" s="90">
        <v>2261.55789574044</v>
      </c>
      <c r="F825" s="90">
        <v>583.13371598559479</v>
      </c>
    </row>
    <row r="826" spans="1:6" x14ac:dyDescent="0.3">
      <c r="A826" s="113" t="s">
        <v>902</v>
      </c>
      <c r="B826" s="113">
        <v>27618</v>
      </c>
      <c r="C826" s="113">
        <v>7122</v>
      </c>
      <c r="D826" s="114">
        <v>0.257875299</v>
      </c>
      <c r="E826" s="90">
        <v>219.21864249872999</v>
      </c>
      <c r="F826" s="90">
        <v>56.531072980734102</v>
      </c>
    </row>
    <row r="827" spans="1:6" x14ac:dyDescent="0.3">
      <c r="A827" s="113" t="s">
        <v>903</v>
      </c>
      <c r="B827" s="113">
        <v>722736</v>
      </c>
      <c r="C827" s="113">
        <v>186379</v>
      </c>
      <c r="D827" s="114">
        <v>0.25787977899999998</v>
      </c>
      <c r="E827" s="90">
        <v>27514.979172453801</v>
      </c>
      <c r="F827" s="90">
        <v>7095.556748181988</v>
      </c>
    </row>
    <row r="828" spans="1:6" x14ac:dyDescent="0.3">
      <c r="A828" s="113" t="s">
        <v>904</v>
      </c>
      <c r="B828" s="113">
        <v>70340</v>
      </c>
      <c r="C828" s="113">
        <v>18178</v>
      </c>
      <c r="D828" s="114">
        <v>0.25843048099999999</v>
      </c>
      <c r="E828" s="90">
        <v>2318.2352696026201</v>
      </c>
      <c r="F828" s="90">
        <v>599.10265579456973</v>
      </c>
    </row>
    <row r="829" spans="1:6" x14ac:dyDescent="0.3">
      <c r="A829" s="113" t="s">
        <v>905</v>
      </c>
      <c r="B829" s="113">
        <v>83620</v>
      </c>
      <c r="C829" s="113">
        <v>21623</v>
      </c>
      <c r="D829" s="114">
        <v>0.25858646299999999</v>
      </c>
      <c r="E829" s="90">
        <v>586.437097789321</v>
      </c>
      <c r="F829" s="90">
        <v>151.64469488932562</v>
      </c>
    </row>
    <row r="830" spans="1:6" x14ac:dyDescent="0.3">
      <c r="A830" s="113" t="s">
        <v>906</v>
      </c>
      <c r="B830" s="113">
        <v>33189</v>
      </c>
      <c r="C830" s="113">
        <v>8587</v>
      </c>
      <c r="D830" s="114">
        <v>0.25873030200000002</v>
      </c>
      <c r="E830" s="90">
        <v>555.573147470756</v>
      </c>
      <c r="F830" s="90">
        <v>143.74360822819924</v>
      </c>
    </row>
    <row r="831" spans="1:6" x14ac:dyDescent="0.3">
      <c r="A831" s="113" t="s">
        <v>907</v>
      </c>
      <c r="B831" s="113">
        <v>33000</v>
      </c>
      <c r="C831" s="113">
        <v>8544</v>
      </c>
      <c r="D831" s="114">
        <v>0.25890909099999998</v>
      </c>
      <c r="E831" s="90">
        <v>392.37416180973702</v>
      </c>
      <c r="F831" s="90">
        <v>101.58923756604592</v>
      </c>
    </row>
    <row r="832" spans="1:6" x14ac:dyDescent="0.3">
      <c r="A832" s="113" t="s">
        <v>908</v>
      </c>
      <c r="B832" s="113">
        <v>29735</v>
      </c>
      <c r="C832" s="113">
        <v>7699</v>
      </c>
      <c r="D832" s="114">
        <v>0.25892046400000002</v>
      </c>
      <c r="E832" s="90">
        <v>265.331073846587</v>
      </c>
      <c r="F832" s="90">
        <v>68.699644753976571</v>
      </c>
    </row>
    <row r="833" spans="1:6" x14ac:dyDescent="0.3">
      <c r="A833" s="113" t="s">
        <v>909</v>
      </c>
      <c r="B833" s="113">
        <v>107899</v>
      </c>
      <c r="C833" s="113">
        <v>27940</v>
      </c>
      <c r="D833" s="114">
        <v>0.25894586600000002</v>
      </c>
      <c r="E833" s="90">
        <v>791.04661709971595</v>
      </c>
      <c r="F833" s="90">
        <v>204.83825131125639</v>
      </c>
    </row>
    <row r="834" spans="1:6" x14ac:dyDescent="0.3">
      <c r="A834" s="113" t="s">
        <v>910</v>
      </c>
      <c r="B834" s="113">
        <v>477224</v>
      </c>
      <c r="C834" s="113">
        <v>123684</v>
      </c>
      <c r="D834" s="114">
        <v>0.25917388899999999</v>
      </c>
      <c r="E834" s="90">
        <v>901.00109395161599</v>
      </c>
      <c r="F834" s="90">
        <v>233.51595751269468</v>
      </c>
    </row>
    <row r="835" spans="1:6" x14ac:dyDescent="0.3">
      <c r="A835" s="113" t="s">
        <v>911</v>
      </c>
      <c r="B835" s="113">
        <v>52322</v>
      </c>
      <c r="C835" s="113">
        <v>13596</v>
      </c>
      <c r="D835" s="114">
        <v>0.25985245200000001</v>
      </c>
      <c r="E835" s="90">
        <v>429.20756290719498</v>
      </c>
      <c r="F835" s="90">
        <v>111.53063763837886</v>
      </c>
    </row>
    <row r="836" spans="1:6" x14ac:dyDescent="0.3">
      <c r="A836" s="113" t="s">
        <v>912</v>
      </c>
      <c r="B836" s="113">
        <v>949715</v>
      </c>
      <c r="C836" s="113">
        <v>246958</v>
      </c>
      <c r="D836" s="114">
        <v>0.26003379999999998</v>
      </c>
      <c r="E836" s="90">
        <v>6704.6838458847296</v>
      </c>
      <c r="F836" s="90">
        <v>1743.4444182440204</v>
      </c>
    </row>
    <row r="837" spans="1:6" x14ac:dyDescent="0.3">
      <c r="A837" s="113" t="s">
        <v>913</v>
      </c>
      <c r="B837" s="113">
        <v>567769</v>
      </c>
      <c r="C837" s="113">
        <v>147820</v>
      </c>
      <c r="D837" s="114">
        <v>0.260352362</v>
      </c>
      <c r="E837" s="90">
        <v>2279.0613341691101</v>
      </c>
      <c r="F837" s="90">
        <v>593.35900149379916</v>
      </c>
    </row>
    <row r="838" spans="1:6" x14ac:dyDescent="0.3">
      <c r="A838" s="113" t="s">
        <v>914</v>
      </c>
      <c r="B838" s="113">
        <v>157515</v>
      </c>
      <c r="C838" s="113">
        <v>41023</v>
      </c>
      <c r="D838" s="114">
        <v>0.26043868799999997</v>
      </c>
      <c r="E838" s="90">
        <v>526.069878046143</v>
      </c>
      <c r="F838" s="90">
        <v>137.00894883465747</v>
      </c>
    </row>
    <row r="839" spans="1:6" x14ac:dyDescent="0.3">
      <c r="A839" s="113" t="s">
        <v>915</v>
      </c>
      <c r="B839" s="113">
        <v>43278</v>
      </c>
      <c r="C839" s="113">
        <v>11300</v>
      </c>
      <c r="D839" s="114">
        <v>0.26110263900000003</v>
      </c>
      <c r="E839" s="90">
        <v>151.805279417398</v>
      </c>
      <c r="F839" s="90">
        <v>39.636759070015003</v>
      </c>
    </row>
    <row r="840" spans="1:6" x14ac:dyDescent="0.3">
      <c r="A840" s="113" t="s">
        <v>916</v>
      </c>
      <c r="B840" s="113">
        <v>651621</v>
      </c>
      <c r="C840" s="113">
        <v>170653</v>
      </c>
      <c r="D840" s="114">
        <v>0.26188996399999998</v>
      </c>
      <c r="E840" s="90">
        <v>27217.241339743599</v>
      </c>
      <c r="F840" s="90">
        <v>7127.922354644762</v>
      </c>
    </row>
    <row r="841" spans="1:6" x14ac:dyDescent="0.3">
      <c r="A841" s="113" t="s">
        <v>917</v>
      </c>
      <c r="B841" s="113">
        <v>6881</v>
      </c>
      <c r="C841" s="113">
        <v>1803</v>
      </c>
      <c r="D841" s="114">
        <v>0.262025868</v>
      </c>
      <c r="E841" s="90">
        <v>143.73728151343701</v>
      </c>
      <c r="F841" s="90">
        <v>37.662885952518685</v>
      </c>
    </row>
    <row r="842" spans="1:6" x14ac:dyDescent="0.3">
      <c r="A842" s="113" t="s">
        <v>918</v>
      </c>
      <c r="B842" s="113">
        <v>18572</v>
      </c>
      <c r="C842" s="113">
        <v>4875</v>
      </c>
      <c r="D842" s="114">
        <v>0.26249192300000002</v>
      </c>
      <c r="E842" s="90">
        <v>534.93092623978805</v>
      </c>
      <c r="F842" s="90">
        <v>140.41504750085312</v>
      </c>
    </row>
    <row r="843" spans="1:6" x14ac:dyDescent="0.3">
      <c r="A843" s="113" t="s">
        <v>919</v>
      </c>
      <c r="B843" s="113">
        <v>53460</v>
      </c>
      <c r="C843" s="113">
        <v>14033</v>
      </c>
      <c r="D843" s="114">
        <v>0.26249532399999997</v>
      </c>
      <c r="E843" s="90">
        <v>336.58286635712699</v>
      </c>
      <c r="F843" s="90">
        <v>88.351428557262736</v>
      </c>
    </row>
    <row r="844" spans="1:6" x14ac:dyDescent="0.3">
      <c r="A844" s="113" t="s">
        <v>920</v>
      </c>
      <c r="B844" s="113">
        <v>73824</v>
      </c>
      <c r="C844" s="113">
        <v>19413</v>
      </c>
      <c r="D844" s="114">
        <v>0.26296326399999997</v>
      </c>
      <c r="E844" s="90">
        <v>888.36206927559499</v>
      </c>
      <c r="F844" s="90">
        <v>233.60658935050455</v>
      </c>
    </row>
    <row r="845" spans="1:6" x14ac:dyDescent="0.3">
      <c r="A845" s="113" t="s">
        <v>921</v>
      </c>
      <c r="B845" s="113">
        <v>49412</v>
      </c>
      <c r="C845" s="113">
        <v>13037</v>
      </c>
      <c r="D845" s="114">
        <v>0.26384279100000002</v>
      </c>
      <c r="E845" s="90">
        <v>773.79210903720502</v>
      </c>
      <c r="F845" s="90">
        <v>204.15946970215251</v>
      </c>
    </row>
    <row r="846" spans="1:6" x14ac:dyDescent="0.3">
      <c r="A846" s="113" t="s">
        <v>922</v>
      </c>
      <c r="B846" s="113">
        <v>180078</v>
      </c>
      <c r="C846" s="113">
        <v>47672</v>
      </c>
      <c r="D846" s="114">
        <v>0.264729728</v>
      </c>
      <c r="E846" s="90">
        <v>933.19063364686599</v>
      </c>
      <c r="F846" s="90">
        <v>247.04330261748248</v>
      </c>
    </row>
    <row r="847" spans="1:6" x14ac:dyDescent="0.3">
      <c r="A847" s="113" t="s">
        <v>923</v>
      </c>
      <c r="B847" s="113">
        <v>12860</v>
      </c>
      <c r="C847" s="113">
        <v>3405</v>
      </c>
      <c r="D847" s="114">
        <v>0.264774495</v>
      </c>
      <c r="E847" s="90">
        <v>506.15216972147601</v>
      </c>
      <c r="F847" s="90">
        <v>134.0161851311581</v>
      </c>
    </row>
    <row r="848" spans="1:6" x14ac:dyDescent="0.3">
      <c r="A848" s="113" t="s">
        <v>924</v>
      </c>
      <c r="B848" s="113">
        <v>49752</v>
      </c>
      <c r="C848" s="113">
        <v>13197</v>
      </c>
      <c r="D848" s="114">
        <v>0.265255668</v>
      </c>
      <c r="E848" s="90">
        <v>184.083857941932</v>
      </c>
      <c r="F848" s="90">
        <v>48.829286706404275</v>
      </c>
    </row>
    <row r="849" spans="1:6" x14ac:dyDescent="0.3">
      <c r="A849" s="113" t="s">
        <v>925</v>
      </c>
      <c r="B849" s="113">
        <v>23915</v>
      </c>
      <c r="C849" s="113">
        <v>6344</v>
      </c>
      <c r="D849" s="114">
        <v>0.26527284099999998</v>
      </c>
      <c r="E849" s="90">
        <v>583.56804876515002</v>
      </c>
      <c r="F849" s="90">
        <v>154.80475421275787</v>
      </c>
    </row>
    <row r="850" spans="1:6" x14ac:dyDescent="0.3">
      <c r="A850" s="113" t="s">
        <v>926</v>
      </c>
      <c r="B850" s="113">
        <v>5457</v>
      </c>
      <c r="C850" s="113">
        <v>1450</v>
      </c>
      <c r="D850" s="114">
        <v>0.26571376200000002</v>
      </c>
      <c r="E850" s="90">
        <v>236.71592931967899</v>
      </c>
      <c r="F850" s="90">
        <v>62.898680104858009</v>
      </c>
    </row>
    <row r="851" spans="1:6" x14ac:dyDescent="0.3">
      <c r="A851" s="113" t="s">
        <v>927</v>
      </c>
      <c r="B851" s="113">
        <v>234573</v>
      </c>
      <c r="C851" s="113">
        <v>62358</v>
      </c>
      <c r="D851" s="114">
        <v>0.26583622200000001</v>
      </c>
      <c r="E851" s="90">
        <v>2192.10349095839</v>
      </c>
      <c r="F851" s="90">
        <v>582.74051026938957</v>
      </c>
    </row>
    <row r="852" spans="1:6" x14ac:dyDescent="0.3">
      <c r="A852" s="113" t="s">
        <v>928</v>
      </c>
      <c r="B852" s="113">
        <v>1932022</v>
      </c>
      <c r="C852" s="113">
        <v>513676</v>
      </c>
      <c r="D852" s="114">
        <v>0.26587481899999998</v>
      </c>
      <c r="E852" s="90">
        <v>14497.9934991913</v>
      </c>
      <c r="F852" s="90">
        <v>3854.6513974606632</v>
      </c>
    </row>
    <row r="853" spans="1:6" x14ac:dyDescent="0.3">
      <c r="A853" s="113" t="s">
        <v>929</v>
      </c>
      <c r="B853" s="113">
        <v>28893</v>
      </c>
      <c r="C853" s="113">
        <v>7690</v>
      </c>
      <c r="D853" s="114">
        <v>0.266154432</v>
      </c>
      <c r="E853" s="90">
        <v>1094.53144098339</v>
      </c>
      <c r="F853" s="90">
        <v>291.31439398107568</v>
      </c>
    </row>
    <row r="854" spans="1:6" x14ac:dyDescent="0.3">
      <c r="A854" s="113" t="s">
        <v>930</v>
      </c>
      <c r="B854" s="113">
        <v>78230</v>
      </c>
      <c r="C854" s="113">
        <v>20906</v>
      </c>
      <c r="D854" s="114">
        <v>0.26723763299999997</v>
      </c>
      <c r="E854" s="90">
        <v>388.06971087365099</v>
      </c>
      <c r="F854" s="90">
        <v>103.70683097286884</v>
      </c>
    </row>
    <row r="855" spans="1:6" x14ac:dyDescent="0.3">
      <c r="A855" s="113" t="s">
        <v>931</v>
      </c>
      <c r="B855" s="113">
        <v>60521</v>
      </c>
      <c r="C855" s="113">
        <v>16214</v>
      </c>
      <c r="D855" s="114">
        <v>0.26790700699999997</v>
      </c>
      <c r="E855" s="90">
        <v>1852.01584732935</v>
      </c>
      <c r="F855" s="90">
        <v>496.16802257457505</v>
      </c>
    </row>
    <row r="856" spans="1:6" x14ac:dyDescent="0.3">
      <c r="A856" s="113" t="s">
        <v>932</v>
      </c>
      <c r="B856" s="113">
        <v>999723</v>
      </c>
      <c r="C856" s="113">
        <v>267851</v>
      </c>
      <c r="D856" s="114">
        <v>0.26792521499999999</v>
      </c>
      <c r="E856" s="90">
        <v>2343.93136584689</v>
      </c>
      <c r="F856" s="90">
        <v>627.99831513977165</v>
      </c>
    </row>
    <row r="857" spans="1:6" x14ac:dyDescent="0.3">
      <c r="A857" s="113" t="s">
        <v>933</v>
      </c>
      <c r="B857" s="113">
        <v>46758</v>
      </c>
      <c r="C857" s="113">
        <v>12559</v>
      </c>
      <c r="D857" s="114">
        <v>0.26859574800000002</v>
      </c>
      <c r="E857" s="90">
        <v>3247.2763865060301</v>
      </c>
      <c r="F857" s="90">
        <v>872.20462999632434</v>
      </c>
    </row>
    <row r="858" spans="1:6" x14ac:dyDescent="0.3">
      <c r="A858" s="113" t="s">
        <v>934</v>
      </c>
      <c r="B858" s="113">
        <v>72309</v>
      </c>
      <c r="C858" s="113">
        <v>19455</v>
      </c>
      <c r="D858" s="114">
        <v>0.26905364500000001</v>
      </c>
      <c r="E858" s="90">
        <v>657.28759646398896</v>
      </c>
      <c r="F858" s="90">
        <v>176.84562364192536</v>
      </c>
    </row>
    <row r="859" spans="1:6" x14ac:dyDescent="0.3">
      <c r="A859" s="113" t="s">
        <v>935</v>
      </c>
      <c r="B859" s="113">
        <v>133789</v>
      </c>
      <c r="C859" s="113">
        <v>36012</v>
      </c>
      <c r="D859" s="114">
        <v>0.26917011099999999</v>
      </c>
      <c r="E859" s="90">
        <v>1118.70293134488</v>
      </c>
      <c r="F859" s="90">
        <v>301.1213922061267</v>
      </c>
    </row>
    <row r="860" spans="1:6" x14ac:dyDescent="0.3">
      <c r="A860" s="113" t="s">
        <v>936</v>
      </c>
      <c r="B860" s="113">
        <v>26109</v>
      </c>
      <c r="C860" s="113">
        <v>7028</v>
      </c>
      <c r="D860" s="114">
        <v>0.26917921</v>
      </c>
      <c r="E860" s="90">
        <v>315.52305972306999</v>
      </c>
      <c r="F860" s="90">
        <v>84.932247953038797</v>
      </c>
    </row>
    <row r="861" spans="1:6" x14ac:dyDescent="0.3">
      <c r="A861" s="113" t="s">
        <v>937</v>
      </c>
      <c r="B861" s="113">
        <v>44034</v>
      </c>
      <c r="C861" s="113">
        <v>11878</v>
      </c>
      <c r="D861" s="114">
        <v>0.26974610500000001</v>
      </c>
      <c r="E861" s="90">
        <v>410.46218964977498</v>
      </c>
      <c r="F861" s="90">
        <v>110.72057690779812</v>
      </c>
    </row>
    <row r="862" spans="1:6" x14ac:dyDescent="0.3">
      <c r="A862" s="113" t="s">
        <v>938</v>
      </c>
      <c r="B862" s="113">
        <v>1267795</v>
      </c>
      <c r="C862" s="113">
        <v>342917</v>
      </c>
      <c r="D862" s="114">
        <v>0.27048300400000003</v>
      </c>
      <c r="E862" s="90">
        <v>11120.2658326332</v>
      </c>
      <c r="F862" s="90">
        <v>3007.8429076891894</v>
      </c>
    </row>
    <row r="863" spans="1:6" x14ac:dyDescent="0.3">
      <c r="A863" s="113" t="s">
        <v>939</v>
      </c>
      <c r="B863" s="113">
        <v>131703</v>
      </c>
      <c r="C863" s="113">
        <v>35641</v>
      </c>
      <c r="D863" s="114">
        <v>0.27061646299999997</v>
      </c>
      <c r="E863" s="90">
        <v>5343.6128548864099</v>
      </c>
      <c r="F863" s="90">
        <v>1446.0696104306924</v>
      </c>
    </row>
    <row r="864" spans="1:6" x14ac:dyDescent="0.3">
      <c r="A864" s="113" t="s">
        <v>940</v>
      </c>
      <c r="B864" s="113">
        <v>30469</v>
      </c>
      <c r="C864" s="113">
        <v>8255</v>
      </c>
      <c r="D864" s="114">
        <v>0.27093110999999998</v>
      </c>
      <c r="E864" s="90">
        <v>295.189339001039</v>
      </c>
      <c r="F864" s="90">
        <v>79.975975275717786</v>
      </c>
    </row>
    <row r="865" spans="1:6" x14ac:dyDescent="0.3">
      <c r="A865" s="113" t="s">
        <v>941</v>
      </c>
      <c r="B865" s="113">
        <v>160067</v>
      </c>
      <c r="C865" s="113">
        <v>43454</v>
      </c>
      <c r="D865" s="114">
        <v>0.27147381999999998</v>
      </c>
      <c r="E865" s="90">
        <v>1670.6450141253099</v>
      </c>
      <c r="F865" s="90">
        <v>453.53638384855179</v>
      </c>
    </row>
    <row r="866" spans="1:6" x14ac:dyDescent="0.3">
      <c r="A866" s="113" t="s">
        <v>942</v>
      </c>
      <c r="B866" s="113">
        <v>37362</v>
      </c>
      <c r="C866" s="113">
        <v>10143</v>
      </c>
      <c r="D866" s="114">
        <v>0.27147904299999998</v>
      </c>
      <c r="E866" s="90">
        <v>572.78437514950599</v>
      </c>
      <c r="F866" s="90">
        <v>155.49895401094085</v>
      </c>
    </row>
    <row r="867" spans="1:6" x14ac:dyDescent="0.3">
      <c r="A867" s="113" t="s">
        <v>943</v>
      </c>
      <c r="B867" s="113">
        <v>258597</v>
      </c>
      <c r="C867" s="113">
        <v>70323</v>
      </c>
      <c r="D867" s="114">
        <v>0.27194051000000002</v>
      </c>
      <c r="E867" s="90">
        <v>3029.3346564415501</v>
      </c>
      <c r="F867" s="90">
        <v>823.79881143339003</v>
      </c>
    </row>
    <row r="868" spans="1:6" x14ac:dyDescent="0.3">
      <c r="A868" s="113" t="s">
        <v>944</v>
      </c>
      <c r="B868" s="113">
        <v>364703</v>
      </c>
      <c r="C868" s="113">
        <v>99256</v>
      </c>
      <c r="D868" s="114">
        <v>0.27215569899999997</v>
      </c>
      <c r="E868" s="90">
        <v>4291.7887741865097</v>
      </c>
      <c r="F868" s="90">
        <v>1168.0347737990826</v>
      </c>
    </row>
    <row r="869" spans="1:6" x14ac:dyDescent="0.3">
      <c r="A869" s="113" t="s">
        <v>945</v>
      </c>
      <c r="B869" s="113">
        <v>16167</v>
      </c>
      <c r="C869" s="113">
        <v>4407</v>
      </c>
      <c r="D869" s="114">
        <v>0.272592318</v>
      </c>
      <c r="E869" s="90">
        <v>249.652413940607</v>
      </c>
      <c r="F869" s="90">
        <v>68.053330210365573</v>
      </c>
    </row>
    <row r="870" spans="1:6" x14ac:dyDescent="0.3">
      <c r="A870" s="113" t="s">
        <v>946</v>
      </c>
      <c r="B870" s="113">
        <v>42046</v>
      </c>
      <c r="C870" s="113">
        <v>11469</v>
      </c>
      <c r="D870" s="114">
        <v>0.27277267799999999</v>
      </c>
      <c r="E870" s="90">
        <v>342.19612616684498</v>
      </c>
      <c r="F870" s="90">
        <v>93.341753735756171</v>
      </c>
    </row>
    <row r="871" spans="1:6" x14ac:dyDescent="0.3">
      <c r="A871" s="113" t="s">
        <v>947</v>
      </c>
      <c r="B871" s="113">
        <v>221200</v>
      </c>
      <c r="C871" s="113">
        <v>60347</v>
      </c>
      <c r="D871" s="114">
        <v>0.27281645599999998</v>
      </c>
      <c r="E871" s="90">
        <v>914.22377695303499</v>
      </c>
      <c r="F871" s="90">
        <v>249.41529081926146</v>
      </c>
    </row>
    <row r="872" spans="1:6" x14ac:dyDescent="0.3">
      <c r="A872" s="113" t="s">
        <v>948</v>
      </c>
      <c r="B872" s="113">
        <v>30132</v>
      </c>
      <c r="C872" s="113">
        <v>8226</v>
      </c>
      <c r="D872" s="114">
        <v>0.27299880500000001</v>
      </c>
      <c r="E872" s="90">
        <v>476.83540202492998</v>
      </c>
      <c r="F872" s="90">
        <v>130.17549493450048</v>
      </c>
    </row>
    <row r="873" spans="1:6" x14ac:dyDescent="0.3">
      <c r="A873" s="113" t="s">
        <v>949</v>
      </c>
      <c r="B873" s="113">
        <v>127335</v>
      </c>
      <c r="C873" s="113">
        <v>34843</v>
      </c>
      <c r="D873" s="114">
        <v>0.27363254399999998</v>
      </c>
      <c r="E873" s="90">
        <v>1017.7786164696701</v>
      </c>
      <c r="F873" s="90">
        <v>278.49735205339607</v>
      </c>
    </row>
    <row r="874" spans="1:6" x14ac:dyDescent="0.3">
      <c r="A874" s="113" t="s">
        <v>950</v>
      </c>
      <c r="B874" s="113">
        <v>30924</v>
      </c>
      <c r="C874" s="113">
        <v>8476</v>
      </c>
      <c r="D874" s="114">
        <v>0.274091321</v>
      </c>
      <c r="E874" s="90">
        <v>419.32508219236502</v>
      </c>
      <c r="F874" s="90">
        <v>114.93336570653891</v>
      </c>
    </row>
    <row r="875" spans="1:6" x14ac:dyDescent="0.3">
      <c r="A875" s="113" t="s">
        <v>951</v>
      </c>
      <c r="B875" s="113">
        <v>75560</v>
      </c>
      <c r="C875" s="113">
        <v>20773</v>
      </c>
      <c r="D875" s="114">
        <v>0.27492059299999999</v>
      </c>
      <c r="E875" s="90">
        <v>803.70804670497296</v>
      </c>
      <c r="F875" s="90">
        <v>220.95589279900287</v>
      </c>
    </row>
    <row r="876" spans="1:6" x14ac:dyDescent="0.3">
      <c r="A876" s="113" t="s">
        <v>952</v>
      </c>
      <c r="B876" s="113">
        <v>67944</v>
      </c>
      <c r="C876" s="113">
        <v>18686</v>
      </c>
      <c r="D876" s="114">
        <v>0.27502060499999997</v>
      </c>
      <c r="E876" s="90">
        <v>658.03047711819204</v>
      </c>
      <c r="F876" s="90">
        <v>180.97193992548381</v>
      </c>
    </row>
    <row r="877" spans="1:6" x14ac:dyDescent="0.3">
      <c r="A877" s="113" t="s">
        <v>953</v>
      </c>
      <c r="B877" s="113">
        <v>129735</v>
      </c>
      <c r="C877" s="113">
        <v>35691</v>
      </c>
      <c r="D877" s="114">
        <v>0.27510694899999999</v>
      </c>
      <c r="E877" s="90">
        <v>490.50871585776002</v>
      </c>
      <c r="F877" s="90">
        <v>134.94235627753628</v>
      </c>
    </row>
    <row r="878" spans="1:6" x14ac:dyDescent="0.3">
      <c r="A878" s="113" t="s">
        <v>954</v>
      </c>
      <c r="B878" s="113">
        <v>44969</v>
      </c>
      <c r="C878" s="113">
        <v>12377</v>
      </c>
      <c r="D878" s="114">
        <v>0.27523405000000001</v>
      </c>
      <c r="E878" s="90">
        <v>846.894673965935</v>
      </c>
      <c r="F878" s="90">
        <v>233.09425103907387</v>
      </c>
    </row>
    <row r="879" spans="1:6" x14ac:dyDescent="0.3">
      <c r="A879" s="113" t="s">
        <v>955</v>
      </c>
      <c r="B879" s="113">
        <v>36145</v>
      </c>
      <c r="C879" s="113">
        <v>9959</v>
      </c>
      <c r="D879" s="114">
        <v>0.27552911899999999</v>
      </c>
      <c r="E879" s="90">
        <v>492.00081734290899</v>
      </c>
      <c r="F879" s="90">
        <v>135.56055174977163</v>
      </c>
    </row>
    <row r="880" spans="1:6" x14ac:dyDescent="0.3">
      <c r="A880" s="113" t="s">
        <v>956</v>
      </c>
      <c r="B880" s="113">
        <v>278774</v>
      </c>
      <c r="C880" s="113">
        <v>77001</v>
      </c>
      <c r="D880" s="114">
        <v>0.27621298999999999</v>
      </c>
      <c r="E880" s="90">
        <v>3432.5792947585301</v>
      </c>
      <c r="F880" s="90">
        <v>948.12299041734491</v>
      </c>
    </row>
    <row r="881" spans="1:6" x14ac:dyDescent="0.3">
      <c r="A881" s="113" t="s">
        <v>957</v>
      </c>
      <c r="B881" s="113">
        <v>153956</v>
      </c>
      <c r="C881" s="113">
        <v>42577</v>
      </c>
      <c r="D881" s="114">
        <v>0.276553041</v>
      </c>
      <c r="E881" s="90">
        <v>912.13700528308595</v>
      </c>
      <c r="F881" s="90">
        <v>252.2542626196705</v>
      </c>
    </row>
    <row r="882" spans="1:6" x14ac:dyDescent="0.3">
      <c r="A882" s="113" t="s">
        <v>958</v>
      </c>
      <c r="B882" s="113">
        <v>311737</v>
      </c>
      <c r="C882" s="113">
        <v>86415</v>
      </c>
      <c r="D882" s="114">
        <v>0.27720482299999999</v>
      </c>
      <c r="E882" s="90">
        <v>2128.7572078647199</v>
      </c>
      <c r="F882" s="90">
        <v>590.10176501611386</v>
      </c>
    </row>
    <row r="883" spans="1:6" x14ac:dyDescent="0.3">
      <c r="A883" s="113" t="s">
        <v>959</v>
      </c>
      <c r="B883" s="113">
        <v>98106</v>
      </c>
      <c r="C883" s="113">
        <v>27240</v>
      </c>
      <c r="D883" s="114">
        <v>0.27765885899999998</v>
      </c>
      <c r="E883" s="90">
        <v>1177.30903424698</v>
      </c>
      <c r="F883" s="90">
        <v>326.89028313940838</v>
      </c>
    </row>
    <row r="884" spans="1:6" x14ac:dyDescent="0.3">
      <c r="A884" s="113" t="s">
        <v>960</v>
      </c>
      <c r="B884" s="113">
        <v>13291</v>
      </c>
      <c r="C884" s="113">
        <v>3700</v>
      </c>
      <c r="D884" s="114">
        <v>0.27838386900000001</v>
      </c>
      <c r="E884" s="90">
        <v>101.061862550608</v>
      </c>
      <c r="F884" s="90">
        <v>28.133992305184464</v>
      </c>
    </row>
    <row r="885" spans="1:6" x14ac:dyDescent="0.3">
      <c r="A885" s="113" t="s">
        <v>961</v>
      </c>
      <c r="B885" s="113">
        <v>57542</v>
      </c>
      <c r="C885" s="113">
        <v>16023</v>
      </c>
      <c r="D885" s="114">
        <v>0.27845747500000001</v>
      </c>
      <c r="E885" s="90">
        <v>329.32572677526298</v>
      </c>
      <c r="F885" s="90">
        <v>91.703210330379619</v>
      </c>
    </row>
    <row r="886" spans="1:6" x14ac:dyDescent="0.3">
      <c r="A886" s="113" t="s">
        <v>962</v>
      </c>
      <c r="B886" s="113">
        <v>757332</v>
      </c>
      <c r="C886" s="113">
        <v>210992</v>
      </c>
      <c r="D886" s="114">
        <v>0.278599082</v>
      </c>
      <c r="E886" s="90">
        <v>4541.9676114731701</v>
      </c>
      <c r="F886" s="90">
        <v>1265.388007030158</v>
      </c>
    </row>
    <row r="887" spans="1:6" x14ac:dyDescent="0.3">
      <c r="A887" s="113" t="s">
        <v>963</v>
      </c>
      <c r="B887" s="113">
        <v>14971</v>
      </c>
      <c r="C887" s="113">
        <v>4181</v>
      </c>
      <c r="D887" s="114">
        <v>0.27927326200000002</v>
      </c>
      <c r="E887" s="90">
        <v>325.29576800354499</v>
      </c>
      <c r="F887" s="90">
        <v>90.84641024514525</v>
      </c>
    </row>
    <row r="888" spans="1:6" x14ac:dyDescent="0.3">
      <c r="A888" s="113" t="s">
        <v>964</v>
      </c>
      <c r="B888" s="113">
        <v>32590</v>
      </c>
      <c r="C888" s="113">
        <v>9103</v>
      </c>
      <c r="D888" s="114">
        <v>0.279318809</v>
      </c>
      <c r="E888" s="90">
        <v>3025.3362989372899</v>
      </c>
      <c r="F888" s="90">
        <v>845.0333318436318</v>
      </c>
    </row>
    <row r="889" spans="1:6" x14ac:dyDescent="0.3">
      <c r="A889" s="113" t="s">
        <v>965</v>
      </c>
      <c r="B889" s="113">
        <v>119048</v>
      </c>
      <c r="C889" s="113">
        <v>33338</v>
      </c>
      <c r="D889" s="114">
        <v>0.28003830400000002</v>
      </c>
      <c r="E889" s="90">
        <v>2289.98773238288</v>
      </c>
      <c r="F889" s="90">
        <v>641.28428075730767</v>
      </c>
    </row>
    <row r="890" spans="1:6" x14ac:dyDescent="0.3">
      <c r="A890" s="113" t="s">
        <v>966</v>
      </c>
      <c r="B890" s="113">
        <v>17894</v>
      </c>
      <c r="C890" s="113">
        <v>5012</v>
      </c>
      <c r="D890" s="114">
        <v>0.28009388600000001</v>
      </c>
      <c r="E890" s="90">
        <v>775.69209365721099</v>
      </c>
      <c r="F890" s="90">
        <v>217.26661285192418</v>
      </c>
    </row>
    <row r="891" spans="1:6" x14ac:dyDescent="0.3">
      <c r="A891" s="113" t="s">
        <v>967</v>
      </c>
      <c r="B891" s="113">
        <v>1001982</v>
      </c>
      <c r="C891" s="113">
        <v>281166</v>
      </c>
      <c r="D891" s="114">
        <v>0.28060983099999998</v>
      </c>
      <c r="E891" s="90">
        <v>10014.225344658</v>
      </c>
      <c r="F891" s="90">
        <v>2810.0900815603977</v>
      </c>
    </row>
    <row r="892" spans="1:6" x14ac:dyDescent="0.3">
      <c r="A892" s="113" t="s">
        <v>968</v>
      </c>
      <c r="B892" s="113">
        <v>235764</v>
      </c>
      <c r="C892" s="113">
        <v>66162</v>
      </c>
      <c r="D892" s="114">
        <v>0.280628086</v>
      </c>
      <c r="E892" s="90">
        <v>355.87348186060899</v>
      </c>
      <c r="F892" s="90">
        <v>99.868094072698426</v>
      </c>
    </row>
    <row r="893" spans="1:6" x14ac:dyDescent="0.3">
      <c r="A893" s="113" t="s">
        <v>969</v>
      </c>
      <c r="B893" s="113">
        <v>518648</v>
      </c>
      <c r="C893" s="113">
        <v>145617</v>
      </c>
      <c r="D893" s="114">
        <v>0.28076267500000002</v>
      </c>
      <c r="E893" s="90">
        <v>3689.30962528179</v>
      </c>
      <c r="F893" s="90">
        <v>1035.820439297363</v>
      </c>
    </row>
    <row r="894" spans="1:6" x14ac:dyDescent="0.3">
      <c r="A894" s="113" t="s">
        <v>970</v>
      </c>
      <c r="B894" s="113">
        <v>7417</v>
      </c>
      <c r="C894" s="113">
        <v>2085</v>
      </c>
      <c r="D894" s="114">
        <v>0.28111096099999999</v>
      </c>
      <c r="E894" s="90">
        <v>220.70099265458401</v>
      </c>
      <c r="F894" s="90">
        <v>62.041468138784055</v>
      </c>
    </row>
    <row r="895" spans="1:6" x14ac:dyDescent="0.3">
      <c r="A895" s="113" t="s">
        <v>971</v>
      </c>
      <c r="B895" s="113">
        <v>45349</v>
      </c>
      <c r="C895" s="113">
        <v>12764</v>
      </c>
      <c r="D895" s="114">
        <v>0.281461554</v>
      </c>
      <c r="E895" s="90">
        <v>934.22003206542502</v>
      </c>
      <c r="F895" s="90">
        <v>262.94702200306438</v>
      </c>
    </row>
    <row r="896" spans="1:6" x14ac:dyDescent="0.3">
      <c r="A896" s="113" t="s">
        <v>972</v>
      </c>
      <c r="B896" s="113">
        <v>475286</v>
      </c>
      <c r="C896" s="113">
        <v>134070</v>
      </c>
      <c r="D896" s="114">
        <v>0.28208278799999997</v>
      </c>
      <c r="E896" s="90">
        <v>4095.2019958908199</v>
      </c>
      <c r="F896" s="90">
        <v>1155.1859964240468</v>
      </c>
    </row>
    <row r="897" spans="1:6" x14ac:dyDescent="0.3">
      <c r="A897" s="113" t="s">
        <v>973</v>
      </c>
      <c r="B897" s="113">
        <v>22769</v>
      </c>
      <c r="C897" s="113">
        <v>6433</v>
      </c>
      <c r="D897" s="114">
        <v>0.28253326899999998</v>
      </c>
      <c r="E897" s="90">
        <v>202.95218309424101</v>
      </c>
      <c r="F897" s="90">
        <v>57.340743740302443</v>
      </c>
    </row>
    <row r="898" spans="1:6" x14ac:dyDescent="0.3">
      <c r="A898" s="113" t="s">
        <v>974</v>
      </c>
      <c r="B898" s="113">
        <v>266981</v>
      </c>
      <c r="C898" s="113">
        <v>75460</v>
      </c>
      <c r="D898" s="114">
        <v>0.28264183599999998</v>
      </c>
      <c r="E898" s="90">
        <v>1760.5679891049199</v>
      </c>
      <c r="F898" s="90">
        <v>497.61016884344252</v>
      </c>
    </row>
    <row r="899" spans="1:6" x14ac:dyDescent="0.3">
      <c r="A899" s="113" t="s">
        <v>975</v>
      </c>
      <c r="B899" s="113">
        <v>224533</v>
      </c>
      <c r="C899" s="113">
        <v>63561</v>
      </c>
      <c r="D899" s="114">
        <v>0.28308088300000001</v>
      </c>
      <c r="E899" s="90">
        <v>15980.3832473518</v>
      </c>
      <c r="F899" s="90">
        <v>4523.7410003387549</v>
      </c>
    </row>
    <row r="900" spans="1:6" x14ac:dyDescent="0.3">
      <c r="A900" s="113" t="s">
        <v>976</v>
      </c>
      <c r="B900" s="113">
        <v>38691</v>
      </c>
      <c r="C900" s="113">
        <v>10964</v>
      </c>
      <c r="D900" s="114">
        <v>0.283373394</v>
      </c>
      <c r="E900" s="90">
        <v>397.43535684996601</v>
      </c>
      <c r="F900" s="90">
        <v>112.62260596617602</v>
      </c>
    </row>
    <row r="901" spans="1:6" x14ac:dyDescent="0.3">
      <c r="A901" s="113" t="s">
        <v>977</v>
      </c>
      <c r="B901" s="113">
        <v>34576</v>
      </c>
      <c r="C901" s="113">
        <v>9804</v>
      </c>
      <c r="D901" s="114">
        <v>0.28354928299999999</v>
      </c>
      <c r="E901" s="90">
        <v>453.99705818171202</v>
      </c>
      <c r="F901" s="90">
        <v>128.73054033153372</v>
      </c>
    </row>
    <row r="902" spans="1:6" x14ac:dyDescent="0.3">
      <c r="A902" s="113" t="s">
        <v>978</v>
      </c>
      <c r="B902" s="113">
        <v>51244</v>
      </c>
      <c r="C902" s="113">
        <v>14585</v>
      </c>
      <c r="D902" s="114">
        <v>0.28461868699999998</v>
      </c>
      <c r="E902" s="90">
        <v>401.44453292739502</v>
      </c>
      <c r="F902" s="90">
        <v>114.25861586512343</v>
      </c>
    </row>
    <row r="903" spans="1:6" x14ac:dyDescent="0.3">
      <c r="A903" s="113" t="s">
        <v>979</v>
      </c>
      <c r="B903" s="113">
        <v>292110</v>
      </c>
      <c r="C903" s="113">
        <v>83564</v>
      </c>
      <c r="D903" s="114">
        <v>0.28607031599999999</v>
      </c>
      <c r="E903" s="90">
        <v>4339.5894707985699</v>
      </c>
      <c r="F903" s="90">
        <v>1241.4277312216195</v>
      </c>
    </row>
    <row r="904" spans="1:6" x14ac:dyDescent="0.3">
      <c r="A904" s="113" t="s">
        <v>980</v>
      </c>
      <c r="B904" s="113">
        <v>8731</v>
      </c>
      <c r="C904" s="113">
        <v>2498</v>
      </c>
      <c r="D904" s="114">
        <v>0.28610697499999999</v>
      </c>
      <c r="E904" s="90">
        <v>280.34392522658101</v>
      </c>
      <c r="F904" s="90">
        <v>80.208352406203275</v>
      </c>
    </row>
    <row r="905" spans="1:6" x14ac:dyDescent="0.3">
      <c r="A905" s="113" t="s">
        <v>981</v>
      </c>
      <c r="B905" s="113">
        <v>474621</v>
      </c>
      <c r="C905" s="113">
        <v>136388</v>
      </c>
      <c r="D905" s="114">
        <v>0.287361916</v>
      </c>
      <c r="E905" s="90">
        <v>2018.62868436795</v>
      </c>
      <c r="F905" s="90">
        <v>580.07700643253338</v>
      </c>
    </row>
    <row r="906" spans="1:6" x14ac:dyDescent="0.3">
      <c r="A906" s="113" t="s">
        <v>982</v>
      </c>
      <c r="B906" s="113">
        <v>38742</v>
      </c>
      <c r="C906" s="113">
        <v>11150</v>
      </c>
      <c r="D906" s="114">
        <v>0.28780135299999998</v>
      </c>
      <c r="E906" s="90">
        <v>826.70233902759605</v>
      </c>
      <c r="F906" s="90">
        <v>237.92605170040684</v>
      </c>
    </row>
    <row r="907" spans="1:6" x14ac:dyDescent="0.3">
      <c r="A907" s="113" t="s">
        <v>983</v>
      </c>
      <c r="B907" s="113">
        <v>99011</v>
      </c>
      <c r="C907" s="113">
        <v>28567</v>
      </c>
      <c r="D907" s="114">
        <v>0.28852349700000002</v>
      </c>
      <c r="E907" s="90">
        <v>747.81848555315196</v>
      </c>
      <c r="F907" s="90">
        <v>215.76320457303939</v>
      </c>
    </row>
    <row r="908" spans="1:6" x14ac:dyDescent="0.3">
      <c r="A908" s="113" t="s">
        <v>984</v>
      </c>
      <c r="B908" s="113">
        <v>7516</v>
      </c>
      <c r="C908" s="113">
        <v>2170</v>
      </c>
      <c r="D908" s="114">
        <v>0.28871740299999998</v>
      </c>
      <c r="E908" s="90">
        <v>51.342362941616003</v>
      </c>
      <c r="F908" s="90">
        <v>14.823433692386812</v>
      </c>
    </row>
    <row r="909" spans="1:6" x14ac:dyDescent="0.3">
      <c r="A909" s="113" t="s">
        <v>985</v>
      </c>
      <c r="B909" s="113">
        <v>33876</v>
      </c>
      <c r="C909" s="113">
        <v>9799</v>
      </c>
      <c r="D909" s="114">
        <v>0.28926083400000002</v>
      </c>
      <c r="E909" s="90">
        <v>591.20174011472795</v>
      </c>
      <c r="F909" s="90">
        <v>171.01150840783748</v>
      </c>
    </row>
    <row r="910" spans="1:6" x14ac:dyDescent="0.3">
      <c r="A910" s="113" t="s">
        <v>986</v>
      </c>
      <c r="B910" s="113">
        <v>37686</v>
      </c>
      <c r="C910" s="113">
        <v>10902</v>
      </c>
      <c r="D910" s="114">
        <v>0.28928514599999999</v>
      </c>
      <c r="E910" s="90">
        <v>914.98126049940697</v>
      </c>
      <c r="F910" s="90">
        <v>264.69048753083496</v>
      </c>
    </row>
    <row r="911" spans="1:6" x14ac:dyDescent="0.3">
      <c r="A911" s="113" t="s">
        <v>987</v>
      </c>
      <c r="B911" s="113">
        <v>845255</v>
      </c>
      <c r="C911" s="113">
        <v>244966</v>
      </c>
      <c r="D911" s="114">
        <v>0.289813133</v>
      </c>
      <c r="E911" s="90">
        <v>14800.890001023399</v>
      </c>
      <c r="F911" s="90">
        <v>4289.4923023849642</v>
      </c>
    </row>
    <row r="912" spans="1:6" x14ac:dyDescent="0.3">
      <c r="A912" s="113" t="s">
        <v>988</v>
      </c>
      <c r="B912" s="113">
        <v>284199</v>
      </c>
      <c r="C912" s="113">
        <v>82371</v>
      </c>
      <c r="D912" s="114">
        <v>0.28983564299999998</v>
      </c>
      <c r="E912" s="90">
        <v>1472.4702432407</v>
      </c>
      <c r="F912" s="90">
        <v>426.77435974803467</v>
      </c>
    </row>
    <row r="913" spans="1:6" x14ac:dyDescent="0.3">
      <c r="A913" s="113" t="s">
        <v>989</v>
      </c>
      <c r="B913" s="113">
        <v>6955</v>
      </c>
      <c r="C913" s="113">
        <v>2018</v>
      </c>
      <c r="D913" s="114">
        <v>0.29015097099999998</v>
      </c>
      <c r="E913" s="90">
        <v>318.984158178803</v>
      </c>
      <c r="F913" s="90">
        <v>92.55356322919728</v>
      </c>
    </row>
    <row r="914" spans="1:6" x14ac:dyDescent="0.3">
      <c r="A914" s="113" t="s">
        <v>990</v>
      </c>
      <c r="B914" s="113">
        <v>11638</v>
      </c>
      <c r="C914" s="113">
        <v>3377</v>
      </c>
      <c r="D914" s="114">
        <v>0.29017013200000003</v>
      </c>
      <c r="E914" s="90">
        <v>242.301735529415</v>
      </c>
      <c r="F914" s="90">
        <v>70.308726582399444</v>
      </c>
    </row>
    <row r="915" spans="1:6" x14ac:dyDescent="0.3">
      <c r="A915" s="113" t="s">
        <v>991</v>
      </c>
      <c r="B915" s="113">
        <v>147327</v>
      </c>
      <c r="C915" s="113">
        <v>42764</v>
      </c>
      <c r="D915" s="114">
        <v>0.29026587100000001</v>
      </c>
      <c r="E915" s="90">
        <v>2933.9944034181099</v>
      </c>
      <c r="F915" s="90">
        <v>851.63844101728307</v>
      </c>
    </row>
    <row r="916" spans="1:6" x14ac:dyDescent="0.3">
      <c r="A916" s="113" t="s">
        <v>992</v>
      </c>
      <c r="B916" s="113">
        <v>28003</v>
      </c>
      <c r="C916" s="113">
        <v>8138</v>
      </c>
      <c r="D916" s="114">
        <v>0.29061172000000002</v>
      </c>
      <c r="E916" s="90">
        <v>122.315539222429</v>
      </c>
      <c r="F916" s="90">
        <v>35.546329236157554</v>
      </c>
    </row>
    <row r="917" spans="1:6" x14ac:dyDescent="0.3">
      <c r="A917" s="113" t="s">
        <v>993</v>
      </c>
      <c r="B917" s="113">
        <v>15876</v>
      </c>
      <c r="C917" s="113">
        <v>4623</v>
      </c>
      <c r="D917" s="114">
        <v>0.29119425500000001</v>
      </c>
      <c r="E917" s="90">
        <v>261.30477278677699</v>
      </c>
      <c r="F917" s="90">
        <v>76.090448639589809</v>
      </c>
    </row>
    <row r="918" spans="1:6" x14ac:dyDescent="0.3">
      <c r="A918" s="113" t="s">
        <v>994</v>
      </c>
      <c r="B918" s="113">
        <v>109232</v>
      </c>
      <c r="C918" s="113">
        <v>31855</v>
      </c>
      <c r="D918" s="114">
        <v>0.29162699600000003</v>
      </c>
      <c r="E918" s="90">
        <v>553.91818991120294</v>
      </c>
      <c r="F918" s="90">
        <v>161.53749775356164</v>
      </c>
    </row>
    <row r="919" spans="1:6" x14ac:dyDescent="0.3">
      <c r="A919" s="113" t="s">
        <v>995</v>
      </c>
      <c r="B919" s="113">
        <v>73839</v>
      </c>
      <c r="C919" s="113">
        <v>21536</v>
      </c>
      <c r="D919" s="114">
        <v>0.29166158800000003</v>
      </c>
      <c r="E919" s="90">
        <v>343.13427207819001</v>
      </c>
      <c r="F919" s="90">
        <v>100.07908669154897</v>
      </c>
    </row>
    <row r="920" spans="1:6" x14ac:dyDescent="0.3">
      <c r="A920" s="113" t="s">
        <v>996</v>
      </c>
      <c r="B920" s="113">
        <v>48026</v>
      </c>
      <c r="C920" s="113">
        <v>14012</v>
      </c>
      <c r="D920" s="114">
        <v>0.29175863099999999</v>
      </c>
      <c r="E920" s="90">
        <v>233.863058883901</v>
      </c>
      <c r="F920" s="90">
        <v>68.231565901439339</v>
      </c>
    </row>
    <row r="921" spans="1:6" x14ac:dyDescent="0.3">
      <c r="A921" s="113" t="s">
        <v>997</v>
      </c>
      <c r="B921" s="113">
        <v>320301</v>
      </c>
      <c r="C921" s="113">
        <v>93493</v>
      </c>
      <c r="D921" s="114">
        <v>0.29189106500000001</v>
      </c>
      <c r="E921" s="90">
        <v>7425.9531717537402</v>
      </c>
      <c r="F921" s="90">
        <v>2167.569379943327</v>
      </c>
    </row>
    <row r="922" spans="1:6" x14ac:dyDescent="0.3">
      <c r="A922" s="113" t="s">
        <v>998</v>
      </c>
      <c r="B922" s="113">
        <v>804598</v>
      </c>
      <c r="C922" s="113">
        <v>234904</v>
      </c>
      <c r="D922" s="114">
        <v>0.29195200599999999</v>
      </c>
      <c r="E922" s="90">
        <v>1627.8267455371299</v>
      </c>
      <c r="F922" s="90">
        <v>475.24728378001663</v>
      </c>
    </row>
    <row r="923" spans="1:6" x14ac:dyDescent="0.3">
      <c r="A923" s="113" t="s">
        <v>999</v>
      </c>
      <c r="B923" s="113">
        <v>372797</v>
      </c>
      <c r="C923" s="113">
        <v>108860</v>
      </c>
      <c r="D923" s="114">
        <v>0.29200878800000002</v>
      </c>
      <c r="E923" s="90">
        <v>4293.3639673053704</v>
      </c>
      <c r="F923" s="90">
        <v>1253.7000085357129</v>
      </c>
    </row>
    <row r="924" spans="1:6" x14ac:dyDescent="0.3">
      <c r="A924" s="113" t="s">
        <v>1000</v>
      </c>
      <c r="B924" s="113">
        <v>6639</v>
      </c>
      <c r="C924" s="113">
        <v>1940</v>
      </c>
      <c r="D924" s="114">
        <v>0.29221268299999997</v>
      </c>
      <c r="E924" s="90">
        <v>227.01039249864101</v>
      </c>
      <c r="F924" s="90">
        <v>66.335315860910953</v>
      </c>
    </row>
    <row r="925" spans="1:6" x14ac:dyDescent="0.3">
      <c r="A925" s="113" t="s">
        <v>1001</v>
      </c>
      <c r="B925" s="113">
        <v>14634</v>
      </c>
      <c r="C925" s="113">
        <v>4277</v>
      </c>
      <c r="D925" s="114">
        <v>0.29226458900000002</v>
      </c>
      <c r="E925" s="90">
        <v>220.95041374909499</v>
      </c>
      <c r="F925" s="90">
        <v>64.575981863759196</v>
      </c>
    </row>
    <row r="926" spans="1:6" x14ac:dyDescent="0.3">
      <c r="A926" s="113" t="s">
        <v>1002</v>
      </c>
      <c r="B926" s="113">
        <v>64975</v>
      </c>
      <c r="C926" s="113">
        <v>18993</v>
      </c>
      <c r="D926" s="114">
        <v>0.29231242800000001</v>
      </c>
      <c r="E926" s="90">
        <v>785.90615462500102</v>
      </c>
      <c r="F926" s="90">
        <v>229.7301362385775</v>
      </c>
    </row>
    <row r="927" spans="1:6" x14ac:dyDescent="0.3">
      <c r="A927" s="113" t="s">
        <v>1003</v>
      </c>
      <c r="B927" s="113">
        <v>105695</v>
      </c>
      <c r="C927" s="113">
        <v>30987</v>
      </c>
      <c r="D927" s="114">
        <v>0.29317375499999998</v>
      </c>
      <c r="E927" s="90">
        <v>402.476431814276</v>
      </c>
      <c r="F927" s="90">
        <v>117.99552681399275</v>
      </c>
    </row>
    <row r="928" spans="1:6" x14ac:dyDescent="0.3">
      <c r="A928" s="113" t="s">
        <v>1004</v>
      </c>
      <c r="B928" s="113">
        <v>55166</v>
      </c>
      <c r="C928" s="113">
        <v>16207</v>
      </c>
      <c r="D928" s="114">
        <v>0.29378602799999998</v>
      </c>
      <c r="E928" s="90">
        <v>395.878349903686</v>
      </c>
      <c r="F928" s="90">
        <v>116.30352798939808</v>
      </c>
    </row>
    <row r="929" spans="1:6" x14ac:dyDescent="0.3">
      <c r="A929" s="113" t="s">
        <v>1005</v>
      </c>
      <c r="B929" s="113">
        <v>4373</v>
      </c>
      <c r="C929" s="113">
        <v>1286</v>
      </c>
      <c r="D929" s="114">
        <v>0.29407729199999999</v>
      </c>
      <c r="E929" s="90">
        <v>156.01517517540199</v>
      </c>
      <c r="F929" s="90">
        <v>45.880520226487839</v>
      </c>
    </row>
    <row r="930" spans="1:6" x14ac:dyDescent="0.3">
      <c r="A930" s="113" t="s">
        <v>1006</v>
      </c>
      <c r="B930" s="113">
        <v>161177</v>
      </c>
      <c r="C930" s="113">
        <v>47411</v>
      </c>
      <c r="D930" s="114">
        <v>0.29415487299999998</v>
      </c>
      <c r="E930" s="90">
        <v>587.89622010019002</v>
      </c>
      <c r="F930" s="90">
        <v>172.93253796075143</v>
      </c>
    </row>
    <row r="931" spans="1:6" x14ac:dyDescent="0.3">
      <c r="A931" s="113" t="s">
        <v>1007</v>
      </c>
      <c r="B931" s="113">
        <v>26397</v>
      </c>
      <c r="C931" s="113">
        <v>7782</v>
      </c>
      <c r="D931" s="114">
        <v>0.294806228</v>
      </c>
      <c r="E931" s="90">
        <v>484.11786004286603</v>
      </c>
      <c r="F931" s="90">
        <v>142.72096022666926</v>
      </c>
    </row>
    <row r="932" spans="1:6" x14ac:dyDescent="0.3">
      <c r="A932" s="113" t="s">
        <v>1008</v>
      </c>
      <c r="B932" s="113">
        <v>93342</v>
      </c>
      <c r="C932" s="113">
        <v>27538</v>
      </c>
      <c r="D932" s="114">
        <v>0.29502260499999999</v>
      </c>
      <c r="E932" s="90">
        <v>856.85652429654795</v>
      </c>
      <c r="F932" s="90">
        <v>252.79204390921336</v>
      </c>
    </row>
    <row r="933" spans="1:6" x14ac:dyDescent="0.3">
      <c r="A933" s="113" t="s">
        <v>1009</v>
      </c>
      <c r="B933" s="113">
        <v>9622</v>
      </c>
      <c r="C933" s="113">
        <v>2842</v>
      </c>
      <c r="D933" s="114">
        <v>0.29536478900000002</v>
      </c>
      <c r="E933" s="90">
        <v>299.76851701228799</v>
      </c>
      <c r="F933" s="90">
        <v>88.54106477617735</v>
      </c>
    </row>
    <row r="934" spans="1:6" x14ac:dyDescent="0.3">
      <c r="A934" s="113" t="s">
        <v>1010</v>
      </c>
      <c r="B934" s="113">
        <v>35996</v>
      </c>
      <c r="C934" s="113">
        <v>10635</v>
      </c>
      <c r="D934" s="114">
        <v>0.29544949399999998</v>
      </c>
      <c r="E934" s="90">
        <v>271.20534175828601</v>
      </c>
      <c r="F934" s="90">
        <v>80.127480992582662</v>
      </c>
    </row>
    <row r="935" spans="1:6" x14ac:dyDescent="0.3">
      <c r="A935" s="113" t="s">
        <v>1011</v>
      </c>
      <c r="B935" s="113">
        <v>426967</v>
      </c>
      <c r="C935" s="113">
        <v>126155</v>
      </c>
      <c r="D935" s="114">
        <v>0.2954678</v>
      </c>
      <c r="E935" s="90">
        <v>2286.7707024250299</v>
      </c>
      <c r="F935" s="90">
        <v>675.66710854997825</v>
      </c>
    </row>
    <row r="936" spans="1:6" x14ac:dyDescent="0.3">
      <c r="A936" s="113" t="s">
        <v>1012</v>
      </c>
      <c r="B936" s="113">
        <v>1673133</v>
      </c>
      <c r="C936" s="113">
        <v>495306</v>
      </c>
      <c r="D936" s="114">
        <v>0.296035043</v>
      </c>
      <c r="E936" s="90">
        <v>14844.833923631</v>
      </c>
      <c r="F936" s="90">
        <v>4394.5910489099615</v>
      </c>
    </row>
    <row r="937" spans="1:6" x14ac:dyDescent="0.3">
      <c r="A937" s="113" t="s">
        <v>1013</v>
      </c>
      <c r="B937" s="113">
        <v>183965</v>
      </c>
      <c r="C937" s="113">
        <v>54580</v>
      </c>
      <c r="D937" s="114">
        <v>0.29668686999999999</v>
      </c>
      <c r="E937" s="90">
        <v>1041.6279695891899</v>
      </c>
      <c r="F937" s="90">
        <v>309.03734200187193</v>
      </c>
    </row>
    <row r="938" spans="1:6" x14ac:dyDescent="0.3">
      <c r="A938" s="113" t="s">
        <v>1014</v>
      </c>
      <c r="B938" s="113">
        <v>30402</v>
      </c>
      <c r="C938" s="113">
        <v>9029</v>
      </c>
      <c r="D938" s="114">
        <v>0.29698703999999998</v>
      </c>
      <c r="E938" s="90">
        <v>127.378770916525</v>
      </c>
      <c r="F938" s="90">
        <v>37.829844133336842</v>
      </c>
    </row>
    <row r="939" spans="1:6" x14ac:dyDescent="0.3">
      <c r="A939" s="113" t="s">
        <v>1015</v>
      </c>
      <c r="B939" s="113">
        <v>1270283</v>
      </c>
      <c r="C939" s="113">
        <v>377305</v>
      </c>
      <c r="D939" s="114">
        <v>0.29702436399999999</v>
      </c>
      <c r="E939" s="90">
        <v>7191.71130609184</v>
      </c>
      <c r="F939" s="90">
        <v>2136.1134767635381</v>
      </c>
    </row>
    <row r="940" spans="1:6" x14ac:dyDescent="0.3">
      <c r="A940" s="113" t="s">
        <v>1016</v>
      </c>
      <c r="B940" s="113">
        <v>45133</v>
      </c>
      <c r="C940" s="113">
        <v>13410</v>
      </c>
      <c r="D940" s="114">
        <v>0.29712184000000003</v>
      </c>
      <c r="E940" s="90">
        <v>552.33579848171803</v>
      </c>
      <c r="F940" s="90">
        <v>164.11102874275727</v>
      </c>
    </row>
    <row r="941" spans="1:6" x14ac:dyDescent="0.3">
      <c r="A941" s="113" t="s">
        <v>1017</v>
      </c>
      <c r="B941" s="113">
        <v>45665</v>
      </c>
      <c r="C941" s="113">
        <v>13570</v>
      </c>
      <c r="D941" s="114">
        <v>0.29716413000000003</v>
      </c>
      <c r="E941" s="90">
        <v>466.79289529613499</v>
      </c>
      <c r="F941" s="90">
        <v>138.71410462085706</v>
      </c>
    </row>
    <row r="942" spans="1:6" x14ac:dyDescent="0.3">
      <c r="A942" s="113" t="s">
        <v>1018</v>
      </c>
      <c r="B942" s="113">
        <v>42543</v>
      </c>
      <c r="C942" s="113">
        <v>12680</v>
      </c>
      <c r="D942" s="114">
        <v>0.298051383</v>
      </c>
      <c r="E942" s="90">
        <v>319.91355312770702</v>
      </c>
      <c r="F942" s="90">
        <v>95.350676950157052</v>
      </c>
    </row>
    <row r="943" spans="1:6" x14ac:dyDescent="0.3">
      <c r="A943" s="113" t="s">
        <v>1019</v>
      </c>
      <c r="B943" s="113">
        <v>59964</v>
      </c>
      <c r="C943" s="113">
        <v>17889</v>
      </c>
      <c r="D943" s="114">
        <v>0.29832899699999998</v>
      </c>
      <c r="E943" s="90">
        <v>364.19391939896502</v>
      </c>
      <c r="F943" s="90">
        <v>108.64960668779207</v>
      </c>
    </row>
    <row r="944" spans="1:6" x14ac:dyDescent="0.3">
      <c r="A944" s="113" t="s">
        <v>1020</v>
      </c>
      <c r="B944" s="113">
        <v>196759</v>
      </c>
      <c r="C944" s="113">
        <v>58800</v>
      </c>
      <c r="D944" s="114">
        <v>0.29884274700000002</v>
      </c>
      <c r="E944" s="90">
        <v>2538.5445703485798</v>
      </c>
      <c r="F944" s="90">
        <v>758.62563278490438</v>
      </c>
    </row>
    <row r="945" spans="1:6" x14ac:dyDescent="0.3">
      <c r="A945" s="113" t="s">
        <v>1021</v>
      </c>
      <c r="B945" s="113">
        <v>55839</v>
      </c>
      <c r="C945" s="113">
        <v>16700</v>
      </c>
      <c r="D945" s="114">
        <v>0.299074124</v>
      </c>
      <c r="E945" s="90">
        <v>1018.23164915574</v>
      </c>
      <c r="F945" s="90">
        <v>304.52673850032829</v>
      </c>
    </row>
    <row r="946" spans="1:6" x14ac:dyDescent="0.3">
      <c r="A946" s="113" t="s">
        <v>1022</v>
      </c>
      <c r="B946" s="113">
        <v>22132</v>
      </c>
      <c r="C946" s="113">
        <v>6631</v>
      </c>
      <c r="D946" s="114">
        <v>0.29961142200000002</v>
      </c>
      <c r="E946" s="90">
        <v>501.673702526836</v>
      </c>
      <c r="F946" s="90">
        <v>150.30717139407034</v>
      </c>
    </row>
    <row r="947" spans="1:6" x14ac:dyDescent="0.3">
      <c r="A947" s="113" t="s">
        <v>1023</v>
      </c>
      <c r="B947" s="113">
        <v>6753</v>
      </c>
      <c r="C947" s="113">
        <v>2025</v>
      </c>
      <c r="D947" s="114">
        <v>0.29986672599999997</v>
      </c>
      <c r="E947" s="90">
        <v>165.97445705225201</v>
      </c>
      <c r="F947" s="90">
        <v>49.770217035886418</v>
      </c>
    </row>
    <row r="948" spans="1:6" x14ac:dyDescent="0.3">
      <c r="A948" s="113" t="s">
        <v>1024</v>
      </c>
      <c r="B948" s="113">
        <v>55656</v>
      </c>
      <c r="C948" s="113">
        <v>16734</v>
      </c>
      <c r="D948" s="114">
        <v>0.30066839200000001</v>
      </c>
      <c r="E948" s="90">
        <v>229.39836286603401</v>
      </c>
      <c r="F948" s="90">
        <v>68.972836890362956</v>
      </c>
    </row>
    <row r="949" spans="1:6" x14ac:dyDescent="0.3">
      <c r="A949" s="113" t="s">
        <v>1025</v>
      </c>
      <c r="B949" s="113">
        <v>30738</v>
      </c>
      <c r="C949" s="113">
        <v>9250</v>
      </c>
      <c r="D949" s="114">
        <v>0.30093044400000002</v>
      </c>
      <c r="E949" s="90">
        <v>215.699118852384</v>
      </c>
      <c r="F949" s="90">
        <v>64.910431606656687</v>
      </c>
    </row>
    <row r="950" spans="1:6" x14ac:dyDescent="0.3">
      <c r="A950" s="113" t="s">
        <v>1026</v>
      </c>
      <c r="B950" s="113">
        <v>607999</v>
      </c>
      <c r="C950" s="113">
        <v>183078</v>
      </c>
      <c r="D950" s="114">
        <v>0.301115627</v>
      </c>
      <c r="E950" s="90">
        <v>5693.4125049075401</v>
      </c>
      <c r="F950" s="90">
        <v>1714.3754761848745</v>
      </c>
    </row>
    <row r="951" spans="1:6" x14ac:dyDescent="0.3">
      <c r="A951" s="113" t="s">
        <v>1027</v>
      </c>
      <c r="B951" s="113">
        <v>35453</v>
      </c>
      <c r="C951" s="113">
        <v>10679</v>
      </c>
      <c r="D951" s="114">
        <v>0.30121569399999998</v>
      </c>
      <c r="E951" s="90">
        <v>772.18375576454105</v>
      </c>
      <c r="F951" s="90">
        <v>232.59386588814272</v>
      </c>
    </row>
    <row r="952" spans="1:6" x14ac:dyDescent="0.3">
      <c r="A952" s="113" t="s">
        <v>1028</v>
      </c>
      <c r="B952" s="113">
        <v>3491</v>
      </c>
      <c r="C952" s="113">
        <v>1053</v>
      </c>
      <c r="D952" s="114">
        <v>0.30163276999999999</v>
      </c>
      <c r="E952" s="90">
        <v>142.898636318445</v>
      </c>
      <c r="F952" s="90">
        <v>43.10291150195517</v>
      </c>
    </row>
    <row r="953" spans="1:6" x14ac:dyDescent="0.3">
      <c r="A953" s="113" t="s">
        <v>1029</v>
      </c>
      <c r="B953" s="113">
        <v>144694</v>
      </c>
      <c r="C953" s="113">
        <v>43662</v>
      </c>
      <c r="D953" s="114">
        <v>0.301754046</v>
      </c>
      <c r="E953" s="90">
        <v>2289.88852238964</v>
      </c>
      <c r="F953" s="90">
        <v>690.9831265200354</v>
      </c>
    </row>
    <row r="954" spans="1:6" x14ac:dyDescent="0.3">
      <c r="A954" s="113" t="s">
        <v>1030</v>
      </c>
      <c r="B954" s="113">
        <v>134048</v>
      </c>
      <c r="C954" s="113">
        <v>40455</v>
      </c>
      <c r="D954" s="114">
        <v>0.30179487900000002</v>
      </c>
      <c r="E954" s="90">
        <v>1067.7175042264</v>
      </c>
      <c r="F954" s="90">
        <v>322.23167499418838</v>
      </c>
    </row>
    <row r="955" spans="1:6" x14ac:dyDescent="0.3">
      <c r="A955" s="113" t="s">
        <v>1031</v>
      </c>
      <c r="B955" s="113">
        <v>35902</v>
      </c>
      <c r="C955" s="113">
        <v>10839</v>
      </c>
      <c r="D955" s="114">
        <v>0.30190518599999999</v>
      </c>
      <c r="E955" s="90">
        <v>493.924107031765</v>
      </c>
      <c r="F955" s="90">
        <v>149.11824940330891</v>
      </c>
    </row>
    <row r="956" spans="1:6" x14ac:dyDescent="0.3">
      <c r="A956" s="113" t="s">
        <v>1032</v>
      </c>
      <c r="B956" s="113">
        <v>10526</v>
      </c>
      <c r="C956" s="113">
        <v>3178</v>
      </c>
      <c r="D956" s="114">
        <v>0.30191905800000002</v>
      </c>
      <c r="E956" s="90">
        <v>201.079498464111</v>
      </c>
      <c r="F956" s="90">
        <v>60.709732759396843</v>
      </c>
    </row>
    <row r="957" spans="1:6" x14ac:dyDescent="0.3">
      <c r="A957" s="113" t="s">
        <v>1033</v>
      </c>
      <c r="B957" s="113">
        <v>1015167</v>
      </c>
      <c r="C957" s="113">
        <v>307204</v>
      </c>
      <c r="D957" s="114">
        <v>0.30261424999999997</v>
      </c>
      <c r="E957" s="90">
        <v>0</v>
      </c>
      <c r="F957" s="90">
        <v>0</v>
      </c>
    </row>
    <row r="958" spans="1:6" x14ac:dyDescent="0.3">
      <c r="A958" s="113" t="s">
        <v>1034</v>
      </c>
      <c r="B958" s="113">
        <v>40652</v>
      </c>
      <c r="C958" s="113">
        <v>12310</v>
      </c>
      <c r="D958" s="114">
        <v>0.30281413000000001</v>
      </c>
      <c r="E958" s="90">
        <v>407.79932134253602</v>
      </c>
      <c r="F958" s="90">
        <v>123.48739670693048</v>
      </c>
    </row>
    <row r="959" spans="1:6" x14ac:dyDescent="0.3">
      <c r="A959" s="113" t="s">
        <v>1035</v>
      </c>
      <c r="B959" s="113">
        <v>81103</v>
      </c>
      <c r="C959" s="113">
        <v>24595</v>
      </c>
      <c r="D959" s="114">
        <v>0.30325635299999998</v>
      </c>
      <c r="E959" s="90">
        <v>930.69026129885594</v>
      </c>
      <c r="F959" s="90">
        <v>282.2377344141081</v>
      </c>
    </row>
    <row r="960" spans="1:6" x14ac:dyDescent="0.3">
      <c r="A960" s="113" t="s">
        <v>1036</v>
      </c>
      <c r="B960" s="113">
        <v>79382</v>
      </c>
      <c r="C960" s="113">
        <v>24131</v>
      </c>
      <c r="D960" s="114">
        <v>0.30398578999999998</v>
      </c>
      <c r="E960" s="90">
        <v>6998.2521850256699</v>
      </c>
      <c r="F960" s="90">
        <v>2127.3692190842544</v>
      </c>
    </row>
    <row r="961" spans="1:6" x14ac:dyDescent="0.3">
      <c r="A961" s="113" t="s">
        <v>1037</v>
      </c>
      <c r="B961" s="113">
        <v>28564</v>
      </c>
      <c r="C961" s="113">
        <v>8689</v>
      </c>
      <c r="D961" s="114">
        <v>0.30419408999999997</v>
      </c>
      <c r="E961" s="90">
        <v>500.36986043521398</v>
      </c>
      <c r="F961" s="90">
        <v>152.2095543585169</v>
      </c>
    </row>
    <row r="962" spans="1:6" x14ac:dyDescent="0.3">
      <c r="A962" s="113" t="s">
        <v>1038</v>
      </c>
      <c r="B962" s="113">
        <v>197379</v>
      </c>
      <c r="C962" s="113">
        <v>60062</v>
      </c>
      <c r="D962" s="114">
        <v>0.30429782300000002</v>
      </c>
      <c r="E962" s="90">
        <v>1677.13611723552</v>
      </c>
      <c r="F962" s="90">
        <v>510.34886934944154</v>
      </c>
    </row>
    <row r="963" spans="1:6" x14ac:dyDescent="0.3">
      <c r="A963" s="113" t="s">
        <v>1039</v>
      </c>
      <c r="B963" s="113">
        <v>51632</v>
      </c>
      <c r="C963" s="113">
        <v>15715</v>
      </c>
      <c r="D963" s="114">
        <v>0.30436551000000001</v>
      </c>
      <c r="E963" s="90">
        <v>651.25143944339197</v>
      </c>
      <c r="F963" s="90">
        <v>198.21847650442211</v>
      </c>
    </row>
    <row r="964" spans="1:6" x14ac:dyDescent="0.3">
      <c r="A964" s="113" t="s">
        <v>1040</v>
      </c>
      <c r="B964" s="113">
        <v>259390</v>
      </c>
      <c r="C964" s="113">
        <v>79119</v>
      </c>
      <c r="D964" s="114">
        <v>0.30501946899999999</v>
      </c>
      <c r="E964" s="90">
        <v>20388.025786939899</v>
      </c>
      <c r="F964" s="90">
        <v>6218.7447994907152</v>
      </c>
    </row>
    <row r="965" spans="1:6" x14ac:dyDescent="0.3">
      <c r="A965" s="113" t="s">
        <v>1041</v>
      </c>
      <c r="B965" s="113">
        <v>2883</v>
      </c>
      <c r="C965" s="113">
        <v>881</v>
      </c>
      <c r="D965" s="114">
        <v>0.30558446099999997</v>
      </c>
      <c r="E965" s="90">
        <v>168.891990983818</v>
      </c>
      <c r="F965" s="90">
        <v>51.610768032006881</v>
      </c>
    </row>
    <row r="966" spans="1:6" x14ac:dyDescent="0.3">
      <c r="A966" s="113" t="s">
        <v>1042</v>
      </c>
      <c r="B966" s="113">
        <v>176533</v>
      </c>
      <c r="C966" s="113">
        <v>54036</v>
      </c>
      <c r="D966" s="114">
        <v>0.306095744</v>
      </c>
      <c r="E966" s="90">
        <v>6438.2451669434604</v>
      </c>
      <c r="F966" s="90">
        <v>1970.7194444299628</v>
      </c>
    </row>
    <row r="967" spans="1:6" x14ac:dyDescent="0.3">
      <c r="A967" s="113" t="s">
        <v>1043</v>
      </c>
      <c r="B967" s="113">
        <v>140189</v>
      </c>
      <c r="C967" s="113">
        <v>42954</v>
      </c>
      <c r="D967" s="114">
        <v>0.30640064500000003</v>
      </c>
      <c r="E967" s="90">
        <v>730.52150997526803</v>
      </c>
      <c r="F967" s="90">
        <v>223.83226184279607</v>
      </c>
    </row>
    <row r="968" spans="1:6" x14ac:dyDescent="0.3">
      <c r="A968" s="113" t="s">
        <v>1044</v>
      </c>
      <c r="B968" s="113">
        <v>67271</v>
      </c>
      <c r="C968" s="113">
        <v>20637</v>
      </c>
      <c r="D968" s="114">
        <v>0.30677409300000003</v>
      </c>
      <c r="E968" s="90">
        <v>893.60862571854204</v>
      </c>
      <c r="F968" s="90">
        <v>274.13597565178225</v>
      </c>
    </row>
    <row r="969" spans="1:6" x14ac:dyDescent="0.3">
      <c r="A969" s="113" t="s">
        <v>1045</v>
      </c>
      <c r="B969" s="113">
        <v>76644</v>
      </c>
      <c r="C969" s="113">
        <v>23521</v>
      </c>
      <c r="D969" s="114">
        <v>0.30688638400000001</v>
      </c>
      <c r="E969" s="90">
        <v>466.52917431718402</v>
      </c>
      <c r="F969" s="90">
        <v>143.17145133670627</v>
      </c>
    </row>
    <row r="970" spans="1:6" x14ac:dyDescent="0.3">
      <c r="A970" s="113" t="s">
        <v>1046</v>
      </c>
      <c r="B970" s="113">
        <v>62399</v>
      </c>
      <c r="C970" s="113">
        <v>19151</v>
      </c>
      <c r="D970" s="114">
        <v>0.30691196999999998</v>
      </c>
      <c r="E970" s="90">
        <v>362.65253182948697</v>
      </c>
      <c r="F970" s="90">
        <v>111.30240296927555</v>
      </c>
    </row>
    <row r="971" spans="1:6" x14ac:dyDescent="0.3">
      <c r="A971" s="113" t="s">
        <v>1047</v>
      </c>
      <c r="B971" s="113">
        <v>16998</v>
      </c>
      <c r="C971" s="113">
        <v>5223</v>
      </c>
      <c r="D971" s="114">
        <v>0.307271444</v>
      </c>
      <c r="E971" s="90">
        <v>294.85365259478499</v>
      </c>
      <c r="F971" s="90">
        <v>90.600107601473937</v>
      </c>
    </row>
    <row r="972" spans="1:6" x14ac:dyDescent="0.3">
      <c r="A972" s="113" t="s">
        <v>1048</v>
      </c>
      <c r="B972" s="113">
        <v>209090</v>
      </c>
      <c r="C972" s="113">
        <v>64347</v>
      </c>
      <c r="D972" s="114">
        <v>0.30774785999999998</v>
      </c>
      <c r="E972" s="90">
        <v>1546.73370097117</v>
      </c>
      <c r="F972" s="90">
        <v>476.00398646375749</v>
      </c>
    </row>
    <row r="973" spans="1:6" x14ac:dyDescent="0.3">
      <c r="A973" s="113" t="s">
        <v>1049</v>
      </c>
      <c r="B973" s="113">
        <v>95488</v>
      </c>
      <c r="C973" s="113">
        <v>29393</v>
      </c>
      <c r="D973" s="114">
        <v>0.30781878400000001</v>
      </c>
      <c r="E973" s="90">
        <v>841.99111577119095</v>
      </c>
      <c r="F973" s="90">
        <v>259.18068139549121</v>
      </c>
    </row>
    <row r="974" spans="1:6" x14ac:dyDescent="0.3">
      <c r="A974" s="113" t="s">
        <v>1050</v>
      </c>
      <c r="B974" s="113">
        <v>21004</v>
      </c>
      <c r="C974" s="113">
        <v>6476</v>
      </c>
      <c r="D974" s="114">
        <v>0.30832222399999998</v>
      </c>
      <c r="E974" s="90">
        <v>208.069027011331</v>
      </c>
      <c r="F974" s="90">
        <v>64.15230515364965</v>
      </c>
    </row>
    <row r="975" spans="1:6" x14ac:dyDescent="0.3">
      <c r="A975" s="113" t="s">
        <v>1051</v>
      </c>
      <c r="B975" s="113">
        <v>858770</v>
      </c>
      <c r="C975" s="113">
        <v>264799</v>
      </c>
      <c r="D975" s="114">
        <v>0.30834682200000002</v>
      </c>
      <c r="E975" s="90">
        <v>2395.6538296332001</v>
      </c>
      <c r="F975" s="90">
        <v>738.69224497952666</v>
      </c>
    </row>
    <row r="976" spans="1:6" x14ac:dyDescent="0.3">
      <c r="A976" s="113" t="s">
        <v>1052</v>
      </c>
      <c r="B976" s="113">
        <v>93268</v>
      </c>
      <c r="C976" s="113">
        <v>28829</v>
      </c>
      <c r="D976" s="114">
        <v>0.30909851199999999</v>
      </c>
      <c r="E976" s="90">
        <v>470.34862845994701</v>
      </c>
      <c r="F976" s="90">
        <v>145.38406117821046</v>
      </c>
    </row>
    <row r="977" spans="1:6" x14ac:dyDescent="0.3">
      <c r="A977" s="113" t="s">
        <v>1053</v>
      </c>
      <c r="B977" s="113">
        <v>154685</v>
      </c>
      <c r="C977" s="113">
        <v>47831</v>
      </c>
      <c r="D977" s="114">
        <v>0.30921550199999998</v>
      </c>
      <c r="E977" s="90">
        <v>11263.1702902873</v>
      </c>
      <c r="F977" s="90">
        <v>3482.746855422673</v>
      </c>
    </row>
    <row r="978" spans="1:6" x14ac:dyDescent="0.3">
      <c r="A978" s="113" t="s">
        <v>1054</v>
      </c>
      <c r="B978" s="113">
        <v>272138</v>
      </c>
      <c r="C978" s="113">
        <v>84171</v>
      </c>
      <c r="D978" s="114">
        <v>0.309295284</v>
      </c>
      <c r="E978" s="90">
        <v>2973.77996458595</v>
      </c>
      <c r="F978" s="90">
        <v>919.7761187001214</v>
      </c>
    </row>
    <row r="979" spans="1:6" x14ac:dyDescent="0.3">
      <c r="A979" s="113" t="s">
        <v>1055</v>
      </c>
      <c r="B979" s="113">
        <v>300776</v>
      </c>
      <c r="C979" s="113">
        <v>93164</v>
      </c>
      <c r="D979" s="114">
        <v>0.30974545799999997</v>
      </c>
      <c r="E979" s="90">
        <v>999.92643870222696</v>
      </c>
      <c r="F979" s="90">
        <v>309.7226727221302</v>
      </c>
    </row>
    <row r="980" spans="1:6" x14ac:dyDescent="0.3">
      <c r="A980" s="113" t="s">
        <v>1056</v>
      </c>
      <c r="B980" s="113">
        <v>2150</v>
      </c>
      <c r="C980" s="113">
        <v>666</v>
      </c>
      <c r="D980" s="114">
        <v>0.309767442</v>
      </c>
      <c r="E980" s="90">
        <v>105.96030909179299</v>
      </c>
      <c r="F980" s="90">
        <v>32.82305390089406</v>
      </c>
    </row>
    <row r="981" spans="1:6" x14ac:dyDescent="0.3">
      <c r="A981" s="113" t="s">
        <v>1057</v>
      </c>
      <c r="B981" s="113">
        <v>168264</v>
      </c>
      <c r="C981" s="113">
        <v>52130</v>
      </c>
      <c r="D981" s="114">
        <v>0.30981077400000001</v>
      </c>
      <c r="E981" s="90">
        <v>1165.9715481642299</v>
      </c>
      <c r="F981" s="90">
        <v>361.23054779873837</v>
      </c>
    </row>
    <row r="982" spans="1:6" x14ac:dyDescent="0.3">
      <c r="A982" s="113" t="s">
        <v>1058</v>
      </c>
      <c r="B982" s="113">
        <v>898636</v>
      </c>
      <c r="C982" s="113">
        <v>278746</v>
      </c>
      <c r="D982" s="114">
        <v>0.310187885</v>
      </c>
      <c r="E982" s="90">
        <v>2986.9530784338899</v>
      </c>
      <c r="F982" s="90">
        <v>926.51665799364741</v>
      </c>
    </row>
    <row r="983" spans="1:6" x14ac:dyDescent="0.3">
      <c r="A983" s="113" t="s">
        <v>1059</v>
      </c>
      <c r="B983" s="113">
        <v>7589</v>
      </c>
      <c r="C983" s="113">
        <v>2355</v>
      </c>
      <c r="D983" s="114">
        <v>0.31031756500000002</v>
      </c>
      <c r="E983" s="90">
        <v>207.28629787044301</v>
      </c>
      <c r="F983" s="90">
        <v>64.32457921302057</v>
      </c>
    </row>
    <row r="984" spans="1:6" x14ac:dyDescent="0.3">
      <c r="A984" s="113" t="s">
        <v>1060</v>
      </c>
      <c r="B984" s="113">
        <v>15477</v>
      </c>
      <c r="C984" s="113">
        <v>4803</v>
      </c>
      <c r="D984" s="114">
        <v>0.31033146</v>
      </c>
      <c r="E984" s="90">
        <v>248.26481645400199</v>
      </c>
      <c r="F984" s="90">
        <v>77.044382956802465</v>
      </c>
    </row>
    <row r="985" spans="1:6" x14ac:dyDescent="0.3">
      <c r="A985" s="113" t="s">
        <v>1061</v>
      </c>
      <c r="B985" s="113">
        <v>22519</v>
      </c>
      <c r="C985" s="113">
        <v>7010</v>
      </c>
      <c r="D985" s="114">
        <v>0.31129268599999999</v>
      </c>
      <c r="E985" s="90">
        <v>83.335402875763094</v>
      </c>
      <c r="F985" s="90">
        <v>25.941701400088416</v>
      </c>
    </row>
    <row r="986" spans="1:6" x14ac:dyDescent="0.3">
      <c r="A986" s="113" t="s">
        <v>1062</v>
      </c>
      <c r="B986" s="113">
        <v>19335</v>
      </c>
      <c r="C986" s="113">
        <v>6020</v>
      </c>
      <c r="D986" s="114">
        <v>0.31135246999999999</v>
      </c>
      <c r="E986" s="90">
        <v>149.151009567253</v>
      </c>
      <c r="F986" s="90">
        <v>46.438535231757854</v>
      </c>
    </row>
    <row r="987" spans="1:6" x14ac:dyDescent="0.3">
      <c r="A987" s="113" t="s">
        <v>1063</v>
      </c>
      <c r="B987" s="113">
        <v>92194</v>
      </c>
      <c r="C987" s="113">
        <v>28726</v>
      </c>
      <c r="D987" s="114">
        <v>0.311582099</v>
      </c>
      <c r="E987" s="90">
        <v>662.41887142682799</v>
      </c>
      <c r="F987" s="90">
        <v>206.39786237638219</v>
      </c>
    </row>
    <row r="988" spans="1:6" x14ac:dyDescent="0.3">
      <c r="A988" s="113" t="s">
        <v>1064</v>
      </c>
      <c r="B988" s="113">
        <v>44817</v>
      </c>
      <c r="C988" s="113">
        <v>13968</v>
      </c>
      <c r="D988" s="114">
        <v>0.31166744800000001</v>
      </c>
      <c r="E988" s="90">
        <v>690.96949434944702</v>
      </c>
      <c r="F988" s="90">
        <v>215.35269894974257</v>
      </c>
    </row>
    <row r="989" spans="1:6" x14ac:dyDescent="0.3">
      <c r="A989" s="113" t="s">
        <v>1065</v>
      </c>
      <c r="B989" s="113">
        <v>28103</v>
      </c>
      <c r="C989" s="113">
        <v>8769</v>
      </c>
      <c r="D989" s="114">
        <v>0.31203074400000003</v>
      </c>
      <c r="E989" s="90">
        <v>263.79503290711398</v>
      </c>
      <c r="F989" s="90">
        <v>82.312160381511262</v>
      </c>
    </row>
    <row r="990" spans="1:6" x14ac:dyDescent="0.3">
      <c r="A990" s="113" t="s">
        <v>1066</v>
      </c>
      <c r="B990" s="113">
        <v>28482</v>
      </c>
      <c r="C990" s="113">
        <v>8891</v>
      </c>
      <c r="D990" s="114">
        <v>0.31216206699999999</v>
      </c>
      <c r="E990" s="90">
        <v>489.720485530041</v>
      </c>
      <c r="F990" s="90">
        <v>152.87215901530118</v>
      </c>
    </row>
    <row r="991" spans="1:6" x14ac:dyDescent="0.3">
      <c r="A991" s="113" t="s">
        <v>1067</v>
      </c>
      <c r="B991" s="113">
        <v>11464</v>
      </c>
      <c r="C991" s="113">
        <v>3580</v>
      </c>
      <c r="D991" s="114">
        <v>0.31228192599999999</v>
      </c>
      <c r="E991" s="90">
        <v>724.57233747938903</v>
      </c>
      <c r="F991" s="90">
        <v>226.27084507438559</v>
      </c>
    </row>
    <row r="992" spans="1:6" x14ac:dyDescent="0.3">
      <c r="A992" s="113" t="s">
        <v>1068</v>
      </c>
      <c r="B992" s="113">
        <v>206583</v>
      </c>
      <c r="C992" s="113">
        <v>64534</v>
      </c>
      <c r="D992" s="114">
        <v>0.31238775699999999</v>
      </c>
      <c r="E992" s="90">
        <v>1457.88528755781</v>
      </c>
      <c r="F992" s="90">
        <v>455.42551494348425</v>
      </c>
    </row>
    <row r="993" spans="1:6" x14ac:dyDescent="0.3">
      <c r="A993" s="113" t="s">
        <v>1069</v>
      </c>
      <c r="B993" s="113">
        <v>36530</v>
      </c>
      <c r="C993" s="113">
        <v>11433</v>
      </c>
      <c r="D993" s="114">
        <v>0.312975636</v>
      </c>
      <c r="E993" s="90">
        <v>133.64909295800899</v>
      </c>
      <c r="F993" s="90">
        <v>41.828909869355989</v>
      </c>
    </row>
    <row r="994" spans="1:6" x14ac:dyDescent="0.3">
      <c r="A994" s="113" t="s">
        <v>1070</v>
      </c>
      <c r="B994" s="113">
        <v>134205</v>
      </c>
      <c r="C994" s="113">
        <v>42062</v>
      </c>
      <c r="D994" s="114">
        <v>0.31341604299999998</v>
      </c>
      <c r="E994" s="90">
        <v>2639.8297306281502</v>
      </c>
      <c r="F994" s="90">
        <v>827.36498836723069</v>
      </c>
    </row>
    <row r="995" spans="1:6" x14ac:dyDescent="0.3">
      <c r="A995" s="113" t="s">
        <v>1071</v>
      </c>
      <c r="B995" s="113">
        <v>42443</v>
      </c>
      <c r="C995" s="113">
        <v>13320</v>
      </c>
      <c r="D995" s="114">
        <v>0.31383266999999998</v>
      </c>
      <c r="E995" s="90">
        <v>348.01915821166898</v>
      </c>
      <c r="F995" s="90">
        <v>109.2197816327205</v>
      </c>
    </row>
    <row r="996" spans="1:6" x14ac:dyDescent="0.3">
      <c r="A996" s="113" t="s">
        <v>1072</v>
      </c>
      <c r="B996" s="113">
        <v>31303</v>
      </c>
      <c r="C996" s="113">
        <v>9848</v>
      </c>
      <c r="D996" s="114">
        <v>0.31460243399999999</v>
      </c>
      <c r="E996" s="90">
        <v>540.08709196891505</v>
      </c>
      <c r="F996" s="90">
        <v>169.91271370540252</v>
      </c>
    </row>
    <row r="997" spans="1:6" x14ac:dyDescent="0.3">
      <c r="A997" s="113" t="s">
        <v>1073</v>
      </c>
      <c r="B997" s="113">
        <v>19582</v>
      </c>
      <c r="C997" s="113">
        <v>6164</v>
      </c>
      <c r="D997" s="114">
        <v>0.31477887900000001</v>
      </c>
      <c r="E997" s="90">
        <v>418.467116834585</v>
      </c>
      <c r="F997" s="90">
        <v>131.72460993555271</v>
      </c>
    </row>
    <row r="998" spans="1:6" x14ac:dyDescent="0.3">
      <c r="A998" s="113" t="s">
        <v>1074</v>
      </c>
      <c r="B998" s="113">
        <v>18972</v>
      </c>
      <c r="C998" s="113">
        <v>5972</v>
      </c>
      <c r="D998" s="114">
        <v>0.31477967499999998</v>
      </c>
      <c r="E998" s="90">
        <v>250.74290474051199</v>
      </c>
      <c r="F998" s="90">
        <v>78.928770062774319</v>
      </c>
    </row>
    <row r="999" spans="1:6" x14ac:dyDescent="0.3">
      <c r="A999" s="113" t="s">
        <v>1075</v>
      </c>
      <c r="B999" s="113">
        <v>3296317</v>
      </c>
      <c r="C999" s="113">
        <v>1037967</v>
      </c>
      <c r="D999" s="114">
        <v>0.314886887</v>
      </c>
      <c r="E999" s="90">
        <v>48377.917936019403</v>
      </c>
      <c r="F999" s="90">
        <v>15233.571978414615</v>
      </c>
    </row>
    <row r="1000" spans="1:6" x14ac:dyDescent="0.3">
      <c r="A1000" s="113" t="s">
        <v>1076</v>
      </c>
      <c r="B1000" s="113">
        <v>11968</v>
      </c>
      <c r="C1000" s="113">
        <v>3769</v>
      </c>
      <c r="D1000" s="114">
        <v>0.314923128</v>
      </c>
      <c r="E1000" s="90">
        <v>912.20960595913903</v>
      </c>
      <c r="F1000" s="90">
        <v>287.27590250029948</v>
      </c>
    </row>
    <row r="1001" spans="1:6" x14ac:dyDescent="0.3">
      <c r="A1001" s="113" t="s">
        <v>1077</v>
      </c>
      <c r="B1001" s="113">
        <v>8312</v>
      </c>
      <c r="C1001" s="113">
        <v>2621</v>
      </c>
      <c r="D1001" s="114">
        <v>0.31532723800000001</v>
      </c>
      <c r="E1001" s="90">
        <v>523.94240752446399</v>
      </c>
      <c r="F1001" s="90">
        <v>165.21331223575964</v>
      </c>
    </row>
    <row r="1002" spans="1:6" x14ac:dyDescent="0.3">
      <c r="A1002" s="113" t="s">
        <v>1078</v>
      </c>
      <c r="B1002" s="113">
        <v>28040</v>
      </c>
      <c r="C1002" s="113">
        <v>8853</v>
      </c>
      <c r="D1002" s="114">
        <v>0.31572753199999998</v>
      </c>
      <c r="E1002" s="90">
        <v>121.069607118284</v>
      </c>
      <c r="F1002" s="90">
        <v>38.225008255665436</v>
      </c>
    </row>
    <row r="1003" spans="1:6" x14ac:dyDescent="0.3">
      <c r="A1003" s="113" t="s">
        <v>1079</v>
      </c>
      <c r="B1003" s="113">
        <v>164568</v>
      </c>
      <c r="C1003" s="113">
        <v>52004</v>
      </c>
      <c r="D1003" s="114">
        <v>0.316003111</v>
      </c>
      <c r="E1003" s="90">
        <v>0</v>
      </c>
      <c r="F1003" s="90">
        <v>0</v>
      </c>
    </row>
    <row r="1004" spans="1:6" x14ac:dyDescent="0.3">
      <c r="A1004" s="113" t="s">
        <v>1080</v>
      </c>
      <c r="B1004" s="113">
        <v>125289</v>
      </c>
      <c r="C1004" s="113">
        <v>39687</v>
      </c>
      <c r="D1004" s="114">
        <v>0.31676364200000001</v>
      </c>
      <c r="E1004" s="90">
        <v>823.37760416035997</v>
      </c>
      <c r="F1004" s="90">
        <v>260.81608863507</v>
      </c>
    </row>
    <row r="1005" spans="1:6" x14ac:dyDescent="0.3">
      <c r="A1005" s="113" t="s">
        <v>1081</v>
      </c>
      <c r="B1005" s="113">
        <v>28180</v>
      </c>
      <c r="C1005" s="113">
        <v>8947</v>
      </c>
      <c r="D1005" s="114">
        <v>0.317494677</v>
      </c>
      <c r="E1005" s="90">
        <v>189.18750918900699</v>
      </c>
      <c r="F1005" s="90">
        <v>60.066027122398303</v>
      </c>
    </row>
    <row r="1006" spans="1:6" x14ac:dyDescent="0.3">
      <c r="A1006" s="113" t="s">
        <v>1082</v>
      </c>
      <c r="B1006" s="113">
        <v>163593</v>
      </c>
      <c r="C1006" s="113">
        <v>52217</v>
      </c>
      <c r="D1006" s="114">
        <v>0.319188474</v>
      </c>
      <c r="E1006" s="90">
        <v>9500.2890227315493</v>
      </c>
      <c r="F1006" s="90">
        <v>3032.3827557246345</v>
      </c>
    </row>
    <row r="1007" spans="1:6" x14ac:dyDescent="0.3">
      <c r="A1007" s="113" t="s">
        <v>1083</v>
      </c>
      <c r="B1007" s="113">
        <v>20559</v>
      </c>
      <c r="C1007" s="113">
        <v>6566</v>
      </c>
      <c r="D1007" s="114">
        <v>0.31937351000000003</v>
      </c>
      <c r="E1007" s="90">
        <v>448.07132485904799</v>
      </c>
      <c r="F1007" s="90">
        <v>143.10211175058441</v>
      </c>
    </row>
    <row r="1008" spans="1:6" x14ac:dyDescent="0.3">
      <c r="A1008" s="113" t="s">
        <v>1084</v>
      </c>
      <c r="B1008" s="113">
        <v>21678</v>
      </c>
      <c r="C1008" s="113">
        <v>6929</v>
      </c>
      <c r="D1008" s="114">
        <v>0.31963280700000002</v>
      </c>
      <c r="E1008" s="90">
        <v>679.09799831890098</v>
      </c>
      <c r="F1008" s="90">
        <v>217.06199943075163</v>
      </c>
    </row>
    <row r="1009" spans="1:6" x14ac:dyDescent="0.3">
      <c r="A1009" s="113" t="s">
        <v>1085</v>
      </c>
      <c r="B1009" s="113">
        <v>16316</v>
      </c>
      <c r="C1009" s="113">
        <v>5230</v>
      </c>
      <c r="D1009" s="114">
        <v>0.320544251</v>
      </c>
      <c r="E1009" s="90">
        <v>204.47483088396299</v>
      </c>
      <c r="F1009" s="90">
        <v>65.543231514051584</v>
      </c>
    </row>
    <row r="1010" spans="1:6" x14ac:dyDescent="0.3">
      <c r="A1010" s="113" t="s">
        <v>1086</v>
      </c>
      <c r="B1010" s="113">
        <v>3316</v>
      </c>
      <c r="C1010" s="113">
        <v>1065</v>
      </c>
      <c r="D1010" s="114">
        <v>0.32117008400000002</v>
      </c>
      <c r="E1010" s="90">
        <v>154.338945896859</v>
      </c>
      <c r="F1010" s="90">
        <v>49.569052218165666</v>
      </c>
    </row>
    <row r="1011" spans="1:6" x14ac:dyDescent="0.3">
      <c r="A1011" s="113" t="s">
        <v>1087</v>
      </c>
      <c r="B1011" s="113">
        <v>49158</v>
      </c>
      <c r="C1011" s="113">
        <v>15796</v>
      </c>
      <c r="D1011" s="114">
        <v>0.32133121799999997</v>
      </c>
      <c r="E1011" s="90">
        <v>1453.1216542831201</v>
      </c>
      <c r="F1011" s="90">
        <v>466.93335107296986</v>
      </c>
    </row>
    <row r="1012" spans="1:6" x14ac:dyDescent="0.3">
      <c r="A1012" s="113" t="s">
        <v>1088</v>
      </c>
      <c r="B1012" s="113">
        <v>311359</v>
      </c>
      <c r="C1012" s="113">
        <v>100093</v>
      </c>
      <c r="D1012" s="114">
        <v>0.32147135599999999</v>
      </c>
      <c r="E1012" s="90">
        <v>1701.52609943944</v>
      </c>
      <c r="F1012" s="90">
        <v>546.99190245618763</v>
      </c>
    </row>
    <row r="1013" spans="1:6" x14ac:dyDescent="0.3">
      <c r="A1013" s="113" t="s">
        <v>1089</v>
      </c>
      <c r="B1013" s="113">
        <v>762500</v>
      </c>
      <c r="C1013" s="113">
        <v>245525</v>
      </c>
      <c r="D1013" s="114">
        <v>0.32200000000000001</v>
      </c>
      <c r="E1013" s="90">
        <v>2750.0883931474</v>
      </c>
      <c r="F1013" s="90">
        <v>885.52846259346279</v>
      </c>
    </row>
    <row r="1014" spans="1:6" x14ac:dyDescent="0.3">
      <c r="A1014" s="113" t="s">
        <v>1090</v>
      </c>
      <c r="B1014" s="113">
        <v>12300</v>
      </c>
      <c r="C1014" s="113">
        <v>3961</v>
      </c>
      <c r="D1014" s="114">
        <v>0.32203251999999999</v>
      </c>
      <c r="E1014" s="90">
        <v>96.933299349443104</v>
      </c>
      <c r="F1014" s="90">
        <v>31.215674661415523</v>
      </c>
    </row>
    <row r="1015" spans="1:6" x14ac:dyDescent="0.3">
      <c r="A1015" s="113" t="s">
        <v>1091</v>
      </c>
      <c r="B1015" s="113">
        <v>51319</v>
      </c>
      <c r="C1015" s="113">
        <v>16609</v>
      </c>
      <c r="D1015" s="114">
        <v>0.32364231599999999</v>
      </c>
      <c r="E1015" s="90">
        <v>511.28515019151098</v>
      </c>
      <c r="F1015" s="90">
        <v>165.47351014438846</v>
      </c>
    </row>
    <row r="1016" spans="1:6" x14ac:dyDescent="0.3">
      <c r="A1016" s="113" t="s">
        <v>1092</v>
      </c>
      <c r="B1016" s="113">
        <v>98618</v>
      </c>
      <c r="C1016" s="113">
        <v>32003</v>
      </c>
      <c r="D1016" s="114">
        <v>0.324514794</v>
      </c>
      <c r="E1016" s="90">
        <v>699.92160536936296</v>
      </c>
      <c r="F1016" s="90">
        <v>227.13491558258812</v>
      </c>
    </row>
    <row r="1017" spans="1:6" x14ac:dyDescent="0.3">
      <c r="A1017" s="113" t="s">
        <v>1093</v>
      </c>
      <c r="B1017" s="113">
        <v>80095</v>
      </c>
      <c r="C1017" s="113">
        <v>26010</v>
      </c>
      <c r="D1017" s="114">
        <v>0.32473937200000003</v>
      </c>
      <c r="E1017" s="90">
        <v>347.15901907960603</v>
      </c>
      <c r="F1017" s="90">
        <v>112.73620184004729</v>
      </c>
    </row>
    <row r="1018" spans="1:6" x14ac:dyDescent="0.3">
      <c r="A1018" s="113" t="s">
        <v>1094</v>
      </c>
      <c r="B1018" s="113">
        <v>58583</v>
      </c>
      <c r="C1018" s="113">
        <v>19032</v>
      </c>
      <c r="D1018" s="114">
        <v>0.32487240299999998</v>
      </c>
      <c r="E1018" s="90">
        <v>421.32635682770501</v>
      </c>
      <c r="F1018" s="90">
        <v>136.87730598985198</v>
      </c>
    </row>
    <row r="1019" spans="1:6" x14ac:dyDescent="0.3">
      <c r="A1019" s="113" t="s">
        <v>1095</v>
      </c>
      <c r="B1019" s="113">
        <v>57593</v>
      </c>
      <c r="C1019" s="113">
        <v>18724</v>
      </c>
      <c r="D1019" s="114">
        <v>0.32510895400000001</v>
      </c>
      <c r="E1019" s="90">
        <v>272.950165177293</v>
      </c>
      <c r="F1019" s="90">
        <v>88.738542694916958</v>
      </c>
    </row>
    <row r="1020" spans="1:6" x14ac:dyDescent="0.3">
      <c r="A1020" s="113" t="s">
        <v>1096</v>
      </c>
      <c r="B1020" s="113">
        <v>16764</v>
      </c>
      <c r="C1020" s="113">
        <v>5456</v>
      </c>
      <c r="D1020" s="114">
        <v>0.325459318</v>
      </c>
      <c r="E1020" s="90">
        <v>140.818852948543</v>
      </c>
      <c r="F1020" s="90">
        <v>45.830807842175091</v>
      </c>
    </row>
    <row r="1021" spans="1:6" x14ac:dyDescent="0.3">
      <c r="A1021" s="113" t="s">
        <v>1097</v>
      </c>
      <c r="B1021" s="113">
        <v>308580</v>
      </c>
      <c r="C1021" s="113">
        <v>100541</v>
      </c>
      <c r="D1021" s="114">
        <v>0.32581826400000002</v>
      </c>
      <c r="E1021" s="90">
        <v>7100.1241174469696</v>
      </c>
      <c r="F1021" s="90">
        <v>2313.350114131104</v>
      </c>
    </row>
    <row r="1022" spans="1:6" x14ac:dyDescent="0.3">
      <c r="A1022" s="113" t="s">
        <v>1098</v>
      </c>
      <c r="B1022" s="113">
        <v>61695</v>
      </c>
      <c r="C1022" s="113">
        <v>20150</v>
      </c>
      <c r="D1022" s="114">
        <v>0.32660669399999998</v>
      </c>
      <c r="E1022" s="90">
        <v>485.84345424346702</v>
      </c>
      <c r="F1022" s="90">
        <v>158.67972439199903</v>
      </c>
    </row>
    <row r="1023" spans="1:6" x14ac:dyDescent="0.3">
      <c r="A1023" s="113" t="s">
        <v>1099</v>
      </c>
      <c r="B1023" s="113">
        <v>66795</v>
      </c>
      <c r="C1023" s="113">
        <v>21831</v>
      </c>
      <c r="D1023" s="114">
        <v>0.32683584100000002</v>
      </c>
      <c r="E1023" s="90">
        <v>685.10662143610296</v>
      </c>
      <c r="F1023" s="90">
        <v>223.91739879173736</v>
      </c>
    </row>
    <row r="1024" spans="1:6" x14ac:dyDescent="0.3">
      <c r="A1024" s="113" t="s">
        <v>1100</v>
      </c>
      <c r="B1024" s="113">
        <v>420504</v>
      </c>
      <c r="C1024" s="113">
        <v>137765</v>
      </c>
      <c r="D1024" s="114">
        <v>0.32761876200000001</v>
      </c>
      <c r="E1024" s="90">
        <v>823.34604385646105</v>
      </c>
      <c r="F1024" s="90">
        <v>269.74361158585145</v>
      </c>
    </row>
    <row r="1025" spans="1:6" x14ac:dyDescent="0.3">
      <c r="A1025" s="113" t="s">
        <v>1101</v>
      </c>
      <c r="B1025" s="113">
        <v>8405</v>
      </c>
      <c r="C1025" s="113">
        <v>2760</v>
      </c>
      <c r="D1025" s="114">
        <v>0.32837596699999999</v>
      </c>
      <c r="E1025" s="90">
        <v>139.07133804748199</v>
      </c>
      <c r="F1025" s="90">
        <v>45.667685113325788</v>
      </c>
    </row>
    <row r="1026" spans="1:6" x14ac:dyDescent="0.3">
      <c r="A1026" s="113" t="s">
        <v>1102</v>
      </c>
      <c r="B1026" s="113">
        <v>65967</v>
      </c>
      <c r="C1026" s="113">
        <v>21679</v>
      </c>
      <c r="D1026" s="114">
        <v>0.32863401399999997</v>
      </c>
      <c r="E1026" s="90">
        <v>545.18961058080504</v>
      </c>
      <c r="F1026" s="90">
        <v>179.16785011626681</v>
      </c>
    </row>
    <row r="1027" spans="1:6" x14ac:dyDescent="0.3">
      <c r="A1027" s="113" t="s">
        <v>1103</v>
      </c>
      <c r="B1027" s="113">
        <v>77205</v>
      </c>
      <c r="C1027" s="113">
        <v>25377</v>
      </c>
      <c r="D1027" s="114">
        <v>0.32869632799999998</v>
      </c>
      <c r="E1027" s="90">
        <v>516.61735340151597</v>
      </c>
      <c r="F1027" s="90">
        <v>169.81022704415659</v>
      </c>
    </row>
    <row r="1028" spans="1:6" x14ac:dyDescent="0.3">
      <c r="A1028" s="113" t="s">
        <v>1104</v>
      </c>
      <c r="B1028" s="113">
        <v>540567</v>
      </c>
      <c r="C1028" s="113">
        <v>177778</v>
      </c>
      <c r="D1028" s="114">
        <v>0.32887320199999998</v>
      </c>
      <c r="E1028" s="90">
        <v>3036.8364591997802</v>
      </c>
      <c r="F1028" s="90">
        <v>998.734130287374</v>
      </c>
    </row>
    <row r="1029" spans="1:6" x14ac:dyDescent="0.3">
      <c r="A1029" s="113" t="s">
        <v>1105</v>
      </c>
      <c r="B1029" s="113">
        <v>40442</v>
      </c>
      <c r="C1029" s="113">
        <v>13353</v>
      </c>
      <c r="D1029" s="114">
        <v>0.33017654899999999</v>
      </c>
      <c r="E1029" s="90">
        <v>190.779075369043</v>
      </c>
      <c r="F1029" s="90">
        <v>62.990776726761517</v>
      </c>
    </row>
    <row r="1030" spans="1:6" x14ac:dyDescent="0.3">
      <c r="A1030" s="113" t="s">
        <v>1106</v>
      </c>
      <c r="B1030" s="113">
        <v>548783</v>
      </c>
      <c r="C1030" s="113">
        <v>181208</v>
      </c>
      <c r="D1030" s="114">
        <v>0.330199733</v>
      </c>
      <c r="E1030" s="90">
        <v>3731.6960464243398</v>
      </c>
      <c r="F1030" s="90">
        <v>1232.2050381664726</v>
      </c>
    </row>
    <row r="1031" spans="1:6" x14ac:dyDescent="0.3">
      <c r="A1031" s="113" t="s">
        <v>1107</v>
      </c>
      <c r="B1031" s="113">
        <v>33234</v>
      </c>
      <c r="C1031" s="113">
        <v>10992</v>
      </c>
      <c r="D1031" s="114">
        <v>0.33074562200000002</v>
      </c>
      <c r="E1031" s="90">
        <v>187.213220614671</v>
      </c>
      <c r="F1031" s="90">
        <v>61.919953098822589</v>
      </c>
    </row>
    <row r="1032" spans="1:6" x14ac:dyDescent="0.3">
      <c r="A1032" s="113" t="s">
        <v>1108</v>
      </c>
      <c r="B1032" s="113">
        <v>62148</v>
      </c>
      <c r="C1032" s="113">
        <v>20586</v>
      </c>
      <c r="D1032" s="114">
        <v>0.33124155199999999</v>
      </c>
      <c r="E1032" s="90">
        <v>382.91067607495</v>
      </c>
      <c r="F1032" s="90">
        <v>126.8359266204357</v>
      </c>
    </row>
    <row r="1033" spans="1:6" x14ac:dyDescent="0.3">
      <c r="A1033" s="113" t="s">
        <v>1109</v>
      </c>
      <c r="B1033" s="113">
        <v>44037</v>
      </c>
      <c r="C1033" s="113">
        <v>14600</v>
      </c>
      <c r="D1033" s="114">
        <v>0.33153938700000002</v>
      </c>
      <c r="E1033" s="90">
        <v>249.64222330550899</v>
      </c>
      <c r="F1033" s="90">
        <v>82.766229684025575</v>
      </c>
    </row>
    <row r="1034" spans="1:6" x14ac:dyDescent="0.3">
      <c r="A1034" s="113" t="s">
        <v>1110</v>
      </c>
      <c r="B1034" s="113">
        <v>27886</v>
      </c>
      <c r="C1034" s="113">
        <v>9264</v>
      </c>
      <c r="D1034" s="114">
        <v>0.33220971100000002</v>
      </c>
      <c r="E1034" s="90">
        <v>150.54006384322599</v>
      </c>
      <c r="F1034" s="90">
        <v>50.010871103279662</v>
      </c>
    </row>
    <row r="1035" spans="1:6" x14ac:dyDescent="0.3">
      <c r="A1035" s="113" t="s">
        <v>1111</v>
      </c>
      <c r="B1035" s="113">
        <v>26595</v>
      </c>
      <c r="C1035" s="113">
        <v>8862</v>
      </c>
      <c r="D1035" s="114">
        <v>0.33322053000000001</v>
      </c>
      <c r="E1035" s="90">
        <v>369.753661961315</v>
      </c>
      <c r="F1035" s="90">
        <v>123.20951120819024</v>
      </c>
    </row>
    <row r="1036" spans="1:6" x14ac:dyDescent="0.3">
      <c r="A1036" s="113" t="s">
        <v>1112</v>
      </c>
      <c r="B1036" s="113">
        <v>75070</v>
      </c>
      <c r="C1036" s="113">
        <v>25017</v>
      </c>
      <c r="D1036" s="114">
        <v>0.33324896799999998</v>
      </c>
      <c r="E1036" s="90">
        <v>474.59483982886002</v>
      </c>
      <c r="F1036" s="90">
        <v>158.15824059109289</v>
      </c>
    </row>
    <row r="1037" spans="1:6" x14ac:dyDescent="0.3">
      <c r="A1037" s="113" t="s">
        <v>1113</v>
      </c>
      <c r="B1037" s="113">
        <v>27362</v>
      </c>
      <c r="C1037" s="113">
        <v>9123</v>
      </c>
      <c r="D1037" s="114">
        <v>0.33341861</v>
      </c>
      <c r="E1037" s="90">
        <v>428.90156168461101</v>
      </c>
      <c r="F1037" s="90">
        <v>143.00376252371225</v>
      </c>
    </row>
    <row r="1038" spans="1:6" x14ac:dyDescent="0.3">
      <c r="A1038" s="113" t="s">
        <v>1114</v>
      </c>
      <c r="B1038" s="113">
        <v>215529</v>
      </c>
      <c r="C1038" s="113">
        <v>71886</v>
      </c>
      <c r="D1038" s="114">
        <v>0.333532842</v>
      </c>
      <c r="E1038" s="90">
        <v>1518.07833335854</v>
      </c>
      <c r="F1038" s="90">
        <v>506.32898090369724</v>
      </c>
    </row>
    <row r="1039" spans="1:6" x14ac:dyDescent="0.3">
      <c r="A1039" s="113" t="s">
        <v>1115</v>
      </c>
      <c r="B1039" s="113">
        <v>3182923</v>
      </c>
      <c r="C1039" s="113">
        <v>1063334</v>
      </c>
      <c r="D1039" s="114">
        <v>0.33407468499999998</v>
      </c>
      <c r="E1039" s="90">
        <v>33090.992605910898</v>
      </c>
      <c r="F1039" s="90">
        <v>11054.862931157011</v>
      </c>
    </row>
    <row r="1040" spans="1:6" x14ac:dyDescent="0.3">
      <c r="A1040" s="113" t="s">
        <v>1116</v>
      </c>
      <c r="B1040" s="113">
        <v>32916</v>
      </c>
      <c r="C1040" s="113">
        <v>11001</v>
      </c>
      <c r="D1040" s="114">
        <v>0.33421436399999999</v>
      </c>
      <c r="E1040" s="90">
        <v>993.90449319247205</v>
      </c>
      <c r="F1040" s="90">
        <v>332.17715806906438</v>
      </c>
    </row>
    <row r="1041" spans="1:6" x14ac:dyDescent="0.3">
      <c r="A1041" s="113" t="s">
        <v>1117</v>
      </c>
      <c r="B1041" s="113">
        <v>24232</v>
      </c>
      <c r="C1041" s="113">
        <v>8102</v>
      </c>
      <c r="D1041" s="114">
        <v>0.33435127100000001</v>
      </c>
      <c r="E1041" s="90">
        <v>879.36145282121004</v>
      </c>
      <c r="F1041" s="90">
        <v>294.01561941917811</v>
      </c>
    </row>
    <row r="1042" spans="1:6" x14ac:dyDescent="0.3">
      <c r="A1042" s="113" t="s">
        <v>1118</v>
      </c>
      <c r="B1042" s="113">
        <v>94667</v>
      </c>
      <c r="C1042" s="113">
        <v>31661</v>
      </c>
      <c r="D1042" s="114">
        <v>0.33444600499999999</v>
      </c>
      <c r="E1042" s="90">
        <v>2463.7337413764199</v>
      </c>
      <c r="F1042" s="90">
        <v>823.98590718704679</v>
      </c>
    </row>
    <row r="1043" spans="1:6" x14ac:dyDescent="0.3">
      <c r="A1043" s="113" t="s">
        <v>1119</v>
      </c>
      <c r="B1043" s="113">
        <v>24593</v>
      </c>
      <c r="C1043" s="113">
        <v>8230</v>
      </c>
      <c r="D1043" s="114">
        <v>0.33464807099999999</v>
      </c>
      <c r="E1043" s="90">
        <v>288.93407741026999</v>
      </c>
      <c r="F1043" s="90">
        <v>96.691231651511529</v>
      </c>
    </row>
    <row r="1044" spans="1:6" x14ac:dyDescent="0.3">
      <c r="A1044" s="113" t="s">
        <v>1120</v>
      </c>
      <c r="B1044" s="113">
        <v>141739</v>
      </c>
      <c r="C1044" s="113">
        <v>47527</v>
      </c>
      <c r="D1044" s="114">
        <v>0.33531349900000001</v>
      </c>
      <c r="E1044" s="90">
        <v>3402.2471039622101</v>
      </c>
      <c r="F1044" s="90">
        <v>1140.8193808921856</v>
      </c>
    </row>
    <row r="1045" spans="1:6" x14ac:dyDescent="0.3">
      <c r="A1045" s="113" t="s">
        <v>1121</v>
      </c>
      <c r="B1045" s="113">
        <v>957989</v>
      </c>
      <c r="C1045" s="113">
        <v>321955</v>
      </c>
      <c r="D1045" s="114">
        <v>0.33607379599999998</v>
      </c>
      <c r="E1045" s="90">
        <v>4749.9272006928704</v>
      </c>
      <c r="F1045" s="90">
        <v>1596.3260650605066</v>
      </c>
    </row>
    <row r="1046" spans="1:6" x14ac:dyDescent="0.3">
      <c r="A1046" s="113" t="s">
        <v>1122</v>
      </c>
      <c r="B1046" s="113">
        <v>29685</v>
      </c>
      <c r="C1046" s="113">
        <v>9978</v>
      </c>
      <c r="D1046" s="114">
        <v>0.33612935799999999</v>
      </c>
      <c r="E1046" s="90">
        <v>204.94514828912801</v>
      </c>
      <c r="F1046" s="90">
        <v>68.888081119639395</v>
      </c>
    </row>
    <row r="1047" spans="1:6" x14ac:dyDescent="0.3">
      <c r="A1047" s="113" t="s">
        <v>1123</v>
      </c>
      <c r="B1047" s="113">
        <v>82244</v>
      </c>
      <c r="C1047" s="113">
        <v>27679</v>
      </c>
      <c r="D1047" s="114">
        <v>0.336547347</v>
      </c>
      <c r="E1047" s="90">
        <v>1516.89022981738</v>
      </c>
      <c r="F1047" s="90">
        <v>510.50538253525951</v>
      </c>
    </row>
    <row r="1048" spans="1:6" x14ac:dyDescent="0.3">
      <c r="A1048" s="113" t="s">
        <v>1124</v>
      </c>
      <c r="B1048" s="113">
        <v>9035</v>
      </c>
      <c r="C1048" s="113">
        <v>3041</v>
      </c>
      <c r="D1048" s="114">
        <v>0.33657996699999998</v>
      </c>
      <c r="E1048" s="90">
        <v>331.93572994955201</v>
      </c>
      <c r="F1048" s="90">
        <v>111.72291703254112</v>
      </c>
    </row>
    <row r="1049" spans="1:6" x14ac:dyDescent="0.3">
      <c r="A1049" s="113" t="s">
        <v>1125</v>
      </c>
      <c r="B1049" s="113">
        <v>752251</v>
      </c>
      <c r="C1049" s="113">
        <v>253260</v>
      </c>
      <c r="D1049" s="114">
        <v>0.33666954199999999</v>
      </c>
      <c r="E1049" s="90">
        <v>5476.1279333296798</v>
      </c>
      <c r="F1049" s="90">
        <v>1843.6454832475097</v>
      </c>
    </row>
    <row r="1050" spans="1:6" x14ac:dyDescent="0.3">
      <c r="A1050" s="113" t="s">
        <v>1126</v>
      </c>
      <c r="B1050" s="113">
        <v>324599</v>
      </c>
      <c r="C1050" s="113">
        <v>109287</v>
      </c>
      <c r="D1050" s="114">
        <v>0.33668310699999998</v>
      </c>
      <c r="E1050" s="90">
        <v>3060.7113277610702</v>
      </c>
      <c r="F1050" s="90">
        <v>1030.4897994606924</v>
      </c>
    </row>
    <row r="1051" spans="1:6" x14ac:dyDescent="0.3">
      <c r="A1051" s="113" t="s">
        <v>1127</v>
      </c>
      <c r="B1051" s="113">
        <v>14625</v>
      </c>
      <c r="C1051" s="113">
        <v>4929</v>
      </c>
      <c r="D1051" s="114">
        <v>0.33702564099999999</v>
      </c>
      <c r="E1051" s="90">
        <v>146.492747743433</v>
      </c>
      <c r="F1051" s="90">
        <v>49.371812210081806</v>
      </c>
    </row>
    <row r="1052" spans="1:6" x14ac:dyDescent="0.3">
      <c r="A1052" s="113" t="s">
        <v>1128</v>
      </c>
      <c r="B1052" s="113">
        <v>12057</v>
      </c>
      <c r="C1052" s="113">
        <v>4064</v>
      </c>
      <c r="D1052" s="114">
        <v>0.33706560499999999</v>
      </c>
      <c r="E1052" s="90">
        <v>1010.34297063843</v>
      </c>
      <c r="F1052" s="90">
        <v>340.55186465573962</v>
      </c>
    </row>
    <row r="1053" spans="1:6" x14ac:dyDescent="0.3">
      <c r="A1053" s="113" t="s">
        <v>1129</v>
      </c>
      <c r="B1053" s="113">
        <v>6702</v>
      </c>
      <c r="C1053" s="113">
        <v>2261</v>
      </c>
      <c r="D1053" s="114">
        <v>0.33736198099999998</v>
      </c>
      <c r="E1053" s="90">
        <v>294.83511382307898</v>
      </c>
      <c r="F1053" s="90">
        <v>99.466158067714403</v>
      </c>
    </row>
    <row r="1054" spans="1:6" x14ac:dyDescent="0.3">
      <c r="A1054" s="113" t="s">
        <v>1130</v>
      </c>
      <c r="B1054" s="113">
        <v>154263</v>
      </c>
      <c r="C1054" s="113">
        <v>52120</v>
      </c>
      <c r="D1054" s="114">
        <v>0.33786455599999998</v>
      </c>
      <c r="E1054" s="90">
        <v>2060.0656095663699</v>
      </c>
      <c r="F1054" s="90">
        <v>696.02315250701088</v>
      </c>
    </row>
    <row r="1055" spans="1:6" x14ac:dyDescent="0.3">
      <c r="A1055" s="113" t="s">
        <v>1131</v>
      </c>
      <c r="B1055" s="113">
        <v>336485</v>
      </c>
      <c r="C1055" s="113">
        <v>113848</v>
      </c>
      <c r="D1055" s="114">
        <v>0.33834494900000001</v>
      </c>
      <c r="E1055" s="90">
        <v>704.771251836038</v>
      </c>
      <c r="F1055" s="90">
        <v>238.45579325913044</v>
      </c>
    </row>
    <row r="1056" spans="1:6" x14ac:dyDescent="0.3">
      <c r="A1056" s="113" t="s">
        <v>1132</v>
      </c>
      <c r="B1056" s="113">
        <v>5632</v>
      </c>
      <c r="C1056" s="113">
        <v>1906</v>
      </c>
      <c r="D1056" s="114">
        <v>0.33842329500000001</v>
      </c>
      <c r="E1056" s="90">
        <v>179.82795548103499</v>
      </c>
      <c r="F1056" s="90">
        <v>60.857969227005171</v>
      </c>
    </row>
    <row r="1057" spans="1:6" x14ac:dyDescent="0.3">
      <c r="A1057" s="113" t="s">
        <v>1133</v>
      </c>
      <c r="B1057" s="113">
        <v>550480</v>
      </c>
      <c r="C1057" s="113">
        <v>186393</v>
      </c>
      <c r="D1057" s="114">
        <v>0.33860085699999998</v>
      </c>
      <c r="E1057" s="90">
        <v>2943.7960599901799</v>
      </c>
      <c r="F1057" s="90">
        <v>996.77186874589825</v>
      </c>
    </row>
    <row r="1058" spans="1:6" x14ac:dyDescent="0.3">
      <c r="A1058" s="113" t="s">
        <v>1134</v>
      </c>
      <c r="B1058" s="113">
        <v>151833</v>
      </c>
      <c r="C1058" s="113">
        <v>51468</v>
      </c>
      <c r="D1058" s="114">
        <v>0.33897769300000002</v>
      </c>
      <c r="E1058" s="90">
        <v>1379.0772461962699</v>
      </c>
      <c r="F1058" s="90">
        <v>467.47642338440465</v>
      </c>
    </row>
    <row r="1059" spans="1:6" x14ac:dyDescent="0.3">
      <c r="A1059" s="113" t="s">
        <v>1135</v>
      </c>
      <c r="B1059" s="113">
        <v>28679</v>
      </c>
      <c r="C1059" s="113">
        <v>9722</v>
      </c>
      <c r="D1059" s="114">
        <v>0.33899368899999999</v>
      </c>
      <c r="E1059" s="90">
        <v>293.18881141257998</v>
      </c>
      <c r="F1059" s="90">
        <v>99.389156754275788</v>
      </c>
    </row>
    <row r="1060" spans="1:6" x14ac:dyDescent="0.3">
      <c r="A1060" s="113" t="s">
        <v>1136</v>
      </c>
      <c r="B1060" s="113">
        <v>4595</v>
      </c>
      <c r="C1060" s="113">
        <v>1558</v>
      </c>
      <c r="D1060" s="114">
        <v>0.33906419999999998</v>
      </c>
      <c r="E1060" s="90">
        <v>325.96298155839099</v>
      </c>
      <c r="F1060" s="90">
        <v>110.52237757171059</v>
      </c>
    </row>
    <row r="1061" spans="1:6" x14ac:dyDescent="0.3">
      <c r="A1061" s="113" t="s">
        <v>1137</v>
      </c>
      <c r="B1061" s="113">
        <v>363790</v>
      </c>
      <c r="C1061" s="113">
        <v>123463</v>
      </c>
      <c r="D1061" s="114">
        <v>0.33937986199999998</v>
      </c>
      <c r="E1061" s="90">
        <v>2576.72106771062</v>
      </c>
      <c r="F1061" s="90">
        <v>874.48724037212276</v>
      </c>
    </row>
    <row r="1062" spans="1:6" x14ac:dyDescent="0.3">
      <c r="A1062" s="113" t="s">
        <v>1138</v>
      </c>
      <c r="B1062" s="113">
        <v>51839</v>
      </c>
      <c r="C1062" s="113">
        <v>17597</v>
      </c>
      <c r="D1062" s="114">
        <v>0.339454851</v>
      </c>
      <c r="E1062" s="90">
        <v>457.39150494041098</v>
      </c>
      <c r="F1062" s="90">
        <v>155.26376515821298</v>
      </c>
    </row>
    <row r="1063" spans="1:6" x14ac:dyDescent="0.3">
      <c r="A1063" s="113" t="s">
        <v>1139</v>
      </c>
      <c r="B1063" s="113">
        <v>394824</v>
      </c>
      <c r="C1063" s="113">
        <v>134072</v>
      </c>
      <c r="D1063" s="114">
        <v>0.33957408900000002</v>
      </c>
      <c r="E1063" s="90">
        <v>2248.3455766646098</v>
      </c>
      <c r="F1063" s="90">
        <v>763.47990095306454</v>
      </c>
    </row>
    <row r="1064" spans="1:6" x14ac:dyDescent="0.3">
      <c r="A1064" s="113" t="s">
        <v>1140</v>
      </c>
      <c r="B1064" s="113">
        <v>271903</v>
      </c>
      <c r="C1064" s="113">
        <v>92481</v>
      </c>
      <c r="D1064" s="114">
        <v>0.340124971</v>
      </c>
      <c r="E1064" s="90">
        <v>2607.5202707003</v>
      </c>
      <c r="F1064" s="90">
        <v>886.8827564538517</v>
      </c>
    </row>
    <row r="1065" spans="1:6" x14ac:dyDescent="0.3">
      <c r="A1065" s="113" t="s">
        <v>1141</v>
      </c>
      <c r="B1065" s="113">
        <v>13959</v>
      </c>
      <c r="C1065" s="113">
        <v>4749</v>
      </c>
      <c r="D1065" s="114">
        <v>0.34021061699999999</v>
      </c>
      <c r="E1065" s="90">
        <v>265.19211206831801</v>
      </c>
      <c r="F1065" s="90">
        <v>90.221172070295609</v>
      </c>
    </row>
    <row r="1066" spans="1:6" x14ac:dyDescent="0.3">
      <c r="A1066" s="113" t="s">
        <v>1142</v>
      </c>
      <c r="B1066" s="113">
        <v>36836</v>
      </c>
      <c r="C1066" s="113">
        <v>12539</v>
      </c>
      <c r="D1066" s="114">
        <v>0.34040069499999998</v>
      </c>
      <c r="E1066" s="90">
        <v>421.91539891956302</v>
      </c>
      <c r="F1066" s="90">
        <v>143.62029502342148</v>
      </c>
    </row>
    <row r="1067" spans="1:6" x14ac:dyDescent="0.3">
      <c r="A1067" s="113" t="s">
        <v>1143</v>
      </c>
      <c r="B1067" s="113">
        <v>168743</v>
      </c>
      <c r="C1067" s="113">
        <v>57453</v>
      </c>
      <c r="D1067" s="114">
        <v>0.34047634599999999</v>
      </c>
      <c r="E1067" s="90">
        <v>1357.82073453928</v>
      </c>
      <c r="F1067" s="90">
        <v>462.30584221897004</v>
      </c>
    </row>
    <row r="1068" spans="1:6" x14ac:dyDescent="0.3">
      <c r="A1068" s="113" t="s">
        <v>1144</v>
      </c>
      <c r="B1068" s="113">
        <v>27045</v>
      </c>
      <c r="C1068" s="113">
        <v>9222</v>
      </c>
      <c r="D1068" s="114">
        <v>0.340987243</v>
      </c>
      <c r="E1068" s="90">
        <v>204.49201408289801</v>
      </c>
      <c r="F1068" s="90">
        <v>69.72916809764456</v>
      </c>
    </row>
    <row r="1069" spans="1:6" x14ac:dyDescent="0.3">
      <c r="A1069" s="113" t="s">
        <v>1145</v>
      </c>
      <c r="B1069" s="113">
        <v>36718</v>
      </c>
      <c r="C1069" s="113">
        <v>12535</v>
      </c>
      <c r="D1069" s="114">
        <v>0.34138569600000002</v>
      </c>
      <c r="E1069" s="90">
        <v>258.759950278568</v>
      </c>
      <c r="F1069" s="90">
        <v>88.336945722774331</v>
      </c>
    </row>
    <row r="1070" spans="1:6" x14ac:dyDescent="0.3">
      <c r="A1070" s="113" t="s">
        <v>1146</v>
      </c>
      <c r="B1070" s="113">
        <v>163522</v>
      </c>
      <c r="C1070" s="113">
        <v>55839</v>
      </c>
      <c r="D1070" s="114">
        <v>0.34147698799999998</v>
      </c>
      <c r="E1070" s="90">
        <v>1605.88953904757</v>
      </c>
      <c r="F1070" s="90">
        <v>548.37432285467253</v>
      </c>
    </row>
    <row r="1071" spans="1:6" x14ac:dyDescent="0.3">
      <c r="A1071" s="113" t="s">
        <v>1147</v>
      </c>
      <c r="B1071" s="113">
        <v>1246116</v>
      </c>
      <c r="C1071" s="113">
        <v>425907</v>
      </c>
      <c r="D1071" s="114">
        <v>0.34178760200000002</v>
      </c>
      <c r="E1071" s="90">
        <v>6513.9453001648899</v>
      </c>
      <c r="F1071" s="90">
        <v>2226.3857437025281</v>
      </c>
    </row>
    <row r="1072" spans="1:6" x14ac:dyDescent="0.3">
      <c r="A1072" s="113" t="s">
        <v>1148</v>
      </c>
      <c r="B1072" s="113">
        <v>81086</v>
      </c>
      <c r="C1072" s="113">
        <v>27716</v>
      </c>
      <c r="D1072" s="114">
        <v>0.34180992999999998</v>
      </c>
      <c r="E1072" s="90">
        <v>835.47444130389795</v>
      </c>
      <c r="F1072" s="90">
        <v>285.57346029887447</v>
      </c>
    </row>
    <row r="1073" spans="1:6" x14ac:dyDescent="0.3">
      <c r="A1073" s="113" t="s">
        <v>1149</v>
      </c>
      <c r="B1073" s="113">
        <v>31284</v>
      </c>
      <c r="C1073" s="113">
        <v>10696</v>
      </c>
      <c r="D1073" s="114">
        <v>0.341900013</v>
      </c>
      <c r="E1073" s="90">
        <v>1146.91042749898</v>
      </c>
      <c r="F1073" s="90">
        <v>392.1286900717368</v>
      </c>
    </row>
    <row r="1074" spans="1:6" x14ac:dyDescent="0.3">
      <c r="A1074" s="113" t="s">
        <v>1150</v>
      </c>
      <c r="B1074" s="113">
        <v>33893</v>
      </c>
      <c r="C1074" s="113">
        <v>11590</v>
      </c>
      <c r="D1074" s="114">
        <v>0.34195851700000002</v>
      </c>
      <c r="E1074" s="90">
        <v>277.74587571287799</v>
      </c>
      <c r="F1074" s="90">
        <v>94.977567761642078</v>
      </c>
    </row>
    <row r="1075" spans="1:6" x14ac:dyDescent="0.3">
      <c r="A1075" s="113" t="s">
        <v>1151</v>
      </c>
      <c r="B1075" s="113">
        <v>74107</v>
      </c>
      <c r="C1075" s="113">
        <v>25388</v>
      </c>
      <c r="D1075" s="114">
        <v>0.34258572100000001</v>
      </c>
      <c r="E1075" s="90">
        <v>824.28926907866401</v>
      </c>
      <c r="F1075" s="90">
        <v>282.38973355987713</v>
      </c>
    </row>
    <row r="1076" spans="1:6" x14ac:dyDescent="0.3">
      <c r="A1076" s="113" t="s">
        <v>1152</v>
      </c>
      <c r="B1076" s="113">
        <v>17144</v>
      </c>
      <c r="C1076" s="113">
        <v>5879</v>
      </c>
      <c r="D1076" s="114">
        <v>0.34291880499999999</v>
      </c>
      <c r="E1076" s="90">
        <v>114.630496918579</v>
      </c>
      <c r="F1076" s="90">
        <v>39.30895301987529</v>
      </c>
    </row>
    <row r="1077" spans="1:6" x14ac:dyDescent="0.3">
      <c r="A1077" s="113" t="s">
        <v>1153</v>
      </c>
      <c r="B1077" s="113">
        <v>19469</v>
      </c>
      <c r="C1077" s="113">
        <v>6692</v>
      </c>
      <c r="D1077" s="114">
        <v>0.34372592299999999</v>
      </c>
      <c r="E1077" s="90">
        <v>219.32380305865399</v>
      </c>
      <c r="F1077" s="90">
        <v>75.387276642206061</v>
      </c>
    </row>
    <row r="1078" spans="1:6" x14ac:dyDescent="0.3">
      <c r="A1078" s="113" t="s">
        <v>1154</v>
      </c>
      <c r="B1078" s="113">
        <v>276569</v>
      </c>
      <c r="C1078" s="113">
        <v>95085</v>
      </c>
      <c r="D1078" s="114">
        <v>0.34380208899999998</v>
      </c>
      <c r="E1078" s="90">
        <v>1372.65918166744</v>
      </c>
      <c r="F1078" s="90">
        <v>471.92309414229635</v>
      </c>
    </row>
    <row r="1079" spans="1:6" x14ac:dyDescent="0.3">
      <c r="A1079" s="113" t="s">
        <v>1155</v>
      </c>
      <c r="B1079" s="113">
        <v>910225</v>
      </c>
      <c r="C1079" s="113">
        <v>313133</v>
      </c>
      <c r="D1079" s="114">
        <v>0.34401713900000003</v>
      </c>
      <c r="E1079" s="90">
        <v>203191.037708449</v>
      </c>
      <c r="F1079" s="90">
        <v>69901.199462901743</v>
      </c>
    </row>
    <row r="1080" spans="1:6" x14ac:dyDescent="0.3">
      <c r="A1080" s="113" t="s">
        <v>1156</v>
      </c>
      <c r="B1080" s="113">
        <v>186007</v>
      </c>
      <c r="C1080" s="113">
        <v>63991</v>
      </c>
      <c r="D1080" s="114">
        <v>0.344024687</v>
      </c>
      <c r="E1080" s="90">
        <v>1415.43452715074</v>
      </c>
      <c r="F1080" s="90">
        <v>486.9444201720263</v>
      </c>
    </row>
    <row r="1081" spans="1:6" x14ac:dyDescent="0.3">
      <c r="A1081" s="113" t="s">
        <v>1157</v>
      </c>
      <c r="B1081" s="113">
        <v>8361</v>
      </c>
      <c r="C1081" s="113">
        <v>2877</v>
      </c>
      <c r="D1081" s="114">
        <v>0.34409759600000001</v>
      </c>
      <c r="E1081" s="90">
        <v>205.49357258546601</v>
      </c>
      <c r="F1081" s="90">
        <v>70.709844320110363</v>
      </c>
    </row>
    <row r="1082" spans="1:6" x14ac:dyDescent="0.3">
      <c r="A1082" s="113" t="s">
        <v>1158</v>
      </c>
      <c r="B1082" s="113">
        <v>4283</v>
      </c>
      <c r="C1082" s="113">
        <v>1474</v>
      </c>
      <c r="D1082" s="114">
        <v>0.344151296</v>
      </c>
      <c r="E1082" s="90">
        <v>98.217690165963901</v>
      </c>
      <c r="F1082" s="90">
        <v>33.801745360742935</v>
      </c>
    </row>
    <row r="1083" spans="1:6" x14ac:dyDescent="0.3">
      <c r="A1083" s="113" t="s">
        <v>1159</v>
      </c>
      <c r="B1083" s="113">
        <v>654958</v>
      </c>
      <c r="C1083" s="113">
        <v>225553</v>
      </c>
      <c r="D1083" s="114">
        <v>0.34437780699999998</v>
      </c>
      <c r="E1083" s="90">
        <v>4760.5649917354604</v>
      </c>
      <c r="F1083" s="90">
        <v>1639.4329319348308</v>
      </c>
    </row>
    <row r="1084" spans="1:6" x14ac:dyDescent="0.3">
      <c r="A1084" s="113" t="s">
        <v>1160</v>
      </c>
      <c r="B1084" s="113">
        <v>14139</v>
      </c>
      <c r="C1084" s="113">
        <v>4870</v>
      </c>
      <c r="D1084" s="114">
        <v>0.34443737200000002</v>
      </c>
      <c r="E1084" s="90">
        <v>475.375047229053</v>
      </c>
      <c r="F1084" s="90">
        <v>163.7369319819509</v>
      </c>
    </row>
    <row r="1085" spans="1:6" x14ac:dyDescent="0.3">
      <c r="A1085" s="113" t="s">
        <v>1161</v>
      </c>
      <c r="B1085" s="113">
        <v>231429</v>
      </c>
      <c r="C1085" s="113">
        <v>79725</v>
      </c>
      <c r="D1085" s="114">
        <v>0.34449010299999999</v>
      </c>
      <c r="E1085" s="90">
        <v>3306.8725872803798</v>
      </c>
      <c r="F1085" s="90">
        <v>1139.1848782000945</v>
      </c>
    </row>
    <row r="1086" spans="1:6" x14ac:dyDescent="0.3">
      <c r="A1086" s="113" t="s">
        <v>1162</v>
      </c>
      <c r="B1086" s="113">
        <v>578771</v>
      </c>
      <c r="C1086" s="113">
        <v>199456</v>
      </c>
      <c r="D1086" s="114">
        <v>0.34461989300000001</v>
      </c>
      <c r="E1086" s="90">
        <v>10696.554573724299</v>
      </c>
      <c r="F1086" s="90">
        <v>3686.2454926655287</v>
      </c>
    </row>
    <row r="1087" spans="1:6" x14ac:dyDescent="0.3">
      <c r="A1087" s="113" t="s">
        <v>1163</v>
      </c>
      <c r="B1087" s="113">
        <v>33010</v>
      </c>
      <c r="C1087" s="113">
        <v>11379</v>
      </c>
      <c r="D1087" s="114">
        <v>0.34471372300000003</v>
      </c>
      <c r="E1087" s="90">
        <v>344.89571722522601</v>
      </c>
      <c r="F1087" s="90">
        <v>118.89028673146289</v>
      </c>
    </row>
    <row r="1088" spans="1:6" x14ac:dyDescent="0.3">
      <c r="A1088" s="113" t="s">
        <v>1164</v>
      </c>
      <c r="B1088" s="113">
        <v>121771</v>
      </c>
      <c r="C1088" s="113">
        <v>42026</v>
      </c>
      <c r="D1088" s="114">
        <v>0.34512322299999998</v>
      </c>
      <c r="E1088" s="90">
        <v>7820.2230084747798</v>
      </c>
      <c r="F1088" s="90">
        <v>2698.9405692635723</v>
      </c>
    </row>
    <row r="1089" spans="1:6" x14ac:dyDescent="0.3">
      <c r="A1089" s="113" t="s">
        <v>1165</v>
      </c>
      <c r="B1089" s="113">
        <v>8701</v>
      </c>
      <c r="C1089" s="113">
        <v>3004</v>
      </c>
      <c r="D1089" s="114">
        <v>0.34524767299999998</v>
      </c>
      <c r="E1089" s="90">
        <v>37.658154844013097</v>
      </c>
      <c r="F1089" s="90">
        <v>13.001390329369199</v>
      </c>
    </row>
    <row r="1090" spans="1:6" x14ac:dyDescent="0.3">
      <c r="A1090" s="113" t="s">
        <v>1166</v>
      </c>
      <c r="B1090" s="113">
        <v>140145</v>
      </c>
      <c r="C1090" s="113">
        <v>48397</v>
      </c>
      <c r="D1090" s="114">
        <v>0.34533518899999999</v>
      </c>
      <c r="E1090" s="90">
        <v>2031.4168674637699</v>
      </c>
      <c r="F1090" s="90">
        <v>701.51972786338888</v>
      </c>
    </row>
    <row r="1091" spans="1:6" x14ac:dyDescent="0.3">
      <c r="A1091" s="113" t="s">
        <v>1167</v>
      </c>
      <c r="B1091" s="113">
        <v>387830</v>
      </c>
      <c r="C1091" s="113">
        <v>134047</v>
      </c>
      <c r="D1091" s="114">
        <v>0.34563339599999998</v>
      </c>
      <c r="E1091" s="90">
        <v>2430.3256140122799</v>
      </c>
      <c r="F1091" s="90">
        <v>840.00169535684938</v>
      </c>
    </row>
    <row r="1092" spans="1:6" x14ac:dyDescent="0.3">
      <c r="A1092" s="113" t="s">
        <v>1168</v>
      </c>
      <c r="B1092" s="113">
        <v>202223</v>
      </c>
      <c r="C1092" s="113">
        <v>69971</v>
      </c>
      <c r="D1092" s="114">
        <v>0.34600910899999998</v>
      </c>
      <c r="E1092" s="90">
        <v>1193.95576562105</v>
      </c>
      <c r="F1092" s="90">
        <v>413.11957064795229</v>
      </c>
    </row>
    <row r="1093" spans="1:6" x14ac:dyDescent="0.3">
      <c r="A1093" s="113" t="s">
        <v>1169</v>
      </c>
      <c r="B1093" s="113">
        <v>67394</v>
      </c>
      <c r="C1093" s="113">
        <v>23354</v>
      </c>
      <c r="D1093" s="114">
        <v>0.34652936499999998</v>
      </c>
      <c r="E1093" s="90">
        <v>894.51207293232903</v>
      </c>
      <c r="F1093" s="90">
        <v>309.97470061807365</v>
      </c>
    </row>
    <row r="1094" spans="1:6" x14ac:dyDescent="0.3">
      <c r="A1094" s="113" t="s">
        <v>1170</v>
      </c>
      <c r="B1094" s="113">
        <v>324825</v>
      </c>
      <c r="C1094" s="113">
        <v>112689</v>
      </c>
      <c r="D1094" s="114">
        <v>0.34692218899999999</v>
      </c>
      <c r="E1094" s="90">
        <v>2408.25729444439</v>
      </c>
      <c r="F1094" s="90">
        <v>835.47789226386533</v>
      </c>
    </row>
    <row r="1095" spans="1:6" x14ac:dyDescent="0.3">
      <c r="A1095" s="113" t="s">
        <v>1171</v>
      </c>
      <c r="B1095" s="113">
        <v>2240876</v>
      </c>
      <c r="C1095" s="113">
        <v>777566</v>
      </c>
      <c r="D1095" s="114">
        <v>0.34699197999999998</v>
      </c>
      <c r="E1095" s="90">
        <v>83190.186694094402</v>
      </c>
      <c r="F1095" s="90">
        <v>28866.327597553471</v>
      </c>
    </row>
    <row r="1096" spans="1:6" x14ac:dyDescent="0.3">
      <c r="A1096" s="113" t="s">
        <v>1172</v>
      </c>
      <c r="B1096" s="113">
        <v>181384</v>
      </c>
      <c r="C1096" s="113">
        <v>63042</v>
      </c>
      <c r="D1096" s="114">
        <v>0.34756097600000002</v>
      </c>
      <c r="E1096" s="90">
        <v>1642.92674754224</v>
      </c>
      <c r="F1096" s="90">
        <v>571.01722387228654</v>
      </c>
    </row>
    <row r="1097" spans="1:6" x14ac:dyDescent="0.3">
      <c r="A1097" s="113" t="s">
        <v>1173</v>
      </c>
      <c r="B1097" s="113">
        <v>381839</v>
      </c>
      <c r="C1097" s="113">
        <v>132775</v>
      </c>
      <c r="D1097" s="114">
        <v>0.34772508800000002</v>
      </c>
      <c r="E1097" s="90">
        <v>2460.3667041836202</v>
      </c>
      <c r="F1097" s="90">
        <v>855.53122872451934</v>
      </c>
    </row>
    <row r="1098" spans="1:6" x14ac:dyDescent="0.3">
      <c r="A1098" s="113" t="s">
        <v>1174</v>
      </c>
      <c r="B1098" s="113">
        <v>21471</v>
      </c>
      <c r="C1098" s="113">
        <v>7474</v>
      </c>
      <c r="D1098" s="114">
        <v>0.34809743399999998</v>
      </c>
      <c r="E1098" s="90">
        <v>974.23522105087602</v>
      </c>
      <c r="F1098" s="90">
        <v>339.12878056023271</v>
      </c>
    </row>
    <row r="1099" spans="1:6" x14ac:dyDescent="0.3">
      <c r="A1099" s="113" t="s">
        <v>1175</v>
      </c>
      <c r="B1099" s="113">
        <v>957767</v>
      </c>
      <c r="C1099" s="113">
        <v>333451</v>
      </c>
      <c r="D1099" s="114">
        <v>0.34815461399999997</v>
      </c>
      <c r="E1099" s="90">
        <v>2812.4823563233899</v>
      </c>
      <c r="F1099" s="90">
        <v>979.17870914758021</v>
      </c>
    </row>
    <row r="1100" spans="1:6" x14ac:dyDescent="0.3">
      <c r="A1100" s="113" t="s">
        <v>1176</v>
      </c>
      <c r="B1100" s="113">
        <v>320146</v>
      </c>
      <c r="C1100" s="113">
        <v>111493</v>
      </c>
      <c r="D1100" s="114">
        <v>0.34825673299999999</v>
      </c>
      <c r="E1100" s="90">
        <v>1138.06162536138</v>
      </c>
      <c r="F1100" s="90">
        <v>396.33762360102412</v>
      </c>
    </row>
    <row r="1101" spans="1:6" x14ac:dyDescent="0.3">
      <c r="A1101" s="113" t="s">
        <v>1177</v>
      </c>
      <c r="B1101" s="113">
        <v>157638</v>
      </c>
      <c r="C1101" s="113">
        <v>54908</v>
      </c>
      <c r="D1101" s="114">
        <v>0.34831703000000003</v>
      </c>
      <c r="E1101" s="90">
        <v>1823.6406383244901</v>
      </c>
      <c r="F1101" s="90">
        <v>635.20509092849056</v>
      </c>
    </row>
    <row r="1102" spans="1:6" x14ac:dyDescent="0.3">
      <c r="A1102" s="113" t="s">
        <v>1178</v>
      </c>
      <c r="B1102" s="113">
        <v>50979</v>
      </c>
      <c r="C1102" s="113">
        <v>17776</v>
      </c>
      <c r="D1102" s="114">
        <v>0.34869259899999999</v>
      </c>
      <c r="E1102" s="90">
        <v>916.49827724064698</v>
      </c>
      <c r="F1102" s="90">
        <v>319.57616627006377</v>
      </c>
    </row>
    <row r="1103" spans="1:6" x14ac:dyDescent="0.3">
      <c r="A1103" s="113" t="s">
        <v>1179</v>
      </c>
      <c r="B1103" s="113">
        <v>42288</v>
      </c>
      <c r="C1103" s="113">
        <v>14747</v>
      </c>
      <c r="D1103" s="114">
        <v>0.34872777100000002</v>
      </c>
      <c r="E1103" s="90">
        <v>751.99960937832805</v>
      </c>
      <c r="F1103" s="90">
        <v>262.24314757137506</v>
      </c>
    </row>
    <row r="1104" spans="1:6" x14ac:dyDescent="0.3">
      <c r="A1104" s="113" t="s">
        <v>1180</v>
      </c>
      <c r="B1104" s="113">
        <v>200311</v>
      </c>
      <c r="C1104" s="113">
        <v>69868</v>
      </c>
      <c r="D1104" s="114">
        <v>0.34879761999999997</v>
      </c>
      <c r="E1104" s="90">
        <v>2473.3857352826999</v>
      </c>
      <c r="F1104" s="90">
        <v>862.71105780855567</v>
      </c>
    </row>
    <row r="1105" spans="1:6" x14ac:dyDescent="0.3">
      <c r="A1105" s="113" t="s">
        <v>1181</v>
      </c>
      <c r="B1105" s="113">
        <v>6690</v>
      </c>
      <c r="C1105" s="113">
        <v>2338</v>
      </c>
      <c r="D1105" s="114">
        <v>0.34947683099999999</v>
      </c>
      <c r="E1105" s="90">
        <v>38.323301695866597</v>
      </c>
      <c r="F1105" s="90">
        <v>13.393106030128383</v>
      </c>
    </row>
    <row r="1106" spans="1:6" x14ac:dyDescent="0.3">
      <c r="A1106" s="113" t="s">
        <v>1182</v>
      </c>
      <c r="B1106" s="113">
        <v>2091953</v>
      </c>
      <c r="C1106" s="113">
        <v>731735</v>
      </c>
      <c r="D1106" s="114">
        <v>0.34978558300000001</v>
      </c>
      <c r="E1106" s="90">
        <v>27299.360896014801</v>
      </c>
      <c r="F1106" s="90">
        <v>9548.9228665399405</v>
      </c>
    </row>
    <row r="1107" spans="1:6" x14ac:dyDescent="0.3">
      <c r="A1107" s="113" t="s">
        <v>1183</v>
      </c>
      <c r="B1107" s="113">
        <v>10821</v>
      </c>
      <c r="C1107" s="113">
        <v>3787</v>
      </c>
      <c r="D1107" s="114">
        <v>0.34996765499999999</v>
      </c>
      <c r="E1107" s="90">
        <v>635.30981117704403</v>
      </c>
      <c r="F1107" s="90">
        <v>222.33788481612288</v>
      </c>
    </row>
    <row r="1108" spans="1:6" x14ac:dyDescent="0.3">
      <c r="A1108" s="113" t="s">
        <v>1184</v>
      </c>
      <c r="B1108" s="113">
        <v>1313598</v>
      </c>
      <c r="C1108" s="113">
        <v>460594</v>
      </c>
      <c r="D1108" s="114">
        <v>0.35063543000000003</v>
      </c>
      <c r="E1108" s="90">
        <v>4906.2796615137104</v>
      </c>
      <c r="F1108" s="90">
        <v>1720.3154788151144</v>
      </c>
    </row>
    <row r="1109" spans="1:6" x14ac:dyDescent="0.3">
      <c r="A1109" s="113" t="s">
        <v>1185</v>
      </c>
      <c r="B1109" s="113">
        <v>879123</v>
      </c>
      <c r="C1109" s="113">
        <v>308510</v>
      </c>
      <c r="D1109" s="114">
        <v>0.35092927800000001</v>
      </c>
      <c r="E1109" s="90">
        <v>7064.4091400723901</v>
      </c>
      <c r="F1109" s="90">
        <v>2479.1079990222047</v>
      </c>
    </row>
    <row r="1110" spans="1:6" x14ac:dyDescent="0.3">
      <c r="A1110" s="113" t="s">
        <v>1186</v>
      </c>
      <c r="B1110" s="113">
        <v>34022</v>
      </c>
      <c r="C1110" s="113">
        <v>11942</v>
      </c>
      <c r="D1110" s="114">
        <v>0.35100817099999998</v>
      </c>
      <c r="E1110" s="90">
        <v>646.73136405910498</v>
      </c>
      <c r="F1110" s="90">
        <v>227.00799322672157</v>
      </c>
    </row>
    <row r="1111" spans="1:6" x14ac:dyDescent="0.3">
      <c r="A1111" s="113" t="s">
        <v>1187</v>
      </c>
      <c r="B1111" s="113">
        <v>4038</v>
      </c>
      <c r="C1111" s="113">
        <v>1421</v>
      </c>
      <c r="D1111" s="114">
        <v>0.351906885</v>
      </c>
      <c r="E1111" s="90">
        <v>146.12631791570001</v>
      </c>
      <c r="F1111" s="90">
        <v>51.422857354233685</v>
      </c>
    </row>
    <row r="1112" spans="1:6" x14ac:dyDescent="0.3">
      <c r="A1112" s="113" t="s">
        <v>1188</v>
      </c>
      <c r="B1112" s="113">
        <v>5884</v>
      </c>
      <c r="C1112" s="113">
        <v>2072</v>
      </c>
      <c r="D1112" s="114">
        <v>0.35214139999999999</v>
      </c>
      <c r="E1112" s="90">
        <v>260.75392156712002</v>
      </c>
      <c r="F1112" s="90">
        <v>91.822250996135836</v>
      </c>
    </row>
    <row r="1113" spans="1:6" x14ac:dyDescent="0.3">
      <c r="A1113" s="113" t="s">
        <v>1189</v>
      </c>
      <c r="B1113" s="113">
        <v>143308</v>
      </c>
      <c r="C1113" s="113">
        <v>50532</v>
      </c>
      <c r="D1113" s="114">
        <v>0.35261115900000001</v>
      </c>
      <c r="E1113" s="90">
        <v>1177.1774480992599</v>
      </c>
      <c r="F1113" s="90">
        <v>415.08590432294238</v>
      </c>
    </row>
    <row r="1114" spans="1:6" x14ac:dyDescent="0.3">
      <c r="A1114" s="113" t="s">
        <v>1190</v>
      </c>
      <c r="B1114" s="113">
        <v>20680</v>
      </c>
      <c r="C1114" s="113">
        <v>7294</v>
      </c>
      <c r="D1114" s="114">
        <v>0.35270793</v>
      </c>
      <c r="E1114" s="90">
        <v>385.24370947336899</v>
      </c>
      <c r="F1114" s="90">
        <v>135.87851131387336</v>
      </c>
    </row>
    <row r="1115" spans="1:6" x14ac:dyDescent="0.3">
      <c r="A1115" s="113" t="s">
        <v>1191</v>
      </c>
      <c r="B1115" s="113">
        <v>102462</v>
      </c>
      <c r="C1115" s="113">
        <v>36140</v>
      </c>
      <c r="D1115" s="114">
        <v>0.35271612899999999</v>
      </c>
      <c r="E1115" s="90">
        <v>763.983986867167</v>
      </c>
      <c r="F1115" s="90">
        <v>269.469474465774</v>
      </c>
    </row>
    <row r="1116" spans="1:6" x14ac:dyDescent="0.3">
      <c r="A1116" s="113" t="s">
        <v>1192</v>
      </c>
      <c r="B1116" s="113">
        <v>123132</v>
      </c>
      <c r="C1116" s="113">
        <v>43432</v>
      </c>
      <c r="D1116" s="114">
        <v>0.35272715500000001</v>
      </c>
      <c r="E1116" s="90">
        <v>934.54389289470498</v>
      </c>
      <c r="F1116" s="90">
        <v>329.63900856337403</v>
      </c>
    </row>
    <row r="1117" spans="1:6" x14ac:dyDescent="0.3">
      <c r="A1117" s="113" t="s">
        <v>1193</v>
      </c>
      <c r="B1117" s="113">
        <v>321354</v>
      </c>
      <c r="C1117" s="113">
        <v>113424</v>
      </c>
      <c r="D1117" s="114">
        <v>0.35295655300000001</v>
      </c>
      <c r="E1117" s="90">
        <v>1719.4148812886499</v>
      </c>
      <c r="F1117" s="90">
        <v>606.87874967654602</v>
      </c>
    </row>
    <row r="1118" spans="1:6" x14ac:dyDescent="0.3">
      <c r="A1118" s="113" t="s">
        <v>1194</v>
      </c>
      <c r="B1118" s="113">
        <v>19960</v>
      </c>
      <c r="C1118" s="113">
        <v>7061</v>
      </c>
      <c r="D1118" s="114">
        <v>0.35375751500000002</v>
      </c>
      <c r="E1118" s="90">
        <v>268.91705621679802</v>
      </c>
      <c r="F1118" s="90">
        <v>95.13142954836978</v>
      </c>
    </row>
    <row r="1119" spans="1:6" x14ac:dyDescent="0.3">
      <c r="A1119" s="113" t="s">
        <v>1195</v>
      </c>
      <c r="B1119" s="113">
        <v>34315</v>
      </c>
      <c r="C1119" s="113">
        <v>12146</v>
      </c>
      <c r="D1119" s="114">
        <v>0.35395599599999999</v>
      </c>
      <c r="E1119" s="90">
        <v>533.15681173405096</v>
      </c>
      <c r="F1119" s="90">
        <v>188.71405032151048</v>
      </c>
    </row>
    <row r="1120" spans="1:6" x14ac:dyDescent="0.3">
      <c r="A1120" s="113" t="s">
        <v>1196</v>
      </c>
      <c r="B1120" s="113">
        <v>272049</v>
      </c>
      <c r="C1120" s="113">
        <v>96299</v>
      </c>
      <c r="D1120" s="114">
        <v>0.35397667300000002</v>
      </c>
      <c r="E1120" s="90">
        <v>2538.47411404078</v>
      </c>
      <c r="F1120" s="90">
        <v>898.56062138477796</v>
      </c>
    </row>
    <row r="1121" spans="1:6" x14ac:dyDescent="0.3">
      <c r="A1121" s="113" t="s">
        <v>1197</v>
      </c>
      <c r="B1121" s="113">
        <v>55972</v>
      </c>
      <c r="C1121" s="113">
        <v>19836</v>
      </c>
      <c r="D1121" s="114">
        <v>0.35439148100000001</v>
      </c>
      <c r="E1121" s="90">
        <v>599.39772107064402</v>
      </c>
      <c r="F1121" s="90">
        <v>212.42144607825045</v>
      </c>
    </row>
    <row r="1122" spans="1:6" x14ac:dyDescent="0.3">
      <c r="A1122" s="113" t="s">
        <v>1198</v>
      </c>
      <c r="B1122" s="113">
        <v>6953</v>
      </c>
      <c r="C1122" s="113">
        <v>2466</v>
      </c>
      <c r="D1122" s="114">
        <v>0.35466704999999998</v>
      </c>
      <c r="E1122" s="90">
        <v>117.98760934276</v>
      </c>
      <c r="F1122" s="90">
        <v>41.846317342149128</v>
      </c>
    </row>
    <row r="1123" spans="1:6" x14ac:dyDescent="0.3">
      <c r="A1123" s="113" t="s">
        <v>1199</v>
      </c>
      <c r="B1123" s="113">
        <v>292545</v>
      </c>
      <c r="C1123" s="113">
        <v>103910</v>
      </c>
      <c r="D1123" s="114">
        <v>0.35519321799999998</v>
      </c>
      <c r="E1123" s="90">
        <v>0</v>
      </c>
      <c r="F1123" s="90">
        <v>0</v>
      </c>
    </row>
    <row r="1124" spans="1:6" x14ac:dyDescent="0.3">
      <c r="A1124" s="113" t="s">
        <v>1200</v>
      </c>
      <c r="B1124" s="113">
        <v>86347</v>
      </c>
      <c r="C1124" s="113">
        <v>30670</v>
      </c>
      <c r="D1124" s="114">
        <v>0.35519473800000001</v>
      </c>
      <c r="E1124" s="90">
        <v>2935.59028691703</v>
      </c>
      <c r="F1124" s="90">
        <v>1042.7062228368393</v>
      </c>
    </row>
    <row r="1125" spans="1:6" x14ac:dyDescent="0.3">
      <c r="A1125" s="113" t="s">
        <v>1201</v>
      </c>
      <c r="B1125" s="113">
        <v>54077</v>
      </c>
      <c r="C1125" s="113">
        <v>19260</v>
      </c>
      <c r="D1125" s="114">
        <v>0.35615881100000002</v>
      </c>
      <c r="E1125" s="90">
        <v>244.34096232454201</v>
      </c>
      <c r="F1125" s="90">
        <v>87.024186620104686</v>
      </c>
    </row>
    <row r="1126" spans="1:6" x14ac:dyDescent="0.3">
      <c r="A1126" s="113" t="s">
        <v>1202</v>
      </c>
      <c r="B1126" s="113">
        <v>179053</v>
      </c>
      <c r="C1126" s="113">
        <v>63794</v>
      </c>
      <c r="D1126" s="114">
        <v>0.35628556900000002</v>
      </c>
      <c r="E1126" s="90">
        <v>3964.7901961318098</v>
      </c>
      <c r="F1126" s="90">
        <v>1412.5975309944436</v>
      </c>
    </row>
    <row r="1127" spans="1:6" x14ac:dyDescent="0.3">
      <c r="A1127" s="113" t="s">
        <v>1203</v>
      </c>
      <c r="B1127" s="113">
        <v>101217</v>
      </c>
      <c r="C1127" s="113">
        <v>36168</v>
      </c>
      <c r="D1127" s="114">
        <v>0.35733127799999997</v>
      </c>
      <c r="E1127" s="90">
        <v>639.25944792016799</v>
      </c>
      <c r="F1127" s="90">
        <v>228.42739549888805</v>
      </c>
    </row>
    <row r="1128" spans="1:6" x14ac:dyDescent="0.3">
      <c r="A1128" s="113" t="s">
        <v>1204</v>
      </c>
      <c r="B1128" s="113">
        <v>216703</v>
      </c>
      <c r="C1128" s="113">
        <v>77555</v>
      </c>
      <c r="D1128" s="114">
        <v>0.35788613899999999</v>
      </c>
      <c r="E1128" s="90">
        <v>2547.616271758</v>
      </c>
      <c r="F1128" s="90">
        <v>911.75655115304539</v>
      </c>
    </row>
    <row r="1129" spans="1:6" x14ac:dyDescent="0.3">
      <c r="A1129" s="113" t="s">
        <v>1205</v>
      </c>
      <c r="B1129" s="113">
        <v>6173</v>
      </c>
      <c r="C1129" s="113">
        <v>2210</v>
      </c>
      <c r="D1129" s="114">
        <v>0.35801069200000002</v>
      </c>
      <c r="E1129" s="90">
        <v>308.65434058720501</v>
      </c>
      <c r="F1129" s="90">
        <v>110.50155406242897</v>
      </c>
    </row>
    <row r="1130" spans="1:6" x14ac:dyDescent="0.3">
      <c r="A1130" s="113" t="s">
        <v>1206</v>
      </c>
      <c r="B1130" s="113">
        <v>2278</v>
      </c>
      <c r="C1130" s="113">
        <v>816</v>
      </c>
      <c r="D1130" s="114">
        <v>0.358208955</v>
      </c>
      <c r="E1130" s="90">
        <v>148.74042184524799</v>
      </c>
      <c r="F1130" s="90">
        <v>53.280151075445453</v>
      </c>
    </row>
    <row r="1131" spans="1:6" x14ac:dyDescent="0.3">
      <c r="A1131" s="113" t="s">
        <v>1207</v>
      </c>
      <c r="B1131" s="113">
        <v>41584</v>
      </c>
      <c r="C1131" s="113">
        <v>14896</v>
      </c>
      <c r="D1131" s="114">
        <v>0.358214698</v>
      </c>
      <c r="E1131" s="90">
        <v>434.06899142716202</v>
      </c>
      <c r="F1131" s="90">
        <v>155.48989267524544</v>
      </c>
    </row>
    <row r="1132" spans="1:6" x14ac:dyDescent="0.3">
      <c r="A1132" s="113" t="s">
        <v>1208</v>
      </c>
      <c r="B1132" s="113">
        <v>45948</v>
      </c>
      <c r="C1132" s="113">
        <v>16485</v>
      </c>
      <c r="D1132" s="114">
        <v>0.35877513700000002</v>
      </c>
      <c r="E1132" s="90">
        <v>432.82515657108399</v>
      </c>
      <c r="F1132" s="90">
        <v>155.28690484583711</v>
      </c>
    </row>
    <row r="1133" spans="1:6" x14ac:dyDescent="0.3">
      <c r="A1133" s="113" t="s">
        <v>1209</v>
      </c>
      <c r="B1133" s="113">
        <v>123293</v>
      </c>
      <c r="C1133" s="113">
        <v>44343</v>
      </c>
      <c r="D1133" s="114">
        <v>0.35965545500000001</v>
      </c>
      <c r="E1133" s="90">
        <v>534.72770905882305</v>
      </c>
      <c r="F1133" s="90">
        <v>192.31773750265864</v>
      </c>
    </row>
    <row r="1134" spans="1:6" x14ac:dyDescent="0.3">
      <c r="A1134" s="113" t="s">
        <v>1210</v>
      </c>
      <c r="B1134" s="113">
        <v>117634</v>
      </c>
      <c r="C1134" s="113">
        <v>42371</v>
      </c>
      <c r="D1134" s="114">
        <v>0.36019348099999998</v>
      </c>
      <c r="E1134" s="90">
        <v>553.52446866860203</v>
      </c>
      <c r="F1134" s="90">
        <v>199.37590518841918</v>
      </c>
    </row>
    <row r="1135" spans="1:6" x14ac:dyDescent="0.3">
      <c r="A1135" s="113" t="s">
        <v>1211</v>
      </c>
      <c r="B1135" s="113">
        <v>104050</v>
      </c>
      <c r="C1135" s="113">
        <v>37491</v>
      </c>
      <c r="D1135" s="114">
        <v>0.360317155</v>
      </c>
      <c r="E1135" s="90">
        <v>1126.16064418429</v>
      </c>
      <c r="F1135" s="90">
        <v>405.77499938545071</v>
      </c>
    </row>
    <row r="1136" spans="1:6" x14ac:dyDescent="0.3">
      <c r="A1136" s="113" t="s">
        <v>1212</v>
      </c>
      <c r="B1136" s="113">
        <v>285660</v>
      </c>
      <c r="C1136" s="113">
        <v>102990</v>
      </c>
      <c r="D1136" s="114">
        <v>0.36053350099999998</v>
      </c>
      <c r="E1136" s="90">
        <v>1947.9364092168501</v>
      </c>
      <c r="F1136" s="90">
        <v>702.29633334031962</v>
      </c>
    </row>
    <row r="1137" spans="1:6" x14ac:dyDescent="0.3">
      <c r="A1137" s="113" t="s">
        <v>1213</v>
      </c>
      <c r="B1137" s="113">
        <v>104331</v>
      </c>
      <c r="C1137" s="113">
        <v>37632</v>
      </c>
      <c r="D1137" s="114">
        <v>0.36069816300000002</v>
      </c>
      <c r="E1137" s="90">
        <v>1424.47710639052</v>
      </c>
      <c r="F1137" s="90">
        <v>513.80627551061616</v>
      </c>
    </row>
    <row r="1138" spans="1:6" x14ac:dyDescent="0.3">
      <c r="A1138" s="113" t="s">
        <v>1214</v>
      </c>
      <c r="B1138" s="113">
        <v>12203</v>
      </c>
      <c r="C1138" s="113">
        <v>4409</v>
      </c>
      <c r="D1138" s="114">
        <v>0.36130459700000001</v>
      </c>
      <c r="E1138" s="90">
        <v>207.44312943715701</v>
      </c>
      <c r="F1138" s="90">
        <v>74.950156281710846</v>
      </c>
    </row>
    <row r="1139" spans="1:6" x14ac:dyDescent="0.3">
      <c r="A1139" s="113" t="s">
        <v>1215</v>
      </c>
      <c r="B1139" s="113">
        <v>15001</v>
      </c>
      <c r="C1139" s="113">
        <v>5420</v>
      </c>
      <c r="D1139" s="114">
        <v>0.36130924599999997</v>
      </c>
      <c r="E1139" s="90">
        <v>376.65946816673397</v>
      </c>
      <c r="F1139" s="90">
        <v>136.09054844208364</v>
      </c>
    </row>
    <row r="1140" spans="1:6" x14ac:dyDescent="0.3">
      <c r="A1140" s="113" t="s">
        <v>1216</v>
      </c>
      <c r="B1140" s="113">
        <v>182992</v>
      </c>
      <c r="C1140" s="113">
        <v>66165</v>
      </c>
      <c r="D1140" s="114">
        <v>0.36157318399999999</v>
      </c>
      <c r="E1140" s="90">
        <v>2281.85945156454</v>
      </c>
      <c r="F1140" s="90">
        <v>825.05918734268448</v>
      </c>
    </row>
    <row r="1141" spans="1:6" x14ac:dyDescent="0.3">
      <c r="A1141" s="113" t="s">
        <v>1217</v>
      </c>
      <c r="B1141" s="113">
        <v>4367186</v>
      </c>
      <c r="C1141" s="113">
        <v>1582034</v>
      </c>
      <c r="D1141" s="114">
        <v>0.36225477900000003</v>
      </c>
      <c r="E1141" s="90">
        <v>98685.698662534094</v>
      </c>
      <c r="F1141" s="90">
        <v>35749.365959456889</v>
      </c>
    </row>
    <row r="1142" spans="1:6" x14ac:dyDescent="0.3">
      <c r="A1142" s="113" t="s">
        <v>1218</v>
      </c>
      <c r="B1142" s="113">
        <v>46091</v>
      </c>
      <c r="C1142" s="113">
        <v>16705</v>
      </c>
      <c r="D1142" s="114">
        <v>0.36243518299999999</v>
      </c>
      <c r="E1142" s="90">
        <v>501.30450107514599</v>
      </c>
      <c r="F1142" s="90">
        <v>181.69038858589423</v>
      </c>
    </row>
    <row r="1143" spans="1:6" x14ac:dyDescent="0.3">
      <c r="A1143" s="113" t="s">
        <v>1219</v>
      </c>
      <c r="B1143" s="113">
        <v>37363</v>
      </c>
      <c r="C1143" s="113">
        <v>13542</v>
      </c>
      <c r="D1143" s="114">
        <v>0.362444129</v>
      </c>
      <c r="E1143" s="90">
        <v>479.97897920136302</v>
      </c>
      <c r="F1143" s="90">
        <v>173.96556305494713</v>
      </c>
    </row>
    <row r="1144" spans="1:6" x14ac:dyDescent="0.3">
      <c r="A1144" s="113" t="s">
        <v>1220</v>
      </c>
      <c r="B1144" s="113">
        <v>17079</v>
      </c>
      <c r="C1144" s="113">
        <v>6192</v>
      </c>
      <c r="D1144" s="114">
        <v>0.36255050100000002</v>
      </c>
      <c r="E1144" s="90">
        <v>421.37437220977603</v>
      </c>
      <c r="F1144" s="90">
        <v>152.7694897532148</v>
      </c>
    </row>
    <row r="1145" spans="1:6" x14ac:dyDescent="0.3">
      <c r="A1145" s="113" t="s">
        <v>1221</v>
      </c>
      <c r="B1145" s="113">
        <v>576070</v>
      </c>
      <c r="C1145" s="113">
        <v>209230</v>
      </c>
      <c r="D1145" s="114">
        <v>0.36320238900000001</v>
      </c>
      <c r="E1145" s="90">
        <v>1547.4214471212899</v>
      </c>
      <c r="F1145" s="90">
        <v>562.02716638428967</v>
      </c>
    </row>
    <row r="1146" spans="1:6" x14ac:dyDescent="0.3">
      <c r="A1146" s="113" t="s">
        <v>1222</v>
      </c>
      <c r="B1146" s="113">
        <v>261280</v>
      </c>
      <c r="C1146" s="113">
        <v>95025</v>
      </c>
      <c r="D1146" s="114">
        <v>0.36369029400000003</v>
      </c>
      <c r="E1146" s="90">
        <v>2275.0963210513501</v>
      </c>
      <c r="F1146" s="90">
        <v>827.43044988148392</v>
      </c>
    </row>
    <row r="1147" spans="1:6" x14ac:dyDescent="0.3">
      <c r="A1147" s="113" t="s">
        <v>1223</v>
      </c>
      <c r="B1147" s="113">
        <v>537113</v>
      </c>
      <c r="C1147" s="113">
        <v>196151</v>
      </c>
      <c r="D1147" s="114">
        <v>0.365195033</v>
      </c>
      <c r="E1147" s="90">
        <v>2302.5466527018002</v>
      </c>
      <c r="F1147" s="90">
        <v>840.87860081747351</v>
      </c>
    </row>
    <row r="1148" spans="1:6" x14ac:dyDescent="0.3">
      <c r="A1148" s="113" t="s">
        <v>1224</v>
      </c>
      <c r="B1148" s="113">
        <v>86346</v>
      </c>
      <c r="C1148" s="113">
        <v>31535</v>
      </c>
      <c r="D1148" s="114">
        <v>0.36521668600000001</v>
      </c>
      <c r="E1148" s="90">
        <v>571.78326760366394</v>
      </c>
      <c r="F1148" s="90">
        <v>208.8247901044613</v>
      </c>
    </row>
    <row r="1149" spans="1:6" x14ac:dyDescent="0.3">
      <c r="A1149" s="113" t="s">
        <v>1225</v>
      </c>
      <c r="B1149" s="113">
        <v>42622</v>
      </c>
      <c r="C1149" s="113">
        <v>15567</v>
      </c>
      <c r="D1149" s="114">
        <v>0.36523391700000002</v>
      </c>
      <c r="E1149" s="90">
        <v>1708.5496785693499</v>
      </c>
      <c r="F1149" s="90">
        <v>624.02029149297471</v>
      </c>
    </row>
    <row r="1150" spans="1:6" x14ac:dyDescent="0.3">
      <c r="A1150" s="113" t="s">
        <v>1226</v>
      </c>
      <c r="B1150" s="113">
        <v>37824</v>
      </c>
      <c r="C1150" s="113">
        <v>13828</v>
      </c>
      <c r="D1150" s="114">
        <v>0.36558798599999998</v>
      </c>
      <c r="E1150" s="90">
        <v>265.18126113495799</v>
      </c>
      <c r="F1150" s="90">
        <v>96.947083183269356</v>
      </c>
    </row>
    <row r="1151" spans="1:6" x14ac:dyDescent="0.3">
      <c r="A1151" s="113" t="s">
        <v>1227</v>
      </c>
      <c r="B1151" s="113">
        <v>28808</v>
      </c>
      <c r="C1151" s="113">
        <v>10542</v>
      </c>
      <c r="D1151" s="114">
        <v>0.36594001700000001</v>
      </c>
      <c r="E1151" s="90">
        <v>278.13183769053597</v>
      </c>
      <c r="F1151" s="90">
        <v>101.77956941271597</v>
      </c>
    </row>
    <row r="1152" spans="1:6" x14ac:dyDescent="0.3">
      <c r="A1152" s="113" t="s">
        <v>1228</v>
      </c>
      <c r="B1152" s="113">
        <v>94653</v>
      </c>
      <c r="C1152" s="113">
        <v>34651</v>
      </c>
      <c r="D1152" s="114">
        <v>0.36608454000000001</v>
      </c>
      <c r="E1152" s="90">
        <v>562.30019594084604</v>
      </c>
      <c r="F1152" s="90">
        <v>205.84940857291448</v>
      </c>
    </row>
    <row r="1153" spans="1:6" x14ac:dyDescent="0.3">
      <c r="A1153" s="113" t="s">
        <v>1229</v>
      </c>
      <c r="B1153" s="113">
        <v>33724</v>
      </c>
      <c r="C1153" s="113">
        <v>12346</v>
      </c>
      <c r="D1153" s="114">
        <v>0.36608943199999999</v>
      </c>
      <c r="E1153" s="90">
        <v>760.75564046478303</v>
      </c>
      <c r="F1153" s="90">
        <v>278.50460030854862</v>
      </c>
    </row>
    <row r="1154" spans="1:6" x14ac:dyDescent="0.3">
      <c r="A1154" s="113" t="s">
        <v>1230</v>
      </c>
      <c r="B1154" s="113">
        <v>158002</v>
      </c>
      <c r="C1154" s="113">
        <v>57853</v>
      </c>
      <c r="D1154" s="114">
        <v>0.366153593</v>
      </c>
      <c r="E1154" s="90">
        <v>2082.1487017756499</v>
      </c>
      <c r="F1154" s="90">
        <v>762.38622831543967</v>
      </c>
    </row>
    <row r="1155" spans="1:6" x14ac:dyDescent="0.3">
      <c r="A1155" s="113" t="s">
        <v>1231</v>
      </c>
      <c r="B1155" s="113">
        <v>53043</v>
      </c>
      <c r="C1155" s="113">
        <v>19422</v>
      </c>
      <c r="D1155" s="114">
        <v>0.36615576</v>
      </c>
      <c r="E1155" s="90">
        <v>358.38937724954502</v>
      </c>
      <c r="F1155" s="90">
        <v>131.22633480273387</v>
      </c>
    </row>
    <row r="1156" spans="1:6" x14ac:dyDescent="0.3">
      <c r="A1156" s="113" t="s">
        <v>1232</v>
      </c>
      <c r="B1156" s="113">
        <v>2190</v>
      </c>
      <c r="C1156" s="113">
        <v>802</v>
      </c>
      <c r="D1156" s="114">
        <v>0.36621004600000001</v>
      </c>
      <c r="E1156" s="90">
        <v>62.077837893320201</v>
      </c>
      <c r="F1156" s="90">
        <v>22.733527870493333</v>
      </c>
    </row>
    <row r="1157" spans="1:6" x14ac:dyDescent="0.3">
      <c r="A1157" s="113" t="s">
        <v>1233</v>
      </c>
      <c r="B1157" s="113">
        <v>44458</v>
      </c>
      <c r="C1157" s="113">
        <v>16326</v>
      </c>
      <c r="D1157" s="114">
        <v>0.367222997</v>
      </c>
      <c r="E1157" s="90">
        <v>286.93511367367302</v>
      </c>
      <c r="F1157" s="90">
        <v>105.36917238778189</v>
      </c>
    </row>
    <row r="1158" spans="1:6" x14ac:dyDescent="0.3">
      <c r="A1158" s="113" t="s">
        <v>1234</v>
      </c>
      <c r="B1158" s="113">
        <v>6641</v>
      </c>
      <c r="C1158" s="113">
        <v>2439</v>
      </c>
      <c r="D1158" s="114">
        <v>0.367263966</v>
      </c>
      <c r="E1158" s="90">
        <v>269.52058729861199</v>
      </c>
      <c r="F1158" s="90">
        <v>98.98519980993747</v>
      </c>
    </row>
    <row r="1159" spans="1:6" x14ac:dyDescent="0.3">
      <c r="A1159" s="113" t="s">
        <v>1235</v>
      </c>
      <c r="B1159" s="113">
        <v>185961</v>
      </c>
      <c r="C1159" s="113">
        <v>68317</v>
      </c>
      <c r="D1159" s="114">
        <v>0.36737272900000001</v>
      </c>
      <c r="E1159" s="90">
        <v>1210.8373727594601</v>
      </c>
      <c r="F1159" s="90">
        <v>444.82863000583313</v>
      </c>
    </row>
    <row r="1160" spans="1:6" x14ac:dyDescent="0.3">
      <c r="A1160" s="113" t="s">
        <v>1236</v>
      </c>
      <c r="B1160" s="113">
        <v>33900</v>
      </c>
      <c r="C1160" s="113">
        <v>12486</v>
      </c>
      <c r="D1160" s="114">
        <v>0.368318584</v>
      </c>
      <c r="E1160" s="90">
        <v>211.42784055912301</v>
      </c>
      <c r="F1160" s="90">
        <v>77.872802852913964</v>
      </c>
    </row>
    <row r="1161" spans="1:6" x14ac:dyDescent="0.3">
      <c r="A1161" s="113" t="s">
        <v>1237</v>
      </c>
      <c r="B1161" s="113">
        <v>28027</v>
      </c>
      <c r="C1161" s="113">
        <v>10324</v>
      </c>
      <c r="D1161" s="114">
        <v>0.368359082</v>
      </c>
      <c r="E1161" s="90">
        <v>91.810706830858507</v>
      </c>
      <c r="F1161" s="90">
        <v>33.819307685986168</v>
      </c>
    </row>
    <row r="1162" spans="1:6" x14ac:dyDescent="0.3">
      <c r="A1162" s="113" t="s">
        <v>1238</v>
      </c>
      <c r="B1162" s="113">
        <v>132067</v>
      </c>
      <c r="C1162" s="113">
        <v>48649</v>
      </c>
      <c r="D1162" s="114">
        <v>0.36836605700000002</v>
      </c>
      <c r="E1162" s="90">
        <v>1050.99781814675</v>
      </c>
      <c r="F1162" s="90">
        <v>387.15192218632137</v>
      </c>
    </row>
    <row r="1163" spans="1:6" x14ac:dyDescent="0.3">
      <c r="A1163" s="113" t="s">
        <v>1239</v>
      </c>
      <c r="B1163" s="113">
        <v>29561</v>
      </c>
      <c r="C1163" s="113">
        <v>10900</v>
      </c>
      <c r="D1163" s="114">
        <v>0.36872906900000002</v>
      </c>
      <c r="E1163" s="90">
        <v>1121.6871484718699</v>
      </c>
      <c r="F1163" s="90">
        <v>413.59865796529738</v>
      </c>
    </row>
    <row r="1164" spans="1:6" x14ac:dyDescent="0.3">
      <c r="A1164" s="113" t="s">
        <v>1240</v>
      </c>
      <c r="B1164" s="113">
        <v>1481233</v>
      </c>
      <c r="C1164" s="113">
        <v>546178</v>
      </c>
      <c r="D1164" s="114">
        <v>0.36873199600000001</v>
      </c>
      <c r="E1164" s="90">
        <v>12870.976581986901</v>
      </c>
      <c r="F1164" s="90">
        <v>4745.9408855452875</v>
      </c>
    </row>
    <row r="1165" spans="1:6" x14ac:dyDescent="0.3">
      <c r="A1165" s="113" t="s">
        <v>1241</v>
      </c>
      <c r="B1165" s="113">
        <v>479758</v>
      </c>
      <c r="C1165" s="113">
        <v>176988</v>
      </c>
      <c r="D1165" s="114">
        <v>0.36891099300000002</v>
      </c>
      <c r="E1165" s="90">
        <v>14001.1404864137</v>
      </c>
      <c r="F1165" s="90">
        <v>5165.1746399753811</v>
      </c>
    </row>
    <row r="1166" spans="1:6" x14ac:dyDescent="0.3">
      <c r="A1166" s="113" t="s">
        <v>1242</v>
      </c>
      <c r="B1166" s="113">
        <v>83388</v>
      </c>
      <c r="C1166" s="113">
        <v>30776</v>
      </c>
      <c r="D1166" s="114">
        <v>0.36906989000000001</v>
      </c>
      <c r="E1166" s="90">
        <v>757.29216198949803</v>
      </c>
      <c r="F1166" s="90">
        <v>279.4937349233262</v>
      </c>
    </row>
    <row r="1167" spans="1:6" x14ac:dyDescent="0.3">
      <c r="A1167" s="113" t="s">
        <v>1243</v>
      </c>
      <c r="B1167" s="113">
        <v>17397</v>
      </c>
      <c r="C1167" s="113">
        <v>6430</v>
      </c>
      <c r="D1167" s="114">
        <v>0.36960395499999998</v>
      </c>
      <c r="E1167" s="90">
        <v>330.33399596119602</v>
      </c>
      <c r="F1167" s="90">
        <v>122.09275137821207</v>
      </c>
    </row>
    <row r="1168" spans="1:6" x14ac:dyDescent="0.3">
      <c r="A1168" s="113" t="s">
        <v>1244</v>
      </c>
      <c r="B1168" s="113">
        <v>83467</v>
      </c>
      <c r="C1168" s="113">
        <v>30851</v>
      </c>
      <c r="D1168" s="114">
        <v>0.36961913099999999</v>
      </c>
      <c r="E1168" s="90">
        <v>739.76668268016499</v>
      </c>
      <c r="F1168" s="90">
        <v>273.43191839499531</v>
      </c>
    </row>
    <row r="1169" spans="1:6" x14ac:dyDescent="0.3">
      <c r="A1169" s="113" t="s">
        <v>1245</v>
      </c>
      <c r="B1169" s="113">
        <v>67077</v>
      </c>
      <c r="C1169" s="113">
        <v>24846</v>
      </c>
      <c r="D1169" s="114">
        <v>0.37041012600000001</v>
      </c>
      <c r="E1169" s="90">
        <v>500.94477780609702</v>
      </c>
      <c r="F1169" s="90">
        <v>185.5550182661984</v>
      </c>
    </row>
    <row r="1170" spans="1:6" x14ac:dyDescent="0.3">
      <c r="A1170" s="113" t="s">
        <v>1246</v>
      </c>
      <c r="B1170" s="113">
        <v>3138</v>
      </c>
      <c r="C1170" s="113">
        <v>1165</v>
      </c>
      <c r="D1170" s="114">
        <v>0.371255577</v>
      </c>
      <c r="E1170" s="90">
        <v>108.091863412973</v>
      </c>
      <c r="F1170" s="90">
        <v>40.129707120388481</v>
      </c>
    </row>
    <row r="1171" spans="1:6" x14ac:dyDescent="0.3">
      <c r="A1171" s="113" t="s">
        <v>1247</v>
      </c>
      <c r="B1171" s="113">
        <v>864751</v>
      </c>
      <c r="C1171" s="113">
        <v>321133</v>
      </c>
      <c r="D1171" s="114">
        <v>0.37135892300000001</v>
      </c>
      <c r="E1171" s="90">
        <v>3303.7779329039399</v>
      </c>
      <c r="F1171" s="90">
        <v>1226.8874149943733</v>
      </c>
    </row>
    <row r="1172" spans="1:6" x14ac:dyDescent="0.3">
      <c r="A1172" s="113" t="s">
        <v>1248</v>
      </c>
      <c r="B1172" s="113">
        <v>49889</v>
      </c>
      <c r="C1172" s="113">
        <v>18530</v>
      </c>
      <c r="D1172" s="114">
        <v>0.37142456299999999</v>
      </c>
      <c r="E1172" s="90">
        <v>442.549842224999</v>
      </c>
      <c r="F1172" s="90">
        <v>164.37388175413921</v>
      </c>
    </row>
    <row r="1173" spans="1:6" x14ac:dyDescent="0.3">
      <c r="A1173" s="113" t="s">
        <v>1249</v>
      </c>
      <c r="B1173" s="113">
        <v>28458</v>
      </c>
      <c r="C1173" s="113">
        <v>10572</v>
      </c>
      <c r="D1173" s="114">
        <v>0.371494834</v>
      </c>
      <c r="E1173" s="90">
        <v>1624.5019995068201</v>
      </c>
      <c r="F1173" s="90">
        <v>603.49410063945425</v>
      </c>
    </row>
    <row r="1174" spans="1:6" x14ac:dyDescent="0.3">
      <c r="A1174" s="113" t="s">
        <v>1250</v>
      </c>
      <c r="B1174" s="113">
        <v>14009</v>
      </c>
      <c r="C1174" s="113">
        <v>5208</v>
      </c>
      <c r="D1174" s="114">
        <v>0.37176101099999997</v>
      </c>
      <c r="E1174" s="90">
        <v>306.625070659784</v>
      </c>
      <c r="F1174" s="90">
        <v>113.99124626642772</v>
      </c>
    </row>
    <row r="1175" spans="1:6" x14ac:dyDescent="0.3">
      <c r="A1175" s="113" t="s">
        <v>1251</v>
      </c>
      <c r="B1175" s="113">
        <v>225175</v>
      </c>
      <c r="C1175" s="113">
        <v>83824</v>
      </c>
      <c r="D1175" s="114">
        <v>0.37226157399999998</v>
      </c>
      <c r="E1175" s="90">
        <v>1230.84349555483</v>
      </c>
      <c r="F1175" s="90">
        <v>458.195737002903</v>
      </c>
    </row>
    <row r="1176" spans="1:6" x14ac:dyDescent="0.3">
      <c r="A1176" s="113" t="s">
        <v>1252</v>
      </c>
      <c r="B1176" s="113">
        <v>68575</v>
      </c>
      <c r="C1176" s="113">
        <v>25634</v>
      </c>
      <c r="D1176" s="114">
        <v>0.373809697</v>
      </c>
      <c r="E1176" s="90">
        <v>710.21760516155302</v>
      </c>
      <c r="F1176" s="90">
        <v>265.48622778950579</v>
      </c>
    </row>
    <row r="1177" spans="1:6" x14ac:dyDescent="0.3">
      <c r="A1177" s="113" t="s">
        <v>1253</v>
      </c>
      <c r="B1177" s="113">
        <v>294815</v>
      </c>
      <c r="C1177" s="113">
        <v>110561</v>
      </c>
      <c r="D1177" s="114">
        <v>0.37501823200000001</v>
      </c>
      <c r="E1177" s="90">
        <v>1346.5279517669101</v>
      </c>
      <c r="F1177" s="90">
        <v>504.9725318102079</v>
      </c>
    </row>
    <row r="1178" spans="1:6" x14ac:dyDescent="0.3">
      <c r="A1178" s="113" t="s">
        <v>1254</v>
      </c>
      <c r="B1178" s="113">
        <v>40720</v>
      </c>
      <c r="C1178" s="113">
        <v>15287</v>
      </c>
      <c r="D1178" s="114">
        <v>0.375417485</v>
      </c>
      <c r="E1178" s="90">
        <v>1592.1243955038101</v>
      </c>
      <c r="F1178" s="90">
        <v>597.71133636718571</v>
      </c>
    </row>
    <row r="1179" spans="1:6" x14ac:dyDescent="0.3">
      <c r="A1179" s="113" t="s">
        <v>1255</v>
      </c>
      <c r="B1179" s="113">
        <v>22525</v>
      </c>
      <c r="C1179" s="113">
        <v>8466</v>
      </c>
      <c r="D1179" s="114">
        <v>0.37584905699999999</v>
      </c>
      <c r="E1179" s="90">
        <v>468.629751646221</v>
      </c>
      <c r="F1179" s="90">
        <v>176.13405023837635</v>
      </c>
    </row>
    <row r="1180" spans="1:6" x14ac:dyDescent="0.3">
      <c r="A1180" s="113" t="s">
        <v>1256</v>
      </c>
      <c r="B1180" s="113">
        <v>1173331</v>
      </c>
      <c r="C1180" s="113">
        <v>441016</v>
      </c>
      <c r="D1180" s="114">
        <v>0.37586665699999999</v>
      </c>
      <c r="E1180" s="90">
        <v>130236.958626705</v>
      </c>
      <c r="F1180" s="90">
        <v>48951.730256866918</v>
      </c>
    </row>
    <row r="1181" spans="1:6" x14ac:dyDescent="0.3">
      <c r="A1181" s="113" t="s">
        <v>1257</v>
      </c>
      <c r="B1181" s="113">
        <v>60854</v>
      </c>
      <c r="C1181" s="113">
        <v>22878</v>
      </c>
      <c r="D1181" s="114">
        <v>0.37594899300000001</v>
      </c>
      <c r="E1181" s="90">
        <v>307.10389839707</v>
      </c>
      <c r="F1181" s="90">
        <v>115.45540134875279</v>
      </c>
    </row>
    <row r="1182" spans="1:6" x14ac:dyDescent="0.3">
      <c r="A1182" s="113" t="s">
        <v>1258</v>
      </c>
      <c r="B1182" s="113">
        <v>28297</v>
      </c>
      <c r="C1182" s="113">
        <v>10642</v>
      </c>
      <c r="D1182" s="114">
        <v>0.37608227</v>
      </c>
      <c r="E1182" s="90">
        <v>134.89109555918299</v>
      </c>
      <c r="F1182" s="90">
        <v>50.730149420684455</v>
      </c>
    </row>
    <row r="1183" spans="1:6" x14ac:dyDescent="0.3">
      <c r="A1183" s="113" t="s">
        <v>1259</v>
      </c>
      <c r="B1183" s="113">
        <v>55243</v>
      </c>
      <c r="C1183" s="113">
        <v>20777</v>
      </c>
      <c r="D1183" s="114">
        <v>0.37610195000000002</v>
      </c>
      <c r="E1183" s="90">
        <v>1275.6574541780201</v>
      </c>
      <c r="F1183" s="90">
        <v>479.77725604838901</v>
      </c>
    </row>
    <row r="1184" spans="1:6" x14ac:dyDescent="0.3">
      <c r="A1184" s="113" t="s">
        <v>1260</v>
      </c>
      <c r="B1184" s="113">
        <v>184837</v>
      </c>
      <c r="C1184" s="113">
        <v>69569</v>
      </c>
      <c r="D1184" s="114">
        <v>0.37638027000000002</v>
      </c>
      <c r="E1184" s="90">
        <v>1945.6966489779099</v>
      </c>
      <c r="F1184" s="90">
        <v>732.32183008040101</v>
      </c>
    </row>
    <row r="1185" spans="1:6" x14ac:dyDescent="0.3">
      <c r="A1185" s="113" t="s">
        <v>1261</v>
      </c>
      <c r="B1185" s="113">
        <v>83349</v>
      </c>
      <c r="C1185" s="113">
        <v>31376</v>
      </c>
      <c r="D1185" s="114">
        <v>0.37644122899999999</v>
      </c>
      <c r="E1185" s="90">
        <v>969.177542300906</v>
      </c>
      <c r="F1185" s="90">
        <v>364.83838514295252</v>
      </c>
    </row>
    <row r="1186" spans="1:6" x14ac:dyDescent="0.3">
      <c r="A1186" s="113" t="s">
        <v>1262</v>
      </c>
      <c r="B1186" s="113">
        <v>3362</v>
      </c>
      <c r="C1186" s="113">
        <v>1267</v>
      </c>
      <c r="D1186" s="114">
        <v>0.37685901199999999</v>
      </c>
      <c r="E1186" s="90">
        <v>82.754690898430795</v>
      </c>
      <c r="F1186" s="90">
        <v>31.186851050348022</v>
      </c>
    </row>
    <row r="1187" spans="1:6" x14ac:dyDescent="0.3">
      <c r="A1187" s="113" t="s">
        <v>1263</v>
      </c>
      <c r="B1187" s="113">
        <v>11490</v>
      </c>
      <c r="C1187" s="113">
        <v>4331</v>
      </c>
      <c r="D1187" s="114">
        <v>0.37693646600000003</v>
      </c>
      <c r="E1187" s="90">
        <v>244.204276642151</v>
      </c>
      <c r="F1187" s="90">
        <v>92.049497019578752</v>
      </c>
    </row>
    <row r="1188" spans="1:6" x14ac:dyDescent="0.3">
      <c r="A1188" s="113" t="s">
        <v>1264</v>
      </c>
      <c r="B1188" s="113">
        <v>39464</v>
      </c>
      <c r="C1188" s="113">
        <v>14886</v>
      </c>
      <c r="D1188" s="114">
        <v>0.377204541</v>
      </c>
      <c r="E1188" s="90">
        <v>775.96309317449595</v>
      </c>
      <c r="F1188" s="90">
        <v>292.69680239382598</v>
      </c>
    </row>
    <row r="1189" spans="1:6" x14ac:dyDescent="0.3">
      <c r="A1189" s="113" t="s">
        <v>1265</v>
      </c>
      <c r="B1189" s="113">
        <v>54378</v>
      </c>
      <c r="C1189" s="113">
        <v>20515</v>
      </c>
      <c r="D1189" s="114">
        <v>0.37726654199999998</v>
      </c>
      <c r="E1189" s="90">
        <v>1522.83140296386</v>
      </c>
      <c r="F1189" s="90">
        <v>574.51333744518399</v>
      </c>
    </row>
    <row r="1190" spans="1:6" x14ac:dyDescent="0.3">
      <c r="A1190" s="113" t="s">
        <v>1266</v>
      </c>
      <c r="B1190" s="113">
        <v>85670</v>
      </c>
      <c r="C1190" s="113">
        <v>32327</v>
      </c>
      <c r="D1190" s="114">
        <v>0.377343294</v>
      </c>
      <c r="E1190" s="90">
        <v>526.32302285453795</v>
      </c>
      <c r="F1190" s="90">
        <v>198.60446315196864</v>
      </c>
    </row>
    <row r="1191" spans="1:6" x14ac:dyDescent="0.3">
      <c r="A1191" s="113" t="s">
        <v>1267</v>
      </c>
      <c r="B1191" s="113">
        <v>30861</v>
      </c>
      <c r="C1191" s="113">
        <v>11659</v>
      </c>
      <c r="D1191" s="114">
        <v>0.37779073899999999</v>
      </c>
      <c r="E1191" s="90">
        <v>144.05999393744301</v>
      </c>
      <c r="F1191" s="90">
        <v>54.424531569962113</v>
      </c>
    </row>
    <row r="1192" spans="1:6" x14ac:dyDescent="0.3">
      <c r="A1192" s="113" t="s">
        <v>1268</v>
      </c>
      <c r="B1192" s="113">
        <v>41089</v>
      </c>
      <c r="C1192" s="113">
        <v>15525</v>
      </c>
      <c r="D1192" s="114">
        <v>0.37783835100000002</v>
      </c>
      <c r="E1192" s="90">
        <v>317.63479082908901</v>
      </c>
      <c r="F1192" s="90">
        <v>120.01460558709292</v>
      </c>
    </row>
    <row r="1193" spans="1:6" x14ac:dyDescent="0.3">
      <c r="A1193" s="113" t="s">
        <v>1269</v>
      </c>
      <c r="B1193" s="113">
        <v>5655</v>
      </c>
      <c r="C1193" s="113">
        <v>2137</v>
      </c>
      <c r="D1193" s="114">
        <v>0.37789566800000002</v>
      </c>
      <c r="E1193" s="90">
        <v>143.35916710976801</v>
      </c>
      <c r="F1193" s="90">
        <v>54.174808218869416</v>
      </c>
    </row>
    <row r="1194" spans="1:6" x14ac:dyDescent="0.3">
      <c r="A1194" s="113" t="s">
        <v>1270</v>
      </c>
      <c r="B1194" s="113">
        <v>1381</v>
      </c>
      <c r="C1194" s="113">
        <v>522</v>
      </c>
      <c r="D1194" s="114">
        <v>0.37798696599999998</v>
      </c>
      <c r="E1194" s="90">
        <v>66.900986208066996</v>
      </c>
      <c r="F1194" s="90">
        <v>25.287700799195086</v>
      </c>
    </row>
    <row r="1195" spans="1:6" x14ac:dyDescent="0.3">
      <c r="A1195" s="113" t="s">
        <v>1271</v>
      </c>
      <c r="B1195" s="113">
        <v>273865</v>
      </c>
      <c r="C1195" s="113">
        <v>103556</v>
      </c>
      <c r="D1195" s="114">
        <v>0.37812791000000001</v>
      </c>
      <c r="E1195" s="90">
        <v>1381.0479109671301</v>
      </c>
      <c r="F1195" s="90">
        <v>522.21276018386698</v>
      </c>
    </row>
    <row r="1196" spans="1:6" x14ac:dyDescent="0.3">
      <c r="A1196" s="113" t="s">
        <v>1272</v>
      </c>
      <c r="B1196" s="113">
        <v>20084</v>
      </c>
      <c r="C1196" s="113">
        <v>7598</v>
      </c>
      <c r="D1196" s="114">
        <v>0.37831109299999999</v>
      </c>
      <c r="E1196" s="90">
        <v>550.00699755532105</v>
      </c>
      <c r="F1196" s="90">
        <v>208.07374840280184</v>
      </c>
    </row>
    <row r="1197" spans="1:6" x14ac:dyDescent="0.3">
      <c r="A1197" s="113" t="s">
        <v>1273</v>
      </c>
      <c r="B1197" s="113">
        <v>158185</v>
      </c>
      <c r="C1197" s="113">
        <v>59876</v>
      </c>
      <c r="D1197" s="114">
        <v>0.378518823</v>
      </c>
      <c r="E1197" s="90">
        <v>247.58059548794299</v>
      </c>
      <c r="F1197" s="90">
        <v>93.713915601735295</v>
      </c>
    </row>
    <row r="1198" spans="1:6" x14ac:dyDescent="0.3">
      <c r="A1198" s="113" t="s">
        <v>1274</v>
      </c>
      <c r="B1198" s="113">
        <v>17393</v>
      </c>
      <c r="C1198" s="113">
        <v>6584</v>
      </c>
      <c r="D1198" s="114">
        <v>0.37854309200000003</v>
      </c>
      <c r="E1198" s="90">
        <v>313.63003643434098</v>
      </c>
      <c r="F1198" s="90">
        <v>118.72248373592809</v>
      </c>
    </row>
    <row r="1199" spans="1:6" x14ac:dyDescent="0.3">
      <c r="A1199" s="113" t="s">
        <v>1275</v>
      </c>
      <c r="B1199" s="113">
        <v>236615</v>
      </c>
      <c r="C1199" s="113">
        <v>89790</v>
      </c>
      <c r="D1199" s="114">
        <v>0.37947721000000001</v>
      </c>
      <c r="E1199" s="90">
        <v>990.74569245859095</v>
      </c>
      <c r="F1199" s="90">
        <v>375.96541119370414</v>
      </c>
    </row>
    <row r="1200" spans="1:6" x14ac:dyDescent="0.3">
      <c r="A1200" s="113" t="s">
        <v>1276</v>
      </c>
      <c r="B1200" s="113">
        <v>15334</v>
      </c>
      <c r="C1200" s="113">
        <v>5826</v>
      </c>
      <c r="D1200" s="114">
        <v>0.37994000300000003</v>
      </c>
      <c r="E1200" s="90">
        <v>149.708624090906</v>
      </c>
      <c r="F1200" s="90">
        <v>56.880295086224699</v>
      </c>
    </row>
    <row r="1201" spans="1:6" x14ac:dyDescent="0.3">
      <c r="A1201" s="113" t="s">
        <v>1277</v>
      </c>
      <c r="B1201" s="113">
        <v>9669</v>
      </c>
      <c r="C1201" s="113">
        <v>3682</v>
      </c>
      <c r="D1201" s="114">
        <v>0.380804633</v>
      </c>
      <c r="E1201" s="90">
        <v>163.36439916508201</v>
      </c>
      <c r="F1201" s="90">
        <v>62.209920069324561</v>
      </c>
    </row>
    <row r="1202" spans="1:6" x14ac:dyDescent="0.3">
      <c r="A1202" s="113" t="s">
        <v>1278</v>
      </c>
      <c r="B1202" s="113">
        <v>10631</v>
      </c>
      <c r="C1202" s="113">
        <v>4052</v>
      </c>
      <c r="D1202" s="114">
        <v>0.38114946900000002</v>
      </c>
      <c r="E1202" s="90">
        <v>244.549361095829</v>
      </c>
      <c r="F1202" s="90">
        <v>93.209859125964485</v>
      </c>
    </row>
    <row r="1203" spans="1:6" x14ac:dyDescent="0.3">
      <c r="A1203" s="113" t="s">
        <v>1279</v>
      </c>
      <c r="B1203" s="113">
        <v>17813</v>
      </c>
      <c r="C1203" s="113">
        <v>6793</v>
      </c>
      <c r="D1203" s="114">
        <v>0.38135069900000002</v>
      </c>
      <c r="E1203" s="90">
        <v>218.669160124044</v>
      </c>
      <c r="F1203" s="90">
        <v>83.389637063047104</v>
      </c>
    </row>
    <row r="1204" spans="1:6" x14ac:dyDescent="0.3">
      <c r="A1204" s="113" t="s">
        <v>1280</v>
      </c>
      <c r="B1204" s="113">
        <v>519178</v>
      </c>
      <c r="C1204" s="113">
        <v>198115</v>
      </c>
      <c r="D1204" s="114">
        <v>0.38159359599999998</v>
      </c>
      <c r="E1204" s="90">
        <v>2440.93947019387</v>
      </c>
      <c r="F1204" s="90">
        <v>931.44687004961361</v>
      </c>
    </row>
    <row r="1205" spans="1:6" x14ac:dyDescent="0.3">
      <c r="A1205" s="113" t="s">
        <v>1281</v>
      </c>
      <c r="B1205" s="113">
        <v>19694</v>
      </c>
      <c r="C1205" s="113">
        <v>7528</v>
      </c>
      <c r="D1205" s="114">
        <v>0.38224840100000002</v>
      </c>
      <c r="E1205" s="90">
        <v>113.90174075669501</v>
      </c>
      <c r="F1205" s="90">
        <v>43.5387582753632</v>
      </c>
    </row>
    <row r="1206" spans="1:6" x14ac:dyDescent="0.3">
      <c r="A1206" s="113" t="s">
        <v>1282</v>
      </c>
      <c r="B1206" s="113">
        <v>37114</v>
      </c>
      <c r="C1206" s="113">
        <v>14207</v>
      </c>
      <c r="D1206" s="114">
        <v>0.38279355500000001</v>
      </c>
      <c r="E1206" s="90">
        <v>1089.01484909581</v>
      </c>
      <c r="F1206" s="90">
        <v>416.86786553317364</v>
      </c>
    </row>
    <row r="1207" spans="1:6" x14ac:dyDescent="0.3">
      <c r="A1207" s="113" t="s">
        <v>1283</v>
      </c>
      <c r="B1207" s="113">
        <v>23863</v>
      </c>
      <c r="C1207" s="113">
        <v>9138</v>
      </c>
      <c r="D1207" s="114">
        <v>0.38293592599999998</v>
      </c>
      <c r="E1207" s="90">
        <v>226.00912805816</v>
      </c>
      <c r="F1207" s="90">
        <v>86.547014737404083</v>
      </c>
    </row>
    <row r="1208" spans="1:6" x14ac:dyDescent="0.3">
      <c r="A1208" s="113" t="s">
        <v>1284</v>
      </c>
      <c r="B1208" s="113">
        <v>160765</v>
      </c>
      <c r="C1208" s="113">
        <v>61582</v>
      </c>
      <c r="D1208" s="114">
        <v>0.38305601299999997</v>
      </c>
      <c r="E1208" s="90">
        <v>1643.0432511331901</v>
      </c>
      <c r="F1208" s="90">
        <v>629.37759696563751</v>
      </c>
    </row>
    <row r="1209" spans="1:6" x14ac:dyDescent="0.3">
      <c r="A1209" s="113" t="s">
        <v>1285</v>
      </c>
      <c r="B1209" s="113">
        <v>198591</v>
      </c>
      <c r="C1209" s="113">
        <v>76097</v>
      </c>
      <c r="D1209" s="114">
        <v>0.38318453499999999</v>
      </c>
      <c r="E1209" s="90">
        <v>1101.6402170153799</v>
      </c>
      <c r="F1209" s="90">
        <v>422.13149429433741</v>
      </c>
    </row>
    <row r="1210" spans="1:6" x14ac:dyDescent="0.3">
      <c r="A1210" s="113" t="s">
        <v>1286</v>
      </c>
      <c r="B1210" s="113">
        <v>35065</v>
      </c>
      <c r="C1210" s="113">
        <v>13476</v>
      </c>
      <c r="D1210" s="114">
        <v>0.38431484399999999</v>
      </c>
      <c r="E1210" s="90">
        <v>179.584220810321</v>
      </c>
      <c r="F1210" s="90">
        <v>69.01688180558007</v>
      </c>
    </row>
    <row r="1211" spans="1:6" x14ac:dyDescent="0.3">
      <c r="A1211" s="113" t="s">
        <v>1287</v>
      </c>
      <c r="B1211" s="113">
        <v>24290</v>
      </c>
      <c r="C1211" s="113">
        <v>9336</v>
      </c>
      <c r="D1211" s="114">
        <v>0.38435570200000002</v>
      </c>
      <c r="E1211" s="90">
        <v>294.65111308706901</v>
      </c>
      <c r="F1211" s="90">
        <v>113.2508354156618</v>
      </c>
    </row>
    <row r="1212" spans="1:6" x14ac:dyDescent="0.3">
      <c r="A1212" s="113" t="s">
        <v>1288</v>
      </c>
      <c r="B1212" s="113">
        <v>17173</v>
      </c>
      <c r="C1212" s="113">
        <v>6601</v>
      </c>
      <c r="D1212" s="114">
        <v>0.38438246100000001</v>
      </c>
      <c r="E1212" s="90">
        <v>308.58221227653303</v>
      </c>
      <c r="F1212" s="90">
        <v>118.61359017567818</v>
      </c>
    </row>
    <row r="1213" spans="1:6" x14ac:dyDescent="0.3">
      <c r="A1213" s="113" t="s">
        <v>1289</v>
      </c>
      <c r="B1213" s="113">
        <v>87146</v>
      </c>
      <c r="C1213" s="113">
        <v>33514</v>
      </c>
      <c r="D1213" s="114">
        <v>0.38457301500000002</v>
      </c>
      <c r="E1213" s="90">
        <v>579.996589146009</v>
      </c>
      <c r="F1213" s="90">
        <v>223.05103697759697</v>
      </c>
    </row>
    <row r="1214" spans="1:6" x14ac:dyDescent="0.3">
      <c r="A1214" s="113" t="s">
        <v>1290</v>
      </c>
      <c r="B1214" s="113">
        <v>137014</v>
      </c>
      <c r="C1214" s="113">
        <v>52699</v>
      </c>
      <c r="D1214" s="114">
        <v>0.384624929</v>
      </c>
      <c r="E1214" s="90">
        <v>5489.2364340888298</v>
      </c>
      <c r="F1214" s="90">
        <v>2111.2971737256294</v>
      </c>
    </row>
    <row r="1215" spans="1:6" x14ac:dyDescent="0.3">
      <c r="A1215" s="113" t="s">
        <v>1291</v>
      </c>
      <c r="B1215" s="113">
        <v>194884</v>
      </c>
      <c r="C1215" s="113">
        <v>74961</v>
      </c>
      <c r="D1215" s="114">
        <v>0.38464419900000002</v>
      </c>
      <c r="E1215" s="90">
        <v>3770.8339310828801</v>
      </c>
      <c r="F1215" s="90">
        <v>1450.4293969833957</v>
      </c>
    </row>
    <row r="1216" spans="1:6" x14ac:dyDescent="0.3">
      <c r="A1216" s="113" t="s">
        <v>1292</v>
      </c>
      <c r="B1216" s="113">
        <v>76683</v>
      </c>
      <c r="C1216" s="113">
        <v>29514</v>
      </c>
      <c r="D1216" s="114">
        <v>0.384883221</v>
      </c>
      <c r="E1216" s="90">
        <v>853.92640664359806</v>
      </c>
      <c r="F1216" s="90">
        <v>328.66194588594379</v>
      </c>
    </row>
    <row r="1217" spans="1:6" x14ac:dyDescent="0.3">
      <c r="A1217" s="113" t="s">
        <v>1293</v>
      </c>
      <c r="B1217" s="113">
        <v>11440</v>
      </c>
      <c r="C1217" s="113">
        <v>4410</v>
      </c>
      <c r="D1217" s="114">
        <v>0.38548950999999998</v>
      </c>
      <c r="E1217" s="90">
        <v>78.423148406156201</v>
      </c>
      <c r="F1217" s="90">
        <v>30.231301051746435</v>
      </c>
    </row>
    <row r="1218" spans="1:6" x14ac:dyDescent="0.3">
      <c r="A1218" s="113" t="s">
        <v>1294</v>
      </c>
      <c r="B1218" s="113">
        <v>347084</v>
      </c>
      <c r="C1218" s="113">
        <v>133933</v>
      </c>
      <c r="D1218" s="114">
        <v>0.38588065100000002</v>
      </c>
      <c r="E1218" s="90">
        <v>5052.0383360833403</v>
      </c>
      <c r="F1218" s="90">
        <v>1949.4838420047963</v>
      </c>
    </row>
    <row r="1219" spans="1:6" x14ac:dyDescent="0.3">
      <c r="A1219" s="113" t="s">
        <v>1295</v>
      </c>
      <c r="B1219" s="113">
        <v>25687</v>
      </c>
      <c r="C1219" s="113">
        <v>9922</v>
      </c>
      <c r="D1219" s="114">
        <v>0.38626542600000002</v>
      </c>
      <c r="E1219" s="90">
        <v>1195.4698564703799</v>
      </c>
      <c r="F1219" s="90">
        <v>461.7686733796902</v>
      </c>
    </row>
    <row r="1220" spans="1:6" x14ac:dyDescent="0.3">
      <c r="A1220" s="113" t="s">
        <v>1296</v>
      </c>
      <c r="B1220" s="113">
        <v>38460</v>
      </c>
      <c r="C1220" s="113">
        <v>14857</v>
      </c>
      <c r="D1220" s="114">
        <v>0.38629745199999999</v>
      </c>
      <c r="E1220" s="90">
        <v>870.71925920277101</v>
      </c>
      <c r="F1220" s="90">
        <v>336.35663123735799</v>
      </c>
    </row>
    <row r="1221" spans="1:6" x14ac:dyDescent="0.3">
      <c r="A1221" s="113" t="s">
        <v>1297</v>
      </c>
      <c r="B1221" s="113">
        <v>865933</v>
      </c>
      <c r="C1221" s="113">
        <v>334687</v>
      </c>
      <c r="D1221" s="114">
        <v>0.386504499</v>
      </c>
      <c r="E1221" s="90">
        <v>11080.1983035625</v>
      </c>
      <c r="F1221" s="90">
        <v>4282.5464941390737</v>
      </c>
    </row>
    <row r="1222" spans="1:6" x14ac:dyDescent="0.3">
      <c r="A1222" s="113" t="s">
        <v>1298</v>
      </c>
      <c r="B1222" s="113">
        <v>103223</v>
      </c>
      <c r="C1222" s="113">
        <v>39897</v>
      </c>
      <c r="D1222" s="114">
        <v>0.38651269599999999</v>
      </c>
      <c r="E1222" s="90">
        <v>559.395077715095</v>
      </c>
      <c r="F1222" s="90">
        <v>216.21329961679089</v>
      </c>
    </row>
    <row r="1223" spans="1:6" x14ac:dyDescent="0.3">
      <c r="A1223" s="113" t="s">
        <v>1299</v>
      </c>
      <c r="B1223" s="113">
        <v>521194</v>
      </c>
      <c r="C1223" s="113">
        <v>201461</v>
      </c>
      <c r="D1223" s="114">
        <v>0.38653745099999998</v>
      </c>
      <c r="E1223" s="90">
        <v>1892.8606603864901</v>
      </c>
      <c r="F1223" s="90">
        <v>731.66153476397051</v>
      </c>
    </row>
    <row r="1224" spans="1:6" x14ac:dyDescent="0.3">
      <c r="A1224" s="113" t="s">
        <v>1300</v>
      </c>
      <c r="B1224" s="113">
        <v>290965</v>
      </c>
      <c r="C1224" s="113">
        <v>112602</v>
      </c>
      <c r="D1224" s="114">
        <v>0.38699499900000001</v>
      </c>
      <c r="E1224" s="90">
        <v>1122.6423429091101</v>
      </c>
      <c r="F1224" s="90">
        <v>434.45697237146874</v>
      </c>
    </row>
    <row r="1225" spans="1:6" x14ac:dyDescent="0.3">
      <c r="A1225" s="113" t="s">
        <v>1301</v>
      </c>
      <c r="B1225" s="113">
        <v>94887</v>
      </c>
      <c r="C1225" s="113">
        <v>36731</v>
      </c>
      <c r="D1225" s="114">
        <v>0.38710255399999999</v>
      </c>
      <c r="E1225" s="90">
        <v>1467.8833922998599</v>
      </c>
      <c r="F1225" s="90">
        <v>568.2214101334597</v>
      </c>
    </row>
    <row r="1226" spans="1:6" x14ac:dyDescent="0.3">
      <c r="A1226" s="113" t="s">
        <v>1302</v>
      </c>
      <c r="B1226" s="113">
        <v>29487</v>
      </c>
      <c r="C1226" s="113">
        <v>11422</v>
      </c>
      <c r="D1226" s="114">
        <v>0.38735713999999999</v>
      </c>
      <c r="E1226" s="90">
        <v>149.22279241146299</v>
      </c>
      <c r="F1226" s="90">
        <v>57.802514091318002</v>
      </c>
    </row>
    <row r="1227" spans="1:6" x14ac:dyDescent="0.3">
      <c r="A1227" s="113" t="s">
        <v>1303</v>
      </c>
      <c r="B1227" s="113">
        <v>89128</v>
      </c>
      <c r="C1227" s="113">
        <v>34587</v>
      </c>
      <c r="D1227" s="114">
        <v>0.388059869</v>
      </c>
      <c r="E1227" s="90">
        <v>2528.01548234649</v>
      </c>
      <c r="F1227" s="90">
        <v>981.02135690935074</v>
      </c>
    </row>
    <row r="1228" spans="1:6" x14ac:dyDescent="0.3">
      <c r="A1228" s="113" t="s">
        <v>1304</v>
      </c>
      <c r="B1228" s="113">
        <v>75550</v>
      </c>
      <c r="C1228" s="113">
        <v>29326</v>
      </c>
      <c r="D1228" s="114">
        <v>0.38816677700000002</v>
      </c>
      <c r="E1228" s="90">
        <v>875.61026060781501</v>
      </c>
      <c r="F1228" s="90">
        <v>339.88281276826564</v>
      </c>
    </row>
    <row r="1229" spans="1:6" x14ac:dyDescent="0.3">
      <c r="A1229" s="113" t="s">
        <v>1305</v>
      </c>
      <c r="B1229" s="113">
        <v>27064</v>
      </c>
      <c r="C1229" s="113">
        <v>10508</v>
      </c>
      <c r="D1229" s="114">
        <v>0.38826485399999999</v>
      </c>
      <c r="E1229" s="90">
        <v>193.541393303109</v>
      </c>
      <c r="F1229" s="90">
        <v>75.145320813788189</v>
      </c>
    </row>
    <row r="1230" spans="1:6" x14ac:dyDescent="0.3">
      <c r="A1230" s="113" t="s">
        <v>1306</v>
      </c>
      <c r="B1230" s="113">
        <v>128228</v>
      </c>
      <c r="C1230" s="113">
        <v>49833</v>
      </c>
      <c r="D1230" s="114">
        <v>0.38862806900000002</v>
      </c>
      <c r="E1230" s="90">
        <v>8997.2923646667296</v>
      </c>
      <c r="F1230" s="90">
        <v>3496.6003579088751</v>
      </c>
    </row>
    <row r="1231" spans="1:6" x14ac:dyDescent="0.3">
      <c r="A1231" s="113" t="s">
        <v>1307</v>
      </c>
      <c r="B1231" s="113">
        <v>86311</v>
      </c>
      <c r="C1231" s="113">
        <v>33560</v>
      </c>
      <c r="D1231" s="114">
        <v>0.38882645300000002</v>
      </c>
      <c r="E1231" s="90">
        <v>691.15114039634796</v>
      </c>
      <c r="F1231" s="90">
        <v>268.73784640721698</v>
      </c>
    </row>
    <row r="1232" spans="1:6" x14ac:dyDescent="0.3">
      <c r="A1232" s="113" t="s">
        <v>1308</v>
      </c>
      <c r="B1232" s="113">
        <v>131396</v>
      </c>
      <c r="C1232" s="113">
        <v>51109</v>
      </c>
      <c r="D1232" s="114">
        <v>0.38896922299999998</v>
      </c>
      <c r="E1232" s="90">
        <v>2239.9700391370802</v>
      </c>
      <c r="F1232" s="90">
        <v>871.27940566642962</v>
      </c>
    </row>
    <row r="1233" spans="1:6" x14ac:dyDescent="0.3">
      <c r="A1233" s="113" t="s">
        <v>1309</v>
      </c>
      <c r="B1233" s="113">
        <v>202199</v>
      </c>
      <c r="C1233" s="113">
        <v>78679</v>
      </c>
      <c r="D1233" s="114">
        <v>0.389116662</v>
      </c>
      <c r="E1233" s="90">
        <v>1430.6757755893</v>
      </c>
      <c r="F1233" s="90">
        <v>556.69978220156952</v>
      </c>
    </row>
    <row r="1234" spans="1:6" x14ac:dyDescent="0.3">
      <c r="A1234" s="113" t="s">
        <v>1310</v>
      </c>
      <c r="B1234" s="113">
        <v>31542</v>
      </c>
      <c r="C1234" s="113">
        <v>12277</v>
      </c>
      <c r="D1234" s="114">
        <v>0.38922706200000001</v>
      </c>
      <c r="E1234" s="90">
        <v>485.751320342974</v>
      </c>
      <c r="F1234" s="90">
        <v>189.06755927971662</v>
      </c>
    </row>
    <row r="1235" spans="1:6" x14ac:dyDescent="0.3">
      <c r="A1235" s="113" t="s">
        <v>1311</v>
      </c>
      <c r="B1235" s="113">
        <v>14803</v>
      </c>
      <c r="C1235" s="113">
        <v>5765</v>
      </c>
      <c r="D1235" s="114">
        <v>0.389448085</v>
      </c>
      <c r="E1235" s="90">
        <v>275.620854287263</v>
      </c>
      <c r="F1235" s="90">
        <v>107.34001388823862</v>
      </c>
    </row>
    <row r="1236" spans="1:6" x14ac:dyDescent="0.3">
      <c r="A1236" s="113" t="s">
        <v>1312</v>
      </c>
      <c r="B1236" s="113">
        <v>130598</v>
      </c>
      <c r="C1236" s="113">
        <v>50872</v>
      </c>
      <c r="D1236" s="114">
        <v>0.38953123299999998</v>
      </c>
      <c r="E1236" s="90">
        <v>320.06263092287702</v>
      </c>
      <c r="F1236" s="90">
        <v>124.67439126061221</v>
      </c>
    </row>
    <row r="1237" spans="1:6" x14ac:dyDescent="0.3">
      <c r="A1237" s="113" t="s">
        <v>1313</v>
      </c>
      <c r="B1237" s="113">
        <v>531477</v>
      </c>
      <c r="C1237" s="113">
        <v>207143</v>
      </c>
      <c r="D1237" s="114">
        <v>0.38974969799999998</v>
      </c>
      <c r="E1237" s="90">
        <v>17827.123872939399</v>
      </c>
      <c r="F1237" s="90">
        <v>6948.1161456867203</v>
      </c>
    </row>
    <row r="1238" spans="1:6" x14ac:dyDescent="0.3">
      <c r="A1238" s="113" t="s">
        <v>1314</v>
      </c>
      <c r="B1238" s="113">
        <v>67877</v>
      </c>
      <c r="C1238" s="113">
        <v>26500</v>
      </c>
      <c r="D1238" s="114">
        <v>0.39041206899999997</v>
      </c>
      <c r="E1238" s="90">
        <v>1327.58744339601</v>
      </c>
      <c r="F1238" s="90">
        <v>518.30616055465657</v>
      </c>
    </row>
    <row r="1239" spans="1:6" x14ac:dyDescent="0.3">
      <c r="A1239" s="113" t="s">
        <v>1315</v>
      </c>
      <c r="B1239" s="113">
        <v>17081</v>
      </c>
      <c r="C1239" s="113">
        <v>6671</v>
      </c>
      <c r="D1239" s="114">
        <v>0.390550905</v>
      </c>
      <c r="E1239" s="90">
        <v>32.457852032622903</v>
      </c>
      <c r="F1239" s="90">
        <v>12.676443485696964</v>
      </c>
    </row>
    <row r="1240" spans="1:6" x14ac:dyDescent="0.3">
      <c r="A1240" s="113" t="s">
        <v>1316</v>
      </c>
      <c r="B1240" s="113">
        <v>30719</v>
      </c>
      <c r="C1240" s="113">
        <v>12001</v>
      </c>
      <c r="D1240" s="114">
        <v>0.39067026900000001</v>
      </c>
      <c r="E1240" s="90">
        <v>300.37120572063401</v>
      </c>
      <c r="F1240" s="90">
        <v>117.34609973873444</v>
      </c>
    </row>
    <row r="1241" spans="1:6" x14ac:dyDescent="0.3">
      <c r="A1241" s="113" t="s">
        <v>1317</v>
      </c>
      <c r="B1241" s="113">
        <v>23536</v>
      </c>
      <c r="C1241" s="113">
        <v>9200</v>
      </c>
      <c r="D1241" s="114">
        <v>0.39089055099999998</v>
      </c>
      <c r="E1241" s="90">
        <v>373.95122528894399</v>
      </c>
      <c r="F1241" s="90">
        <v>146.17400050032043</v>
      </c>
    </row>
    <row r="1242" spans="1:6" x14ac:dyDescent="0.3">
      <c r="A1242" s="113" t="s">
        <v>1318</v>
      </c>
      <c r="B1242" s="113">
        <v>124504</v>
      </c>
      <c r="C1242" s="113">
        <v>48780</v>
      </c>
      <c r="D1242" s="114">
        <v>0.391794641</v>
      </c>
      <c r="E1242" s="90">
        <v>806.72750008022604</v>
      </c>
      <c r="F1242" s="90">
        <v>316.07151127875966</v>
      </c>
    </row>
    <row r="1243" spans="1:6" x14ac:dyDescent="0.3">
      <c r="A1243" s="113" t="s">
        <v>1319</v>
      </c>
      <c r="B1243" s="113">
        <v>110378</v>
      </c>
      <c r="C1243" s="113">
        <v>43333</v>
      </c>
      <c r="D1243" s="114">
        <v>0.392587291</v>
      </c>
      <c r="E1243" s="90">
        <v>365.39029192430098</v>
      </c>
      <c r="F1243" s="90">
        <v>143.44758486426051</v>
      </c>
    </row>
    <row r="1244" spans="1:6" x14ac:dyDescent="0.3">
      <c r="A1244" s="113" t="s">
        <v>1320</v>
      </c>
      <c r="B1244" s="113">
        <v>28084</v>
      </c>
      <c r="C1244" s="113">
        <v>11027</v>
      </c>
      <c r="D1244" s="114">
        <v>0.39264349799999998</v>
      </c>
      <c r="E1244" s="90">
        <v>221.29237200799</v>
      </c>
      <c r="F1244" s="90">
        <v>86.889011025934465</v>
      </c>
    </row>
    <row r="1245" spans="1:6" x14ac:dyDescent="0.3">
      <c r="A1245" s="113" t="s">
        <v>1321</v>
      </c>
      <c r="B1245" s="113">
        <v>36716</v>
      </c>
      <c r="C1245" s="113">
        <v>14447</v>
      </c>
      <c r="D1245" s="114">
        <v>0.393479682</v>
      </c>
      <c r="E1245" s="90">
        <v>371.66058726742398</v>
      </c>
      <c r="F1245" s="90">
        <v>146.24088968991924</v>
      </c>
    </row>
    <row r="1246" spans="1:6" x14ac:dyDescent="0.3">
      <c r="A1246" s="113" t="s">
        <v>1322</v>
      </c>
      <c r="B1246" s="113">
        <v>118402</v>
      </c>
      <c r="C1246" s="113">
        <v>46615</v>
      </c>
      <c r="D1246" s="114">
        <v>0.39370112000000002</v>
      </c>
      <c r="E1246" s="90">
        <v>648.59358669118001</v>
      </c>
      <c r="F1246" s="90">
        <v>255.35202150513467</v>
      </c>
    </row>
    <row r="1247" spans="1:6" x14ac:dyDescent="0.3">
      <c r="A1247" s="113" t="s">
        <v>1323</v>
      </c>
      <c r="B1247" s="113">
        <v>2903</v>
      </c>
      <c r="C1247" s="113">
        <v>1145</v>
      </c>
      <c r="D1247" s="114">
        <v>0.394419566</v>
      </c>
      <c r="E1247" s="90">
        <v>20.300587395739299</v>
      </c>
      <c r="F1247" s="90">
        <v>8.0069488701725646</v>
      </c>
    </row>
    <row r="1248" spans="1:6" x14ac:dyDescent="0.3">
      <c r="A1248" s="113" t="s">
        <v>1324</v>
      </c>
      <c r="B1248" s="113">
        <v>14923</v>
      </c>
      <c r="C1248" s="113">
        <v>5889</v>
      </c>
      <c r="D1248" s="114">
        <v>0.39462574500000003</v>
      </c>
      <c r="E1248" s="90">
        <v>287.59826297737197</v>
      </c>
      <c r="F1248" s="90">
        <v>113.49367878815134</v>
      </c>
    </row>
    <row r="1249" spans="1:6" x14ac:dyDescent="0.3">
      <c r="A1249" s="113" t="s">
        <v>1325</v>
      </c>
      <c r="B1249" s="113">
        <v>43185</v>
      </c>
      <c r="C1249" s="113">
        <v>17058</v>
      </c>
      <c r="D1249" s="114">
        <v>0.39499826300000002</v>
      </c>
      <c r="E1249" s="90">
        <v>923.41344108996896</v>
      </c>
      <c r="F1249" s="90">
        <v>364.74670526139056</v>
      </c>
    </row>
    <row r="1250" spans="1:6" x14ac:dyDescent="0.3">
      <c r="A1250" s="113" t="s">
        <v>1326</v>
      </c>
      <c r="B1250" s="113">
        <v>26255</v>
      </c>
      <c r="C1250" s="113">
        <v>10377</v>
      </c>
      <c r="D1250" s="114">
        <v>0.39523900200000001</v>
      </c>
      <c r="E1250" s="90">
        <v>1106.5557345165901</v>
      </c>
      <c r="F1250" s="90">
        <v>437.35398416771403</v>
      </c>
    </row>
    <row r="1251" spans="1:6" x14ac:dyDescent="0.3">
      <c r="A1251" s="113" t="s">
        <v>1327</v>
      </c>
      <c r="B1251" s="113">
        <v>375059</v>
      </c>
      <c r="C1251" s="113">
        <v>148339</v>
      </c>
      <c r="D1251" s="114">
        <v>0.39550844000000002</v>
      </c>
      <c r="E1251" s="90">
        <v>1763.5150428889001</v>
      </c>
      <c r="F1251" s="90">
        <v>697.48508352952194</v>
      </c>
    </row>
    <row r="1252" spans="1:6" x14ac:dyDescent="0.3">
      <c r="A1252" s="113" t="s">
        <v>1328</v>
      </c>
      <c r="B1252" s="113">
        <v>233789</v>
      </c>
      <c r="C1252" s="113">
        <v>92658</v>
      </c>
      <c r="D1252" s="114">
        <v>0.39633173500000002</v>
      </c>
      <c r="E1252" s="90">
        <v>6970.7401577407099</v>
      </c>
      <c r="F1252" s="90">
        <v>2762.7255409515492</v>
      </c>
    </row>
    <row r="1253" spans="1:6" x14ac:dyDescent="0.3">
      <c r="A1253" s="113" t="s">
        <v>1329</v>
      </c>
      <c r="B1253" s="113">
        <v>267364</v>
      </c>
      <c r="C1253" s="113">
        <v>105970</v>
      </c>
      <c r="D1253" s="114">
        <v>0.39635104199999999</v>
      </c>
      <c r="E1253" s="90">
        <v>1954.19303308801</v>
      </c>
      <c r="F1253" s="90">
        <v>774.54644493357318</v>
      </c>
    </row>
    <row r="1254" spans="1:6" x14ac:dyDescent="0.3">
      <c r="A1254" s="113" t="s">
        <v>1330</v>
      </c>
      <c r="B1254" s="113">
        <v>713229</v>
      </c>
      <c r="C1254" s="113">
        <v>283122</v>
      </c>
      <c r="D1254" s="114">
        <v>0.39695806</v>
      </c>
      <c r="E1254" s="90">
        <v>7689.8056730866701</v>
      </c>
      <c r="F1254" s="90">
        <v>3052.5303417654786</v>
      </c>
    </row>
    <row r="1255" spans="1:6" x14ac:dyDescent="0.3">
      <c r="A1255" s="113" t="s">
        <v>1331</v>
      </c>
      <c r="B1255" s="113">
        <v>6495</v>
      </c>
      <c r="C1255" s="113">
        <v>2579</v>
      </c>
      <c r="D1255" s="114">
        <v>0.39707467299999999</v>
      </c>
      <c r="E1255" s="90">
        <v>128.652939454999</v>
      </c>
      <c r="F1255" s="90">
        <v>51.084823864582525</v>
      </c>
    </row>
    <row r="1256" spans="1:6" x14ac:dyDescent="0.3">
      <c r="A1256" s="113" t="s">
        <v>1332</v>
      </c>
      <c r="B1256" s="113">
        <v>983153</v>
      </c>
      <c r="C1256" s="113">
        <v>390412</v>
      </c>
      <c r="D1256" s="114">
        <v>0.39710197699999999</v>
      </c>
      <c r="E1256" s="90">
        <v>3702.8650026456298</v>
      </c>
      <c r="F1256" s="90">
        <v>1470.4150131146898</v>
      </c>
    </row>
    <row r="1257" spans="1:6" x14ac:dyDescent="0.3">
      <c r="A1257" s="113" t="s">
        <v>1333</v>
      </c>
      <c r="B1257" s="113">
        <v>41820</v>
      </c>
      <c r="C1257" s="113">
        <v>16634</v>
      </c>
      <c r="D1257" s="114">
        <v>0.39775227200000002</v>
      </c>
      <c r="E1257" s="90">
        <v>2151.6867819306699</v>
      </c>
      <c r="F1257" s="90">
        <v>855.83830614529256</v>
      </c>
    </row>
    <row r="1258" spans="1:6" x14ac:dyDescent="0.3">
      <c r="A1258" s="113" t="s">
        <v>1334</v>
      </c>
      <c r="B1258" s="113">
        <v>4054</v>
      </c>
      <c r="C1258" s="113">
        <v>1615</v>
      </c>
      <c r="D1258" s="114">
        <v>0.39837197800000002</v>
      </c>
      <c r="E1258" s="90">
        <v>105.481684655469</v>
      </c>
      <c r="F1258" s="90">
        <v>42.020947358971434</v>
      </c>
    </row>
    <row r="1259" spans="1:6" x14ac:dyDescent="0.3">
      <c r="A1259" s="113" t="s">
        <v>1335</v>
      </c>
      <c r="B1259" s="113">
        <v>58782</v>
      </c>
      <c r="C1259" s="113">
        <v>23425</v>
      </c>
      <c r="D1259" s="114">
        <v>0.39850634499999998</v>
      </c>
      <c r="E1259" s="90">
        <v>1139.08564934982</v>
      </c>
      <c r="F1259" s="90">
        <v>453.93285876434834</v>
      </c>
    </row>
    <row r="1260" spans="1:6" x14ac:dyDescent="0.3">
      <c r="A1260" s="113" t="s">
        <v>1336</v>
      </c>
      <c r="B1260" s="113">
        <v>6705</v>
      </c>
      <c r="C1260" s="113">
        <v>2673</v>
      </c>
      <c r="D1260" s="114">
        <v>0.39865771799999999</v>
      </c>
      <c r="E1260" s="90">
        <v>306.02727684237198</v>
      </c>
      <c r="F1260" s="90">
        <v>122.00013583173426</v>
      </c>
    </row>
    <row r="1261" spans="1:6" x14ac:dyDescent="0.3">
      <c r="A1261" s="113" t="s">
        <v>1337</v>
      </c>
      <c r="B1261" s="113">
        <v>15435</v>
      </c>
      <c r="C1261" s="113">
        <v>6159</v>
      </c>
      <c r="D1261" s="114">
        <v>0.39902818299999998</v>
      </c>
      <c r="E1261" s="90">
        <v>277.31832443615201</v>
      </c>
      <c r="F1261" s="90">
        <v>110.65782711236223</v>
      </c>
    </row>
    <row r="1262" spans="1:6" x14ac:dyDescent="0.3">
      <c r="A1262" s="113" t="s">
        <v>1338</v>
      </c>
      <c r="B1262" s="113">
        <v>380583</v>
      </c>
      <c r="C1262" s="113">
        <v>151925</v>
      </c>
      <c r="D1262" s="114">
        <v>0.39919019</v>
      </c>
      <c r="E1262" s="90">
        <v>1785.9991881163501</v>
      </c>
      <c r="F1262" s="90">
        <v>712.9533552440115</v>
      </c>
    </row>
    <row r="1263" spans="1:6" x14ac:dyDescent="0.3">
      <c r="A1263" s="113" t="s">
        <v>1339</v>
      </c>
      <c r="B1263" s="113">
        <v>8616</v>
      </c>
      <c r="C1263" s="113">
        <v>3441</v>
      </c>
      <c r="D1263" s="114">
        <v>0.39937325899999998</v>
      </c>
      <c r="E1263" s="90">
        <v>234.158919620695</v>
      </c>
      <c r="F1263" s="90">
        <v>93.516810852836002</v>
      </c>
    </row>
    <row r="1264" spans="1:6" x14ac:dyDescent="0.3">
      <c r="A1264" s="113" t="s">
        <v>1340</v>
      </c>
      <c r="B1264" s="113">
        <v>229044</v>
      </c>
      <c r="C1264" s="113">
        <v>91492</v>
      </c>
      <c r="D1264" s="114">
        <v>0.399451634</v>
      </c>
      <c r="E1264" s="90">
        <v>1598.8924064069799</v>
      </c>
      <c r="F1264" s="90">
        <v>638.68018432946019</v>
      </c>
    </row>
    <row r="1265" spans="1:6" x14ac:dyDescent="0.3">
      <c r="A1265" s="113" t="s">
        <v>1341</v>
      </c>
      <c r="B1265" s="113">
        <v>9718</v>
      </c>
      <c r="C1265" s="113">
        <v>3890</v>
      </c>
      <c r="D1265" s="114">
        <v>0.40028812499999999</v>
      </c>
      <c r="E1265" s="90">
        <v>302.35799347486602</v>
      </c>
      <c r="F1265" s="90">
        <v>121.03031428681635</v>
      </c>
    </row>
    <row r="1266" spans="1:6" x14ac:dyDescent="0.3">
      <c r="A1266" s="113" t="s">
        <v>1342</v>
      </c>
      <c r="B1266" s="113">
        <v>46589</v>
      </c>
      <c r="C1266" s="113">
        <v>18650</v>
      </c>
      <c r="D1266" s="114">
        <v>0.40030908599999998</v>
      </c>
      <c r="E1266" s="90">
        <v>849.55890387654404</v>
      </c>
      <c r="F1266" s="90">
        <v>340.0861483139812</v>
      </c>
    </row>
    <row r="1267" spans="1:6" x14ac:dyDescent="0.3">
      <c r="A1267" s="113" t="s">
        <v>1343</v>
      </c>
      <c r="B1267" s="113">
        <v>5251</v>
      </c>
      <c r="C1267" s="113">
        <v>2103</v>
      </c>
      <c r="D1267" s="114">
        <v>0.40049514400000003</v>
      </c>
      <c r="E1267" s="90">
        <v>105.351376994969</v>
      </c>
      <c r="F1267" s="90">
        <v>42.192714900198403</v>
      </c>
    </row>
    <row r="1268" spans="1:6" x14ac:dyDescent="0.3">
      <c r="A1268" s="113" t="s">
        <v>1344</v>
      </c>
      <c r="B1268" s="113">
        <v>153632</v>
      </c>
      <c r="C1268" s="113">
        <v>61537</v>
      </c>
      <c r="D1268" s="114">
        <v>0.40054806300000001</v>
      </c>
      <c r="E1268" s="90">
        <v>3163.45025760409</v>
      </c>
      <c r="F1268" s="90">
        <v>1267.1138730801692</v>
      </c>
    </row>
    <row r="1269" spans="1:6" x14ac:dyDescent="0.3">
      <c r="A1269" s="113" t="s">
        <v>1345</v>
      </c>
      <c r="B1269" s="113">
        <v>10686</v>
      </c>
      <c r="C1269" s="113">
        <v>4281</v>
      </c>
      <c r="D1269" s="114">
        <v>0.40061763099999997</v>
      </c>
      <c r="E1269" s="90">
        <v>87.628863228450101</v>
      </c>
      <c r="F1269" s="90">
        <v>35.105667593804689</v>
      </c>
    </row>
    <row r="1270" spans="1:6" x14ac:dyDescent="0.3">
      <c r="A1270" s="113" t="s">
        <v>1346</v>
      </c>
      <c r="B1270" s="113">
        <v>56789</v>
      </c>
      <c r="C1270" s="113">
        <v>22795</v>
      </c>
      <c r="D1270" s="114">
        <v>0.401398158</v>
      </c>
      <c r="E1270" s="90">
        <v>515.38541365089895</v>
      </c>
      <c r="F1270" s="90">
        <v>206.87475569953889</v>
      </c>
    </row>
    <row r="1271" spans="1:6" x14ac:dyDescent="0.3">
      <c r="A1271" s="113" t="s">
        <v>1347</v>
      </c>
      <c r="B1271" s="113">
        <v>33144</v>
      </c>
      <c r="C1271" s="113">
        <v>13310</v>
      </c>
      <c r="D1271" s="114">
        <v>0.40158097999999998</v>
      </c>
      <c r="E1271" s="90">
        <v>195.75653696299901</v>
      </c>
      <c r="F1271" s="90">
        <v>78.612101955007361</v>
      </c>
    </row>
    <row r="1272" spans="1:6" x14ac:dyDescent="0.3">
      <c r="A1272" s="113" t="s">
        <v>1348</v>
      </c>
      <c r="B1272" s="113">
        <v>2196</v>
      </c>
      <c r="C1272" s="113">
        <v>882</v>
      </c>
      <c r="D1272" s="114">
        <v>0.40163934400000001</v>
      </c>
      <c r="E1272" s="90">
        <v>95.155939401199703</v>
      </c>
      <c r="F1272" s="90">
        <v>38.218369078801601</v>
      </c>
    </row>
    <row r="1273" spans="1:6" x14ac:dyDescent="0.3">
      <c r="A1273" s="113" t="s">
        <v>1349</v>
      </c>
      <c r="B1273" s="113">
        <v>45152</v>
      </c>
      <c r="C1273" s="113">
        <v>18151</v>
      </c>
      <c r="D1273" s="114">
        <v>0.40199769699999999</v>
      </c>
      <c r="E1273" s="90">
        <v>757.63452152466698</v>
      </c>
      <c r="F1273" s="90">
        <v>304.56733282061305</v>
      </c>
    </row>
    <row r="1274" spans="1:6" x14ac:dyDescent="0.3">
      <c r="A1274" s="113" t="s">
        <v>1350</v>
      </c>
      <c r="B1274" s="113">
        <v>36532</v>
      </c>
      <c r="C1274" s="113">
        <v>14688</v>
      </c>
      <c r="D1274" s="114">
        <v>0.40205846899999997</v>
      </c>
      <c r="E1274" s="90">
        <v>275.74271381612402</v>
      </c>
      <c r="F1274" s="90">
        <v>110.86469335481597</v>
      </c>
    </row>
    <row r="1275" spans="1:6" x14ac:dyDescent="0.3">
      <c r="A1275" s="113" t="s">
        <v>1351</v>
      </c>
      <c r="B1275" s="113">
        <v>13939</v>
      </c>
      <c r="C1275" s="113">
        <v>5607</v>
      </c>
      <c r="D1275" s="114">
        <v>0.40225267199999998</v>
      </c>
      <c r="E1275" s="90">
        <v>0</v>
      </c>
      <c r="F1275" s="90">
        <v>0</v>
      </c>
    </row>
    <row r="1276" spans="1:6" x14ac:dyDescent="0.3">
      <c r="A1276" s="113" t="s">
        <v>1352</v>
      </c>
      <c r="B1276" s="113">
        <v>344865</v>
      </c>
      <c r="C1276" s="113">
        <v>138780</v>
      </c>
      <c r="D1276" s="114">
        <v>0.40241833799999999</v>
      </c>
      <c r="E1276" s="90">
        <v>2263.5150800050801</v>
      </c>
      <c r="F1276" s="90">
        <v>910.87997653358138</v>
      </c>
    </row>
    <row r="1277" spans="1:6" x14ac:dyDescent="0.3">
      <c r="A1277" s="113" t="s">
        <v>1353</v>
      </c>
      <c r="B1277" s="113">
        <v>55727</v>
      </c>
      <c r="C1277" s="113">
        <v>22466</v>
      </c>
      <c r="D1277" s="114">
        <v>0.403143898</v>
      </c>
      <c r="E1277" s="90">
        <v>364.48653110266503</v>
      </c>
      <c r="F1277" s="90">
        <v>146.94052091722662</v>
      </c>
    </row>
    <row r="1278" spans="1:6" x14ac:dyDescent="0.3">
      <c r="A1278" s="113" t="s">
        <v>1354</v>
      </c>
      <c r="B1278" s="113">
        <v>322424</v>
      </c>
      <c r="C1278" s="113">
        <v>130218</v>
      </c>
      <c r="D1278" s="114">
        <v>0.40387192</v>
      </c>
      <c r="E1278" s="90">
        <v>15996.323910983399</v>
      </c>
      <c r="F1278" s="90">
        <v>6460.4660508707748</v>
      </c>
    </row>
    <row r="1279" spans="1:6" x14ac:dyDescent="0.3">
      <c r="A1279" s="113" t="s">
        <v>1355</v>
      </c>
      <c r="B1279" s="113">
        <v>10016</v>
      </c>
      <c r="C1279" s="113">
        <v>4047</v>
      </c>
      <c r="D1279" s="114">
        <v>0.404053514</v>
      </c>
      <c r="E1279" s="90">
        <v>178.71641741686301</v>
      </c>
      <c r="F1279" s="90">
        <v>72.210996466774304</v>
      </c>
    </row>
    <row r="1280" spans="1:6" x14ac:dyDescent="0.3">
      <c r="A1280" s="113" t="s">
        <v>1356</v>
      </c>
      <c r="B1280" s="113">
        <v>5150</v>
      </c>
      <c r="C1280" s="113">
        <v>2081</v>
      </c>
      <c r="D1280" s="114">
        <v>0.40407767</v>
      </c>
      <c r="E1280" s="90">
        <v>379.01845730850499</v>
      </c>
      <c r="F1280" s="90">
        <v>153.15289511621518</v>
      </c>
    </row>
    <row r="1281" spans="1:6" x14ac:dyDescent="0.3">
      <c r="A1281" s="113" t="s">
        <v>1357</v>
      </c>
      <c r="B1281" s="113">
        <v>57385</v>
      </c>
      <c r="C1281" s="113">
        <v>23193</v>
      </c>
      <c r="D1281" s="114">
        <v>0.40416485099999999</v>
      </c>
      <c r="E1281" s="90">
        <v>354.17081621405202</v>
      </c>
      <c r="F1281" s="90">
        <v>143.14339516370072</v>
      </c>
    </row>
    <row r="1282" spans="1:6" x14ac:dyDescent="0.3">
      <c r="A1282" s="113" t="s">
        <v>1358</v>
      </c>
      <c r="B1282" s="113">
        <v>36514</v>
      </c>
      <c r="C1282" s="113">
        <v>14770</v>
      </c>
      <c r="D1282" s="114">
        <v>0.40450238300000002</v>
      </c>
      <c r="E1282" s="90">
        <v>402.861100177514</v>
      </c>
      <c r="F1282" s="90">
        <v>162.95827503980615</v>
      </c>
    </row>
    <row r="1283" spans="1:6" x14ac:dyDescent="0.3">
      <c r="A1283" s="113" t="s">
        <v>1359</v>
      </c>
      <c r="B1283" s="113">
        <v>384951</v>
      </c>
      <c r="C1283" s="113">
        <v>155864</v>
      </c>
      <c r="D1283" s="114">
        <v>0.40489309000000001</v>
      </c>
      <c r="E1283" s="90">
        <v>1253.9930685618999</v>
      </c>
      <c r="F1283" s="90">
        <v>507.73312836860953</v>
      </c>
    </row>
    <row r="1284" spans="1:6" x14ac:dyDescent="0.3">
      <c r="A1284" s="113" t="s">
        <v>1360</v>
      </c>
      <c r="B1284" s="113">
        <v>12642</v>
      </c>
      <c r="C1284" s="113">
        <v>5121</v>
      </c>
      <c r="D1284" s="114">
        <v>0.40507831</v>
      </c>
      <c r="E1284" s="90">
        <v>1299.6569678784699</v>
      </c>
      <c r="F1284" s="90">
        <v>526.46284812793488</v>
      </c>
    </row>
    <row r="1285" spans="1:6" x14ac:dyDescent="0.3">
      <c r="A1285" s="113" t="s">
        <v>1361</v>
      </c>
      <c r="B1285" s="113">
        <v>7003</v>
      </c>
      <c r="C1285" s="113">
        <v>2837</v>
      </c>
      <c r="D1285" s="114">
        <v>0.40511209500000001</v>
      </c>
      <c r="E1285" s="90">
        <v>710.01029874327105</v>
      </c>
      <c r="F1285" s="90">
        <v>287.63375959546238</v>
      </c>
    </row>
    <row r="1286" spans="1:6" x14ac:dyDescent="0.3">
      <c r="A1286" s="113" t="s">
        <v>1362</v>
      </c>
      <c r="B1286" s="113">
        <v>15587</v>
      </c>
      <c r="C1286" s="113">
        <v>6316</v>
      </c>
      <c r="D1286" s="114">
        <v>0.40520946899999999</v>
      </c>
      <c r="E1286" s="90">
        <v>255.28324897725</v>
      </c>
      <c r="F1286" s="90">
        <v>103.44318976266626</v>
      </c>
    </row>
    <row r="1287" spans="1:6" x14ac:dyDescent="0.3">
      <c r="A1287" s="113" t="s">
        <v>1363</v>
      </c>
      <c r="B1287" s="113">
        <v>551598</v>
      </c>
      <c r="C1287" s="113">
        <v>223669</v>
      </c>
      <c r="D1287" s="114">
        <v>0.405492768</v>
      </c>
      <c r="E1287" s="90">
        <v>2860.2765925689</v>
      </c>
      <c r="F1287" s="90">
        <v>1159.8214727663715</v>
      </c>
    </row>
    <row r="1288" spans="1:6" x14ac:dyDescent="0.3">
      <c r="A1288" s="113" t="s">
        <v>1364</v>
      </c>
      <c r="B1288" s="113">
        <v>42528</v>
      </c>
      <c r="C1288" s="113">
        <v>17261</v>
      </c>
      <c r="D1288" s="114">
        <v>0.40587377699999999</v>
      </c>
      <c r="E1288" s="90">
        <v>407.42200343354602</v>
      </c>
      <c r="F1288" s="90">
        <v>165.3619073664803</v>
      </c>
    </row>
    <row r="1289" spans="1:6" x14ac:dyDescent="0.3">
      <c r="A1289" s="113" t="s">
        <v>1365</v>
      </c>
      <c r="B1289" s="113">
        <v>62071</v>
      </c>
      <c r="C1289" s="113">
        <v>25220</v>
      </c>
      <c r="D1289" s="114">
        <v>0.40630890400000003</v>
      </c>
      <c r="E1289" s="90">
        <v>2634.9871384581002</v>
      </c>
      <c r="F1289" s="90">
        <v>1070.6187362810069</v>
      </c>
    </row>
    <row r="1290" spans="1:6" x14ac:dyDescent="0.3">
      <c r="A1290" s="113" t="s">
        <v>1366</v>
      </c>
      <c r="B1290" s="113">
        <v>66588</v>
      </c>
      <c r="C1290" s="113">
        <v>27092</v>
      </c>
      <c r="D1290" s="114">
        <v>0.40686009499999998</v>
      </c>
      <c r="E1290" s="90">
        <v>663.68965805913399</v>
      </c>
      <c r="F1290" s="90">
        <v>270.02883732845675</v>
      </c>
    </row>
    <row r="1291" spans="1:6" x14ac:dyDescent="0.3">
      <c r="A1291" s="113" t="s">
        <v>1367</v>
      </c>
      <c r="B1291" s="113">
        <v>1054286</v>
      </c>
      <c r="C1291" s="113">
        <v>429360</v>
      </c>
      <c r="D1291" s="114">
        <v>0.40725192199999999</v>
      </c>
      <c r="E1291" s="90">
        <v>3544.43090214521</v>
      </c>
      <c r="F1291" s="90">
        <v>1443.4762972948306</v>
      </c>
    </row>
    <row r="1292" spans="1:6" x14ac:dyDescent="0.3">
      <c r="A1292" s="113" t="s">
        <v>1368</v>
      </c>
      <c r="B1292" s="113">
        <v>84178</v>
      </c>
      <c r="C1292" s="113">
        <v>34311</v>
      </c>
      <c r="D1292" s="114">
        <v>0.40760056099999997</v>
      </c>
      <c r="E1292" s="90">
        <v>3539.45445509601</v>
      </c>
      <c r="F1292" s="90">
        <v>1442.683621531083</v>
      </c>
    </row>
    <row r="1293" spans="1:6" x14ac:dyDescent="0.3">
      <c r="A1293" s="113" t="s">
        <v>1369</v>
      </c>
      <c r="B1293" s="113">
        <v>60828</v>
      </c>
      <c r="C1293" s="113">
        <v>24823</v>
      </c>
      <c r="D1293" s="114">
        <v>0.40808509199999998</v>
      </c>
      <c r="E1293" s="90">
        <v>691.42829755090202</v>
      </c>
      <c r="F1293" s="90">
        <v>282.1615804174632</v>
      </c>
    </row>
    <row r="1294" spans="1:6" x14ac:dyDescent="0.3">
      <c r="A1294" s="113" t="s">
        <v>1370</v>
      </c>
      <c r="B1294" s="113">
        <v>133074</v>
      </c>
      <c r="C1294" s="113">
        <v>54316</v>
      </c>
      <c r="D1294" s="114">
        <v>0.40816387900000001</v>
      </c>
      <c r="E1294" s="90">
        <v>560.06745550077005</v>
      </c>
      <c r="F1294" s="90">
        <v>228.59930513885419</v>
      </c>
    </row>
    <row r="1295" spans="1:6" x14ac:dyDescent="0.3">
      <c r="A1295" s="113" t="s">
        <v>1371</v>
      </c>
      <c r="B1295" s="113">
        <v>108707</v>
      </c>
      <c r="C1295" s="113">
        <v>44386</v>
      </c>
      <c r="D1295" s="114">
        <v>0.40830857300000001</v>
      </c>
      <c r="E1295" s="90">
        <v>5078.4986117764602</v>
      </c>
      <c r="F1295" s="90">
        <v>2073.5945211569274</v>
      </c>
    </row>
    <row r="1296" spans="1:6" x14ac:dyDescent="0.3">
      <c r="A1296" s="113" t="s">
        <v>1372</v>
      </c>
      <c r="B1296" s="113">
        <v>414719</v>
      </c>
      <c r="C1296" s="113">
        <v>169368</v>
      </c>
      <c r="D1296" s="114">
        <v>0.40839218799999999</v>
      </c>
      <c r="E1296" s="90">
        <v>1722.6677286682</v>
      </c>
      <c r="F1296" s="90">
        <v>703.52404290779646</v>
      </c>
    </row>
    <row r="1297" spans="1:6" x14ac:dyDescent="0.3">
      <c r="A1297" s="113" t="s">
        <v>1373</v>
      </c>
      <c r="B1297" s="113">
        <v>43504</v>
      </c>
      <c r="C1297" s="113">
        <v>17776</v>
      </c>
      <c r="D1297" s="114">
        <v>0.408606105</v>
      </c>
      <c r="E1297" s="90">
        <v>798.44462889676004</v>
      </c>
      <c r="F1297" s="90">
        <v>326.24934987167558</v>
      </c>
    </row>
    <row r="1298" spans="1:6" x14ac:dyDescent="0.3">
      <c r="A1298" s="113" t="s">
        <v>1374</v>
      </c>
      <c r="B1298" s="113">
        <v>1100984</v>
      </c>
      <c r="C1298" s="113">
        <v>450111</v>
      </c>
      <c r="D1298" s="114">
        <v>0.408826105</v>
      </c>
      <c r="E1298" s="90">
        <v>3175.7921809589602</v>
      </c>
      <c r="F1298" s="90">
        <v>1298.3467476309067</v>
      </c>
    </row>
    <row r="1299" spans="1:6" x14ac:dyDescent="0.3">
      <c r="A1299" s="113" t="s">
        <v>1375</v>
      </c>
      <c r="B1299" s="113">
        <v>780449</v>
      </c>
      <c r="C1299" s="113">
        <v>319352</v>
      </c>
      <c r="D1299" s="114">
        <v>0.409190094</v>
      </c>
      <c r="E1299" s="90">
        <v>5119.9916810532904</v>
      </c>
      <c r="F1299" s="90">
        <v>2095.0498772494138</v>
      </c>
    </row>
    <row r="1300" spans="1:6" x14ac:dyDescent="0.3">
      <c r="A1300" s="113" t="s">
        <v>1376</v>
      </c>
      <c r="B1300" s="113">
        <v>204551</v>
      </c>
      <c r="C1300" s="113">
        <v>83706</v>
      </c>
      <c r="D1300" s="114">
        <v>0.40921823899999998</v>
      </c>
      <c r="E1300" s="90">
        <v>14601.3996738728</v>
      </c>
      <c r="F1300" s="90">
        <v>5975.1590614774013</v>
      </c>
    </row>
    <row r="1301" spans="1:6" x14ac:dyDescent="0.3">
      <c r="A1301" s="113" t="s">
        <v>1377</v>
      </c>
      <c r="B1301" s="113">
        <v>71340</v>
      </c>
      <c r="C1301" s="113">
        <v>29202</v>
      </c>
      <c r="D1301" s="114">
        <v>0.40933557599999998</v>
      </c>
      <c r="E1301" s="90">
        <v>2957.9067308270101</v>
      </c>
      <c r="F1301" s="90">
        <v>1210.7764554173511</v>
      </c>
    </row>
    <row r="1302" spans="1:6" x14ac:dyDescent="0.3">
      <c r="A1302" s="113" t="s">
        <v>1378</v>
      </c>
      <c r="B1302" s="113">
        <v>40519</v>
      </c>
      <c r="C1302" s="113">
        <v>16592</v>
      </c>
      <c r="D1302" s="114">
        <v>0.40948690700000001</v>
      </c>
      <c r="E1302" s="90">
        <v>204.003546271489</v>
      </c>
      <c r="F1302" s="90">
        <v>83.536781179743414</v>
      </c>
    </row>
    <row r="1303" spans="1:6" x14ac:dyDescent="0.3">
      <c r="A1303" s="113" t="s">
        <v>1379</v>
      </c>
      <c r="B1303" s="113">
        <v>34038</v>
      </c>
      <c r="C1303" s="113">
        <v>13941</v>
      </c>
      <c r="D1303" s="114">
        <v>0.40957165499999998</v>
      </c>
      <c r="E1303" s="90">
        <v>533.97938916451403</v>
      </c>
      <c r="F1303" s="90">
        <v>218.70282215599906</v>
      </c>
    </row>
    <row r="1304" spans="1:6" x14ac:dyDescent="0.3">
      <c r="A1304" s="113" t="s">
        <v>1380</v>
      </c>
      <c r="B1304" s="113">
        <v>57274</v>
      </c>
      <c r="C1304" s="113">
        <v>23487</v>
      </c>
      <c r="D1304" s="114">
        <v>0.41008136299999998</v>
      </c>
      <c r="E1304" s="90">
        <v>311.59196577261997</v>
      </c>
      <c r="F1304" s="90">
        <v>127.77805802388534</v>
      </c>
    </row>
    <row r="1305" spans="1:6" x14ac:dyDescent="0.3">
      <c r="A1305" s="113" t="s">
        <v>1381</v>
      </c>
      <c r="B1305" s="113">
        <v>232034</v>
      </c>
      <c r="C1305" s="113">
        <v>95154</v>
      </c>
      <c r="D1305" s="114">
        <v>0.41008645300000002</v>
      </c>
      <c r="E1305" s="90">
        <v>1157.1442442718301</v>
      </c>
      <c r="F1305" s="90">
        <v>474.52917874280041</v>
      </c>
    </row>
    <row r="1306" spans="1:6" x14ac:dyDescent="0.3">
      <c r="A1306" s="113" t="s">
        <v>1382</v>
      </c>
      <c r="B1306" s="113">
        <v>52658</v>
      </c>
      <c r="C1306" s="113">
        <v>21645</v>
      </c>
      <c r="D1306" s="114">
        <v>0.41104865400000001</v>
      </c>
      <c r="E1306" s="90">
        <v>347.86832003007498</v>
      </c>
      <c r="F1306" s="90">
        <v>142.99080471760357</v>
      </c>
    </row>
    <row r="1307" spans="1:6" x14ac:dyDescent="0.3">
      <c r="A1307" s="113" t="s">
        <v>1383</v>
      </c>
      <c r="B1307" s="113">
        <v>25916</v>
      </c>
      <c r="C1307" s="113">
        <v>10656</v>
      </c>
      <c r="D1307" s="114">
        <v>0.41117456400000002</v>
      </c>
      <c r="E1307" s="90">
        <v>751.55061913402903</v>
      </c>
      <c r="F1307" s="90">
        <v>309.01849814636444</v>
      </c>
    </row>
    <row r="1308" spans="1:6" x14ac:dyDescent="0.3">
      <c r="A1308" s="113" t="s">
        <v>1384</v>
      </c>
      <c r="B1308" s="113">
        <v>19721</v>
      </c>
      <c r="C1308" s="113">
        <v>8118</v>
      </c>
      <c r="D1308" s="114">
        <v>0.41164241200000001</v>
      </c>
      <c r="E1308" s="90">
        <v>558.15928558533801</v>
      </c>
      <c r="F1308" s="90">
        <v>229.76203459854537</v>
      </c>
    </row>
    <row r="1309" spans="1:6" x14ac:dyDescent="0.3">
      <c r="A1309" s="113" t="s">
        <v>1385</v>
      </c>
      <c r="B1309" s="113">
        <v>420625</v>
      </c>
      <c r="C1309" s="113">
        <v>173236</v>
      </c>
      <c r="D1309" s="114">
        <v>0.41185378900000003</v>
      </c>
      <c r="E1309" s="90">
        <v>6926.9013007498097</v>
      </c>
      <c r="F1309" s="90">
        <v>2852.8705467428376</v>
      </c>
    </row>
    <row r="1310" spans="1:6" x14ac:dyDescent="0.3">
      <c r="A1310" s="113" t="s">
        <v>1386</v>
      </c>
      <c r="B1310" s="113">
        <v>3691</v>
      </c>
      <c r="C1310" s="113">
        <v>1521</v>
      </c>
      <c r="D1310" s="114">
        <v>0.41208344600000002</v>
      </c>
      <c r="E1310" s="90">
        <v>12.773117606486</v>
      </c>
      <c r="F1310" s="90">
        <v>5.263590319444023</v>
      </c>
    </row>
    <row r="1311" spans="1:6" x14ac:dyDescent="0.3">
      <c r="A1311" s="113" t="s">
        <v>1387</v>
      </c>
      <c r="B1311" s="113">
        <v>18804</v>
      </c>
      <c r="C1311" s="113">
        <v>7749</v>
      </c>
      <c r="D1311" s="114">
        <v>0.41209317200000001</v>
      </c>
      <c r="E1311" s="90">
        <v>593.33003316259897</v>
      </c>
      <c r="F1311" s="90">
        <v>244.50725540884059</v>
      </c>
    </row>
    <row r="1312" spans="1:6" x14ac:dyDescent="0.3">
      <c r="A1312" s="113" t="s">
        <v>1388</v>
      </c>
      <c r="B1312" s="113">
        <v>5932</v>
      </c>
      <c r="C1312" s="113">
        <v>2446</v>
      </c>
      <c r="D1312" s="114">
        <v>0.41233985200000001</v>
      </c>
      <c r="E1312" s="90">
        <v>209.86729202688201</v>
      </c>
      <c r="F1312" s="90">
        <v>86.536648134005304</v>
      </c>
    </row>
    <row r="1313" spans="1:6" x14ac:dyDescent="0.3">
      <c r="A1313" s="113" t="s">
        <v>1389</v>
      </c>
      <c r="B1313" s="113">
        <v>447651</v>
      </c>
      <c r="C1313" s="113">
        <v>185023</v>
      </c>
      <c r="D1313" s="114">
        <v>0.41331975100000001</v>
      </c>
      <c r="E1313" s="90">
        <v>5495.8311165557398</v>
      </c>
      <c r="F1313" s="90">
        <v>2271.5355486328704</v>
      </c>
    </row>
    <row r="1314" spans="1:6" x14ac:dyDescent="0.3">
      <c r="A1314" s="113" t="s">
        <v>1390</v>
      </c>
      <c r="B1314" s="113">
        <v>2231147</v>
      </c>
      <c r="C1314" s="113">
        <v>922625</v>
      </c>
      <c r="D1314" s="114">
        <v>0.41352049000000002</v>
      </c>
      <c r="E1314" s="90">
        <v>186547.72574125099</v>
      </c>
      <c r="F1314" s="90">
        <v>77141.306956907734</v>
      </c>
    </row>
    <row r="1315" spans="1:6" x14ac:dyDescent="0.3">
      <c r="A1315" s="113" t="s">
        <v>1391</v>
      </c>
      <c r="B1315" s="113">
        <v>114274</v>
      </c>
      <c r="C1315" s="113">
        <v>47260</v>
      </c>
      <c r="D1315" s="114">
        <v>0.41356739100000001</v>
      </c>
      <c r="E1315" s="90">
        <v>908.30908161805803</v>
      </c>
      <c r="F1315" s="90">
        <v>375.64701710638633</v>
      </c>
    </row>
    <row r="1316" spans="1:6" x14ac:dyDescent="0.3">
      <c r="A1316" s="113" t="s">
        <v>1392</v>
      </c>
      <c r="B1316" s="113">
        <v>14068</v>
      </c>
      <c r="C1316" s="113">
        <v>5835</v>
      </c>
      <c r="D1316" s="114">
        <v>0.414771112</v>
      </c>
      <c r="E1316" s="90">
        <v>228.39711329498101</v>
      </c>
      <c r="F1316" s="90">
        <v>94.732524658949259</v>
      </c>
    </row>
    <row r="1317" spans="1:6" x14ac:dyDescent="0.3">
      <c r="A1317" s="113" t="s">
        <v>1393</v>
      </c>
      <c r="B1317" s="113">
        <v>62168</v>
      </c>
      <c r="C1317" s="113">
        <v>25794</v>
      </c>
      <c r="D1317" s="114">
        <v>0.41490799099999998</v>
      </c>
      <c r="E1317" s="90">
        <v>3439.7596169416402</v>
      </c>
      <c r="F1317" s="90">
        <v>1427.1837521881855</v>
      </c>
    </row>
    <row r="1318" spans="1:6" x14ac:dyDescent="0.3">
      <c r="A1318" s="113" t="s">
        <v>1394</v>
      </c>
      <c r="B1318" s="113">
        <v>7091</v>
      </c>
      <c r="C1318" s="113">
        <v>2944</v>
      </c>
      <c r="D1318" s="114">
        <v>0.41517416400000001</v>
      </c>
      <c r="E1318" s="90">
        <v>227.99616279959099</v>
      </c>
      <c r="F1318" s="90">
        <v>94.658116285528095</v>
      </c>
    </row>
    <row r="1319" spans="1:6" x14ac:dyDescent="0.3">
      <c r="A1319" s="113" t="s">
        <v>1395</v>
      </c>
      <c r="B1319" s="113">
        <v>48716</v>
      </c>
      <c r="C1319" s="113">
        <v>20234</v>
      </c>
      <c r="D1319" s="114">
        <v>0.415346088</v>
      </c>
      <c r="E1319" s="90">
        <v>1312.2569008913399</v>
      </c>
      <c r="F1319" s="90">
        <v>545.04077023622176</v>
      </c>
    </row>
    <row r="1320" spans="1:6" x14ac:dyDescent="0.3">
      <c r="A1320" s="113" t="s">
        <v>1396</v>
      </c>
      <c r="B1320" s="113">
        <v>228567</v>
      </c>
      <c r="C1320" s="113">
        <v>94946</v>
      </c>
      <c r="D1320" s="114">
        <v>0.41539679800000001</v>
      </c>
      <c r="E1320" s="90">
        <v>3095.1208534367001</v>
      </c>
      <c r="F1320" s="90">
        <v>1285.7032919406327</v>
      </c>
    </row>
    <row r="1321" spans="1:6" x14ac:dyDescent="0.3">
      <c r="A1321" s="113" t="s">
        <v>1397</v>
      </c>
      <c r="B1321" s="113">
        <v>123191</v>
      </c>
      <c r="C1321" s="113">
        <v>51195</v>
      </c>
      <c r="D1321" s="114">
        <v>0.41557419000000001</v>
      </c>
      <c r="E1321" s="90">
        <v>1267.26956680789</v>
      </c>
      <c r="F1321" s="90">
        <v>526.64452373783979</v>
      </c>
    </row>
    <row r="1322" spans="1:6" x14ac:dyDescent="0.3">
      <c r="A1322" s="113" t="s">
        <v>1398</v>
      </c>
      <c r="B1322" s="113">
        <v>37291</v>
      </c>
      <c r="C1322" s="113">
        <v>15502</v>
      </c>
      <c r="D1322" s="114">
        <v>0.41570352100000002</v>
      </c>
      <c r="E1322" s="90">
        <v>443.49476963957699</v>
      </c>
      <c r="F1322" s="90">
        <v>184.36233728425606</v>
      </c>
    </row>
    <row r="1323" spans="1:6" x14ac:dyDescent="0.3">
      <c r="A1323" s="113" t="s">
        <v>1399</v>
      </c>
      <c r="B1323" s="113">
        <v>53288</v>
      </c>
      <c r="C1323" s="113">
        <v>22166</v>
      </c>
      <c r="D1323" s="114">
        <v>0.41596607099999999</v>
      </c>
      <c r="E1323" s="90">
        <v>554.02897259327301</v>
      </c>
      <c r="F1323" s="90">
        <v>230.45725494979044</v>
      </c>
    </row>
    <row r="1324" spans="1:6" x14ac:dyDescent="0.3">
      <c r="A1324" s="113" t="s">
        <v>1400</v>
      </c>
      <c r="B1324" s="113">
        <v>495925</v>
      </c>
      <c r="C1324" s="113">
        <v>206359</v>
      </c>
      <c r="D1324" s="114">
        <v>0.41610929099999999</v>
      </c>
      <c r="E1324" s="90">
        <v>4153.1527058663696</v>
      </c>
      <c r="F1324" s="90">
        <v>1728.1654278527865</v>
      </c>
    </row>
    <row r="1325" spans="1:6" x14ac:dyDescent="0.3">
      <c r="A1325" s="113" t="s">
        <v>1401</v>
      </c>
      <c r="B1325" s="113">
        <v>44644</v>
      </c>
      <c r="C1325" s="113">
        <v>18584</v>
      </c>
      <c r="D1325" s="114">
        <v>0.416270943</v>
      </c>
      <c r="E1325" s="90">
        <v>308.99862361000902</v>
      </c>
      <c r="F1325" s="90">
        <v>128.62714843584052</v>
      </c>
    </row>
    <row r="1326" spans="1:6" x14ac:dyDescent="0.3">
      <c r="A1326" s="113" t="s">
        <v>1402</v>
      </c>
      <c r="B1326" s="113">
        <v>11063</v>
      </c>
      <c r="C1326" s="113">
        <v>4609</v>
      </c>
      <c r="D1326" s="114">
        <v>0.41661393800000002</v>
      </c>
      <c r="E1326" s="90">
        <v>100.109019711768</v>
      </c>
      <c r="F1326" s="90">
        <v>41.706812931439295</v>
      </c>
    </row>
    <row r="1327" spans="1:6" x14ac:dyDescent="0.3">
      <c r="A1327" s="113" t="s">
        <v>1403</v>
      </c>
      <c r="B1327" s="113">
        <v>74331</v>
      </c>
      <c r="C1327" s="113">
        <v>30973</v>
      </c>
      <c r="D1327" s="114">
        <v>0.41669021000000001</v>
      </c>
      <c r="E1327" s="90">
        <v>709.90490029526404</v>
      </c>
      <c r="F1327" s="90">
        <v>295.81042198406266</v>
      </c>
    </row>
    <row r="1328" spans="1:6" x14ac:dyDescent="0.3">
      <c r="A1328" s="113" t="s">
        <v>1404</v>
      </c>
      <c r="B1328" s="113">
        <v>36229</v>
      </c>
      <c r="C1328" s="113">
        <v>15117</v>
      </c>
      <c r="D1328" s="114">
        <v>0.41726241400000003</v>
      </c>
      <c r="E1328" s="90">
        <v>2305.1272420617302</v>
      </c>
      <c r="F1328" s="90">
        <v>961.84295759983991</v>
      </c>
    </row>
    <row r="1329" spans="1:6" x14ac:dyDescent="0.3">
      <c r="A1329" s="113" t="s">
        <v>1405</v>
      </c>
      <c r="B1329" s="113">
        <v>13762</v>
      </c>
      <c r="C1329" s="113">
        <v>5743</v>
      </c>
      <c r="D1329" s="114">
        <v>0.41730853099999998</v>
      </c>
      <c r="E1329" s="90">
        <v>218.83653223217101</v>
      </c>
      <c r="F1329" s="90">
        <v>91.322351794941426</v>
      </c>
    </row>
    <row r="1330" spans="1:6" x14ac:dyDescent="0.3">
      <c r="A1330" s="113" t="s">
        <v>1406</v>
      </c>
      <c r="B1330" s="113">
        <v>571963</v>
      </c>
      <c r="C1330" s="113">
        <v>238757</v>
      </c>
      <c r="D1330" s="114">
        <v>0.41743434499999998</v>
      </c>
      <c r="E1330" s="90">
        <v>1296.3543675713399</v>
      </c>
      <c r="F1330" s="90">
        <v>541.14283631503156</v>
      </c>
    </row>
    <row r="1331" spans="1:6" x14ac:dyDescent="0.3">
      <c r="A1331" s="113" t="s">
        <v>1407</v>
      </c>
      <c r="B1331" s="113">
        <v>956446</v>
      </c>
      <c r="C1331" s="113">
        <v>399593</v>
      </c>
      <c r="D1331" s="114">
        <v>0.41778939999999998</v>
      </c>
      <c r="E1331" s="90">
        <v>2862.3565828278502</v>
      </c>
      <c r="F1331" s="90">
        <v>1195.8622393256978</v>
      </c>
    </row>
    <row r="1332" spans="1:6" x14ac:dyDescent="0.3">
      <c r="A1332" s="113" t="s">
        <v>1408</v>
      </c>
      <c r="B1332" s="113">
        <v>98783</v>
      </c>
      <c r="C1332" s="113">
        <v>41318</v>
      </c>
      <c r="D1332" s="114">
        <v>0.41827035000000001</v>
      </c>
      <c r="E1332" s="90">
        <v>1649.3581785342101</v>
      </c>
      <c r="F1332" s="90">
        <v>689.87762261086652</v>
      </c>
    </row>
    <row r="1333" spans="1:6" x14ac:dyDescent="0.3">
      <c r="A1333" s="113" t="s">
        <v>1409</v>
      </c>
      <c r="B1333" s="113">
        <v>285471</v>
      </c>
      <c r="C1333" s="113">
        <v>119412</v>
      </c>
      <c r="D1333" s="114">
        <v>0.41829818099999999</v>
      </c>
      <c r="E1333" s="90">
        <v>3203.6423415611698</v>
      </c>
      <c r="F1333" s="90">
        <v>1340.0777640496181</v>
      </c>
    </row>
    <row r="1334" spans="1:6" x14ac:dyDescent="0.3">
      <c r="A1334" s="113" t="s">
        <v>1410</v>
      </c>
      <c r="B1334" s="113">
        <v>9266</v>
      </c>
      <c r="C1334" s="113">
        <v>3877</v>
      </c>
      <c r="D1334" s="114">
        <v>0.41841139700000002</v>
      </c>
      <c r="E1334" s="90">
        <v>390.70705927711901</v>
      </c>
      <c r="F1334" s="90">
        <v>163.47628648990118</v>
      </c>
    </row>
    <row r="1335" spans="1:6" x14ac:dyDescent="0.3">
      <c r="A1335" s="113" t="s">
        <v>1411</v>
      </c>
      <c r="B1335" s="113">
        <v>15250</v>
      </c>
      <c r="C1335" s="113">
        <v>6394</v>
      </c>
      <c r="D1335" s="114">
        <v>0.41927868899999998</v>
      </c>
      <c r="E1335" s="90">
        <v>630.74750458922199</v>
      </c>
      <c r="F1335" s="90">
        <v>264.4589868141905</v>
      </c>
    </row>
    <row r="1336" spans="1:6" x14ac:dyDescent="0.3">
      <c r="A1336" s="113" t="s">
        <v>1412</v>
      </c>
      <c r="B1336" s="113">
        <v>41602</v>
      </c>
      <c r="C1336" s="113">
        <v>17485</v>
      </c>
      <c r="D1336" s="114">
        <v>0.42029229400000001</v>
      </c>
      <c r="E1336" s="90">
        <v>776.14487197384096</v>
      </c>
      <c r="F1336" s="90">
        <v>326.20770871822191</v>
      </c>
    </row>
    <row r="1337" spans="1:6" x14ac:dyDescent="0.3">
      <c r="A1337" s="113" t="s">
        <v>1413</v>
      </c>
      <c r="B1337" s="113">
        <v>31136</v>
      </c>
      <c r="C1337" s="113">
        <v>13096</v>
      </c>
      <c r="D1337" s="114">
        <v>0.42060637200000001</v>
      </c>
      <c r="E1337" s="90">
        <v>246.745179463607</v>
      </c>
      <c r="F1337" s="90">
        <v>103.78259474267665</v>
      </c>
    </row>
    <row r="1338" spans="1:6" x14ac:dyDescent="0.3">
      <c r="A1338" s="113" t="s">
        <v>1414</v>
      </c>
      <c r="B1338" s="113">
        <v>177022</v>
      </c>
      <c r="C1338" s="113">
        <v>74483</v>
      </c>
      <c r="D1338" s="114">
        <v>0.420755612</v>
      </c>
      <c r="E1338" s="90">
        <v>3202.4852535988198</v>
      </c>
      <c r="F1338" s="90">
        <v>1347.4636427989467</v>
      </c>
    </row>
    <row r="1339" spans="1:6" x14ac:dyDescent="0.3">
      <c r="A1339" s="113" t="s">
        <v>1415</v>
      </c>
      <c r="B1339" s="113">
        <v>4596</v>
      </c>
      <c r="C1339" s="113">
        <v>1934</v>
      </c>
      <c r="D1339" s="114">
        <v>0.42080069599999997</v>
      </c>
      <c r="E1339" s="90">
        <v>45.8620787286401</v>
      </c>
      <c r="F1339" s="90">
        <v>19.298794649018546</v>
      </c>
    </row>
    <row r="1340" spans="1:6" x14ac:dyDescent="0.3">
      <c r="A1340" s="113" t="s">
        <v>1416</v>
      </c>
      <c r="B1340" s="113">
        <v>14823</v>
      </c>
      <c r="C1340" s="113">
        <v>6239</v>
      </c>
      <c r="D1340" s="114">
        <v>0.42089995299999999</v>
      </c>
      <c r="E1340" s="90">
        <v>426.35152207507099</v>
      </c>
      <c r="F1340" s="90">
        <v>179.45133560287584</v>
      </c>
    </row>
    <row r="1341" spans="1:6" x14ac:dyDescent="0.3">
      <c r="A1341" s="113" t="s">
        <v>1417</v>
      </c>
      <c r="B1341" s="113">
        <v>201703</v>
      </c>
      <c r="C1341" s="113">
        <v>84908</v>
      </c>
      <c r="D1341" s="114">
        <v>0.42095556299999998</v>
      </c>
      <c r="E1341" s="90">
        <v>863.69056973069405</v>
      </c>
      <c r="F1341" s="90">
        <v>363.57535003877507</v>
      </c>
    </row>
    <row r="1342" spans="1:6" x14ac:dyDescent="0.3">
      <c r="A1342" s="113" t="s">
        <v>1418</v>
      </c>
      <c r="B1342" s="113">
        <v>160180</v>
      </c>
      <c r="C1342" s="113">
        <v>67432</v>
      </c>
      <c r="D1342" s="114">
        <v>0.42097640200000003</v>
      </c>
      <c r="E1342" s="90">
        <v>717.41439351666997</v>
      </c>
      <c r="F1342" s="90">
        <v>302.01453012565986</v>
      </c>
    </row>
    <row r="1343" spans="1:6" x14ac:dyDescent="0.3">
      <c r="A1343" s="113" t="s">
        <v>1419</v>
      </c>
      <c r="B1343" s="113">
        <v>171304</v>
      </c>
      <c r="C1343" s="113">
        <v>72182</v>
      </c>
      <c r="D1343" s="114">
        <v>0.42136786100000001</v>
      </c>
      <c r="E1343" s="90">
        <v>1652.5048552271201</v>
      </c>
      <c r="F1343" s="90">
        <v>696.31243613916627</v>
      </c>
    </row>
    <row r="1344" spans="1:6" x14ac:dyDescent="0.3">
      <c r="A1344" s="113" t="s">
        <v>1420</v>
      </c>
      <c r="B1344" s="113">
        <v>42983</v>
      </c>
      <c r="C1344" s="113">
        <v>18138</v>
      </c>
      <c r="D1344" s="114">
        <v>0.42198078300000003</v>
      </c>
      <c r="E1344" s="90">
        <v>226.183143984737</v>
      </c>
      <c r="F1344" s="90">
        <v>95.444940200081064</v>
      </c>
    </row>
    <row r="1345" spans="1:6" x14ac:dyDescent="0.3">
      <c r="A1345" s="113" t="s">
        <v>1421</v>
      </c>
      <c r="B1345" s="113">
        <v>47729</v>
      </c>
      <c r="C1345" s="113">
        <v>20144</v>
      </c>
      <c r="D1345" s="114">
        <v>0.42204948799999997</v>
      </c>
      <c r="E1345" s="90">
        <v>382.39394832613101</v>
      </c>
      <c r="F1345" s="90">
        <v>161.38917010534203</v>
      </c>
    </row>
    <row r="1346" spans="1:6" x14ac:dyDescent="0.3">
      <c r="A1346" s="113" t="s">
        <v>1422</v>
      </c>
      <c r="B1346" s="113">
        <v>406400</v>
      </c>
      <c r="C1346" s="113">
        <v>171546</v>
      </c>
      <c r="D1346" s="114">
        <v>0.42211122000000001</v>
      </c>
      <c r="E1346" s="90">
        <v>3592.2305995163802</v>
      </c>
      <c r="F1346" s="90">
        <v>1516.3208408831906</v>
      </c>
    </row>
    <row r="1347" spans="1:6" x14ac:dyDescent="0.3">
      <c r="A1347" s="113" t="s">
        <v>1423</v>
      </c>
      <c r="B1347" s="113">
        <v>28997</v>
      </c>
      <c r="C1347" s="113">
        <v>12253</v>
      </c>
      <c r="D1347" s="114">
        <v>0.42256095500000002</v>
      </c>
      <c r="E1347" s="90">
        <v>396.09424571298399</v>
      </c>
      <c r="F1347" s="90">
        <v>167.37396273848319</v>
      </c>
    </row>
    <row r="1348" spans="1:6" x14ac:dyDescent="0.3">
      <c r="A1348" s="113" t="s">
        <v>1424</v>
      </c>
      <c r="B1348" s="113">
        <v>117379</v>
      </c>
      <c r="C1348" s="113">
        <v>49606</v>
      </c>
      <c r="D1348" s="114">
        <v>0.42261392599999997</v>
      </c>
      <c r="E1348" s="90">
        <v>6966.0339087556604</v>
      </c>
      <c r="F1348" s="90">
        <v>2943.9429388283552</v>
      </c>
    </row>
    <row r="1349" spans="1:6" x14ac:dyDescent="0.3">
      <c r="A1349" s="113" t="s">
        <v>1425</v>
      </c>
      <c r="B1349" s="113">
        <v>102488</v>
      </c>
      <c r="C1349" s="113">
        <v>43347</v>
      </c>
      <c r="D1349" s="114">
        <v>0.422947077</v>
      </c>
      <c r="E1349" s="90">
        <v>1294.29506388354</v>
      </c>
      <c r="F1349" s="90">
        <v>547.4183140450715</v>
      </c>
    </row>
    <row r="1350" spans="1:6" x14ac:dyDescent="0.3">
      <c r="A1350" s="113" t="s">
        <v>1426</v>
      </c>
      <c r="B1350" s="113">
        <v>241173</v>
      </c>
      <c r="C1350" s="113">
        <v>102033</v>
      </c>
      <c r="D1350" s="114">
        <v>0.423069747</v>
      </c>
      <c r="E1350" s="90">
        <v>2369.7470132642502</v>
      </c>
      <c r="F1350" s="90">
        <v>1002.568269355712</v>
      </c>
    </row>
    <row r="1351" spans="1:6" x14ac:dyDescent="0.3">
      <c r="A1351" s="113" t="s">
        <v>1427</v>
      </c>
      <c r="B1351" s="113">
        <v>10147</v>
      </c>
      <c r="C1351" s="113">
        <v>4297</v>
      </c>
      <c r="D1351" s="114">
        <v>0.42347491900000001</v>
      </c>
      <c r="E1351" s="90">
        <v>168.247697852165</v>
      </c>
      <c r="F1351" s="90">
        <v>71.248680219882047</v>
      </c>
    </row>
    <row r="1352" spans="1:6" x14ac:dyDescent="0.3">
      <c r="A1352" s="113" t="s">
        <v>1428</v>
      </c>
      <c r="B1352" s="113">
        <v>44692</v>
      </c>
      <c r="C1352" s="113">
        <v>18943</v>
      </c>
      <c r="D1352" s="114">
        <v>0.42385661899999999</v>
      </c>
      <c r="E1352" s="90">
        <v>565.12546497203004</v>
      </c>
      <c r="F1352" s="90">
        <v>239.53216889384757</v>
      </c>
    </row>
    <row r="1353" spans="1:6" x14ac:dyDescent="0.3">
      <c r="A1353" s="113" t="s">
        <v>1429</v>
      </c>
      <c r="B1353" s="113">
        <v>8224</v>
      </c>
      <c r="C1353" s="113">
        <v>3486</v>
      </c>
      <c r="D1353" s="114">
        <v>0.42388132299999998</v>
      </c>
      <c r="E1353" s="90">
        <v>193.61587111825699</v>
      </c>
      <c r="F1353" s="90">
        <v>82.070151603404256</v>
      </c>
    </row>
    <row r="1354" spans="1:6" x14ac:dyDescent="0.3">
      <c r="A1354" s="113" t="s">
        <v>1430</v>
      </c>
      <c r="B1354" s="113">
        <v>46597</v>
      </c>
      <c r="C1354" s="113">
        <v>19755</v>
      </c>
      <c r="D1354" s="114">
        <v>0.42395433199999999</v>
      </c>
      <c r="E1354" s="90">
        <v>154.44604658862499</v>
      </c>
      <c r="F1354" s="90">
        <v>65.478070511521381</v>
      </c>
    </row>
    <row r="1355" spans="1:6" x14ac:dyDescent="0.3">
      <c r="A1355" s="113" t="s">
        <v>1431</v>
      </c>
      <c r="B1355" s="113">
        <v>36248</v>
      </c>
      <c r="C1355" s="113">
        <v>15379</v>
      </c>
      <c r="D1355" s="114">
        <v>0.42427168399999998</v>
      </c>
      <c r="E1355" s="90">
        <v>216.41324632234401</v>
      </c>
      <c r="F1355" s="90">
        <v>91.81801245708769</v>
      </c>
    </row>
    <row r="1356" spans="1:6" x14ac:dyDescent="0.3">
      <c r="A1356" s="113" t="s">
        <v>1432</v>
      </c>
      <c r="B1356" s="113">
        <v>12557</v>
      </c>
      <c r="C1356" s="113">
        <v>5336</v>
      </c>
      <c r="D1356" s="114">
        <v>0.42494226299999999</v>
      </c>
      <c r="E1356" s="90">
        <v>383.69129839382202</v>
      </c>
      <c r="F1356" s="90">
        <v>163.046648632879</v>
      </c>
    </row>
    <row r="1357" spans="1:6" x14ac:dyDescent="0.3">
      <c r="A1357" s="113" t="s">
        <v>1433</v>
      </c>
      <c r="B1357" s="113">
        <v>36362</v>
      </c>
      <c r="C1357" s="113">
        <v>15452</v>
      </c>
      <c r="D1357" s="114">
        <v>0.42494912299999998</v>
      </c>
      <c r="E1357" s="90">
        <v>501.46757188762899</v>
      </c>
      <c r="F1357" s="90">
        <v>213.09820488658738</v>
      </c>
    </row>
    <row r="1358" spans="1:6" x14ac:dyDescent="0.3">
      <c r="A1358" s="113" t="s">
        <v>1434</v>
      </c>
      <c r="B1358" s="113">
        <v>74737</v>
      </c>
      <c r="C1358" s="113">
        <v>31763</v>
      </c>
      <c r="D1358" s="114">
        <v>0.42499698899999999</v>
      </c>
      <c r="E1358" s="90">
        <v>6657.3056135596898</v>
      </c>
      <c r="F1358" s="90">
        <v>2829.3348406156656</v>
      </c>
    </row>
    <row r="1359" spans="1:6" x14ac:dyDescent="0.3">
      <c r="A1359" s="113" t="s">
        <v>1435</v>
      </c>
      <c r="B1359" s="113">
        <v>23427</v>
      </c>
      <c r="C1359" s="113">
        <v>9961</v>
      </c>
      <c r="D1359" s="114">
        <v>0.42519315299999999</v>
      </c>
      <c r="E1359" s="90">
        <v>254.22266696968799</v>
      </c>
      <c r="F1359" s="90">
        <v>108.09373733291059</v>
      </c>
    </row>
    <row r="1360" spans="1:6" x14ac:dyDescent="0.3">
      <c r="A1360" s="113" t="s">
        <v>1436</v>
      </c>
      <c r="B1360" s="113">
        <v>26730</v>
      </c>
      <c r="C1360" s="113">
        <v>11377</v>
      </c>
      <c r="D1360" s="114">
        <v>0.42562663699999997</v>
      </c>
      <c r="E1360" s="90">
        <v>709.650341364518</v>
      </c>
      <c r="F1360" s="90">
        <v>302.04608824088177</v>
      </c>
    </row>
    <row r="1361" spans="1:6" x14ac:dyDescent="0.3">
      <c r="A1361" s="113" t="s">
        <v>1437</v>
      </c>
      <c r="B1361" s="113">
        <v>1934551</v>
      </c>
      <c r="C1361" s="113">
        <v>823686</v>
      </c>
      <c r="D1361" s="114">
        <v>0.42577631700000002</v>
      </c>
      <c r="E1361" s="90">
        <v>11209.357789043999</v>
      </c>
      <c r="F1361" s="90">
        <v>4772.6790753544174</v>
      </c>
    </row>
    <row r="1362" spans="1:6" x14ac:dyDescent="0.3">
      <c r="A1362" s="113" t="s">
        <v>1438</v>
      </c>
      <c r="B1362" s="113">
        <v>53016</v>
      </c>
      <c r="C1362" s="113">
        <v>22626</v>
      </c>
      <c r="D1362" s="114">
        <v>0.426776822</v>
      </c>
      <c r="E1362" s="90">
        <v>443.279708849271</v>
      </c>
      <c r="F1362" s="90">
        <v>189.18150539977717</v>
      </c>
    </row>
    <row r="1363" spans="1:6" x14ac:dyDescent="0.3">
      <c r="A1363" s="113" t="s">
        <v>1439</v>
      </c>
      <c r="B1363" s="113">
        <v>1990522</v>
      </c>
      <c r="C1363" s="113">
        <v>849640</v>
      </c>
      <c r="D1363" s="114">
        <v>0.42684280800000002</v>
      </c>
      <c r="E1363" s="90">
        <v>22861.985441799199</v>
      </c>
      <c r="F1363" s="90">
        <v>9758.4740624326914</v>
      </c>
    </row>
    <row r="1364" spans="1:6" x14ac:dyDescent="0.3">
      <c r="A1364" s="113" t="s">
        <v>1440</v>
      </c>
      <c r="B1364" s="113">
        <v>42596</v>
      </c>
      <c r="C1364" s="113">
        <v>18183</v>
      </c>
      <c r="D1364" s="114">
        <v>0.42687106800000002</v>
      </c>
      <c r="E1364" s="90">
        <v>95.027146397843197</v>
      </c>
      <c r="F1364" s="90">
        <v>40.564339471839681</v>
      </c>
    </row>
    <row r="1365" spans="1:6" x14ac:dyDescent="0.3">
      <c r="A1365" s="113" t="s">
        <v>1441</v>
      </c>
      <c r="B1365" s="113">
        <v>52411</v>
      </c>
      <c r="C1365" s="113">
        <v>22378</v>
      </c>
      <c r="D1365" s="114">
        <v>0.42697143700000001</v>
      </c>
      <c r="E1365" s="90">
        <v>418.01588114545899</v>
      </c>
      <c r="F1365" s="90">
        <v>178.48084146149785</v>
      </c>
    </row>
    <row r="1366" spans="1:6" x14ac:dyDescent="0.3">
      <c r="A1366" s="113" t="s">
        <v>1442</v>
      </c>
      <c r="B1366" s="113">
        <v>291723</v>
      </c>
      <c r="C1366" s="113">
        <v>124577</v>
      </c>
      <c r="D1366" s="114">
        <v>0.42703866299999999</v>
      </c>
      <c r="E1366" s="90">
        <v>1675.8781564732301</v>
      </c>
      <c r="F1366" s="90">
        <v>715.66476729123292</v>
      </c>
    </row>
    <row r="1367" spans="1:6" x14ac:dyDescent="0.3">
      <c r="A1367" s="113" t="s">
        <v>1443</v>
      </c>
      <c r="B1367" s="113">
        <v>14727</v>
      </c>
      <c r="C1367" s="113">
        <v>6289</v>
      </c>
      <c r="D1367" s="114">
        <v>0.42703877200000001</v>
      </c>
      <c r="E1367" s="90">
        <v>460.088747026833</v>
      </c>
      <c r="F1367" s="90">
        <v>196.47573354135741</v>
      </c>
    </row>
    <row r="1368" spans="1:6" x14ac:dyDescent="0.3">
      <c r="A1368" s="113" t="s">
        <v>1444</v>
      </c>
      <c r="B1368" s="113">
        <v>85045</v>
      </c>
      <c r="C1368" s="113">
        <v>36320</v>
      </c>
      <c r="D1368" s="114">
        <v>0.42706802300000002</v>
      </c>
      <c r="E1368" s="90">
        <v>1125.9670382209499</v>
      </c>
      <c r="F1368" s="90">
        <v>480.86451697618656</v>
      </c>
    </row>
    <row r="1369" spans="1:6" x14ac:dyDescent="0.3">
      <c r="A1369" s="113" t="s">
        <v>1445</v>
      </c>
      <c r="B1369" s="113">
        <v>101405</v>
      </c>
      <c r="C1369" s="113">
        <v>43385</v>
      </c>
      <c r="D1369" s="114">
        <v>0.42783886399999999</v>
      </c>
      <c r="E1369" s="90">
        <v>625.69608869581498</v>
      </c>
      <c r="F1369" s="90">
        <v>267.69710379686069</v>
      </c>
    </row>
    <row r="1370" spans="1:6" x14ac:dyDescent="0.3">
      <c r="A1370" s="113" t="s">
        <v>1446</v>
      </c>
      <c r="B1370" s="113">
        <v>1035063</v>
      </c>
      <c r="C1370" s="113">
        <v>442955</v>
      </c>
      <c r="D1370" s="114">
        <v>0.42794979599999999</v>
      </c>
      <c r="E1370" s="90">
        <v>28432.6422893704</v>
      </c>
      <c r="F1370" s="90">
        <v>12167.743467477036</v>
      </c>
    </row>
    <row r="1371" spans="1:6" x14ac:dyDescent="0.3">
      <c r="A1371" s="113" t="s">
        <v>1447</v>
      </c>
      <c r="B1371" s="113">
        <v>8457</v>
      </c>
      <c r="C1371" s="113">
        <v>3621</v>
      </c>
      <c r="D1371" s="114">
        <v>0.42816601599999998</v>
      </c>
      <c r="E1371" s="90">
        <v>143.545195887261</v>
      </c>
      <c r="F1371" s="90">
        <v>61.461174638988126</v>
      </c>
    </row>
    <row r="1372" spans="1:6" x14ac:dyDescent="0.3">
      <c r="A1372" s="113" t="s">
        <v>1448</v>
      </c>
      <c r="B1372" s="113">
        <v>11648</v>
      </c>
      <c r="C1372" s="113">
        <v>4988</v>
      </c>
      <c r="D1372" s="114">
        <v>0.42822802199999999</v>
      </c>
      <c r="E1372" s="90">
        <v>478.63600296730402</v>
      </c>
      <c r="F1372" s="90">
        <v>204.96534880867472</v>
      </c>
    </row>
    <row r="1373" spans="1:6" x14ac:dyDescent="0.3">
      <c r="A1373" s="113" t="s">
        <v>1449</v>
      </c>
      <c r="B1373" s="113">
        <v>13058</v>
      </c>
      <c r="C1373" s="113">
        <v>5595</v>
      </c>
      <c r="D1373" s="114">
        <v>0.42847296699999998</v>
      </c>
      <c r="E1373" s="90">
        <v>212.42390388490099</v>
      </c>
      <c r="F1373" s="90">
        <v>91.017900359286358</v>
      </c>
    </row>
    <row r="1374" spans="1:6" x14ac:dyDescent="0.3">
      <c r="A1374" s="113" t="s">
        <v>1450</v>
      </c>
      <c r="B1374" s="113">
        <v>708490</v>
      </c>
      <c r="C1374" s="113">
        <v>303585</v>
      </c>
      <c r="D1374" s="114">
        <v>0.428495815</v>
      </c>
      <c r="E1374" s="90">
        <v>3978.0997911678301</v>
      </c>
      <c r="F1374" s="90">
        <v>1704.5991121677891</v>
      </c>
    </row>
    <row r="1375" spans="1:6" x14ac:dyDescent="0.3">
      <c r="A1375" s="113" t="s">
        <v>1451</v>
      </c>
      <c r="B1375" s="113">
        <v>28955</v>
      </c>
      <c r="C1375" s="113">
        <v>12434</v>
      </c>
      <c r="D1375" s="114">
        <v>0.42942497000000002</v>
      </c>
      <c r="E1375" s="90">
        <v>202.16652678651499</v>
      </c>
      <c r="F1375" s="90">
        <v>86.815354700303402</v>
      </c>
    </row>
    <row r="1376" spans="1:6" x14ac:dyDescent="0.3">
      <c r="A1376" s="113" t="s">
        <v>1452</v>
      </c>
      <c r="B1376" s="113">
        <v>17072</v>
      </c>
      <c r="C1376" s="113">
        <v>7341</v>
      </c>
      <c r="D1376" s="114">
        <v>0.43000234300000001</v>
      </c>
      <c r="E1376" s="90">
        <v>963.13692638065299</v>
      </c>
      <c r="F1376" s="90">
        <v>414.15113497349932</v>
      </c>
    </row>
    <row r="1377" spans="1:6" x14ac:dyDescent="0.3">
      <c r="A1377" s="113" t="s">
        <v>1453</v>
      </c>
      <c r="B1377" s="113">
        <v>37249</v>
      </c>
      <c r="C1377" s="113">
        <v>16038</v>
      </c>
      <c r="D1377" s="114">
        <v>0.430561894</v>
      </c>
      <c r="E1377" s="90">
        <v>1516.6719282152901</v>
      </c>
      <c r="F1377" s="90">
        <v>653.02113798900734</v>
      </c>
    </row>
    <row r="1378" spans="1:6" x14ac:dyDescent="0.3">
      <c r="A1378" s="113" t="s">
        <v>1454</v>
      </c>
      <c r="B1378" s="113">
        <v>7432</v>
      </c>
      <c r="C1378" s="113">
        <v>3200</v>
      </c>
      <c r="D1378" s="114">
        <v>0.43057050600000002</v>
      </c>
      <c r="E1378" s="90">
        <v>161.11530454729601</v>
      </c>
      <c r="F1378" s="90">
        <v>69.371498203273347</v>
      </c>
    </row>
    <row r="1379" spans="1:6" x14ac:dyDescent="0.3">
      <c r="A1379" s="113" t="s">
        <v>1455</v>
      </c>
      <c r="B1379" s="113">
        <v>35686</v>
      </c>
      <c r="C1379" s="113">
        <v>15374</v>
      </c>
      <c r="D1379" s="114">
        <v>0.43081320400000001</v>
      </c>
      <c r="E1379" s="90">
        <v>884.10758696459902</v>
      </c>
      <c r="F1379" s="90">
        <v>380.88522222092752</v>
      </c>
    </row>
    <row r="1380" spans="1:6" x14ac:dyDescent="0.3">
      <c r="A1380" s="113" t="s">
        <v>1456</v>
      </c>
      <c r="B1380" s="113">
        <v>372492</v>
      </c>
      <c r="C1380" s="113">
        <v>160519</v>
      </c>
      <c r="D1380" s="114">
        <v>0.43093274500000001</v>
      </c>
      <c r="E1380" s="90">
        <v>1956.33982452587</v>
      </c>
      <c r="F1380" s="90">
        <v>843.05089073575152</v>
      </c>
    </row>
    <row r="1381" spans="1:6" x14ac:dyDescent="0.3">
      <c r="A1381" s="113" t="s">
        <v>1457</v>
      </c>
      <c r="B1381" s="113">
        <v>276171</v>
      </c>
      <c r="C1381" s="113">
        <v>119023</v>
      </c>
      <c r="D1381" s="114">
        <v>0.430975736</v>
      </c>
      <c r="E1381" s="90">
        <v>836.27655952628697</v>
      </c>
      <c r="F1381" s="90">
        <v>360.41490574138936</v>
      </c>
    </row>
    <row r="1382" spans="1:6" x14ac:dyDescent="0.3">
      <c r="A1382" s="113" t="s">
        <v>1458</v>
      </c>
      <c r="B1382" s="113">
        <v>16887</v>
      </c>
      <c r="C1382" s="113">
        <v>7280</v>
      </c>
      <c r="D1382" s="114">
        <v>0.43110084700000001</v>
      </c>
      <c r="E1382" s="90">
        <v>287.89326074769099</v>
      </c>
      <c r="F1382" s="90">
        <v>124.11102855392144</v>
      </c>
    </row>
    <row r="1383" spans="1:6" x14ac:dyDescent="0.3">
      <c r="A1383" s="113" t="s">
        <v>1459</v>
      </c>
      <c r="B1383" s="113">
        <v>99905</v>
      </c>
      <c r="C1383" s="113">
        <v>43077</v>
      </c>
      <c r="D1383" s="114">
        <v>0.43117962100000001</v>
      </c>
      <c r="E1383" s="90">
        <v>6170.7208524163098</v>
      </c>
      <c r="F1383" s="90">
        <v>2660.6890784416614</v>
      </c>
    </row>
    <row r="1384" spans="1:6" x14ac:dyDescent="0.3">
      <c r="A1384" s="113" t="s">
        <v>1460</v>
      </c>
      <c r="B1384" s="113">
        <v>78955</v>
      </c>
      <c r="C1384" s="113">
        <v>34065</v>
      </c>
      <c r="D1384" s="114">
        <v>0.43144829299999998</v>
      </c>
      <c r="E1384" s="90">
        <v>706.062608809425</v>
      </c>
      <c r="F1384" s="90">
        <v>304.62950732195316</v>
      </c>
    </row>
    <row r="1385" spans="1:6" x14ac:dyDescent="0.3">
      <c r="A1385" s="113" t="s">
        <v>1461</v>
      </c>
      <c r="B1385" s="113">
        <v>1263667</v>
      </c>
      <c r="C1385" s="113">
        <v>545628</v>
      </c>
      <c r="D1385" s="114">
        <v>0.431781474</v>
      </c>
      <c r="E1385" s="90">
        <v>8607.6960521355704</v>
      </c>
      <c r="F1385" s="90">
        <v>3716.6436891350772</v>
      </c>
    </row>
    <row r="1386" spans="1:6" x14ac:dyDescent="0.3">
      <c r="A1386" s="113" t="s">
        <v>1462</v>
      </c>
      <c r="B1386" s="113">
        <v>60868</v>
      </c>
      <c r="C1386" s="113">
        <v>26311</v>
      </c>
      <c r="D1386" s="114">
        <v>0.43226325799999998</v>
      </c>
      <c r="E1386" s="90">
        <v>631.96103197769105</v>
      </c>
      <c r="F1386" s="90">
        <v>273.17353461171888</v>
      </c>
    </row>
    <row r="1387" spans="1:6" x14ac:dyDescent="0.3">
      <c r="A1387" s="113" t="s">
        <v>1463</v>
      </c>
      <c r="B1387" s="113">
        <v>15290</v>
      </c>
      <c r="C1387" s="113">
        <v>6618</v>
      </c>
      <c r="D1387" s="114">
        <v>0.43283191599999998</v>
      </c>
      <c r="E1387" s="90">
        <v>196.50680939740201</v>
      </c>
      <c r="F1387" s="90">
        <v>85.054418818524312</v>
      </c>
    </row>
    <row r="1388" spans="1:6" x14ac:dyDescent="0.3">
      <c r="A1388" s="113" t="s">
        <v>1464</v>
      </c>
      <c r="B1388" s="113">
        <v>13238</v>
      </c>
      <c r="C1388" s="113">
        <v>5737</v>
      </c>
      <c r="D1388" s="114">
        <v>0.43337362099999999</v>
      </c>
      <c r="E1388" s="90">
        <v>160.16874173060401</v>
      </c>
      <c r="F1388" s="90">
        <v>69.412907574805658</v>
      </c>
    </row>
    <row r="1389" spans="1:6" x14ac:dyDescent="0.3">
      <c r="A1389" s="113" t="s">
        <v>1465</v>
      </c>
      <c r="B1389" s="113">
        <v>43694</v>
      </c>
      <c r="C1389" s="113">
        <v>18943</v>
      </c>
      <c r="D1389" s="114">
        <v>0.43353778599999998</v>
      </c>
      <c r="E1389" s="90">
        <v>379.84886182060802</v>
      </c>
      <c r="F1389" s="90">
        <v>164.67883456832632</v>
      </c>
    </row>
    <row r="1390" spans="1:6" x14ac:dyDescent="0.3">
      <c r="A1390" s="113" t="s">
        <v>1466</v>
      </c>
      <c r="B1390" s="113">
        <v>40240</v>
      </c>
      <c r="C1390" s="113">
        <v>17448</v>
      </c>
      <c r="D1390" s="114">
        <v>0.43359840999999999</v>
      </c>
      <c r="E1390" s="90">
        <v>231.97022288282199</v>
      </c>
      <c r="F1390" s="90">
        <v>100.58191980933722</v>
      </c>
    </row>
    <row r="1391" spans="1:6" x14ac:dyDescent="0.3">
      <c r="A1391" s="113" t="s">
        <v>1467</v>
      </c>
      <c r="B1391" s="113">
        <v>174170</v>
      </c>
      <c r="C1391" s="113">
        <v>75552</v>
      </c>
      <c r="D1391" s="114">
        <v>0.43378308500000001</v>
      </c>
      <c r="E1391" s="90">
        <v>2197.7313163615499</v>
      </c>
      <c r="F1391" s="90">
        <v>953.33867041242411</v>
      </c>
    </row>
    <row r="1392" spans="1:6" x14ac:dyDescent="0.3">
      <c r="A1392" s="113" t="s">
        <v>1468</v>
      </c>
      <c r="B1392" s="113">
        <v>206314</v>
      </c>
      <c r="C1392" s="113">
        <v>89558</v>
      </c>
      <c r="D1392" s="114">
        <v>0.43408590800000002</v>
      </c>
      <c r="E1392" s="90">
        <v>1638.8132982554901</v>
      </c>
      <c r="F1392" s="90">
        <v>711.38575861570928</v>
      </c>
    </row>
    <row r="1393" spans="1:6" x14ac:dyDescent="0.3">
      <c r="A1393" s="113" t="s">
        <v>1469</v>
      </c>
      <c r="B1393" s="113">
        <v>55417</v>
      </c>
      <c r="C1393" s="113">
        <v>24084</v>
      </c>
      <c r="D1393" s="114">
        <v>0.43459588199999999</v>
      </c>
      <c r="E1393" s="90">
        <v>131.322547830052</v>
      </c>
      <c r="F1393" s="90">
        <v>57.072238500688634</v>
      </c>
    </row>
    <row r="1394" spans="1:6" x14ac:dyDescent="0.3">
      <c r="A1394" s="113" t="s">
        <v>1470</v>
      </c>
      <c r="B1394" s="113">
        <v>93025</v>
      </c>
      <c r="C1394" s="113">
        <v>40447</v>
      </c>
      <c r="D1394" s="114">
        <v>0.43479709799999999</v>
      </c>
      <c r="E1394" s="90">
        <v>579.57074297170902</v>
      </c>
      <c r="F1394" s="90">
        <v>251.99567712980297</v>
      </c>
    </row>
    <row r="1395" spans="1:6" x14ac:dyDescent="0.3">
      <c r="A1395" s="113" t="s">
        <v>1471</v>
      </c>
      <c r="B1395" s="113">
        <v>66430</v>
      </c>
      <c r="C1395" s="113">
        <v>28889</v>
      </c>
      <c r="D1395" s="114">
        <v>0.43487882</v>
      </c>
      <c r="E1395" s="90">
        <v>654.65082563221802</v>
      </c>
      <c r="F1395" s="90">
        <v>284.69377856296472</v>
      </c>
    </row>
    <row r="1396" spans="1:6" x14ac:dyDescent="0.3">
      <c r="A1396" s="113" t="s">
        <v>1472</v>
      </c>
      <c r="B1396" s="113">
        <v>28123</v>
      </c>
      <c r="C1396" s="113">
        <v>12232</v>
      </c>
      <c r="D1396" s="114">
        <v>0.43494648499999999</v>
      </c>
      <c r="E1396" s="90">
        <v>273.389696436826</v>
      </c>
      <c r="F1396" s="90">
        <v>118.9098875004145</v>
      </c>
    </row>
    <row r="1397" spans="1:6" x14ac:dyDescent="0.3">
      <c r="A1397" s="113" t="s">
        <v>1473</v>
      </c>
      <c r="B1397" s="113">
        <v>64964</v>
      </c>
      <c r="C1397" s="113">
        <v>28295</v>
      </c>
      <c r="D1397" s="114">
        <v>0.43554891899999998</v>
      </c>
      <c r="E1397" s="90">
        <v>6606.7716371885699</v>
      </c>
      <c r="F1397" s="90">
        <v>2877.5722446573418</v>
      </c>
    </row>
    <row r="1398" spans="1:6" x14ac:dyDescent="0.3">
      <c r="A1398" s="113" t="s">
        <v>1474</v>
      </c>
      <c r="B1398" s="113">
        <v>810011</v>
      </c>
      <c r="C1398" s="113">
        <v>353921</v>
      </c>
      <c r="D1398" s="114">
        <v>0.43693357300000002</v>
      </c>
      <c r="E1398" s="90">
        <v>33073.4301957055</v>
      </c>
      <c r="F1398" s="90">
        <v>14450.892026775693</v>
      </c>
    </row>
    <row r="1399" spans="1:6" x14ac:dyDescent="0.3">
      <c r="A1399" s="113" t="s">
        <v>1475</v>
      </c>
      <c r="B1399" s="113">
        <v>54349</v>
      </c>
      <c r="C1399" s="113">
        <v>23760</v>
      </c>
      <c r="D1399" s="114">
        <v>0.43717455700000002</v>
      </c>
      <c r="E1399" s="90">
        <v>631.68716583621097</v>
      </c>
      <c r="F1399" s="90">
        <v>276.15755688703109</v>
      </c>
    </row>
    <row r="1400" spans="1:6" x14ac:dyDescent="0.3">
      <c r="A1400" s="113" t="s">
        <v>1476</v>
      </c>
      <c r="B1400" s="113">
        <v>431212</v>
      </c>
      <c r="C1400" s="113">
        <v>188593</v>
      </c>
      <c r="D1400" s="114">
        <v>0.43735563900000002</v>
      </c>
      <c r="E1400" s="90">
        <v>3546.51840912644</v>
      </c>
      <c r="F1400" s="90">
        <v>1551.0898250487576</v>
      </c>
    </row>
    <row r="1401" spans="1:6" x14ac:dyDescent="0.3">
      <c r="A1401" s="113" t="s">
        <v>1477</v>
      </c>
      <c r="B1401" s="113">
        <v>49005</v>
      </c>
      <c r="C1401" s="113">
        <v>21436</v>
      </c>
      <c r="D1401" s="114">
        <v>0.437424753</v>
      </c>
      <c r="E1401" s="90">
        <v>983.03946818167799</v>
      </c>
      <c r="F1401" s="90">
        <v>430.00579655862185</v>
      </c>
    </row>
    <row r="1402" spans="1:6" x14ac:dyDescent="0.3">
      <c r="A1402" s="113" t="s">
        <v>1478</v>
      </c>
      <c r="B1402" s="113">
        <v>231095</v>
      </c>
      <c r="C1402" s="113">
        <v>101154</v>
      </c>
      <c r="D1402" s="114">
        <v>0.43771609099999997</v>
      </c>
      <c r="E1402" s="90">
        <v>1950.1272512287201</v>
      </c>
      <c r="F1402" s="90">
        <v>853.60207736041025</v>
      </c>
    </row>
    <row r="1403" spans="1:6" x14ac:dyDescent="0.3">
      <c r="A1403" s="113" t="s">
        <v>1479</v>
      </c>
      <c r="B1403" s="113">
        <v>167523</v>
      </c>
      <c r="C1403" s="113">
        <v>73372</v>
      </c>
      <c r="D1403" s="114">
        <v>0.43798165</v>
      </c>
      <c r="E1403" s="90">
        <v>491.14844590874901</v>
      </c>
      <c r="F1403" s="90">
        <v>215.11400673404964</v>
      </c>
    </row>
    <row r="1404" spans="1:6" x14ac:dyDescent="0.3">
      <c r="A1404" s="113" t="s">
        <v>1480</v>
      </c>
      <c r="B1404" s="113">
        <v>8564</v>
      </c>
      <c r="C1404" s="113">
        <v>3752</v>
      </c>
      <c r="D1404" s="114">
        <v>0.43811303099999999</v>
      </c>
      <c r="E1404" s="90">
        <v>220.81721990984499</v>
      </c>
      <c r="F1404" s="90">
        <v>96.742901511695734</v>
      </c>
    </row>
    <row r="1405" spans="1:6" x14ac:dyDescent="0.3">
      <c r="A1405" s="113" t="s">
        <v>1481</v>
      </c>
      <c r="B1405" s="113">
        <v>3266</v>
      </c>
      <c r="C1405" s="113">
        <v>1433</v>
      </c>
      <c r="D1405" s="114">
        <v>0.43876301299999998</v>
      </c>
      <c r="E1405" s="90">
        <v>174.04215347423499</v>
      </c>
      <c r="F1405" s="90">
        <v>76.363259647363762</v>
      </c>
    </row>
    <row r="1406" spans="1:6" x14ac:dyDescent="0.3">
      <c r="A1406" s="113" t="s">
        <v>1482</v>
      </c>
      <c r="B1406" s="113">
        <v>24681</v>
      </c>
      <c r="C1406" s="113">
        <v>10838</v>
      </c>
      <c r="D1406" s="114">
        <v>0.43912321199999999</v>
      </c>
      <c r="E1406" s="90">
        <v>259.40887731072701</v>
      </c>
      <c r="F1406" s="90">
        <v>113.91245942600037</v>
      </c>
    </row>
    <row r="1407" spans="1:6" x14ac:dyDescent="0.3">
      <c r="A1407" s="113" t="s">
        <v>1483</v>
      </c>
      <c r="B1407" s="113">
        <v>59728</v>
      </c>
      <c r="C1407" s="113">
        <v>26278</v>
      </c>
      <c r="D1407" s="114">
        <v>0.43996115699999999</v>
      </c>
      <c r="E1407" s="90">
        <v>1449.8741199762201</v>
      </c>
      <c r="F1407" s="90">
        <v>637.8882953290946</v>
      </c>
    </row>
    <row r="1408" spans="1:6" x14ac:dyDescent="0.3">
      <c r="A1408" s="113" t="s">
        <v>1484</v>
      </c>
      <c r="B1408" s="113">
        <v>39069</v>
      </c>
      <c r="C1408" s="113">
        <v>17202</v>
      </c>
      <c r="D1408" s="114">
        <v>0.440297934</v>
      </c>
      <c r="E1408" s="90">
        <v>787.50320610681899</v>
      </c>
      <c r="F1408" s="90">
        <v>346.73603466720857</v>
      </c>
    </row>
    <row r="1409" spans="1:6" x14ac:dyDescent="0.3">
      <c r="A1409" s="113" t="s">
        <v>1485</v>
      </c>
      <c r="B1409" s="113">
        <v>46033</v>
      </c>
      <c r="C1409" s="113">
        <v>20275</v>
      </c>
      <c r="D1409" s="114">
        <v>0.44044489799999997</v>
      </c>
      <c r="E1409" s="90">
        <v>850.45042911895598</v>
      </c>
      <c r="F1409" s="90">
        <v>374.57655250735479</v>
      </c>
    </row>
    <row r="1410" spans="1:6" x14ac:dyDescent="0.3">
      <c r="A1410" s="113" t="s">
        <v>1486</v>
      </c>
      <c r="B1410" s="113">
        <v>99294</v>
      </c>
      <c r="C1410" s="113">
        <v>43734</v>
      </c>
      <c r="D1410" s="114">
        <v>0.44044957400000001</v>
      </c>
      <c r="E1410" s="90">
        <v>332.47255972670001</v>
      </c>
      <c r="F1410" s="90">
        <v>146.43739729831458</v>
      </c>
    </row>
    <row r="1411" spans="1:6" x14ac:dyDescent="0.3">
      <c r="A1411" s="113" t="s">
        <v>1487</v>
      </c>
      <c r="B1411" s="113">
        <v>92957</v>
      </c>
      <c r="C1411" s="113">
        <v>40963</v>
      </c>
      <c r="D1411" s="114">
        <v>0.440666114</v>
      </c>
      <c r="E1411" s="90">
        <v>1435.99013499749</v>
      </c>
      <c r="F1411" s="90">
        <v>632.79219253167935</v>
      </c>
    </row>
    <row r="1412" spans="1:6" x14ac:dyDescent="0.3">
      <c r="A1412" s="113" t="s">
        <v>1488</v>
      </c>
      <c r="B1412" s="113">
        <v>16422</v>
      </c>
      <c r="C1412" s="113">
        <v>7244</v>
      </c>
      <c r="D1412" s="114">
        <v>0.44111557699999998</v>
      </c>
      <c r="E1412" s="90">
        <v>227.404902963751</v>
      </c>
      <c r="F1412" s="90">
        <v>100.31184498348402</v>
      </c>
    </row>
    <row r="1413" spans="1:6" x14ac:dyDescent="0.3">
      <c r="A1413" s="113" t="s">
        <v>1489</v>
      </c>
      <c r="B1413" s="113">
        <v>112480</v>
      </c>
      <c r="C1413" s="113">
        <v>49661</v>
      </c>
      <c r="D1413" s="114">
        <v>0.441509602</v>
      </c>
      <c r="E1413" s="90">
        <v>957.34605527930603</v>
      </c>
      <c r="F1413" s="90">
        <v>422.6774758426364</v>
      </c>
    </row>
    <row r="1414" spans="1:6" x14ac:dyDescent="0.3">
      <c r="A1414" s="113" t="s">
        <v>1490</v>
      </c>
      <c r="B1414" s="113">
        <v>39985</v>
      </c>
      <c r="C1414" s="113">
        <v>17662</v>
      </c>
      <c r="D1414" s="114">
        <v>0.44171564299999999</v>
      </c>
      <c r="E1414" s="90">
        <v>534.40857525278102</v>
      </c>
      <c r="F1414" s="90">
        <v>236.05662744249605</v>
      </c>
    </row>
    <row r="1415" spans="1:6" x14ac:dyDescent="0.3">
      <c r="A1415" s="113" t="s">
        <v>1491</v>
      </c>
      <c r="B1415" s="113">
        <v>33946</v>
      </c>
      <c r="C1415" s="113">
        <v>15006</v>
      </c>
      <c r="D1415" s="114">
        <v>0.44205502899999999</v>
      </c>
      <c r="E1415" s="90">
        <v>409.35444750273001</v>
      </c>
      <c r="F1415" s="90">
        <v>180.95719216209829</v>
      </c>
    </row>
    <row r="1416" spans="1:6" x14ac:dyDescent="0.3">
      <c r="A1416" s="113" t="s">
        <v>1492</v>
      </c>
      <c r="B1416" s="113">
        <v>10056</v>
      </c>
      <c r="C1416" s="113">
        <v>4453</v>
      </c>
      <c r="D1416" s="114">
        <v>0.44282020700000002</v>
      </c>
      <c r="E1416" s="90">
        <v>277.93733760584399</v>
      </c>
      <c r="F1416" s="90">
        <v>123.07626937164872</v>
      </c>
    </row>
    <row r="1417" spans="1:6" x14ac:dyDescent="0.3">
      <c r="A1417" s="113" t="s">
        <v>1493</v>
      </c>
      <c r="B1417" s="113">
        <v>23213</v>
      </c>
      <c r="C1417" s="113">
        <v>10281</v>
      </c>
      <c r="D1417" s="114">
        <v>0.44289837599999998</v>
      </c>
      <c r="E1417" s="90">
        <v>740.02929811541298</v>
      </c>
      <c r="F1417" s="90">
        <v>327.75777432773629</v>
      </c>
    </row>
    <row r="1418" spans="1:6" x14ac:dyDescent="0.3">
      <c r="A1418" s="113" t="s">
        <v>1494</v>
      </c>
      <c r="B1418" s="113">
        <v>73101</v>
      </c>
      <c r="C1418" s="113">
        <v>32425</v>
      </c>
      <c r="D1418" s="114">
        <v>0.44356438399999998</v>
      </c>
      <c r="E1418" s="90">
        <v>727.80808472170804</v>
      </c>
      <c r="F1418" s="90">
        <v>322.82974476980422</v>
      </c>
    </row>
    <row r="1419" spans="1:6" x14ac:dyDescent="0.3">
      <c r="A1419" s="113" t="s">
        <v>1495</v>
      </c>
      <c r="B1419" s="113">
        <v>1669127</v>
      </c>
      <c r="C1419" s="113">
        <v>740435</v>
      </c>
      <c r="D1419" s="114">
        <v>0.44360614900000001</v>
      </c>
      <c r="E1419" s="90">
        <v>2067.9091397817501</v>
      </c>
      <c r="F1419" s="90">
        <v>917.33720998048489</v>
      </c>
    </row>
    <row r="1420" spans="1:6" x14ac:dyDescent="0.3">
      <c r="A1420" s="113" t="s">
        <v>1496</v>
      </c>
      <c r="B1420" s="113">
        <v>1444359</v>
      </c>
      <c r="C1420" s="113">
        <v>641155</v>
      </c>
      <c r="D1420" s="114">
        <v>0.44390279700000002</v>
      </c>
      <c r="E1420" s="90">
        <v>4970.0286210672302</v>
      </c>
      <c r="F1420" s="90">
        <v>2206.2096060617969</v>
      </c>
    </row>
    <row r="1421" spans="1:6" x14ac:dyDescent="0.3">
      <c r="A1421" s="113" t="s">
        <v>1497</v>
      </c>
      <c r="B1421" s="113">
        <v>9370</v>
      </c>
      <c r="C1421" s="113">
        <v>4161</v>
      </c>
      <c r="D1421" s="114">
        <v>0.444076841</v>
      </c>
      <c r="E1421" s="90">
        <v>244.70483844068499</v>
      </c>
      <c r="F1421" s="90">
        <v>108.66775163215476</v>
      </c>
    </row>
    <row r="1422" spans="1:6" x14ac:dyDescent="0.3">
      <c r="A1422" s="113" t="s">
        <v>1498</v>
      </c>
      <c r="B1422" s="113">
        <v>656672</v>
      </c>
      <c r="C1422" s="113">
        <v>291802</v>
      </c>
      <c r="D1422" s="114">
        <v>0.44436491900000002</v>
      </c>
      <c r="E1422" s="90">
        <v>1708.73955024051</v>
      </c>
      <c r="F1422" s="90">
        <v>759.30391183472068</v>
      </c>
    </row>
    <row r="1423" spans="1:6" x14ac:dyDescent="0.3">
      <c r="A1423" s="113" t="s">
        <v>1499</v>
      </c>
      <c r="B1423" s="113">
        <v>258031</v>
      </c>
      <c r="C1423" s="113">
        <v>114741</v>
      </c>
      <c r="D1423" s="114">
        <v>0.44467912799999998</v>
      </c>
      <c r="E1423" s="90">
        <v>4153.2525258655996</v>
      </c>
      <c r="F1423" s="90">
        <v>1846.8647115657122</v>
      </c>
    </row>
    <row r="1424" spans="1:6" x14ac:dyDescent="0.3">
      <c r="A1424" s="113" t="s">
        <v>1500</v>
      </c>
      <c r="B1424" s="113">
        <v>3697</v>
      </c>
      <c r="C1424" s="113">
        <v>1644</v>
      </c>
      <c r="D1424" s="114">
        <v>0.44468488</v>
      </c>
      <c r="E1424" s="90">
        <v>136.400360369472</v>
      </c>
      <c r="F1424" s="90">
        <v>60.655177882855412</v>
      </c>
    </row>
    <row r="1425" spans="1:6" x14ac:dyDescent="0.3">
      <c r="A1425" s="113" t="s">
        <v>1501</v>
      </c>
      <c r="B1425" s="113">
        <v>19708</v>
      </c>
      <c r="C1425" s="113">
        <v>8767</v>
      </c>
      <c r="D1425" s="114">
        <v>0.44484473299999999</v>
      </c>
      <c r="E1425" s="90">
        <v>230.22205585472</v>
      </c>
      <c r="F1425" s="90">
        <v>102.413068967404</v>
      </c>
    </row>
    <row r="1426" spans="1:6" x14ac:dyDescent="0.3">
      <c r="A1426" s="113" t="s">
        <v>1502</v>
      </c>
      <c r="B1426" s="113">
        <v>105102</v>
      </c>
      <c r="C1426" s="113">
        <v>46763</v>
      </c>
      <c r="D1426" s="114">
        <v>0.44492968700000002</v>
      </c>
      <c r="E1426" s="90">
        <v>2742.88169480339</v>
      </c>
      <c r="F1426" s="90">
        <v>1220.3894939469019</v>
      </c>
    </row>
    <row r="1427" spans="1:6" x14ac:dyDescent="0.3">
      <c r="A1427" s="113" t="s">
        <v>1503</v>
      </c>
      <c r="B1427" s="113">
        <v>13370</v>
      </c>
      <c r="C1427" s="113">
        <v>5953</v>
      </c>
      <c r="D1427" s="114">
        <v>0.44525056099999999</v>
      </c>
      <c r="E1427" s="90">
        <v>752.94820900417699</v>
      </c>
      <c r="F1427" s="90">
        <v>335.25061246305506</v>
      </c>
    </row>
    <row r="1428" spans="1:6" x14ac:dyDescent="0.3">
      <c r="A1428" s="113" t="s">
        <v>1504</v>
      </c>
      <c r="B1428" s="113">
        <v>53313</v>
      </c>
      <c r="C1428" s="113">
        <v>23761</v>
      </c>
      <c r="D1428" s="114">
        <v>0.44568866899999998</v>
      </c>
      <c r="E1428" s="90">
        <v>619.19926407908895</v>
      </c>
      <c r="F1428" s="90">
        <v>275.97009585318864</v>
      </c>
    </row>
    <row r="1429" spans="1:6" x14ac:dyDescent="0.3">
      <c r="A1429" s="113" t="s">
        <v>1505</v>
      </c>
      <c r="B1429" s="113">
        <v>8732</v>
      </c>
      <c r="C1429" s="113">
        <v>3898</v>
      </c>
      <c r="D1429" s="114">
        <v>0.44640403099999998</v>
      </c>
      <c r="E1429" s="90">
        <v>442.68027760613899</v>
      </c>
      <c r="F1429" s="90">
        <v>197.61426036757948</v>
      </c>
    </row>
    <row r="1430" spans="1:6" x14ac:dyDescent="0.3">
      <c r="A1430" s="113" t="s">
        <v>1506</v>
      </c>
      <c r="B1430" s="113">
        <v>242793</v>
      </c>
      <c r="C1430" s="113">
        <v>108395</v>
      </c>
      <c r="D1430" s="114">
        <v>0.44645026799999998</v>
      </c>
      <c r="E1430" s="90">
        <v>2508.0761070848398</v>
      </c>
      <c r="F1430" s="90">
        <v>1119.7312501724234</v>
      </c>
    </row>
    <row r="1431" spans="1:6" x14ac:dyDescent="0.3">
      <c r="A1431" s="113" t="s">
        <v>1507</v>
      </c>
      <c r="B1431" s="113">
        <v>359798</v>
      </c>
      <c r="C1431" s="113">
        <v>160662</v>
      </c>
      <c r="D1431" s="114">
        <v>0.44653388799999999</v>
      </c>
      <c r="E1431" s="90">
        <v>1499.92768376813</v>
      </c>
      <c r="F1431" s="90">
        <v>669.76854035181759</v>
      </c>
    </row>
    <row r="1432" spans="1:6" x14ac:dyDescent="0.3">
      <c r="A1432" s="113" t="s">
        <v>1508</v>
      </c>
      <c r="B1432" s="113">
        <v>16382</v>
      </c>
      <c r="C1432" s="113">
        <v>7322</v>
      </c>
      <c r="D1432" s="114">
        <v>0.44695397399999998</v>
      </c>
      <c r="E1432" s="90">
        <v>388.60341215632297</v>
      </c>
      <c r="F1432" s="90">
        <v>173.68783937322846</v>
      </c>
    </row>
    <row r="1433" spans="1:6" x14ac:dyDescent="0.3">
      <c r="A1433" s="113" t="s">
        <v>1509</v>
      </c>
      <c r="B1433" s="113">
        <v>53588</v>
      </c>
      <c r="C1433" s="113">
        <v>23966</v>
      </c>
      <c r="D1433" s="114">
        <v>0.44722699100000002</v>
      </c>
      <c r="E1433" s="90">
        <v>274.91333466015499</v>
      </c>
      <c r="F1433" s="90">
        <v>122.94866344583713</v>
      </c>
    </row>
    <row r="1434" spans="1:6" x14ac:dyDescent="0.3">
      <c r="A1434" s="113" t="s">
        <v>1510</v>
      </c>
      <c r="B1434" s="113">
        <v>211320</v>
      </c>
      <c r="C1434" s="113">
        <v>94539</v>
      </c>
      <c r="D1434" s="114">
        <v>0.44737365099999998</v>
      </c>
      <c r="E1434" s="90">
        <v>812.58634994132603</v>
      </c>
      <c r="F1434" s="90">
        <v>363.52972212601463</v>
      </c>
    </row>
    <row r="1435" spans="1:6" x14ac:dyDescent="0.3">
      <c r="A1435" s="113" t="s">
        <v>1511</v>
      </c>
      <c r="B1435" s="113">
        <v>78973</v>
      </c>
      <c r="C1435" s="113">
        <v>35362</v>
      </c>
      <c r="D1435" s="114">
        <v>0.44777328999999999</v>
      </c>
      <c r="E1435" s="90">
        <v>432.52147773902499</v>
      </c>
      <c r="F1435" s="90">
        <v>193.67156508286499</v>
      </c>
    </row>
    <row r="1436" spans="1:6" x14ac:dyDescent="0.3">
      <c r="A1436" s="113" t="s">
        <v>1512</v>
      </c>
      <c r="B1436" s="113">
        <v>296875</v>
      </c>
      <c r="C1436" s="113">
        <v>133046</v>
      </c>
      <c r="D1436" s="114">
        <v>0.44815494700000003</v>
      </c>
      <c r="E1436" s="90">
        <v>3717.3038464864699</v>
      </c>
      <c r="F1436" s="90">
        <v>1665.92810830504</v>
      </c>
    </row>
    <row r="1437" spans="1:6" x14ac:dyDescent="0.3">
      <c r="A1437" s="113" t="s">
        <v>1513</v>
      </c>
      <c r="B1437" s="113">
        <v>190540</v>
      </c>
      <c r="C1437" s="113">
        <v>85549</v>
      </c>
      <c r="D1437" s="114">
        <v>0.44898184099999999</v>
      </c>
      <c r="E1437" s="90">
        <v>1867.27361502331</v>
      </c>
      <c r="F1437" s="90">
        <v>838.37194532389094</v>
      </c>
    </row>
    <row r="1438" spans="1:6" x14ac:dyDescent="0.3">
      <c r="A1438" s="113" t="s">
        <v>1514</v>
      </c>
      <c r="B1438" s="113">
        <v>46654</v>
      </c>
      <c r="C1438" s="113">
        <v>20950</v>
      </c>
      <c r="D1438" s="114">
        <v>0.44905045700000001</v>
      </c>
      <c r="E1438" s="90">
        <v>332.96924061313098</v>
      </c>
      <c r="F1438" s="90">
        <v>149.51998966426942</v>
      </c>
    </row>
    <row r="1439" spans="1:6" x14ac:dyDescent="0.3">
      <c r="A1439" s="113" t="s">
        <v>1515</v>
      </c>
      <c r="B1439" s="113">
        <v>52381</v>
      </c>
      <c r="C1439" s="113">
        <v>23527</v>
      </c>
      <c r="D1439" s="114">
        <v>0.44915140999999997</v>
      </c>
      <c r="E1439" s="90">
        <v>5145.3777078941503</v>
      </c>
      <c r="F1439" s="90">
        <v>2311.0536524832255</v>
      </c>
    </row>
    <row r="1440" spans="1:6" x14ac:dyDescent="0.3">
      <c r="A1440" s="113" t="s">
        <v>1516</v>
      </c>
      <c r="B1440" s="113">
        <v>69265</v>
      </c>
      <c r="C1440" s="113">
        <v>31148</v>
      </c>
      <c r="D1440" s="114">
        <v>0.44969320699999998</v>
      </c>
      <c r="E1440" s="90">
        <v>464.87288344396302</v>
      </c>
      <c r="F1440" s="90">
        <v>209.05017780325292</v>
      </c>
    </row>
    <row r="1441" spans="1:6" x14ac:dyDescent="0.3">
      <c r="A1441" s="113" t="s">
        <v>1517</v>
      </c>
      <c r="B1441" s="113">
        <v>514969</v>
      </c>
      <c r="C1441" s="113">
        <v>231591</v>
      </c>
      <c r="D1441" s="114">
        <v>0.44971833300000003</v>
      </c>
      <c r="E1441" s="90">
        <v>22107.6661814607</v>
      </c>
      <c r="F1441" s="90">
        <v>9942.2227816469822</v>
      </c>
    </row>
    <row r="1442" spans="1:6" x14ac:dyDescent="0.3">
      <c r="A1442" s="113" t="s">
        <v>1518</v>
      </c>
      <c r="B1442" s="113">
        <v>31120</v>
      </c>
      <c r="C1442" s="113">
        <v>14008</v>
      </c>
      <c r="D1442" s="114">
        <v>0.450128535</v>
      </c>
      <c r="E1442" s="90">
        <v>403.21499289537297</v>
      </c>
      <c r="F1442" s="90">
        <v>181.49857404202965</v>
      </c>
    </row>
    <row r="1443" spans="1:6" x14ac:dyDescent="0.3">
      <c r="A1443" s="113" t="s">
        <v>1519</v>
      </c>
      <c r="B1443" s="113">
        <v>45767</v>
      </c>
      <c r="C1443" s="113">
        <v>20602</v>
      </c>
      <c r="D1443" s="114">
        <v>0.45014967099999997</v>
      </c>
      <c r="E1443" s="90">
        <v>212.515502013597</v>
      </c>
      <c r="F1443" s="90">
        <v>95.663783313820517</v>
      </c>
    </row>
    <row r="1444" spans="1:6" x14ac:dyDescent="0.3">
      <c r="A1444" s="113" t="s">
        <v>1520</v>
      </c>
      <c r="B1444" s="113">
        <v>3035</v>
      </c>
      <c r="C1444" s="113">
        <v>1367</v>
      </c>
      <c r="D1444" s="114">
        <v>0.450411862</v>
      </c>
      <c r="E1444" s="90">
        <v>103.24125854427599</v>
      </c>
      <c r="F1444" s="90">
        <v>46.50108749615076</v>
      </c>
    </row>
    <row r="1445" spans="1:6" x14ac:dyDescent="0.3">
      <c r="A1445" s="113" t="s">
        <v>1521</v>
      </c>
      <c r="B1445" s="113">
        <v>21571</v>
      </c>
      <c r="C1445" s="113">
        <v>9727</v>
      </c>
      <c r="D1445" s="114">
        <v>0.45092948900000002</v>
      </c>
      <c r="E1445" s="90">
        <v>462.19847304719798</v>
      </c>
      <c r="F1445" s="90">
        <v>208.41892126775326</v>
      </c>
    </row>
    <row r="1446" spans="1:6" x14ac:dyDescent="0.3">
      <c r="A1446" s="113" t="s">
        <v>1522</v>
      </c>
      <c r="B1446" s="113">
        <v>3368</v>
      </c>
      <c r="C1446" s="113">
        <v>1519</v>
      </c>
      <c r="D1446" s="114">
        <v>0.45100950099999998</v>
      </c>
      <c r="E1446" s="90">
        <v>0</v>
      </c>
      <c r="F1446" s="90">
        <v>0</v>
      </c>
    </row>
    <row r="1447" spans="1:6" x14ac:dyDescent="0.3">
      <c r="A1447" s="113" t="s">
        <v>1523</v>
      </c>
      <c r="B1447" s="113">
        <v>5068</v>
      </c>
      <c r="C1447" s="113">
        <v>2289</v>
      </c>
      <c r="D1447" s="114">
        <v>0.45165745899999998</v>
      </c>
      <c r="E1447" s="90">
        <v>35.492729352385297</v>
      </c>
      <c r="F1447" s="90">
        <v>16.030555952273058</v>
      </c>
    </row>
    <row r="1448" spans="1:6" x14ac:dyDescent="0.3">
      <c r="A1448" s="113" t="s">
        <v>1524</v>
      </c>
      <c r="B1448" s="113">
        <v>46175</v>
      </c>
      <c r="C1448" s="113">
        <v>20883</v>
      </c>
      <c r="D1448" s="114">
        <v>0.452257715</v>
      </c>
      <c r="E1448" s="90">
        <v>471.89443951146598</v>
      </c>
      <c r="F1448" s="90">
        <v>213.41790093466133</v>
      </c>
    </row>
    <row r="1449" spans="1:6" x14ac:dyDescent="0.3">
      <c r="A1449" s="113" t="s">
        <v>1525</v>
      </c>
      <c r="B1449" s="113">
        <v>129617</v>
      </c>
      <c r="C1449" s="113">
        <v>58635</v>
      </c>
      <c r="D1449" s="114">
        <v>0.45237121699999999</v>
      </c>
      <c r="E1449" s="90">
        <v>703.47338058524701</v>
      </c>
      <c r="F1449" s="90">
        <v>318.23110930245235</v>
      </c>
    </row>
    <row r="1450" spans="1:6" x14ac:dyDescent="0.3">
      <c r="A1450" s="113" t="s">
        <v>1526</v>
      </c>
      <c r="B1450" s="113">
        <v>129419</v>
      </c>
      <c r="C1450" s="113">
        <v>58633</v>
      </c>
      <c r="D1450" s="114">
        <v>0.45304785199999997</v>
      </c>
      <c r="E1450" s="90">
        <v>2994.3455521006199</v>
      </c>
      <c r="F1450" s="90">
        <v>1356.5818205249398</v>
      </c>
    </row>
    <row r="1451" spans="1:6" x14ac:dyDescent="0.3">
      <c r="A1451" s="113" t="s">
        <v>1527</v>
      </c>
      <c r="B1451" s="113">
        <v>16100</v>
      </c>
      <c r="C1451" s="113">
        <v>7300</v>
      </c>
      <c r="D1451" s="114">
        <v>0.45341614899999999</v>
      </c>
      <c r="E1451" s="90">
        <v>368.13096868017499</v>
      </c>
      <c r="F1451" s="90">
        <v>166.91652614660455</v>
      </c>
    </row>
    <row r="1452" spans="1:6" x14ac:dyDescent="0.3">
      <c r="A1452" s="113" t="s">
        <v>1528</v>
      </c>
      <c r="B1452" s="113">
        <v>28025</v>
      </c>
      <c r="C1452" s="113">
        <v>12717</v>
      </c>
      <c r="D1452" s="114">
        <v>0.45377341700000001</v>
      </c>
      <c r="E1452" s="90">
        <v>300.22550082168101</v>
      </c>
      <c r="F1452" s="90">
        <v>136.2343513783905</v>
      </c>
    </row>
    <row r="1453" spans="1:6" x14ac:dyDescent="0.3">
      <c r="A1453" s="113" t="s">
        <v>1529</v>
      </c>
      <c r="B1453" s="113">
        <v>706799</v>
      </c>
      <c r="C1453" s="113">
        <v>320986</v>
      </c>
      <c r="D1453" s="114">
        <v>0.45414042700000001</v>
      </c>
      <c r="E1453" s="90">
        <v>21148.293073132401</v>
      </c>
      <c r="F1453" s="90">
        <v>9604.2948465534919</v>
      </c>
    </row>
    <row r="1454" spans="1:6" x14ac:dyDescent="0.3">
      <c r="A1454" s="113" t="s">
        <v>1530</v>
      </c>
      <c r="B1454" s="113">
        <v>5163</v>
      </c>
      <c r="C1454" s="113">
        <v>2345</v>
      </c>
      <c r="D1454" s="114">
        <v>0.45419329800000002</v>
      </c>
      <c r="E1454" s="90">
        <v>257.38260138465</v>
      </c>
      <c r="F1454" s="90">
        <v>116.90145257071356</v>
      </c>
    </row>
    <row r="1455" spans="1:6" x14ac:dyDescent="0.3">
      <c r="A1455" s="113" t="s">
        <v>1531</v>
      </c>
      <c r="B1455" s="113">
        <v>9874</v>
      </c>
      <c r="C1455" s="113">
        <v>4490</v>
      </c>
      <c r="D1455" s="114">
        <v>0.45472959299999999</v>
      </c>
      <c r="E1455" s="90">
        <v>40.0032686190129</v>
      </c>
      <c r="F1455" s="90">
        <v>18.190670057793408</v>
      </c>
    </row>
    <row r="1456" spans="1:6" x14ac:dyDescent="0.3">
      <c r="A1456" s="113" t="s">
        <v>1532</v>
      </c>
      <c r="B1456" s="113">
        <v>84456</v>
      </c>
      <c r="C1456" s="113">
        <v>38406</v>
      </c>
      <c r="D1456" s="114">
        <v>0.45474566599999999</v>
      </c>
      <c r="E1456" s="90">
        <v>547.59980843535402</v>
      </c>
      <c r="F1456" s="90">
        <v>249.01863958840747</v>
      </c>
    </row>
    <row r="1457" spans="1:6" x14ac:dyDescent="0.3">
      <c r="A1457" s="113" t="s">
        <v>1533</v>
      </c>
      <c r="B1457" s="113">
        <v>549377</v>
      </c>
      <c r="C1457" s="113">
        <v>250019</v>
      </c>
      <c r="D1457" s="114">
        <v>0.45509549900000001</v>
      </c>
      <c r="E1457" s="90">
        <v>3168.9564305117701</v>
      </c>
      <c r="F1457" s="90">
        <v>1442.177808053013</v>
      </c>
    </row>
    <row r="1458" spans="1:6" x14ac:dyDescent="0.3">
      <c r="A1458" s="113" t="s">
        <v>1534</v>
      </c>
      <c r="B1458" s="113">
        <v>66222</v>
      </c>
      <c r="C1458" s="113">
        <v>30145</v>
      </c>
      <c r="D1458" s="114">
        <v>0.45521125899999998</v>
      </c>
      <c r="E1458" s="90">
        <v>482.08780488382399</v>
      </c>
      <c r="F1458" s="90">
        <v>219.45179660971186</v>
      </c>
    </row>
    <row r="1459" spans="1:6" x14ac:dyDescent="0.3">
      <c r="A1459" s="113" t="s">
        <v>1535</v>
      </c>
      <c r="B1459" s="113">
        <v>41758</v>
      </c>
      <c r="C1459" s="113">
        <v>19013</v>
      </c>
      <c r="D1459" s="114">
        <v>0.45531395200000002</v>
      </c>
      <c r="E1459" s="90">
        <v>425.94781875252698</v>
      </c>
      <c r="F1459" s="90">
        <v>193.93998470199278</v>
      </c>
    </row>
    <row r="1460" spans="1:6" x14ac:dyDescent="0.3">
      <c r="A1460" s="113" t="s">
        <v>1536</v>
      </c>
      <c r="B1460" s="113">
        <v>7020</v>
      </c>
      <c r="C1460" s="113">
        <v>3198</v>
      </c>
      <c r="D1460" s="114">
        <v>0.45555555599999997</v>
      </c>
      <c r="E1460" s="90">
        <v>236.38830569688199</v>
      </c>
      <c r="F1460" s="90">
        <v>107.68800603364103</v>
      </c>
    </row>
    <row r="1461" spans="1:6" x14ac:dyDescent="0.3">
      <c r="A1461" s="113" t="s">
        <v>1537</v>
      </c>
      <c r="B1461" s="113">
        <v>107845</v>
      </c>
      <c r="C1461" s="113">
        <v>49138</v>
      </c>
      <c r="D1461" s="114">
        <v>0.45563540299999999</v>
      </c>
      <c r="E1461" s="90">
        <v>731.98251784950298</v>
      </c>
      <c r="F1461" s="90">
        <v>333.51714950931296</v>
      </c>
    </row>
    <row r="1462" spans="1:6" x14ac:dyDescent="0.3">
      <c r="A1462" s="113" t="s">
        <v>1538</v>
      </c>
      <c r="B1462" s="113">
        <v>4975</v>
      </c>
      <c r="C1462" s="113">
        <v>2268</v>
      </c>
      <c r="D1462" s="114">
        <v>0.45587939700000002</v>
      </c>
      <c r="E1462" s="90">
        <v>248.463134433318</v>
      </c>
      <c r="F1462" s="90">
        <v>113.26922390219096</v>
      </c>
    </row>
    <row r="1463" spans="1:6" x14ac:dyDescent="0.3">
      <c r="A1463" s="113" t="s">
        <v>1539</v>
      </c>
      <c r="B1463" s="113">
        <v>7015</v>
      </c>
      <c r="C1463" s="113">
        <v>3198</v>
      </c>
      <c r="D1463" s="114">
        <v>0.45588025700000001</v>
      </c>
      <c r="E1463" s="90">
        <v>0</v>
      </c>
      <c r="F1463" s="90">
        <v>0</v>
      </c>
    </row>
    <row r="1464" spans="1:6" x14ac:dyDescent="0.3">
      <c r="A1464" s="113" t="s">
        <v>1540</v>
      </c>
      <c r="B1464" s="113">
        <v>95453</v>
      </c>
      <c r="C1464" s="113">
        <v>43526</v>
      </c>
      <c r="D1464" s="114">
        <v>0.45599404900000001</v>
      </c>
      <c r="E1464" s="90">
        <v>524.24140689430601</v>
      </c>
      <c r="F1464" s="90">
        <v>239.05096178319113</v>
      </c>
    </row>
    <row r="1465" spans="1:6" x14ac:dyDescent="0.3">
      <c r="A1465" s="113" t="s">
        <v>1541</v>
      </c>
      <c r="B1465" s="113">
        <v>94628</v>
      </c>
      <c r="C1465" s="113">
        <v>43153</v>
      </c>
      <c r="D1465" s="114">
        <v>0.45602781399999998</v>
      </c>
      <c r="E1465" s="90">
        <v>559.10727540262496</v>
      </c>
      <c r="F1465" s="90">
        <v>254.96846859335503</v>
      </c>
    </row>
    <row r="1466" spans="1:6" x14ac:dyDescent="0.3">
      <c r="A1466" s="113" t="s">
        <v>1542</v>
      </c>
      <c r="B1466" s="113">
        <v>5679</v>
      </c>
      <c r="C1466" s="113">
        <v>2591</v>
      </c>
      <c r="D1466" s="114">
        <v>0.45624229599999999</v>
      </c>
      <c r="E1466" s="90">
        <v>193.15161231241899</v>
      </c>
      <c r="F1466" s="90">
        <v>88.123935077519903</v>
      </c>
    </row>
    <row r="1467" spans="1:6" x14ac:dyDescent="0.3">
      <c r="A1467" s="113" t="s">
        <v>1543</v>
      </c>
      <c r="B1467" s="113">
        <v>14951</v>
      </c>
      <c r="C1467" s="113">
        <v>6825</v>
      </c>
      <c r="D1467" s="114">
        <v>0.45649120500000001</v>
      </c>
      <c r="E1467" s="90">
        <v>151.04289713325201</v>
      </c>
      <c r="F1467" s="90">
        <v>68.94975411904926</v>
      </c>
    </row>
    <row r="1468" spans="1:6" x14ac:dyDescent="0.3">
      <c r="A1468" s="113" t="s">
        <v>1544</v>
      </c>
      <c r="B1468" s="113">
        <v>32240</v>
      </c>
      <c r="C1468" s="113">
        <v>14738</v>
      </c>
      <c r="D1468" s="114">
        <v>0.45713399500000002</v>
      </c>
      <c r="E1468" s="90">
        <v>0</v>
      </c>
      <c r="F1468" s="90">
        <v>0</v>
      </c>
    </row>
    <row r="1469" spans="1:6" x14ac:dyDescent="0.3">
      <c r="A1469" s="113" t="s">
        <v>1545</v>
      </c>
      <c r="B1469" s="113">
        <v>221662</v>
      </c>
      <c r="C1469" s="113">
        <v>101350</v>
      </c>
      <c r="D1469" s="114">
        <v>0.457227671</v>
      </c>
      <c r="E1469" s="90">
        <v>7956.3437930676801</v>
      </c>
      <c r="F1469" s="90">
        <v>3637.8605421796415</v>
      </c>
    </row>
    <row r="1470" spans="1:6" x14ac:dyDescent="0.3">
      <c r="A1470" s="113" t="s">
        <v>1546</v>
      </c>
      <c r="B1470" s="113">
        <v>31381</v>
      </c>
      <c r="C1470" s="113">
        <v>14352</v>
      </c>
      <c r="D1470" s="114">
        <v>0.457346802</v>
      </c>
      <c r="E1470" s="90">
        <v>153.53656324069499</v>
      </c>
      <c r="F1470" s="90">
        <v>70.219456188202614</v>
      </c>
    </row>
    <row r="1471" spans="1:6" x14ac:dyDescent="0.3">
      <c r="A1471" s="113" t="s">
        <v>1547</v>
      </c>
      <c r="B1471" s="113">
        <v>948505</v>
      </c>
      <c r="C1471" s="113">
        <v>433803</v>
      </c>
      <c r="D1471" s="114">
        <v>0.45735446800000001</v>
      </c>
      <c r="E1471" s="90">
        <v>2486.5389078691801</v>
      </c>
      <c r="F1471" s="90">
        <v>1137.2296793698099</v>
      </c>
    </row>
    <row r="1472" spans="1:6" x14ac:dyDescent="0.3">
      <c r="A1472" s="113" t="s">
        <v>1548</v>
      </c>
      <c r="B1472" s="113">
        <v>170600</v>
      </c>
      <c r="C1472" s="113">
        <v>78065</v>
      </c>
      <c r="D1472" s="114">
        <v>0.45759085599999999</v>
      </c>
      <c r="E1472" s="90">
        <v>843.44616741413699</v>
      </c>
      <c r="F1472" s="90">
        <v>385.95325373695425</v>
      </c>
    </row>
    <row r="1473" spans="1:6" x14ac:dyDescent="0.3">
      <c r="A1473" s="113" t="s">
        <v>1549</v>
      </c>
      <c r="B1473" s="113">
        <v>41939</v>
      </c>
      <c r="C1473" s="113">
        <v>19200</v>
      </c>
      <c r="D1473" s="114">
        <v>0.457807768</v>
      </c>
      <c r="E1473" s="90">
        <v>347.48481304420397</v>
      </c>
      <c r="F1473" s="90">
        <v>159.08124667366431</v>
      </c>
    </row>
    <row r="1474" spans="1:6" x14ac:dyDescent="0.3">
      <c r="A1474" s="113" t="s">
        <v>1550</v>
      </c>
      <c r="B1474" s="113">
        <v>46156</v>
      </c>
      <c r="C1474" s="113">
        <v>21151</v>
      </c>
      <c r="D1474" s="114">
        <v>0.45825028200000001</v>
      </c>
      <c r="E1474" s="90">
        <v>332.11099302798698</v>
      </c>
      <c r="F1474" s="90">
        <v>152.18995621037507</v>
      </c>
    </row>
    <row r="1475" spans="1:6" x14ac:dyDescent="0.3">
      <c r="A1475" s="113" t="s">
        <v>1551</v>
      </c>
      <c r="B1475" s="113">
        <v>78508</v>
      </c>
      <c r="C1475" s="113">
        <v>35984</v>
      </c>
      <c r="D1475" s="114">
        <v>0.45834819399999999</v>
      </c>
      <c r="E1475" s="90">
        <v>5127.2108500077202</v>
      </c>
      <c r="F1475" s="90">
        <v>2350.0478333582432</v>
      </c>
    </row>
    <row r="1476" spans="1:6" x14ac:dyDescent="0.3">
      <c r="A1476" s="113" t="s">
        <v>1552</v>
      </c>
      <c r="B1476" s="113">
        <v>674919</v>
      </c>
      <c r="C1476" s="113">
        <v>309469</v>
      </c>
      <c r="D1476" s="114">
        <v>0.45852761600000003</v>
      </c>
      <c r="E1476" s="90">
        <v>14732.586005201199</v>
      </c>
      <c r="F1476" s="90">
        <v>6755.2975384798701</v>
      </c>
    </row>
    <row r="1477" spans="1:6" x14ac:dyDescent="0.3">
      <c r="A1477" s="113" t="s">
        <v>1553</v>
      </c>
      <c r="B1477" s="113">
        <v>826790</v>
      </c>
      <c r="C1477" s="113">
        <v>379396</v>
      </c>
      <c r="D1477" s="114">
        <v>0.45887831299999998</v>
      </c>
      <c r="E1477" s="90">
        <v>4539.38546570378</v>
      </c>
      <c r="F1477" s="90">
        <v>2083.02554455887</v>
      </c>
    </row>
    <row r="1478" spans="1:6" x14ac:dyDescent="0.3">
      <c r="A1478" s="113" t="s">
        <v>1554</v>
      </c>
      <c r="B1478" s="113">
        <v>466265</v>
      </c>
      <c r="C1478" s="113">
        <v>214025</v>
      </c>
      <c r="D1478" s="114">
        <v>0.45902008500000002</v>
      </c>
      <c r="E1478" s="90">
        <v>1345.3077395160899</v>
      </c>
      <c r="F1478" s="90">
        <v>617.52327294383349</v>
      </c>
    </row>
    <row r="1479" spans="1:6" x14ac:dyDescent="0.3">
      <c r="A1479" s="113" t="s">
        <v>1555</v>
      </c>
      <c r="B1479" s="113">
        <v>45811</v>
      </c>
      <c r="C1479" s="113">
        <v>21031</v>
      </c>
      <c r="D1479" s="114">
        <v>0.45908188</v>
      </c>
      <c r="E1479" s="90">
        <v>159.38790186054601</v>
      </c>
      <c r="F1479" s="90">
        <v>73.172097635394962</v>
      </c>
    </row>
    <row r="1480" spans="1:6" x14ac:dyDescent="0.3">
      <c r="A1480" s="113" t="s">
        <v>1556</v>
      </c>
      <c r="B1480" s="113">
        <v>11962</v>
      </c>
      <c r="C1480" s="113">
        <v>5502</v>
      </c>
      <c r="D1480" s="114">
        <v>0.459956529</v>
      </c>
      <c r="E1480" s="90">
        <v>315.11084836408799</v>
      </c>
      <c r="F1480" s="90">
        <v>144.93729206379123</v>
      </c>
    </row>
    <row r="1481" spans="1:6" x14ac:dyDescent="0.3">
      <c r="A1481" s="113" t="s">
        <v>1557</v>
      </c>
      <c r="B1481" s="113">
        <v>108836</v>
      </c>
      <c r="C1481" s="113">
        <v>50095</v>
      </c>
      <c r="D1481" s="114">
        <v>0.46027968699999999</v>
      </c>
      <c r="E1481" s="90">
        <v>537.58323761011798</v>
      </c>
      <c r="F1481" s="90">
        <v>247.43864434363172</v>
      </c>
    </row>
    <row r="1482" spans="1:6" x14ac:dyDescent="0.3">
      <c r="A1482" s="113" t="s">
        <v>1558</v>
      </c>
      <c r="B1482" s="113">
        <v>175633</v>
      </c>
      <c r="C1482" s="113">
        <v>80851</v>
      </c>
      <c r="D1482" s="114">
        <v>0.46034059700000002</v>
      </c>
      <c r="E1482" s="90">
        <v>2034.5370679377199</v>
      </c>
      <c r="F1482" s="90">
        <v>936.5800084730796</v>
      </c>
    </row>
    <row r="1483" spans="1:6" x14ac:dyDescent="0.3">
      <c r="A1483" s="113" t="s">
        <v>1559</v>
      </c>
      <c r="B1483" s="113">
        <v>22603</v>
      </c>
      <c r="C1483" s="113">
        <v>10406</v>
      </c>
      <c r="D1483" s="114">
        <v>0.46038136499999999</v>
      </c>
      <c r="E1483" s="90">
        <v>246.11575063891101</v>
      </c>
      <c r="F1483" s="90">
        <v>113.30710522714146</v>
      </c>
    </row>
    <row r="1484" spans="1:6" x14ac:dyDescent="0.3">
      <c r="A1484" s="113" t="s">
        <v>1560</v>
      </c>
      <c r="B1484" s="113">
        <v>54829</v>
      </c>
      <c r="C1484" s="113">
        <v>25255</v>
      </c>
      <c r="D1484" s="114">
        <v>0.46061390899999999</v>
      </c>
      <c r="E1484" s="90">
        <v>366.27716189588301</v>
      </c>
      <c r="F1484" s="90">
        <v>168.71235531828853</v>
      </c>
    </row>
    <row r="1485" spans="1:6" x14ac:dyDescent="0.3">
      <c r="A1485" s="113" t="s">
        <v>1561</v>
      </c>
      <c r="B1485" s="113">
        <v>143520</v>
      </c>
      <c r="C1485" s="113">
        <v>66148</v>
      </c>
      <c r="D1485" s="114">
        <v>0.46089743599999999</v>
      </c>
      <c r="E1485" s="90">
        <v>631.23735759276406</v>
      </c>
      <c r="F1485" s="90">
        <v>290.93567962192009</v>
      </c>
    </row>
    <row r="1486" spans="1:6" x14ac:dyDescent="0.3">
      <c r="A1486" s="113" t="s">
        <v>1562</v>
      </c>
      <c r="B1486" s="113">
        <v>13540</v>
      </c>
      <c r="C1486" s="113">
        <v>6242</v>
      </c>
      <c r="D1486" s="114">
        <v>0.46100443099999999</v>
      </c>
      <c r="E1486" s="90">
        <v>375.18391885486699</v>
      </c>
      <c r="F1486" s="90">
        <v>172.96144903203813</v>
      </c>
    </row>
    <row r="1487" spans="1:6" x14ac:dyDescent="0.3">
      <c r="A1487" s="113" t="s">
        <v>1563</v>
      </c>
      <c r="B1487" s="113">
        <v>185069</v>
      </c>
      <c r="C1487" s="113">
        <v>85355</v>
      </c>
      <c r="D1487" s="114">
        <v>0.46120636100000001</v>
      </c>
      <c r="E1487" s="90">
        <v>292.595495074101</v>
      </c>
      <c r="F1487" s="90">
        <v>134.94690352811955</v>
      </c>
    </row>
    <row r="1488" spans="1:6" x14ac:dyDescent="0.3">
      <c r="A1488" s="113" t="s">
        <v>1564</v>
      </c>
      <c r="B1488" s="113">
        <v>22603</v>
      </c>
      <c r="C1488" s="113">
        <v>10428</v>
      </c>
      <c r="D1488" s="114">
        <v>0.46135468699999999</v>
      </c>
      <c r="E1488" s="90">
        <v>760.10992383267001</v>
      </c>
      <c r="F1488" s="90">
        <v>350.68027599541529</v>
      </c>
    </row>
    <row r="1489" spans="1:6" x14ac:dyDescent="0.3">
      <c r="A1489" s="113" t="s">
        <v>1565</v>
      </c>
      <c r="B1489" s="113">
        <v>200468</v>
      </c>
      <c r="C1489" s="113">
        <v>92541</v>
      </c>
      <c r="D1489" s="114">
        <v>0.461624798</v>
      </c>
      <c r="E1489" s="90">
        <v>0</v>
      </c>
      <c r="F1489" s="90">
        <v>0</v>
      </c>
    </row>
    <row r="1490" spans="1:6" x14ac:dyDescent="0.3">
      <c r="A1490" s="113" t="s">
        <v>1566</v>
      </c>
      <c r="B1490" s="113">
        <v>84373</v>
      </c>
      <c r="C1490" s="113">
        <v>38952</v>
      </c>
      <c r="D1490" s="114">
        <v>0.46166427599999998</v>
      </c>
      <c r="E1490" s="90">
        <v>575.08485869348306</v>
      </c>
      <c r="F1490" s="90">
        <v>265.49613492728918</v>
      </c>
    </row>
    <row r="1491" spans="1:6" x14ac:dyDescent="0.3">
      <c r="A1491" s="113" t="s">
        <v>1567</v>
      </c>
      <c r="B1491" s="113">
        <v>65515</v>
      </c>
      <c r="C1491" s="113">
        <v>30265</v>
      </c>
      <c r="D1491" s="114">
        <v>0.461955277</v>
      </c>
      <c r="E1491" s="90">
        <v>483.44165512112198</v>
      </c>
      <c r="F1491" s="90">
        <v>223.32842370481637</v>
      </c>
    </row>
    <row r="1492" spans="1:6" x14ac:dyDescent="0.3">
      <c r="A1492" s="113" t="s">
        <v>1568</v>
      </c>
      <c r="B1492" s="113">
        <v>128042</v>
      </c>
      <c r="C1492" s="113">
        <v>59172</v>
      </c>
      <c r="D1492" s="114">
        <v>0.46212961400000002</v>
      </c>
      <c r="E1492" s="90">
        <v>1141.2069832106699</v>
      </c>
      <c r="F1492" s="90">
        <v>527.38554264525135</v>
      </c>
    </row>
    <row r="1493" spans="1:6" x14ac:dyDescent="0.3">
      <c r="A1493" s="113" t="s">
        <v>1569</v>
      </c>
      <c r="B1493" s="113">
        <v>109457</v>
      </c>
      <c r="C1493" s="113">
        <v>50597</v>
      </c>
      <c r="D1493" s="114">
        <v>0.46225458400000002</v>
      </c>
      <c r="E1493" s="90">
        <v>22050.0261674262</v>
      </c>
      <c r="F1493" s="90">
        <v>10192.725673212713</v>
      </c>
    </row>
    <row r="1494" spans="1:6" x14ac:dyDescent="0.3">
      <c r="A1494" s="113" t="s">
        <v>1570</v>
      </c>
      <c r="B1494" s="113">
        <v>107868</v>
      </c>
      <c r="C1494" s="113">
        <v>49902</v>
      </c>
      <c r="D1494" s="114">
        <v>0.46262098099999999</v>
      </c>
      <c r="E1494" s="90">
        <v>548.42110971112504</v>
      </c>
      <c r="F1494" s="90">
        <v>253.71111177566928</v>
      </c>
    </row>
    <row r="1495" spans="1:6" x14ac:dyDescent="0.3">
      <c r="A1495" s="113" t="s">
        <v>1571</v>
      </c>
      <c r="B1495" s="113">
        <v>5775</v>
      </c>
      <c r="C1495" s="113">
        <v>2672</v>
      </c>
      <c r="D1495" s="114">
        <v>0.46268398300000002</v>
      </c>
      <c r="E1495" s="90">
        <v>149.67905162971201</v>
      </c>
      <c r="F1495" s="90">
        <v>69.254099779697796</v>
      </c>
    </row>
    <row r="1496" spans="1:6" x14ac:dyDescent="0.3">
      <c r="A1496" s="113" t="s">
        <v>1572</v>
      </c>
      <c r="B1496" s="113">
        <v>5091</v>
      </c>
      <c r="C1496" s="113">
        <v>2358</v>
      </c>
      <c r="D1496" s="114">
        <v>0.46317030100000001</v>
      </c>
      <c r="E1496" s="90">
        <v>210.25526078553901</v>
      </c>
      <c r="F1496" s="90">
        <v>97.383992424871593</v>
      </c>
    </row>
    <row r="1497" spans="1:6" x14ac:dyDescent="0.3">
      <c r="A1497" s="113" t="s">
        <v>1573</v>
      </c>
      <c r="B1497" s="113">
        <v>10960</v>
      </c>
      <c r="C1497" s="113">
        <v>5084</v>
      </c>
      <c r="D1497" s="114">
        <v>0.46386861299999999</v>
      </c>
      <c r="E1497" s="90">
        <v>68.887374346225499</v>
      </c>
      <c r="F1497" s="90">
        <v>31.954690791195404</v>
      </c>
    </row>
    <row r="1498" spans="1:6" x14ac:dyDescent="0.3">
      <c r="A1498" s="113" t="s">
        <v>1574</v>
      </c>
      <c r="B1498" s="113">
        <v>44588</v>
      </c>
      <c r="C1498" s="113">
        <v>20693</v>
      </c>
      <c r="D1498" s="114">
        <v>0.464093478</v>
      </c>
      <c r="E1498" s="90">
        <v>341.24373869488801</v>
      </c>
      <c r="F1498" s="90">
        <v>158.36899353663375</v>
      </c>
    </row>
    <row r="1499" spans="1:6" x14ac:dyDescent="0.3">
      <c r="A1499" s="113" t="s">
        <v>1575</v>
      </c>
      <c r="B1499" s="113">
        <v>32486</v>
      </c>
      <c r="C1499" s="113">
        <v>15078</v>
      </c>
      <c r="D1499" s="114">
        <v>0.46413839800000001</v>
      </c>
      <c r="E1499" s="90">
        <v>210.37343784689801</v>
      </c>
      <c r="F1499" s="90">
        <v>97.642390424011822</v>
      </c>
    </row>
    <row r="1500" spans="1:6" x14ac:dyDescent="0.3">
      <c r="A1500" s="113" t="s">
        <v>1576</v>
      </c>
      <c r="B1500" s="113">
        <v>133216</v>
      </c>
      <c r="C1500" s="113">
        <v>61886</v>
      </c>
      <c r="D1500" s="114">
        <v>0.46455380699999999</v>
      </c>
      <c r="E1500" s="90">
        <v>990.41093109330404</v>
      </c>
      <c r="F1500" s="90">
        <v>460.09916853380906</v>
      </c>
    </row>
    <row r="1501" spans="1:6" x14ac:dyDescent="0.3">
      <c r="A1501" s="113" t="s">
        <v>1577</v>
      </c>
      <c r="B1501" s="113">
        <v>55932</v>
      </c>
      <c r="C1501" s="113">
        <v>25984</v>
      </c>
      <c r="D1501" s="114">
        <v>0.46456411399999997</v>
      </c>
      <c r="E1501" s="90">
        <v>949.23090451444205</v>
      </c>
      <c r="F1501" s="90">
        <v>440.97861413717033</v>
      </c>
    </row>
    <row r="1502" spans="1:6" x14ac:dyDescent="0.3">
      <c r="A1502" s="113" t="s">
        <v>1578</v>
      </c>
      <c r="B1502" s="113">
        <v>37311</v>
      </c>
      <c r="C1502" s="113">
        <v>17362</v>
      </c>
      <c r="D1502" s="114">
        <v>0.46533194</v>
      </c>
      <c r="E1502" s="90">
        <v>1471.22013941246</v>
      </c>
      <c r="F1502" s="90">
        <v>684.60572163987047</v>
      </c>
    </row>
    <row r="1503" spans="1:6" x14ac:dyDescent="0.3">
      <c r="A1503" s="113" t="s">
        <v>1579</v>
      </c>
      <c r="B1503" s="113">
        <v>21887</v>
      </c>
      <c r="C1503" s="113">
        <v>10187</v>
      </c>
      <c r="D1503" s="114">
        <v>0.46543610400000002</v>
      </c>
      <c r="E1503" s="90">
        <v>112.18147326678201</v>
      </c>
      <c r="F1503" s="90">
        <v>52.213307858271172</v>
      </c>
    </row>
    <row r="1504" spans="1:6" x14ac:dyDescent="0.3">
      <c r="A1504" s="113" t="s">
        <v>1580</v>
      </c>
      <c r="B1504" s="113">
        <v>10761</v>
      </c>
      <c r="C1504" s="113">
        <v>5011</v>
      </c>
      <c r="D1504" s="114">
        <v>0.46566304200000003</v>
      </c>
      <c r="E1504" s="90">
        <v>48.792633275678199</v>
      </c>
      <c r="F1504" s="90">
        <v>22.720926038342736</v>
      </c>
    </row>
    <row r="1505" spans="1:6" x14ac:dyDescent="0.3">
      <c r="A1505" s="113" t="s">
        <v>1581</v>
      </c>
      <c r="B1505" s="113">
        <v>9788</v>
      </c>
      <c r="C1505" s="113">
        <v>4559</v>
      </c>
      <c r="D1505" s="114">
        <v>0.46577441800000002</v>
      </c>
      <c r="E1505" s="90">
        <v>250.44753390951399</v>
      </c>
      <c r="F1505" s="90">
        <v>116.65205434623915</v>
      </c>
    </row>
    <row r="1506" spans="1:6" x14ac:dyDescent="0.3">
      <c r="A1506" s="113" t="s">
        <v>1582</v>
      </c>
      <c r="B1506" s="113">
        <v>41215</v>
      </c>
      <c r="C1506" s="113">
        <v>19206</v>
      </c>
      <c r="D1506" s="114">
        <v>0.46599539000000001</v>
      </c>
      <c r="E1506" s="90">
        <v>877.37702315842705</v>
      </c>
      <c r="F1506" s="90">
        <v>408.85364808375027</v>
      </c>
    </row>
    <row r="1507" spans="1:6" x14ac:dyDescent="0.3">
      <c r="A1507" s="113" t="s">
        <v>1583</v>
      </c>
      <c r="B1507" s="113">
        <v>15691</v>
      </c>
      <c r="C1507" s="113">
        <v>7313</v>
      </c>
      <c r="D1507" s="114">
        <v>0.46606334799999999</v>
      </c>
      <c r="E1507" s="90">
        <v>178.37226544136701</v>
      </c>
      <c r="F1507" s="90">
        <v>83.132775221948208</v>
      </c>
    </row>
    <row r="1508" spans="1:6" x14ac:dyDescent="0.3">
      <c r="A1508" s="113" t="s">
        <v>1584</v>
      </c>
      <c r="B1508" s="113">
        <v>1409949</v>
      </c>
      <c r="C1508" s="113">
        <v>659384</v>
      </c>
      <c r="D1508" s="114">
        <v>0.46766514199999998</v>
      </c>
      <c r="E1508" s="90">
        <v>3338.5398035840499</v>
      </c>
      <c r="F1508" s="90">
        <v>1561.3186913157867</v>
      </c>
    </row>
    <row r="1509" spans="1:6" x14ac:dyDescent="0.3">
      <c r="A1509" s="113" t="s">
        <v>1585</v>
      </c>
      <c r="B1509" s="113">
        <v>38085</v>
      </c>
      <c r="C1509" s="113">
        <v>17832</v>
      </c>
      <c r="D1509" s="114">
        <v>0.46821583300000003</v>
      </c>
      <c r="E1509" s="90">
        <v>1175.4620142695901</v>
      </c>
      <c r="F1509" s="90">
        <v>550.36992617109399</v>
      </c>
    </row>
    <row r="1510" spans="1:6" x14ac:dyDescent="0.3">
      <c r="A1510" s="113" t="s">
        <v>1586</v>
      </c>
      <c r="B1510" s="113">
        <v>136032</v>
      </c>
      <c r="C1510" s="113">
        <v>63721</v>
      </c>
      <c r="D1510" s="114">
        <v>0.46842654700000003</v>
      </c>
      <c r="E1510" s="90">
        <v>1187.5665205519599</v>
      </c>
      <c r="F1510" s="90">
        <v>556.28768455495913</v>
      </c>
    </row>
    <row r="1511" spans="1:6" x14ac:dyDescent="0.3">
      <c r="A1511" s="113" t="s">
        <v>1587</v>
      </c>
      <c r="B1511" s="113">
        <v>9616</v>
      </c>
      <c r="C1511" s="113">
        <v>4507</v>
      </c>
      <c r="D1511" s="114">
        <v>0.46869800299999997</v>
      </c>
      <c r="E1511" s="90">
        <v>176.64766739693599</v>
      </c>
      <c r="F1511" s="90">
        <v>82.794408943552099</v>
      </c>
    </row>
    <row r="1512" spans="1:6" x14ac:dyDescent="0.3">
      <c r="A1512" s="113" t="s">
        <v>1588</v>
      </c>
      <c r="B1512" s="113">
        <v>24928</v>
      </c>
      <c r="C1512" s="113">
        <v>11698</v>
      </c>
      <c r="D1512" s="114">
        <v>0.46927150200000001</v>
      </c>
      <c r="E1512" s="90">
        <v>2456.3542929509799</v>
      </c>
      <c r="F1512" s="90">
        <v>1152.6970684972543</v>
      </c>
    </row>
    <row r="1513" spans="1:6" x14ac:dyDescent="0.3">
      <c r="A1513" s="113" t="s">
        <v>1589</v>
      </c>
      <c r="B1513" s="113">
        <v>9433</v>
      </c>
      <c r="C1513" s="113">
        <v>4427</v>
      </c>
      <c r="D1513" s="114">
        <v>0.46930987000000002</v>
      </c>
      <c r="E1513" s="90">
        <v>267.25415467650299</v>
      </c>
      <c r="F1513" s="90">
        <v>125.42501258818952</v>
      </c>
    </row>
    <row r="1514" spans="1:6" x14ac:dyDescent="0.3">
      <c r="A1514" s="113" t="s">
        <v>1590</v>
      </c>
      <c r="B1514" s="113">
        <v>43145</v>
      </c>
      <c r="C1514" s="113">
        <v>20281</v>
      </c>
      <c r="D1514" s="114">
        <v>0.47006605600000001</v>
      </c>
      <c r="E1514" s="90">
        <v>729.39149654850098</v>
      </c>
      <c r="F1514" s="90">
        <v>342.86218406249145</v>
      </c>
    </row>
    <row r="1515" spans="1:6" x14ac:dyDescent="0.3">
      <c r="A1515" s="113" t="s">
        <v>1591</v>
      </c>
      <c r="B1515" s="113">
        <v>84495</v>
      </c>
      <c r="C1515" s="113">
        <v>39740</v>
      </c>
      <c r="D1515" s="114">
        <v>0.47032368800000002</v>
      </c>
      <c r="E1515" s="90">
        <v>721.70127632520405</v>
      </c>
      <c r="F1515" s="90">
        <v>339.43320591557705</v>
      </c>
    </row>
    <row r="1516" spans="1:6" x14ac:dyDescent="0.3">
      <c r="A1516" s="113" t="s">
        <v>1592</v>
      </c>
      <c r="B1516" s="113">
        <v>67598</v>
      </c>
      <c r="C1516" s="113">
        <v>31799</v>
      </c>
      <c r="D1516" s="114">
        <v>0.47041332600000002</v>
      </c>
      <c r="E1516" s="90">
        <v>326.44879828321899</v>
      </c>
      <c r="F1516" s="90">
        <v>153.56586496911214</v>
      </c>
    </row>
    <row r="1517" spans="1:6" x14ac:dyDescent="0.3">
      <c r="A1517" s="113" t="s">
        <v>1593</v>
      </c>
      <c r="B1517" s="113">
        <v>16205</v>
      </c>
      <c r="C1517" s="113">
        <v>7625</v>
      </c>
      <c r="D1517" s="114">
        <v>0.47053378600000001</v>
      </c>
      <c r="E1517" s="90">
        <v>53.519084693782297</v>
      </c>
      <c r="F1517" s="90">
        <v>25.182537544220036</v>
      </c>
    </row>
    <row r="1518" spans="1:6" x14ac:dyDescent="0.3">
      <c r="A1518" s="113" t="s">
        <v>1594</v>
      </c>
      <c r="B1518" s="113">
        <v>683154</v>
      </c>
      <c r="C1518" s="113">
        <v>322398</v>
      </c>
      <c r="D1518" s="114">
        <v>0.47192580299999998</v>
      </c>
      <c r="E1518" s="90">
        <v>1568.6049640041599</v>
      </c>
      <c r="F1518" s="90">
        <v>740.26515722744921</v>
      </c>
    </row>
    <row r="1519" spans="1:6" x14ac:dyDescent="0.3">
      <c r="A1519" s="113" t="s">
        <v>1595</v>
      </c>
      <c r="B1519" s="113">
        <v>98210</v>
      </c>
      <c r="C1519" s="113">
        <v>46358</v>
      </c>
      <c r="D1519" s="114">
        <v>0.472029325</v>
      </c>
      <c r="E1519" s="90">
        <v>691.00587181959395</v>
      </c>
      <c r="F1519" s="90">
        <v>326.17503524603944</v>
      </c>
    </row>
    <row r="1520" spans="1:6" x14ac:dyDescent="0.3">
      <c r="A1520" s="113" t="s">
        <v>1596</v>
      </c>
      <c r="B1520" s="113">
        <v>10031</v>
      </c>
      <c r="C1520" s="113">
        <v>4736</v>
      </c>
      <c r="D1520" s="114">
        <v>0.472136377</v>
      </c>
      <c r="E1520" s="90">
        <v>182.50789089104001</v>
      </c>
      <c r="F1520" s="90">
        <v>86.168614379206929</v>
      </c>
    </row>
    <row r="1521" spans="1:6" x14ac:dyDescent="0.3">
      <c r="A1521" s="113" t="s">
        <v>1597</v>
      </c>
      <c r="B1521" s="113">
        <v>37781</v>
      </c>
      <c r="C1521" s="113">
        <v>17839</v>
      </c>
      <c r="D1521" s="114">
        <v>0.47216855000000002</v>
      </c>
      <c r="E1521" s="90">
        <v>609.616970549396</v>
      </c>
      <c r="F1521" s="90">
        <v>287.841961039701</v>
      </c>
    </row>
    <row r="1522" spans="1:6" x14ac:dyDescent="0.3">
      <c r="A1522" s="113" t="s">
        <v>1598</v>
      </c>
      <c r="B1522" s="113">
        <v>8831</v>
      </c>
      <c r="C1522" s="113">
        <v>4170</v>
      </c>
      <c r="D1522" s="114">
        <v>0.47220020400000001</v>
      </c>
      <c r="E1522" s="90">
        <v>325.86202174402098</v>
      </c>
      <c r="F1522" s="90">
        <v>153.87211314337915</v>
      </c>
    </row>
    <row r="1523" spans="1:6" x14ac:dyDescent="0.3">
      <c r="A1523" s="113" t="s">
        <v>1599</v>
      </c>
      <c r="B1523" s="113">
        <v>23275</v>
      </c>
      <c r="C1523" s="113">
        <v>10991</v>
      </c>
      <c r="D1523" s="114">
        <v>0.47222341600000001</v>
      </c>
      <c r="E1523" s="90">
        <v>273.15877635739997</v>
      </c>
      <c r="F1523" s="90">
        <v>128.99197048187145</v>
      </c>
    </row>
    <row r="1524" spans="1:6" x14ac:dyDescent="0.3">
      <c r="A1524" s="113" t="s">
        <v>1600</v>
      </c>
      <c r="B1524" s="113">
        <v>97149</v>
      </c>
      <c r="C1524" s="113">
        <v>45944</v>
      </c>
      <c r="D1524" s="114">
        <v>0.47292303600000002</v>
      </c>
      <c r="E1524" s="90">
        <v>0</v>
      </c>
      <c r="F1524" s="90">
        <v>0</v>
      </c>
    </row>
    <row r="1525" spans="1:6" x14ac:dyDescent="0.3">
      <c r="A1525" s="113" t="s">
        <v>1601</v>
      </c>
      <c r="B1525" s="113">
        <v>102331</v>
      </c>
      <c r="C1525" s="113">
        <v>48398</v>
      </c>
      <c r="D1525" s="114">
        <v>0.47295540899999999</v>
      </c>
      <c r="E1525" s="90">
        <v>702.41206708367599</v>
      </c>
      <c r="F1525" s="90">
        <v>332.20958647409543</v>
      </c>
    </row>
    <row r="1526" spans="1:6" x14ac:dyDescent="0.3">
      <c r="A1526" s="113" t="s">
        <v>1602</v>
      </c>
      <c r="B1526" s="113">
        <v>39618</v>
      </c>
      <c r="C1526" s="113">
        <v>18754</v>
      </c>
      <c r="D1526" s="114">
        <v>0.47337068999999998</v>
      </c>
      <c r="E1526" s="90">
        <v>169.581370650667</v>
      </c>
      <c r="F1526" s="90">
        <v>80.274850436051977</v>
      </c>
    </row>
    <row r="1527" spans="1:6" x14ac:dyDescent="0.3">
      <c r="A1527" s="113" t="s">
        <v>1603</v>
      </c>
      <c r="B1527" s="113">
        <v>49840</v>
      </c>
      <c r="C1527" s="113">
        <v>23606</v>
      </c>
      <c r="D1527" s="114">
        <v>0.47363563400000003</v>
      </c>
      <c r="E1527" s="90">
        <v>1479.4173583817901</v>
      </c>
      <c r="F1527" s="90">
        <v>700.70477848776443</v>
      </c>
    </row>
    <row r="1528" spans="1:6" x14ac:dyDescent="0.3">
      <c r="A1528" s="113" t="s">
        <v>1604</v>
      </c>
      <c r="B1528" s="113">
        <v>8518</v>
      </c>
      <c r="C1528" s="113">
        <v>4035</v>
      </c>
      <c r="D1528" s="114">
        <v>0.47370274699999998</v>
      </c>
      <c r="E1528" s="90">
        <v>0</v>
      </c>
      <c r="F1528" s="90">
        <v>0</v>
      </c>
    </row>
    <row r="1529" spans="1:6" x14ac:dyDescent="0.3">
      <c r="A1529" s="113" t="s">
        <v>1605</v>
      </c>
      <c r="B1529" s="113">
        <v>53592</v>
      </c>
      <c r="C1529" s="113">
        <v>25392</v>
      </c>
      <c r="D1529" s="114">
        <v>0.47380206000000002</v>
      </c>
      <c r="E1529" s="90">
        <v>549.51809662871301</v>
      </c>
      <c r="F1529" s="90">
        <v>260.36280618996329</v>
      </c>
    </row>
    <row r="1530" spans="1:6" x14ac:dyDescent="0.3">
      <c r="A1530" s="113" t="s">
        <v>1606</v>
      </c>
      <c r="B1530" s="113">
        <v>6787</v>
      </c>
      <c r="C1530" s="113">
        <v>3216</v>
      </c>
      <c r="D1530" s="114">
        <v>0.47384706100000001</v>
      </c>
      <c r="E1530" s="90">
        <v>407.72694544796798</v>
      </c>
      <c r="F1530" s="90">
        <v>193.20021479102695</v>
      </c>
    </row>
    <row r="1531" spans="1:6" x14ac:dyDescent="0.3">
      <c r="A1531" s="113" t="s">
        <v>1607</v>
      </c>
      <c r="B1531" s="113">
        <v>36621</v>
      </c>
      <c r="C1531" s="113">
        <v>17356</v>
      </c>
      <c r="D1531" s="114">
        <v>0.47393572</v>
      </c>
      <c r="E1531" s="90">
        <v>247.76588445572401</v>
      </c>
      <c r="F1531" s="90">
        <v>117.42510284096036</v>
      </c>
    </row>
    <row r="1532" spans="1:6" x14ac:dyDescent="0.3">
      <c r="A1532" s="113" t="s">
        <v>1608</v>
      </c>
      <c r="B1532" s="113">
        <v>520467</v>
      </c>
      <c r="C1532" s="113">
        <v>246826</v>
      </c>
      <c r="D1532" s="114">
        <v>0.47423948100000002</v>
      </c>
      <c r="E1532" s="90">
        <v>12678.342926916601</v>
      </c>
      <c r="F1532" s="90">
        <v>6012.5707696009504</v>
      </c>
    </row>
    <row r="1533" spans="1:6" x14ac:dyDescent="0.3">
      <c r="A1533" s="113" t="s">
        <v>1609</v>
      </c>
      <c r="B1533" s="113">
        <v>11020</v>
      </c>
      <c r="C1533" s="113">
        <v>5227</v>
      </c>
      <c r="D1533" s="114">
        <v>0.47431941900000002</v>
      </c>
      <c r="E1533" s="90">
        <v>314.742808781696</v>
      </c>
      <c r="F1533" s="90">
        <v>149.28862619576216</v>
      </c>
    </row>
    <row r="1534" spans="1:6" x14ac:dyDescent="0.3">
      <c r="A1534" s="113" t="s">
        <v>1610</v>
      </c>
      <c r="B1534" s="113">
        <v>3720</v>
      </c>
      <c r="C1534" s="113">
        <v>1765</v>
      </c>
      <c r="D1534" s="114">
        <v>0.47446236600000002</v>
      </c>
      <c r="E1534" s="90">
        <v>130.54362392887501</v>
      </c>
      <c r="F1534" s="90">
        <v>61.938036675508258</v>
      </c>
    </row>
    <row r="1535" spans="1:6" x14ac:dyDescent="0.3">
      <c r="A1535" s="113" t="s">
        <v>1611</v>
      </c>
      <c r="B1535" s="113">
        <v>3588</v>
      </c>
      <c r="C1535" s="113">
        <v>1703</v>
      </c>
      <c r="D1535" s="114">
        <v>0.47463768099999998</v>
      </c>
      <c r="E1535" s="90">
        <v>218.76837345062799</v>
      </c>
      <c r="F1535" s="90">
        <v>103.83571345074803</v>
      </c>
    </row>
    <row r="1536" spans="1:6" x14ac:dyDescent="0.3">
      <c r="A1536" s="113" t="s">
        <v>1612</v>
      </c>
      <c r="B1536" s="113">
        <v>15916</v>
      </c>
      <c r="C1536" s="113">
        <v>7576</v>
      </c>
      <c r="D1536" s="114">
        <v>0.47599899499999998</v>
      </c>
      <c r="E1536" s="90">
        <v>623.365188305988</v>
      </c>
      <c r="F1536" s="90">
        <v>296.72120315163602</v>
      </c>
    </row>
    <row r="1537" spans="1:6" x14ac:dyDescent="0.3">
      <c r="A1537" s="113" t="s">
        <v>1613</v>
      </c>
      <c r="B1537" s="113">
        <v>192128</v>
      </c>
      <c r="C1537" s="113">
        <v>91458</v>
      </c>
      <c r="D1537" s="114">
        <v>0.47602639899999999</v>
      </c>
      <c r="E1537" s="90">
        <v>1267.3816005127701</v>
      </c>
      <c r="F1537" s="90">
        <v>603.30709945095043</v>
      </c>
    </row>
    <row r="1538" spans="1:6" x14ac:dyDescent="0.3">
      <c r="A1538" s="113" t="s">
        <v>1614</v>
      </c>
      <c r="B1538" s="113">
        <v>136748</v>
      </c>
      <c r="C1538" s="113">
        <v>65134</v>
      </c>
      <c r="D1538" s="114">
        <v>0.47630678300000001</v>
      </c>
      <c r="E1538" s="90">
        <v>488.81373019403202</v>
      </c>
      <c r="F1538" s="90">
        <v>232.82529531494936</v>
      </c>
    </row>
    <row r="1539" spans="1:6" x14ac:dyDescent="0.3">
      <c r="A1539" s="113" t="s">
        <v>1615</v>
      </c>
      <c r="B1539" s="113">
        <v>43105</v>
      </c>
      <c r="C1539" s="113">
        <v>20535</v>
      </c>
      <c r="D1539" s="114">
        <v>0.47639484999999998</v>
      </c>
      <c r="E1539" s="90">
        <v>171.72872365057199</v>
      </c>
      <c r="F1539" s="90">
        <v>81.810679544205698</v>
      </c>
    </row>
    <row r="1540" spans="1:6" x14ac:dyDescent="0.3">
      <c r="A1540" s="113" t="s">
        <v>1616</v>
      </c>
      <c r="B1540" s="113">
        <v>16410</v>
      </c>
      <c r="C1540" s="113">
        <v>7827</v>
      </c>
      <c r="D1540" s="114">
        <v>0.47696526500000003</v>
      </c>
      <c r="E1540" s="90">
        <v>559.80671489029498</v>
      </c>
      <c r="F1540" s="90">
        <v>267.00835811642901</v>
      </c>
    </row>
    <row r="1541" spans="1:6" x14ac:dyDescent="0.3">
      <c r="A1541" s="113" t="s">
        <v>1617</v>
      </c>
      <c r="B1541" s="113">
        <v>49064</v>
      </c>
      <c r="C1541" s="113">
        <v>23419</v>
      </c>
      <c r="D1541" s="114">
        <v>0.477315343</v>
      </c>
      <c r="E1541" s="90">
        <v>466.589754746008</v>
      </c>
      <c r="F1541" s="90">
        <v>222.7104488268767</v>
      </c>
    </row>
    <row r="1542" spans="1:6" x14ac:dyDescent="0.3">
      <c r="A1542" s="113" t="s">
        <v>1618</v>
      </c>
      <c r="B1542" s="113">
        <v>91853</v>
      </c>
      <c r="C1542" s="113">
        <v>43886</v>
      </c>
      <c r="D1542" s="114">
        <v>0.47778515700000002</v>
      </c>
      <c r="E1542" s="90">
        <v>705.55739657010804</v>
      </c>
      <c r="F1542" s="90">
        <v>337.10485149276036</v>
      </c>
    </row>
    <row r="1543" spans="1:6" x14ac:dyDescent="0.3">
      <c r="A1543" s="113" t="s">
        <v>1619</v>
      </c>
      <c r="B1543" s="113">
        <v>103400</v>
      </c>
      <c r="C1543" s="113">
        <v>49455</v>
      </c>
      <c r="D1543" s="114">
        <v>0.47828820100000002</v>
      </c>
      <c r="E1543" s="90">
        <v>4473.5161852966103</v>
      </c>
      <c r="F1543" s="90">
        <v>2139.6300084098984</v>
      </c>
    </row>
    <row r="1544" spans="1:6" x14ac:dyDescent="0.3">
      <c r="A1544" s="113" t="s">
        <v>1620</v>
      </c>
      <c r="B1544" s="113">
        <v>50672</v>
      </c>
      <c r="C1544" s="113">
        <v>24294</v>
      </c>
      <c r="D1544" s="114">
        <v>0.47943637500000003</v>
      </c>
      <c r="E1544" s="90">
        <v>203.29121706466401</v>
      </c>
      <c r="F1544" s="90">
        <v>97.465204178820656</v>
      </c>
    </row>
    <row r="1545" spans="1:6" x14ac:dyDescent="0.3">
      <c r="A1545" s="113" t="s">
        <v>1621</v>
      </c>
      <c r="B1545" s="113">
        <v>217884</v>
      </c>
      <c r="C1545" s="113">
        <v>104479</v>
      </c>
      <c r="D1545" s="114">
        <v>0.479516624</v>
      </c>
      <c r="E1545" s="90">
        <v>4910.0677744691802</v>
      </c>
      <c r="F1545" s="90">
        <v>2354.4591228246545</v>
      </c>
    </row>
    <row r="1546" spans="1:6" x14ac:dyDescent="0.3">
      <c r="A1546" s="113" t="s">
        <v>1622</v>
      </c>
      <c r="B1546" s="113">
        <v>20801</v>
      </c>
      <c r="C1546" s="113">
        <v>9977</v>
      </c>
      <c r="D1546" s="114">
        <v>0.47964040200000002</v>
      </c>
      <c r="E1546" s="90">
        <v>915.79778182332802</v>
      </c>
      <c r="F1546" s="90">
        <v>439.25361622444939</v>
      </c>
    </row>
    <row r="1547" spans="1:6" x14ac:dyDescent="0.3">
      <c r="A1547" s="113" t="s">
        <v>1623</v>
      </c>
      <c r="B1547" s="113">
        <v>30882</v>
      </c>
      <c r="C1547" s="113">
        <v>14824</v>
      </c>
      <c r="D1547" s="114">
        <v>0.48002072400000001</v>
      </c>
      <c r="E1547" s="90">
        <v>565.06042105628205</v>
      </c>
      <c r="F1547" s="90">
        <v>271.24071241918136</v>
      </c>
    </row>
    <row r="1548" spans="1:6" x14ac:dyDescent="0.3">
      <c r="A1548" s="113" t="s">
        <v>1624</v>
      </c>
      <c r="B1548" s="113">
        <v>6563</v>
      </c>
      <c r="C1548" s="113">
        <v>3151</v>
      </c>
      <c r="D1548" s="114">
        <v>0.48011580100000001</v>
      </c>
      <c r="E1548" s="90">
        <v>39.402447737760802</v>
      </c>
      <c r="F1548" s="90">
        <v>18.917737756975665</v>
      </c>
    </row>
    <row r="1549" spans="1:6" x14ac:dyDescent="0.3">
      <c r="A1549" s="113" t="s">
        <v>1625</v>
      </c>
      <c r="B1549" s="113">
        <v>5061</v>
      </c>
      <c r="C1549" s="113">
        <v>2433</v>
      </c>
      <c r="D1549" s="114">
        <v>0.48073503299999998</v>
      </c>
      <c r="E1549" s="90">
        <v>175.55258647722701</v>
      </c>
      <c r="F1549" s="90">
        <v>84.394278453365075</v>
      </c>
    </row>
    <row r="1550" spans="1:6" x14ac:dyDescent="0.3">
      <c r="A1550" s="113" t="s">
        <v>1626</v>
      </c>
      <c r="B1550" s="113">
        <v>536136</v>
      </c>
      <c r="C1550" s="113">
        <v>258024</v>
      </c>
      <c r="D1550" s="114">
        <v>0.48126594700000003</v>
      </c>
      <c r="E1550" s="90">
        <v>3868.9176595343201</v>
      </c>
      <c r="F1550" s="90">
        <v>1861.9783212808084</v>
      </c>
    </row>
    <row r="1551" spans="1:6" x14ac:dyDescent="0.3">
      <c r="A1551" s="113" t="s">
        <v>1627</v>
      </c>
      <c r="B1551" s="113">
        <v>10056</v>
      </c>
      <c r="C1551" s="113">
        <v>4847</v>
      </c>
      <c r="D1551" s="114">
        <v>0.48200079600000001</v>
      </c>
      <c r="E1551" s="90">
        <v>169.66607747031799</v>
      </c>
      <c r="F1551" s="90">
        <v>81.779184394890933</v>
      </c>
    </row>
    <row r="1552" spans="1:6" x14ac:dyDescent="0.3">
      <c r="A1552" s="113" t="s">
        <v>1628</v>
      </c>
      <c r="B1552" s="113">
        <v>318828</v>
      </c>
      <c r="C1552" s="113">
        <v>153682</v>
      </c>
      <c r="D1552" s="114">
        <v>0.48202165400000002</v>
      </c>
      <c r="E1552" s="90">
        <v>2284.2985634574002</v>
      </c>
      <c r="F1552" s="90">
        <v>1101.0813717875601</v>
      </c>
    </row>
    <row r="1553" spans="1:6" x14ac:dyDescent="0.3">
      <c r="A1553" s="113" t="s">
        <v>1629</v>
      </c>
      <c r="B1553" s="113">
        <v>1279</v>
      </c>
      <c r="C1553" s="113">
        <v>617</v>
      </c>
      <c r="D1553" s="114">
        <v>0.48240813100000002</v>
      </c>
      <c r="E1553" s="90">
        <v>44.998395133347401</v>
      </c>
      <c r="F1553" s="90">
        <v>21.707591694277617</v>
      </c>
    </row>
    <row r="1554" spans="1:6" x14ac:dyDescent="0.3">
      <c r="A1554" s="113" t="s">
        <v>1630</v>
      </c>
      <c r="B1554" s="113">
        <v>201597</v>
      </c>
      <c r="C1554" s="113">
        <v>97264</v>
      </c>
      <c r="D1554" s="114">
        <v>0.48246749700000002</v>
      </c>
      <c r="E1554" s="90">
        <v>534.66972153388895</v>
      </c>
      <c r="F1554" s="90">
        <v>257.96076227014242</v>
      </c>
    </row>
    <row r="1555" spans="1:6" x14ac:dyDescent="0.3">
      <c r="A1555" s="113" t="s">
        <v>1631</v>
      </c>
      <c r="B1555" s="113">
        <v>94153</v>
      </c>
      <c r="C1555" s="113">
        <v>45441</v>
      </c>
      <c r="D1555" s="114">
        <v>0.48262933699999999</v>
      </c>
      <c r="E1555" s="90">
        <v>620.14301752072095</v>
      </c>
      <c r="F1555" s="90">
        <v>299.29921339120494</v>
      </c>
    </row>
    <row r="1556" spans="1:6" x14ac:dyDescent="0.3">
      <c r="A1556" s="113" t="s">
        <v>1632</v>
      </c>
      <c r="B1556" s="113">
        <v>57775</v>
      </c>
      <c r="C1556" s="113">
        <v>27890</v>
      </c>
      <c r="D1556" s="114">
        <v>0.48273474700000002</v>
      </c>
      <c r="E1556" s="90">
        <v>938.91037260406097</v>
      </c>
      <c r="F1556" s="90">
        <v>453.24466117469711</v>
      </c>
    </row>
    <row r="1557" spans="1:6" x14ac:dyDescent="0.3">
      <c r="A1557" s="113" t="s">
        <v>1633</v>
      </c>
      <c r="B1557" s="113">
        <v>42328</v>
      </c>
      <c r="C1557" s="113">
        <v>20434</v>
      </c>
      <c r="D1557" s="114">
        <v>0.48275373300000002</v>
      </c>
      <c r="E1557" s="90">
        <v>2259.8617957308102</v>
      </c>
      <c r="F1557" s="90">
        <v>1090.9567179531321</v>
      </c>
    </row>
    <row r="1558" spans="1:6" x14ac:dyDescent="0.3">
      <c r="A1558" s="113" t="s">
        <v>1634</v>
      </c>
      <c r="B1558" s="113">
        <v>47540</v>
      </c>
      <c r="C1558" s="113">
        <v>22956</v>
      </c>
      <c r="D1558" s="114">
        <v>0.482877577</v>
      </c>
      <c r="E1558" s="90">
        <v>2783.2811337346202</v>
      </c>
      <c r="F1558" s="90">
        <v>1343.9840499675863</v>
      </c>
    </row>
    <row r="1559" spans="1:6" x14ac:dyDescent="0.3">
      <c r="A1559" s="113" t="s">
        <v>1635</v>
      </c>
      <c r="B1559" s="113">
        <v>52411</v>
      </c>
      <c r="C1559" s="113">
        <v>25313</v>
      </c>
      <c r="D1559" s="114">
        <v>0.48297113200000003</v>
      </c>
      <c r="E1559" s="90">
        <v>1353.86658405047</v>
      </c>
      <c r="F1559" s="90">
        <v>653.87847667582867</v>
      </c>
    </row>
    <row r="1560" spans="1:6" x14ac:dyDescent="0.3">
      <c r="A1560" s="113" t="s">
        <v>1636</v>
      </c>
      <c r="B1560" s="113">
        <v>37235</v>
      </c>
      <c r="C1560" s="113">
        <v>18017</v>
      </c>
      <c r="D1560" s="114">
        <v>0.48387269999999999</v>
      </c>
      <c r="E1560" s="90">
        <v>164.91454203764201</v>
      </c>
      <c r="F1560" s="90">
        <v>79.797644725017335</v>
      </c>
    </row>
    <row r="1561" spans="1:6" x14ac:dyDescent="0.3">
      <c r="A1561" s="113" t="s">
        <v>1637</v>
      </c>
      <c r="B1561" s="113">
        <v>22236</v>
      </c>
      <c r="C1561" s="113">
        <v>10760</v>
      </c>
      <c r="D1561" s="114">
        <v>0.48389998200000001</v>
      </c>
      <c r="E1561" s="90">
        <v>292.73210916840702</v>
      </c>
      <c r="F1561" s="90">
        <v>141.6530623574142</v>
      </c>
    </row>
    <row r="1562" spans="1:6" x14ac:dyDescent="0.3">
      <c r="A1562" s="113" t="s">
        <v>1638</v>
      </c>
      <c r="B1562" s="113">
        <v>3442</v>
      </c>
      <c r="C1562" s="113">
        <v>1666</v>
      </c>
      <c r="D1562" s="114">
        <v>0.48402091800000002</v>
      </c>
      <c r="E1562" s="90">
        <v>168.786690992941</v>
      </c>
      <c r="F1562" s="90">
        <v>81.696289120585647</v>
      </c>
    </row>
    <row r="1563" spans="1:6" x14ac:dyDescent="0.3">
      <c r="A1563" s="113" t="s">
        <v>1639</v>
      </c>
      <c r="B1563" s="113">
        <v>52542</v>
      </c>
      <c r="C1563" s="113">
        <v>25436</v>
      </c>
      <c r="D1563" s="114">
        <v>0.48410795200000001</v>
      </c>
      <c r="E1563" s="90">
        <v>847.23112948841504</v>
      </c>
      <c r="F1563" s="90">
        <v>410.15132696728341</v>
      </c>
    </row>
    <row r="1564" spans="1:6" x14ac:dyDescent="0.3">
      <c r="A1564" s="113" t="s">
        <v>1640</v>
      </c>
      <c r="B1564" s="113">
        <v>106523</v>
      </c>
      <c r="C1564" s="113">
        <v>51577</v>
      </c>
      <c r="D1564" s="114">
        <v>0.48418651400000001</v>
      </c>
      <c r="E1564" s="90">
        <v>1271.34324727901</v>
      </c>
      <c r="F1564" s="90">
        <v>615.56725499746392</v>
      </c>
    </row>
    <row r="1565" spans="1:6" x14ac:dyDescent="0.3">
      <c r="A1565" s="113" t="s">
        <v>1641</v>
      </c>
      <c r="B1565" s="113">
        <v>47407</v>
      </c>
      <c r="C1565" s="113">
        <v>22968</v>
      </c>
      <c r="D1565" s="114">
        <v>0.484485414</v>
      </c>
      <c r="E1565" s="90">
        <v>303.60102823411199</v>
      </c>
      <c r="F1565" s="90">
        <v>147.09026985482944</v>
      </c>
    </row>
    <row r="1566" spans="1:6" x14ac:dyDescent="0.3">
      <c r="A1566" s="113" t="s">
        <v>1642</v>
      </c>
      <c r="B1566" s="113">
        <v>168002</v>
      </c>
      <c r="C1566" s="113">
        <v>81446</v>
      </c>
      <c r="D1566" s="114">
        <v>0.48479184800000003</v>
      </c>
      <c r="E1566" s="90">
        <v>1062.3186857722901</v>
      </c>
      <c r="F1566" s="90">
        <v>515.00343884047982</v>
      </c>
    </row>
    <row r="1567" spans="1:6" x14ac:dyDescent="0.3">
      <c r="A1567" s="113" t="s">
        <v>1643</v>
      </c>
      <c r="B1567" s="113">
        <v>81214</v>
      </c>
      <c r="C1567" s="113">
        <v>39373</v>
      </c>
      <c r="D1567" s="114">
        <v>0.48480557499999999</v>
      </c>
      <c r="E1567" s="90">
        <v>29644.648023438502</v>
      </c>
      <c r="F1567" s="90">
        <v>14371.890630675716</v>
      </c>
    </row>
    <row r="1568" spans="1:6" x14ac:dyDescent="0.3">
      <c r="A1568" s="113" t="s">
        <v>1644</v>
      </c>
      <c r="B1568" s="113">
        <v>14269</v>
      </c>
      <c r="C1568" s="113">
        <v>6919</v>
      </c>
      <c r="D1568" s="114">
        <v>0.48489733000000002</v>
      </c>
      <c r="E1568" s="90">
        <v>91.961276020695294</v>
      </c>
      <c r="F1568" s="90">
        <v>44.591777205828173</v>
      </c>
    </row>
    <row r="1569" spans="1:6" x14ac:dyDescent="0.3">
      <c r="A1569" s="113" t="s">
        <v>1645</v>
      </c>
      <c r="B1569" s="113">
        <v>98373</v>
      </c>
      <c r="C1569" s="113">
        <v>47705</v>
      </c>
      <c r="D1569" s="114">
        <v>0.48493997300000002</v>
      </c>
      <c r="E1569" s="90">
        <v>818.71675015269398</v>
      </c>
      <c r="F1569" s="90">
        <v>397.02847871369516</v>
      </c>
    </row>
    <row r="1570" spans="1:6" x14ac:dyDescent="0.3">
      <c r="A1570" s="113" t="s">
        <v>1646</v>
      </c>
      <c r="B1570" s="113">
        <v>12013</v>
      </c>
      <c r="C1570" s="113">
        <v>5835</v>
      </c>
      <c r="D1570" s="114">
        <v>0.48572379900000001</v>
      </c>
      <c r="E1570" s="90">
        <v>244.91442057443501</v>
      </c>
      <c r="F1570" s="90">
        <v>118.96076279129834</v>
      </c>
    </row>
    <row r="1571" spans="1:6" x14ac:dyDescent="0.3">
      <c r="A1571" s="113" t="s">
        <v>1647</v>
      </c>
      <c r="B1571" s="113">
        <v>7549</v>
      </c>
      <c r="C1571" s="113">
        <v>3669</v>
      </c>
      <c r="D1571" s="114">
        <v>0.48602463899999998</v>
      </c>
      <c r="E1571" s="90">
        <v>194.60221070859899</v>
      </c>
      <c r="F1571" s="90">
        <v>94.581469208248748</v>
      </c>
    </row>
    <row r="1572" spans="1:6" x14ac:dyDescent="0.3">
      <c r="A1572" s="113" t="s">
        <v>1648</v>
      </c>
      <c r="B1572" s="113">
        <v>21706</v>
      </c>
      <c r="C1572" s="113">
        <v>10550</v>
      </c>
      <c r="D1572" s="114">
        <v>0.48604072599999998</v>
      </c>
      <c r="E1572" s="90">
        <v>881.77022770809299</v>
      </c>
      <c r="F1572" s="90">
        <v>428.57624164042682</v>
      </c>
    </row>
    <row r="1573" spans="1:6" x14ac:dyDescent="0.3">
      <c r="A1573" s="113" t="s">
        <v>1649</v>
      </c>
      <c r="B1573" s="113">
        <v>28897</v>
      </c>
      <c r="C1573" s="113">
        <v>14046</v>
      </c>
      <c r="D1573" s="114">
        <v>0.48607121800000003</v>
      </c>
      <c r="E1573" s="90">
        <v>253.86582174874101</v>
      </c>
      <c r="F1573" s="90">
        <v>123.39686918598144</v>
      </c>
    </row>
    <row r="1574" spans="1:6" x14ac:dyDescent="0.3">
      <c r="A1574" s="113" t="s">
        <v>1650</v>
      </c>
      <c r="B1574" s="113">
        <v>134207</v>
      </c>
      <c r="C1574" s="113">
        <v>65286</v>
      </c>
      <c r="D1574" s="114">
        <v>0.48645748700000002</v>
      </c>
      <c r="E1574" s="90">
        <v>1498.4522575671001</v>
      </c>
      <c r="F1574" s="90">
        <v>728.93331960556827</v>
      </c>
    </row>
    <row r="1575" spans="1:6" x14ac:dyDescent="0.3">
      <c r="A1575" s="113" t="s">
        <v>1651</v>
      </c>
      <c r="B1575" s="113">
        <v>36417</v>
      </c>
      <c r="C1575" s="113">
        <v>17753</v>
      </c>
      <c r="D1575" s="114">
        <v>0.48749210500000001</v>
      </c>
      <c r="E1575" s="90">
        <v>504.266247205019</v>
      </c>
      <c r="F1575" s="90">
        <v>245.82581433042509</v>
      </c>
    </row>
    <row r="1576" spans="1:6" x14ac:dyDescent="0.3">
      <c r="A1576" s="113" t="s">
        <v>1652</v>
      </c>
      <c r="B1576" s="113">
        <v>20032</v>
      </c>
      <c r="C1576" s="113">
        <v>9776</v>
      </c>
      <c r="D1576" s="114">
        <v>0.48801916899999997</v>
      </c>
      <c r="E1576" s="90">
        <v>345.31656182763498</v>
      </c>
      <c r="F1576" s="90">
        <v>168.52110154505954</v>
      </c>
    </row>
    <row r="1577" spans="1:6" x14ac:dyDescent="0.3">
      <c r="A1577" s="113" t="s">
        <v>1653</v>
      </c>
      <c r="B1577" s="113">
        <v>353594</v>
      </c>
      <c r="C1577" s="113">
        <v>172840</v>
      </c>
      <c r="D1577" s="114">
        <v>0.48880919900000003</v>
      </c>
      <c r="E1577" s="90">
        <v>7543.06023134936</v>
      </c>
      <c r="F1577" s="90">
        <v>3687.1172296946356</v>
      </c>
    </row>
    <row r="1578" spans="1:6" x14ac:dyDescent="0.3">
      <c r="A1578" s="113" t="s">
        <v>1654</v>
      </c>
      <c r="B1578" s="113">
        <v>130037</v>
      </c>
      <c r="C1578" s="113">
        <v>63575</v>
      </c>
      <c r="D1578" s="114">
        <v>0.488899313</v>
      </c>
      <c r="E1578" s="90">
        <v>1238.45597746371</v>
      </c>
      <c r="F1578" s="90">
        <v>605.48027656275133</v>
      </c>
    </row>
    <row r="1579" spans="1:6" x14ac:dyDescent="0.3">
      <c r="A1579" s="113" t="s">
        <v>1655</v>
      </c>
      <c r="B1579" s="113">
        <v>77932</v>
      </c>
      <c r="C1579" s="113">
        <v>38159</v>
      </c>
      <c r="D1579" s="114">
        <v>0.48964481900000001</v>
      </c>
      <c r="E1579" s="90">
        <v>463.944976828552</v>
      </c>
      <c r="F1579" s="90">
        <v>227.16825420517554</v>
      </c>
    </row>
    <row r="1580" spans="1:6" x14ac:dyDescent="0.3">
      <c r="A1580" s="113" t="s">
        <v>1656</v>
      </c>
      <c r="B1580" s="113">
        <v>23607</v>
      </c>
      <c r="C1580" s="113">
        <v>11575</v>
      </c>
      <c r="D1580" s="114">
        <v>0.49032066800000002</v>
      </c>
      <c r="E1580" s="90">
        <v>163.81044311580999</v>
      </c>
      <c r="F1580" s="90">
        <v>80.319645893919954</v>
      </c>
    </row>
    <row r="1581" spans="1:6" x14ac:dyDescent="0.3">
      <c r="A1581" s="113" t="s">
        <v>1657</v>
      </c>
      <c r="B1581" s="113">
        <v>32979</v>
      </c>
      <c r="C1581" s="113">
        <v>16209</v>
      </c>
      <c r="D1581" s="114">
        <v>0.49149458699999998</v>
      </c>
      <c r="E1581" s="90">
        <v>261.02316922981601</v>
      </c>
      <c r="F1581" s="90">
        <v>128.29147475803953</v>
      </c>
    </row>
    <row r="1582" spans="1:6" x14ac:dyDescent="0.3">
      <c r="A1582" s="113" t="s">
        <v>1658</v>
      </c>
      <c r="B1582" s="113">
        <v>19875</v>
      </c>
      <c r="C1582" s="113">
        <v>9778</v>
      </c>
      <c r="D1582" s="114">
        <v>0.491974843</v>
      </c>
      <c r="E1582" s="90">
        <v>242.08915560030201</v>
      </c>
      <c r="F1582" s="90">
        <v>119.10177431846115</v>
      </c>
    </row>
    <row r="1583" spans="1:6" x14ac:dyDescent="0.3">
      <c r="A1583" s="113" t="s">
        <v>1659</v>
      </c>
      <c r="B1583" s="113">
        <v>15672</v>
      </c>
      <c r="C1583" s="113">
        <v>7715</v>
      </c>
      <c r="D1583" s="114">
        <v>0.49227922400000002</v>
      </c>
      <c r="E1583" s="90">
        <v>330.46348201575199</v>
      </c>
      <c r="F1583" s="90">
        <v>162.68030648705235</v>
      </c>
    </row>
    <row r="1584" spans="1:6" x14ac:dyDescent="0.3">
      <c r="A1584" s="113" t="s">
        <v>1660</v>
      </c>
      <c r="B1584" s="113">
        <v>7550</v>
      </c>
      <c r="C1584" s="113">
        <v>3723</v>
      </c>
      <c r="D1584" s="114">
        <v>0.49311258299999999</v>
      </c>
      <c r="E1584" s="90">
        <v>214.53609407374901</v>
      </c>
      <c r="F1584" s="90">
        <v>105.79044749543736</v>
      </c>
    </row>
    <row r="1585" spans="1:6" x14ac:dyDescent="0.3">
      <c r="A1585" s="113" t="s">
        <v>1661</v>
      </c>
      <c r="B1585" s="113">
        <v>49443</v>
      </c>
      <c r="C1585" s="113">
        <v>24400</v>
      </c>
      <c r="D1585" s="114">
        <v>0.49349756299999997</v>
      </c>
      <c r="E1585" s="90">
        <v>301.35870650381901</v>
      </c>
      <c r="F1585" s="90">
        <v>148.71978724846693</v>
      </c>
    </row>
    <row r="1586" spans="1:6" x14ac:dyDescent="0.3">
      <c r="A1586" s="113" t="s">
        <v>1662</v>
      </c>
      <c r="B1586" s="113">
        <v>37485</v>
      </c>
      <c r="C1586" s="113">
        <v>18500</v>
      </c>
      <c r="D1586" s="114">
        <v>0.49353074600000002</v>
      </c>
      <c r="E1586" s="90">
        <v>342.41004321448202</v>
      </c>
      <c r="F1586" s="90">
        <v>168.98988406553556</v>
      </c>
    </row>
    <row r="1587" spans="1:6" x14ac:dyDescent="0.3">
      <c r="A1587" s="113" t="s">
        <v>1663</v>
      </c>
      <c r="B1587" s="113">
        <v>5265398</v>
      </c>
      <c r="C1587" s="113">
        <v>2600560</v>
      </c>
      <c r="D1587" s="114">
        <v>0.49389618800000001</v>
      </c>
      <c r="E1587" s="90">
        <v>34679.565802701902</v>
      </c>
      <c r="F1587" s="90">
        <v>17128.105351449631</v>
      </c>
    </row>
    <row r="1588" spans="1:6" x14ac:dyDescent="0.3">
      <c r="A1588" s="113" t="s">
        <v>1664</v>
      </c>
      <c r="B1588" s="113">
        <v>73456</v>
      </c>
      <c r="C1588" s="113">
        <v>36294</v>
      </c>
      <c r="D1588" s="114">
        <v>0.49409170099999999</v>
      </c>
      <c r="E1588" s="90">
        <v>633.627952990023</v>
      </c>
      <c r="F1588" s="90">
        <v>313.07031309398849</v>
      </c>
    </row>
    <row r="1589" spans="1:6" x14ac:dyDescent="0.3">
      <c r="A1589" s="113" t="s">
        <v>1665</v>
      </c>
      <c r="B1589" s="113">
        <v>39018</v>
      </c>
      <c r="C1589" s="113">
        <v>19281</v>
      </c>
      <c r="D1589" s="114">
        <v>0.494156543</v>
      </c>
      <c r="E1589" s="90">
        <v>824.36734392922097</v>
      </c>
      <c r="F1589" s="90">
        <v>407.36651683815586</v>
      </c>
    </row>
    <row r="1590" spans="1:6" x14ac:dyDescent="0.3">
      <c r="A1590" s="113" t="s">
        <v>1666</v>
      </c>
      <c r="B1590" s="113">
        <v>3358</v>
      </c>
      <c r="C1590" s="113">
        <v>1661</v>
      </c>
      <c r="D1590" s="114">
        <v>0.49463966599999998</v>
      </c>
      <c r="E1590" s="90">
        <v>134.60382540507601</v>
      </c>
      <c r="F1590" s="90">
        <v>66.58039124068911</v>
      </c>
    </row>
    <row r="1591" spans="1:6" x14ac:dyDescent="0.3">
      <c r="A1591" s="113" t="s">
        <v>1667</v>
      </c>
      <c r="B1591" s="113">
        <v>112184</v>
      </c>
      <c r="C1591" s="113">
        <v>55508</v>
      </c>
      <c r="D1591" s="114">
        <v>0.49479426700000001</v>
      </c>
      <c r="E1591" s="90">
        <v>1189.0688155759001</v>
      </c>
      <c r="F1591" s="90">
        <v>588.3444330154357</v>
      </c>
    </row>
    <row r="1592" spans="1:6" x14ac:dyDescent="0.3">
      <c r="A1592" s="113" t="s">
        <v>1668</v>
      </c>
      <c r="B1592" s="113">
        <v>6335</v>
      </c>
      <c r="C1592" s="113">
        <v>3137</v>
      </c>
      <c r="D1592" s="114">
        <v>0.49518547800000001</v>
      </c>
      <c r="E1592" s="90">
        <v>132.91108287185301</v>
      </c>
      <c r="F1592" s="90">
        <v>65.815638103396154</v>
      </c>
    </row>
    <row r="1593" spans="1:6" x14ac:dyDescent="0.3">
      <c r="A1593" s="113" t="s">
        <v>1669</v>
      </c>
      <c r="B1593" s="113">
        <v>128508</v>
      </c>
      <c r="C1593" s="113">
        <v>63667</v>
      </c>
      <c r="D1593" s="114">
        <v>0.49543219100000002</v>
      </c>
      <c r="E1593" s="90">
        <v>1650.3959197546101</v>
      </c>
      <c r="F1593" s="90">
        <v>817.65926654148666</v>
      </c>
    </row>
    <row r="1594" spans="1:6" x14ac:dyDescent="0.3">
      <c r="A1594" s="113" t="s">
        <v>1670</v>
      </c>
      <c r="B1594" s="113">
        <v>7929</v>
      </c>
      <c r="C1594" s="113">
        <v>3929</v>
      </c>
      <c r="D1594" s="114">
        <v>0.49552276499999998</v>
      </c>
      <c r="E1594" s="90">
        <v>55.159119155278198</v>
      </c>
      <c r="F1594" s="90">
        <v>27.332599238787914</v>
      </c>
    </row>
    <row r="1595" spans="1:6" x14ac:dyDescent="0.3">
      <c r="A1595" s="113" t="s">
        <v>1671</v>
      </c>
      <c r="B1595" s="113">
        <v>19949</v>
      </c>
      <c r="C1595" s="113">
        <v>9903</v>
      </c>
      <c r="D1595" s="114">
        <v>0.49641585999999999</v>
      </c>
      <c r="E1595" s="90">
        <v>218.60082284353899</v>
      </c>
      <c r="F1595" s="90">
        <v>108.51691546858305</v>
      </c>
    </row>
    <row r="1596" spans="1:6" x14ac:dyDescent="0.3">
      <c r="A1596" s="113" t="s">
        <v>1672</v>
      </c>
      <c r="B1596" s="113">
        <v>15299</v>
      </c>
      <c r="C1596" s="113">
        <v>7604</v>
      </c>
      <c r="D1596" s="114">
        <v>0.49702594900000002</v>
      </c>
      <c r="E1596" s="90">
        <v>59.468614383823699</v>
      </c>
      <c r="F1596" s="90">
        <v>29.557444499835025</v>
      </c>
    </row>
    <row r="1597" spans="1:6" x14ac:dyDescent="0.3">
      <c r="A1597" s="113" t="s">
        <v>1673</v>
      </c>
      <c r="B1597" s="113">
        <v>10997</v>
      </c>
      <c r="C1597" s="113">
        <v>5472</v>
      </c>
      <c r="D1597" s="114">
        <v>0.49759025200000001</v>
      </c>
      <c r="E1597" s="90">
        <v>94.216483806667298</v>
      </c>
      <c r="F1597" s="90">
        <v>46.881203919913503</v>
      </c>
    </row>
    <row r="1598" spans="1:6" x14ac:dyDescent="0.3">
      <c r="A1598" s="113" t="s">
        <v>1674</v>
      </c>
      <c r="B1598" s="113">
        <v>38161</v>
      </c>
      <c r="C1598" s="113">
        <v>18989</v>
      </c>
      <c r="D1598" s="114">
        <v>0.49760226400000002</v>
      </c>
      <c r="E1598" s="90">
        <v>441.07214946125299</v>
      </c>
      <c r="F1598" s="90">
        <v>219.47850015926588</v>
      </c>
    </row>
    <row r="1599" spans="1:6" x14ac:dyDescent="0.3">
      <c r="A1599" s="113" t="s">
        <v>1675</v>
      </c>
      <c r="B1599" s="113">
        <v>5022</v>
      </c>
      <c r="C1599" s="113">
        <v>2499</v>
      </c>
      <c r="D1599" s="114">
        <v>0.497610514</v>
      </c>
      <c r="E1599" s="90">
        <v>229.842239926312</v>
      </c>
      <c r="F1599" s="90">
        <v>114.37191514864344</v>
      </c>
    </row>
    <row r="1600" spans="1:6" x14ac:dyDescent="0.3">
      <c r="A1600" s="113" t="s">
        <v>1676</v>
      </c>
      <c r="B1600" s="113">
        <v>9901</v>
      </c>
      <c r="C1600" s="113">
        <v>4935</v>
      </c>
      <c r="D1600" s="114">
        <v>0.498434502</v>
      </c>
      <c r="E1600" s="90">
        <v>252.761360112169</v>
      </c>
      <c r="F1600" s="90">
        <v>125.98498265235162</v>
      </c>
    </row>
    <row r="1601" spans="1:6" x14ac:dyDescent="0.3">
      <c r="A1601" s="113" t="s">
        <v>1677</v>
      </c>
      <c r="B1601" s="113">
        <v>27743</v>
      </c>
      <c r="C1601" s="113">
        <v>13835</v>
      </c>
      <c r="D1601" s="114">
        <v>0.49868435300000002</v>
      </c>
      <c r="E1601" s="90">
        <v>435.07126235235199</v>
      </c>
      <c r="F1601" s="90">
        <v>216.96323097507593</v>
      </c>
    </row>
    <row r="1602" spans="1:6" x14ac:dyDescent="0.3">
      <c r="A1602" s="113" t="s">
        <v>1678</v>
      </c>
      <c r="B1602" s="113">
        <v>54000</v>
      </c>
      <c r="C1602" s="113">
        <v>26942</v>
      </c>
      <c r="D1602" s="114">
        <v>0.49892592600000002</v>
      </c>
      <c r="E1602" s="90">
        <v>483.67472411490098</v>
      </c>
      <c r="F1602" s="90">
        <v>241.31785961182152</v>
      </c>
    </row>
    <row r="1603" spans="1:6" x14ac:dyDescent="0.3">
      <c r="A1603" s="113" t="s">
        <v>1679</v>
      </c>
      <c r="B1603" s="113">
        <v>34995</v>
      </c>
      <c r="C1603" s="113">
        <v>17471</v>
      </c>
      <c r="D1603" s="114">
        <v>0.49924274899999999</v>
      </c>
      <c r="E1603" s="90">
        <v>527.63884596658897</v>
      </c>
      <c r="F1603" s="90">
        <v>263.41986793954743</v>
      </c>
    </row>
    <row r="1604" spans="1:6" x14ac:dyDescent="0.3">
      <c r="A1604" s="113" t="s">
        <v>1680</v>
      </c>
      <c r="B1604" s="113">
        <v>56256</v>
      </c>
      <c r="C1604" s="113">
        <v>28088</v>
      </c>
      <c r="D1604" s="114">
        <v>0.49928896499999997</v>
      </c>
      <c r="E1604" s="90">
        <v>521.26329356092799</v>
      </c>
      <c r="F1604" s="90">
        <v>260.26101033452687</v>
      </c>
    </row>
    <row r="1605" spans="1:6" x14ac:dyDescent="0.3">
      <c r="A1605" s="113" t="s">
        <v>1681</v>
      </c>
      <c r="B1605" s="113">
        <v>62676</v>
      </c>
      <c r="C1605" s="113">
        <v>31334</v>
      </c>
      <c r="D1605" s="114">
        <v>0.49993618000000001</v>
      </c>
      <c r="E1605" s="90">
        <v>304.67639839364801</v>
      </c>
      <c r="F1605" s="90">
        <v>152.31875474907852</v>
      </c>
    </row>
    <row r="1606" spans="1:6" x14ac:dyDescent="0.3">
      <c r="A1606" s="113" t="s">
        <v>1682</v>
      </c>
      <c r="B1606" s="113">
        <v>85545</v>
      </c>
      <c r="C1606" s="113">
        <v>42799</v>
      </c>
      <c r="D1606" s="114">
        <v>0.50030977799999998</v>
      </c>
      <c r="E1606" s="90">
        <v>1898.78047344175</v>
      </c>
      <c r="F1606" s="90">
        <v>949.97843713837676</v>
      </c>
    </row>
    <row r="1607" spans="1:6" x14ac:dyDescent="0.3">
      <c r="A1607" s="113" t="s">
        <v>1683</v>
      </c>
      <c r="B1607" s="113">
        <v>8650</v>
      </c>
      <c r="C1607" s="113">
        <v>4335</v>
      </c>
      <c r="D1607" s="114">
        <v>0.50115606899999998</v>
      </c>
      <c r="E1607" s="90">
        <v>265.13306302608498</v>
      </c>
      <c r="F1607" s="90">
        <v>132.873043628082</v>
      </c>
    </row>
    <row r="1608" spans="1:6" x14ac:dyDescent="0.3">
      <c r="A1608" s="113" t="s">
        <v>1684</v>
      </c>
      <c r="B1608" s="113">
        <v>21269</v>
      </c>
      <c r="C1608" s="113">
        <v>10667</v>
      </c>
      <c r="D1608" s="114">
        <v>0.50152804600000001</v>
      </c>
      <c r="E1608" s="90">
        <v>185.40693798517199</v>
      </c>
      <c r="F1608" s="90">
        <v>92.986779322546482</v>
      </c>
    </row>
    <row r="1609" spans="1:6" x14ac:dyDescent="0.3">
      <c r="A1609" s="113" t="s">
        <v>1685</v>
      </c>
      <c r="B1609" s="113">
        <v>81817</v>
      </c>
      <c r="C1609" s="113">
        <v>41039</v>
      </c>
      <c r="D1609" s="114">
        <v>0.50159502300000003</v>
      </c>
      <c r="E1609" s="90">
        <v>1140.56021450351</v>
      </c>
      <c r="F1609" s="90">
        <v>572.09932702677304</v>
      </c>
    </row>
    <row r="1610" spans="1:6" x14ac:dyDescent="0.3">
      <c r="A1610" s="113" t="s">
        <v>1686</v>
      </c>
      <c r="B1610" s="113">
        <v>54358</v>
      </c>
      <c r="C1610" s="113">
        <v>27287</v>
      </c>
      <c r="D1610" s="114">
        <v>0.50198682800000005</v>
      </c>
      <c r="E1610" s="90">
        <v>493.204823961052</v>
      </c>
      <c r="F1610" s="90">
        <v>247.5823251345069</v>
      </c>
    </row>
    <row r="1611" spans="1:6" x14ac:dyDescent="0.3">
      <c r="A1611" s="113" t="s">
        <v>1687</v>
      </c>
      <c r="B1611" s="113">
        <v>141057</v>
      </c>
      <c r="C1611" s="113">
        <v>70856</v>
      </c>
      <c r="D1611" s="114">
        <v>0.50232175599999995</v>
      </c>
      <c r="E1611" s="90">
        <v>1357.0923771824</v>
      </c>
      <c r="F1611" s="90">
        <v>681.69702596047739</v>
      </c>
    </row>
    <row r="1612" spans="1:6" x14ac:dyDescent="0.3">
      <c r="A1612" s="113" t="s">
        <v>1688</v>
      </c>
      <c r="B1612" s="113">
        <v>5974</v>
      </c>
      <c r="C1612" s="113">
        <v>3001</v>
      </c>
      <c r="D1612" s="114">
        <v>0.50234348799999995</v>
      </c>
      <c r="E1612" s="90">
        <v>316.22886208719098</v>
      </c>
      <c r="F1612" s="90">
        <v>158.85550958715046</v>
      </c>
    </row>
    <row r="1613" spans="1:6" x14ac:dyDescent="0.3">
      <c r="A1613" s="113" t="s">
        <v>1689</v>
      </c>
      <c r="B1613" s="113">
        <v>9533</v>
      </c>
      <c r="C1613" s="113">
        <v>4789</v>
      </c>
      <c r="D1613" s="114">
        <v>0.50236022199999997</v>
      </c>
      <c r="E1613" s="90">
        <v>15.2878210003659</v>
      </c>
      <c r="F1613" s="90">
        <v>7.6799931516400752</v>
      </c>
    </row>
    <row r="1614" spans="1:6" x14ac:dyDescent="0.3">
      <c r="A1614" s="113" t="s">
        <v>1690</v>
      </c>
      <c r="B1614" s="113">
        <v>13933</v>
      </c>
      <c r="C1614" s="113">
        <v>7000</v>
      </c>
      <c r="D1614" s="114">
        <v>0.50240436399999999</v>
      </c>
      <c r="E1614" s="90">
        <v>286.40397474514998</v>
      </c>
      <c r="F1614" s="90">
        <v>143.89060677890913</v>
      </c>
    </row>
    <row r="1615" spans="1:6" x14ac:dyDescent="0.3">
      <c r="A1615" s="113" t="s">
        <v>1691</v>
      </c>
      <c r="B1615" s="113">
        <v>41720</v>
      </c>
      <c r="C1615" s="113">
        <v>20971</v>
      </c>
      <c r="D1615" s="114">
        <v>0.50266059399999996</v>
      </c>
      <c r="E1615" s="90">
        <v>418.06274772199401</v>
      </c>
      <c r="F1615" s="90">
        <v>210.14366909920963</v>
      </c>
    </row>
    <row r="1616" spans="1:6" x14ac:dyDescent="0.3">
      <c r="A1616" s="113" t="s">
        <v>1692</v>
      </c>
      <c r="B1616" s="113">
        <v>5247</v>
      </c>
      <c r="C1616" s="113">
        <v>2638</v>
      </c>
      <c r="D1616" s="114">
        <v>0.50276348400000004</v>
      </c>
      <c r="E1616" s="90">
        <v>212.19141483109701</v>
      </c>
      <c r="F1616" s="90">
        <v>106.68209499537161</v>
      </c>
    </row>
    <row r="1617" spans="1:6" x14ac:dyDescent="0.3">
      <c r="A1617" s="113" t="s">
        <v>1693</v>
      </c>
      <c r="B1617" s="113">
        <v>144942</v>
      </c>
      <c r="C1617" s="113">
        <v>72911</v>
      </c>
      <c r="D1617" s="114">
        <v>0.50303569699999995</v>
      </c>
      <c r="E1617" s="90">
        <v>2270.1606381453998</v>
      </c>
      <c r="F1617" s="90">
        <v>1141.971838911436</v>
      </c>
    </row>
    <row r="1618" spans="1:6" x14ac:dyDescent="0.3">
      <c r="A1618" s="113" t="s">
        <v>1694</v>
      </c>
      <c r="B1618" s="113">
        <v>29103</v>
      </c>
      <c r="C1618" s="113">
        <v>14650</v>
      </c>
      <c r="D1618" s="114">
        <v>0.50338453100000002</v>
      </c>
      <c r="E1618" s="90">
        <v>415.879311067093</v>
      </c>
      <c r="F1618" s="90">
        <v>209.34721195411174</v>
      </c>
    </row>
    <row r="1619" spans="1:6" x14ac:dyDescent="0.3">
      <c r="A1619" s="113" t="s">
        <v>1695</v>
      </c>
      <c r="B1619" s="113">
        <v>21514</v>
      </c>
      <c r="C1619" s="113">
        <v>10832</v>
      </c>
      <c r="D1619" s="114">
        <v>0.50348610199999999</v>
      </c>
      <c r="E1619" s="90">
        <v>268.966791024298</v>
      </c>
      <c r="F1619" s="90">
        <v>135.4210411802724</v>
      </c>
    </row>
    <row r="1620" spans="1:6" x14ac:dyDescent="0.3">
      <c r="A1620" s="113" t="s">
        <v>1696</v>
      </c>
      <c r="B1620" s="113">
        <v>4537</v>
      </c>
      <c r="C1620" s="113">
        <v>2285</v>
      </c>
      <c r="D1620" s="114">
        <v>0.50363676400000001</v>
      </c>
      <c r="E1620" s="90">
        <v>71.213350841929795</v>
      </c>
      <c r="F1620" s="90">
        <v>35.865661571626198</v>
      </c>
    </row>
    <row r="1621" spans="1:6" x14ac:dyDescent="0.3">
      <c r="A1621" s="113" t="s">
        <v>1697</v>
      </c>
      <c r="B1621" s="113">
        <v>25339</v>
      </c>
      <c r="C1621" s="113">
        <v>12764</v>
      </c>
      <c r="D1621" s="114">
        <v>0.50372942899999995</v>
      </c>
      <c r="E1621" s="90">
        <v>399.29004838675399</v>
      </c>
      <c r="F1621" s="90">
        <v>201.13414807924195</v>
      </c>
    </row>
    <row r="1622" spans="1:6" x14ac:dyDescent="0.3">
      <c r="A1622" s="113" t="s">
        <v>1698</v>
      </c>
      <c r="B1622" s="113">
        <v>64334</v>
      </c>
      <c r="C1622" s="113">
        <v>32411</v>
      </c>
      <c r="D1622" s="114">
        <v>0.50379270700000001</v>
      </c>
      <c r="E1622" s="90">
        <v>151.60227660361301</v>
      </c>
      <c r="F1622" s="90">
        <v>76.376121317496967</v>
      </c>
    </row>
    <row r="1623" spans="1:6" x14ac:dyDescent="0.3">
      <c r="A1623" s="113" t="s">
        <v>1699</v>
      </c>
      <c r="B1623" s="113">
        <v>1571767</v>
      </c>
      <c r="C1623" s="113">
        <v>792064</v>
      </c>
      <c r="D1623" s="114">
        <v>0.50393219899999997</v>
      </c>
      <c r="E1623" s="90">
        <v>20650.7677602515</v>
      </c>
      <c r="F1623" s="90">
        <v>10406.586808461843</v>
      </c>
    </row>
    <row r="1624" spans="1:6" x14ac:dyDescent="0.3">
      <c r="A1624" s="113" t="s">
        <v>1700</v>
      </c>
      <c r="B1624" s="113">
        <v>13796</v>
      </c>
      <c r="C1624" s="113">
        <v>6955</v>
      </c>
      <c r="D1624" s="114">
        <v>0.504131632</v>
      </c>
      <c r="E1624" s="90">
        <v>99.735994348352904</v>
      </c>
      <c r="F1624" s="90">
        <v>50.280069599977928</v>
      </c>
    </row>
    <row r="1625" spans="1:6" x14ac:dyDescent="0.3">
      <c r="A1625" s="113" t="s">
        <v>1701</v>
      </c>
      <c r="B1625" s="113">
        <v>20070</v>
      </c>
      <c r="C1625" s="113">
        <v>10140</v>
      </c>
      <c r="D1625" s="114">
        <v>0.50523168900000004</v>
      </c>
      <c r="E1625" s="90">
        <v>420.84578249981701</v>
      </c>
      <c r="F1625" s="90">
        <v>212.62462550090922</v>
      </c>
    </row>
    <row r="1626" spans="1:6" x14ac:dyDescent="0.3">
      <c r="A1626" s="113" t="s">
        <v>1702</v>
      </c>
      <c r="B1626" s="113">
        <v>380532</v>
      </c>
      <c r="C1626" s="113">
        <v>192424</v>
      </c>
      <c r="D1626" s="114">
        <v>0.50567100799999998</v>
      </c>
      <c r="E1626" s="90">
        <v>14568.142806268401</v>
      </c>
      <c r="F1626" s="90">
        <v>7366.6874575336906</v>
      </c>
    </row>
    <row r="1627" spans="1:6" x14ac:dyDescent="0.3">
      <c r="A1627" s="113" t="s">
        <v>1703</v>
      </c>
      <c r="B1627" s="113">
        <v>14003</v>
      </c>
      <c r="C1627" s="113">
        <v>7085</v>
      </c>
      <c r="D1627" s="114">
        <v>0.50596300800000005</v>
      </c>
      <c r="E1627" s="90">
        <v>215.347312077514</v>
      </c>
      <c r="F1627" s="90">
        <v>108.95777378345373</v>
      </c>
    </row>
    <row r="1628" spans="1:6" x14ac:dyDescent="0.3">
      <c r="A1628" s="113" t="s">
        <v>1704</v>
      </c>
      <c r="B1628" s="113">
        <v>20208</v>
      </c>
      <c r="C1628" s="113">
        <v>10226</v>
      </c>
      <c r="D1628" s="114">
        <v>0.50603721300000004</v>
      </c>
      <c r="E1628" s="90">
        <v>2541.6682541533</v>
      </c>
      <c r="F1628" s="90">
        <v>1286.1787197023118</v>
      </c>
    </row>
    <row r="1629" spans="1:6" x14ac:dyDescent="0.3">
      <c r="A1629" s="113" t="s">
        <v>1705</v>
      </c>
      <c r="B1629" s="113">
        <v>2911</v>
      </c>
      <c r="C1629" s="113">
        <v>1478</v>
      </c>
      <c r="D1629" s="114">
        <v>0.50772930299999997</v>
      </c>
      <c r="E1629" s="90">
        <v>120.799689391919</v>
      </c>
      <c r="F1629" s="90">
        <v>61.333542097575524</v>
      </c>
    </row>
    <row r="1630" spans="1:6" x14ac:dyDescent="0.3">
      <c r="A1630" s="113" t="s">
        <v>1706</v>
      </c>
      <c r="B1630" s="113">
        <v>63610</v>
      </c>
      <c r="C1630" s="113">
        <v>32317</v>
      </c>
      <c r="D1630" s="114">
        <v>0.50804904900000003</v>
      </c>
      <c r="E1630" s="90">
        <v>464.96538775026102</v>
      </c>
      <c r="F1630" s="90">
        <v>236.22522306443636</v>
      </c>
    </row>
    <row r="1631" spans="1:6" x14ac:dyDescent="0.3">
      <c r="A1631" s="113" t="s">
        <v>1707</v>
      </c>
      <c r="B1631" s="113">
        <v>169185</v>
      </c>
      <c r="C1631" s="113">
        <v>85991</v>
      </c>
      <c r="D1631" s="114">
        <v>0.50826609899999997</v>
      </c>
      <c r="E1631" s="90">
        <v>929.72840926173399</v>
      </c>
      <c r="F1631" s="90">
        <v>472.54943170493698</v>
      </c>
    </row>
    <row r="1632" spans="1:6" x14ac:dyDescent="0.3">
      <c r="A1632" s="113" t="s">
        <v>1708</v>
      </c>
      <c r="B1632" s="113">
        <v>15723</v>
      </c>
      <c r="C1632" s="113">
        <v>8025</v>
      </c>
      <c r="D1632" s="114">
        <v>0.51039877899999997</v>
      </c>
      <c r="E1632" s="90">
        <v>243.70869878115599</v>
      </c>
      <c r="F1632" s="90">
        <v>124.38862228958079</v>
      </c>
    </row>
    <row r="1633" spans="1:6" x14ac:dyDescent="0.3">
      <c r="A1633" s="113" t="s">
        <v>1709</v>
      </c>
      <c r="B1633" s="113">
        <v>60662</v>
      </c>
      <c r="C1633" s="113">
        <v>30984</v>
      </c>
      <c r="D1633" s="114">
        <v>0.51076456400000003</v>
      </c>
      <c r="E1633" s="90">
        <v>360.45648162338898</v>
      </c>
      <c r="F1633" s="90">
        <v>184.1083976773443</v>
      </c>
    </row>
    <row r="1634" spans="1:6" x14ac:dyDescent="0.3">
      <c r="A1634" s="113" t="s">
        <v>1710</v>
      </c>
      <c r="B1634" s="113">
        <v>79594</v>
      </c>
      <c r="C1634" s="113">
        <v>40675</v>
      </c>
      <c r="D1634" s="114">
        <v>0.51103098199999997</v>
      </c>
      <c r="E1634" s="90">
        <v>725.33048376832198</v>
      </c>
      <c r="F1634" s="90">
        <v>370.66634939466064</v>
      </c>
    </row>
    <row r="1635" spans="1:6" x14ac:dyDescent="0.3">
      <c r="A1635" s="113" t="s">
        <v>1711</v>
      </c>
      <c r="B1635" s="113">
        <v>98088</v>
      </c>
      <c r="C1635" s="113">
        <v>50140</v>
      </c>
      <c r="D1635" s="114">
        <v>0.51117363999999998</v>
      </c>
      <c r="E1635" s="90">
        <v>719.89762087451595</v>
      </c>
      <c r="F1635" s="90">
        <v>367.99268728976631</v>
      </c>
    </row>
    <row r="1636" spans="1:6" x14ac:dyDescent="0.3">
      <c r="A1636" s="113" t="s">
        <v>1712</v>
      </c>
      <c r="B1636" s="113">
        <v>28011</v>
      </c>
      <c r="C1636" s="113">
        <v>14321</v>
      </c>
      <c r="D1636" s="114">
        <v>0.51126343200000002</v>
      </c>
      <c r="E1636" s="90">
        <v>166.76982723429501</v>
      </c>
      <c r="F1636" s="90">
        <v>85.263314225852739</v>
      </c>
    </row>
    <row r="1637" spans="1:6" x14ac:dyDescent="0.3">
      <c r="A1637" s="113" t="s">
        <v>1713</v>
      </c>
      <c r="B1637" s="113">
        <v>47542</v>
      </c>
      <c r="C1637" s="113">
        <v>24308</v>
      </c>
      <c r="D1637" s="114">
        <v>0.51129527600000002</v>
      </c>
      <c r="E1637" s="90">
        <v>568.14895557133104</v>
      </c>
      <c r="F1637" s="90">
        <v>290.49187704795548</v>
      </c>
    </row>
    <row r="1638" spans="1:6" x14ac:dyDescent="0.3">
      <c r="A1638" s="113" t="s">
        <v>1714</v>
      </c>
      <c r="B1638" s="113">
        <v>20591</v>
      </c>
      <c r="C1638" s="113">
        <v>10534</v>
      </c>
      <c r="D1638" s="114">
        <v>0.51158272999999999</v>
      </c>
      <c r="E1638" s="90">
        <v>626.89109393791296</v>
      </c>
      <c r="F1638" s="90">
        <v>320.70665724944394</v>
      </c>
    </row>
    <row r="1639" spans="1:6" x14ac:dyDescent="0.3">
      <c r="A1639" s="113" t="s">
        <v>1715</v>
      </c>
      <c r="B1639" s="113">
        <v>87129</v>
      </c>
      <c r="C1639" s="113">
        <v>44606</v>
      </c>
      <c r="D1639" s="114">
        <v>0.51195354000000004</v>
      </c>
      <c r="E1639" s="90">
        <v>663.75843437384401</v>
      </c>
      <c r="F1639" s="90">
        <v>339.81348018254715</v>
      </c>
    </row>
    <row r="1640" spans="1:6" x14ac:dyDescent="0.3">
      <c r="A1640" s="113" t="s">
        <v>1716</v>
      </c>
      <c r="B1640" s="113">
        <v>53997</v>
      </c>
      <c r="C1640" s="113">
        <v>27657</v>
      </c>
      <c r="D1640" s="114">
        <v>0.51219512199999995</v>
      </c>
      <c r="E1640" s="90">
        <v>373.77860078922902</v>
      </c>
      <c r="F1640" s="90">
        <v>191.44757603222843</v>
      </c>
    </row>
    <row r="1641" spans="1:6" x14ac:dyDescent="0.3">
      <c r="A1641" s="113" t="s">
        <v>1717</v>
      </c>
      <c r="B1641" s="113">
        <v>55505</v>
      </c>
      <c r="C1641" s="113">
        <v>28432</v>
      </c>
      <c r="D1641" s="114">
        <v>0.51224214000000001</v>
      </c>
      <c r="E1641" s="90">
        <v>536.95494187857798</v>
      </c>
      <c r="F1641" s="90">
        <v>275.05094851145839</v>
      </c>
    </row>
    <row r="1642" spans="1:6" x14ac:dyDescent="0.3">
      <c r="A1642" s="113" t="s">
        <v>1718</v>
      </c>
      <c r="B1642" s="113">
        <v>103076</v>
      </c>
      <c r="C1642" s="113">
        <v>52820</v>
      </c>
      <c r="D1642" s="114">
        <v>0.512437425</v>
      </c>
      <c r="E1642" s="90">
        <v>525.37288141989495</v>
      </c>
      <c r="F1642" s="90">
        <v>269.22072651964129</v>
      </c>
    </row>
    <row r="1643" spans="1:6" x14ac:dyDescent="0.3">
      <c r="A1643" s="113" t="s">
        <v>1719</v>
      </c>
      <c r="B1643" s="113">
        <v>10891</v>
      </c>
      <c r="C1643" s="113">
        <v>5582</v>
      </c>
      <c r="D1643" s="114">
        <v>0.51253328399999998</v>
      </c>
      <c r="E1643" s="90">
        <v>184.56691652924999</v>
      </c>
      <c r="F1643" s="90">
        <v>94.596687846490383</v>
      </c>
    </row>
    <row r="1644" spans="1:6" x14ac:dyDescent="0.3">
      <c r="A1644" s="113" t="s">
        <v>1720</v>
      </c>
      <c r="B1644" s="113">
        <v>6817</v>
      </c>
      <c r="C1644" s="113">
        <v>3503</v>
      </c>
      <c r="D1644" s="114">
        <v>0.51386240299999997</v>
      </c>
      <c r="E1644" s="90">
        <v>34.268526387659897</v>
      </c>
      <c r="F1644" s="90">
        <v>17.609307316831824</v>
      </c>
    </row>
    <row r="1645" spans="1:6" x14ac:dyDescent="0.3">
      <c r="A1645" s="113" t="s">
        <v>1721</v>
      </c>
      <c r="B1645" s="113">
        <v>414620</v>
      </c>
      <c r="C1645" s="113">
        <v>213153</v>
      </c>
      <c r="D1645" s="114">
        <v>0.51409242200000005</v>
      </c>
      <c r="E1645" s="90">
        <v>4105.7033676333604</v>
      </c>
      <c r="F1645" s="90">
        <v>2110.710988280191</v>
      </c>
    </row>
    <row r="1646" spans="1:6" x14ac:dyDescent="0.3">
      <c r="A1646" s="113" t="s">
        <v>1722</v>
      </c>
      <c r="B1646" s="113">
        <v>127200</v>
      </c>
      <c r="C1646" s="113">
        <v>65432</v>
      </c>
      <c r="D1646" s="114">
        <v>0.51440251599999998</v>
      </c>
      <c r="E1646" s="90">
        <v>4124.2653428374597</v>
      </c>
      <c r="F1646" s="90">
        <v>2121.5324690071916</v>
      </c>
    </row>
    <row r="1647" spans="1:6" x14ac:dyDescent="0.3">
      <c r="A1647" s="113" t="s">
        <v>1723</v>
      </c>
      <c r="B1647" s="113">
        <v>130459</v>
      </c>
      <c r="C1647" s="113">
        <v>67219</v>
      </c>
      <c r="D1647" s="114">
        <v>0.51525000200000004</v>
      </c>
      <c r="E1647" s="90">
        <v>1743.0084786897701</v>
      </c>
      <c r="F1647" s="90">
        <v>898.08512213092104</v>
      </c>
    </row>
    <row r="1648" spans="1:6" x14ac:dyDescent="0.3">
      <c r="A1648" s="113" t="s">
        <v>1724</v>
      </c>
      <c r="B1648" s="113">
        <v>45911</v>
      </c>
      <c r="C1648" s="113">
        <v>23676</v>
      </c>
      <c r="D1648" s="114">
        <v>0.51569340699999999</v>
      </c>
      <c r="E1648" s="90">
        <v>511.69409503947003</v>
      </c>
      <c r="F1648" s="90">
        <v>263.87727121268608</v>
      </c>
    </row>
    <row r="1649" spans="1:6" x14ac:dyDescent="0.3">
      <c r="A1649" s="113" t="s">
        <v>1725</v>
      </c>
      <c r="B1649" s="113">
        <v>24939</v>
      </c>
      <c r="C1649" s="113">
        <v>12865</v>
      </c>
      <c r="D1649" s="114">
        <v>0.51585869500000003</v>
      </c>
      <c r="E1649" s="90">
        <v>358.04261639170301</v>
      </c>
      <c r="F1649" s="90">
        <v>184.69939684620954</v>
      </c>
    </row>
    <row r="1650" spans="1:6" x14ac:dyDescent="0.3">
      <c r="A1650" s="113" t="s">
        <v>1726</v>
      </c>
      <c r="B1650" s="113">
        <v>68684</v>
      </c>
      <c r="C1650" s="113">
        <v>35443</v>
      </c>
      <c r="D1650" s="114">
        <v>0.51602993399999997</v>
      </c>
      <c r="E1650" s="90">
        <v>509.50779311606698</v>
      </c>
      <c r="F1650" s="90">
        <v>262.92127285416967</v>
      </c>
    </row>
    <row r="1651" spans="1:6" x14ac:dyDescent="0.3">
      <c r="A1651" s="113" t="s">
        <v>1727</v>
      </c>
      <c r="B1651" s="113">
        <v>929178</v>
      </c>
      <c r="C1651" s="113">
        <v>480582</v>
      </c>
      <c r="D1651" s="114">
        <v>0.51721198700000004</v>
      </c>
      <c r="E1651" s="90">
        <v>6757.1856714795504</v>
      </c>
      <c r="F1651" s="90">
        <v>3494.8974276738677</v>
      </c>
    </row>
    <row r="1652" spans="1:6" x14ac:dyDescent="0.3">
      <c r="A1652" s="113" t="s">
        <v>1728</v>
      </c>
      <c r="B1652" s="113">
        <v>23868</v>
      </c>
      <c r="C1652" s="113">
        <v>12349</v>
      </c>
      <c r="D1652" s="114">
        <v>0.51738729699999997</v>
      </c>
      <c r="E1652" s="90">
        <v>578.77880658710501</v>
      </c>
      <c r="F1652" s="90">
        <v>299.45280230098803</v>
      </c>
    </row>
    <row r="1653" spans="1:6" x14ac:dyDescent="0.3">
      <c r="A1653" s="113" t="s">
        <v>1729</v>
      </c>
      <c r="B1653" s="113">
        <v>21765</v>
      </c>
      <c r="C1653" s="113">
        <v>11264</v>
      </c>
      <c r="D1653" s="114">
        <v>0.51752814199999997</v>
      </c>
      <c r="E1653" s="90">
        <v>1581.6366845100399</v>
      </c>
      <c r="F1653" s="90">
        <v>818.54149465352111</v>
      </c>
    </row>
    <row r="1654" spans="1:6" x14ac:dyDescent="0.3">
      <c r="A1654" s="113" t="s">
        <v>1730</v>
      </c>
      <c r="B1654" s="113">
        <v>5038</v>
      </c>
      <c r="C1654" s="113">
        <v>2609</v>
      </c>
      <c r="D1654" s="114">
        <v>0.51786423199999998</v>
      </c>
      <c r="E1654" s="90">
        <v>90.014562402793601</v>
      </c>
      <c r="F1654" s="90">
        <v>46.615322227538783</v>
      </c>
    </row>
    <row r="1655" spans="1:6" x14ac:dyDescent="0.3">
      <c r="A1655" s="113" t="s">
        <v>1731</v>
      </c>
      <c r="B1655" s="113">
        <v>90412</v>
      </c>
      <c r="C1655" s="113">
        <v>46859</v>
      </c>
      <c r="D1655" s="114">
        <v>0.51828297099999998</v>
      </c>
      <c r="E1655" s="90">
        <v>732.98116421045404</v>
      </c>
      <c r="F1655" s="90">
        <v>379.89165547403297</v>
      </c>
    </row>
    <row r="1656" spans="1:6" x14ac:dyDescent="0.3">
      <c r="A1656" s="113" t="s">
        <v>1732</v>
      </c>
      <c r="B1656" s="113">
        <v>122059</v>
      </c>
      <c r="C1656" s="113">
        <v>63307</v>
      </c>
      <c r="D1656" s="114">
        <v>0.51865900899999995</v>
      </c>
      <c r="E1656" s="90">
        <v>1988.4391615567499</v>
      </c>
      <c r="F1656" s="90">
        <v>1031.3218849898146</v>
      </c>
    </row>
    <row r="1657" spans="1:6" x14ac:dyDescent="0.3">
      <c r="A1657" s="113" t="s">
        <v>1733</v>
      </c>
      <c r="B1657" s="113">
        <v>397931</v>
      </c>
      <c r="C1657" s="113">
        <v>206395</v>
      </c>
      <c r="D1657" s="114">
        <v>0.51867032199999996</v>
      </c>
      <c r="E1657" s="90">
        <v>4301.4681925998702</v>
      </c>
      <c r="F1657" s="90">
        <v>2231.0438925285325</v>
      </c>
    </row>
    <row r="1658" spans="1:6" x14ac:dyDescent="0.3">
      <c r="A1658" s="113" t="s">
        <v>1734</v>
      </c>
      <c r="B1658" s="113">
        <v>13287</v>
      </c>
      <c r="C1658" s="113">
        <v>6892</v>
      </c>
      <c r="D1658" s="114">
        <v>0.51870249099999999</v>
      </c>
      <c r="E1658" s="90">
        <v>348.89072819294398</v>
      </c>
      <c r="F1658" s="90">
        <v>180.97048980048396</v>
      </c>
    </row>
    <row r="1659" spans="1:6" x14ac:dyDescent="0.3">
      <c r="A1659" s="113" t="s">
        <v>1735</v>
      </c>
      <c r="B1659" s="113">
        <v>80404</v>
      </c>
      <c r="C1659" s="113">
        <v>41719</v>
      </c>
      <c r="D1659" s="114">
        <v>0.51886722100000005</v>
      </c>
      <c r="E1659" s="90">
        <v>899.62164133250997</v>
      </c>
      <c r="F1659" s="90">
        <v>466.78418098965824</v>
      </c>
    </row>
    <row r="1660" spans="1:6" x14ac:dyDescent="0.3">
      <c r="A1660" s="113" t="s">
        <v>1736</v>
      </c>
      <c r="B1660" s="113">
        <v>23734</v>
      </c>
      <c r="C1660" s="113">
        <v>12315</v>
      </c>
      <c r="D1660" s="114">
        <v>0.51887587400000001</v>
      </c>
      <c r="E1660" s="90">
        <v>135.824301391413</v>
      </c>
      <c r="F1660" s="90">
        <v>70.475953094908846</v>
      </c>
    </row>
    <row r="1661" spans="1:6" x14ac:dyDescent="0.3">
      <c r="A1661" s="113" t="s">
        <v>1737</v>
      </c>
      <c r="B1661" s="113">
        <v>333582</v>
      </c>
      <c r="C1661" s="113">
        <v>173110</v>
      </c>
      <c r="D1661" s="114">
        <v>0.51894286899999997</v>
      </c>
      <c r="E1661" s="90">
        <v>1275.6464840389101</v>
      </c>
      <c r="F1661" s="90">
        <v>661.98764625691467</v>
      </c>
    </row>
    <row r="1662" spans="1:6" x14ac:dyDescent="0.3">
      <c r="A1662" s="113" t="s">
        <v>1738</v>
      </c>
      <c r="B1662" s="113">
        <v>35439</v>
      </c>
      <c r="C1662" s="113">
        <v>18392</v>
      </c>
      <c r="D1662" s="114">
        <v>0.51897626900000005</v>
      </c>
      <c r="E1662" s="90">
        <v>210.53009012541699</v>
      </c>
      <c r="F1662" s="90">
        <v>109.26012068552266</v>
      </c>
    </row>
    <row r="1663" spans="1:6" x14ac:dyDescent="0.3">
      <c r="A1663" s="113" t="s">
        <v>1739</v>
      </c>
      <c r="B1663" s="113">
        <v>48197</v>
      </c>
      <c r="C1663" s="113">
        <v>25042</v>
      </c>
      <c r="D1663" s="114">
        <v>0.519575907</v>
      </c>
      <c r="E1663" s="90">
        <v>1110.5429692933899</v>
      </c>
      <c r="F1663" s="90">
        <v>577.01137053308616</v>
      </c>
    </row>
    <row r="1664" spans="1:6" x14ac:dyDescent="0.3">
      <c r="A1664" s="113" t="s">
        <v>1740</v>
      </c>
      <c r="B1664" s="113">
        <v>181935</v>
      </c>
      <c r="C1664" s="113">
        <v>94540</v>
      </c>
      <c r="D1664" s="114">
        <v>0.51963613399999997</v>
      </c>
      <c r="E1664" s="90">
        <v>5021.5441108692303</v>
      </c>
      <c r="F1664" s="90">
        <v>2609.3757684825541</v>
      </c>
    </row>
    <row r="1665" spans="1:6" x14ac:dyDescent="0.3">
      <c r="A1665" s="113" t="s">
        <v>1741</v>
      </c>
      <c r="B1665" s="113">
        <v>59942</v>
      </c>
      <c r="C1665" s="113">
        <v>31182</v>
      </c>
      <c r="D1665" s="114">
        <v>0.52020286299999996</v>
      </c>
      <c r="E1665" s="90">
        <v>400.43259444143899</v>
      </c>
      <c r="F1665" s="90">
        <v>208.30618206695442</v>
      </c>
    </row>
    <row r="1666" spans="1:6" x14ac:dyDescent="0.3">
      <c r="A1666" s="113" t="s">
        <v>1742</v>
      </c>
      <c r="B1666" s="113">
        <v>22785</v>
      </c>
      <c r="C1666" s="113">
        <v>11853</v>
      </c>
      <c r="D1666" s="114">
        <v>0.52021066500000002</v>
      </c>
      <c r="E1666" s="90">
        <v>172.33676028117</v>
      </c>
      <c r="F1666" s="90">
        <v>89.651420669813035</v>
      </c>
    </row>
    <row r="1667" spans="1:6" x14ac:dyDescent="0.3">
      <c r="A1667" s="113" t="s">
        <v>1743</v>
      </c>
      <c r="B1667" s="113">
        <v>40137</v>
      </c>
      <c r="C1667" s="113">
        <v>20883</v>
      </c>
      <c r="D1667" s="114">
        <v>0.52029299600000001</v>
      </c>
      <c r="E1667" s="90">
        <v>1126.2516513185999</v>
      </c>
      <c r="F1667" s="90">
        <v>585.98084591450174</v>
      </c>
    </row>
    <row r="1668" spans="1:6" x14ac:dyDescent="0.3">
      <c r="A1668" s="113" t="s">
        <v>1744</v>
      </c>
      <c r="B1668" s="113">
        <v>521067</v>
      </c>
      <c r="C1668" s="113">
        <v>271295</v>
      </c>
      <c r="D1668" s="114">
        <v>0.52065281399999996</v>
      </c>
      <c r="E1668" s="90">
        <v>1304.99664892589</v>
      </c>
      <c r="F1668" s="90">
        <v>679.45017752383467</v>
      </c>
    </row>
    <row r="1669" spans="1:6" x14ac:dyDescent="0.3">
      <c r="A1669" s="113" t="s">
        <v>1745</v>
      </c>
      <c r="B1669" s="113">
        <v>36796</v>
      </c>
      <c r="C1669" s="113">
        <v>19162</v>
      </c>
      <c r="D1669" s="114">
        <v>0.52076312599999997</v>
      </c>
      <c r="E1669" s="90">
        <v>555.23202851774602</v>
      </c>
      <c r="F1669" s="90">
        <v>289.14436682622255</v>
      </c>
    </row>
    <row r="1670" spans="1:6" x14ac:dyDescent="0.3">
      <c r="A1670" s="113" t="s">
        <v>1746</v>
      </c>
      <c r="B1670" s="113">
        <v>160227</v>
      </c>
      <c r="C1670" s="113">
        <v>83445</v>
      </c>
      <c r="D1670" s="114">
        <v>0.52079237599999995</v>
      </c>
      <c r="E1670" s="90">
        <v>1820.9084641653801</v>
      </c>
      <c r="F1670" s="90">
        <v>948.31524553119903</v>
      </c>
    </row>
    <row r="1671" spans="1:6" x14ac:dyDescent="0.3">
      <c r="A1671" s="113" t="s">
        <v>1747</v>
      </c>
      <c r="B1671" s="113">
        <v>344037</v>
      </c>
      <c r="C1671" s="113">
        <v>179379</v>
      </c>
      <c r="D1671" s="114">
        <v>0.52139450099999995</v>
      </c>
      <c r="E1671" s="90">
        <v>10382.6675259282</v>
      </c>
      <c r="F1671" s="90">
        <v>5413.4657537302382</v>
      </c>
    </row>
    <row r="1672" spans="1:6" x14ac:dyDescent="0.3">
      <c r="A1672" s="113" t="s">
        <v>1748</v>
      </c>
      <c r="B1672" s="113">
        <v>20281</v>
      </c>
      <c r="C1672" s="113">
        <v>10580</v>
      </c>
      <c r="D1672" s="114">
        <v>0.52167052899999999</v>
      </c>
      <c r="E1672" s="90">
        <v>171.72561769509801</v>
      </c>
      <c r="F1672" s="90">
        <v>89.584193825853532</v>
      </c>
    </row>
    <row r="1673" spans="1:6" x14ac:dyDescent="0.3">
      <c r="A1673" s="113" t="s">
        <v>1749</v>
      </c>
      <c r="B1673" s="113">
        <v>22149</v>
      </c>
      <c r="C1673" s="113">
        <v>11555</v>
      </c>
      <c r="D1673" s="114">
        <v>0.52169398199999995</v>
      </c>
      <c r="E1673" s="90">
        <v>146.193512872062</v>
      </c>
      <c r="F1673" s="90">
        <v>76.268275872794277</v>
      </c>
    </row>
    <row r="1674" spans="1:6" x14ac:dyDescent="0.3">
      <c r="A1674" s="113" t="s">
        <v>1750</v>
      </c>
      <c r="B1674" s="113">
        <v>12104</v>
      </c>
      <c r="C1674" s="113">
        <v>6319</v>
      </c>
      <c r="D1674" s="114">
        <v>0.52205882400000003</v>
      </c>
      <c r="E1674" s="90">
        <v>203.48056579261399</v>
      </c>
      <c r="F1674" s="90">
        <v>106.2288248845467</v>
      </c>
    </row>
    <row r="1675" spans="1:6" x14ac:dyDescent="0.3">
      <c r="A1675" s="113" t="s">
        <v>1751</v>
      </c>
      <c r="B1675" s="113">
        <v>76727</v>
      </c>
      <c r="C1675" s="113">
        <v>40066</v>
      </c>
      <c r="D1675" s="114">
        <v>0.52218905999999998</v>
      </c>
      <c r="E1675" s="90">
        <v>4856.3673888221601</v>
      </c>
      <c r="F1675" s="90">
        <v>2535.941921783698</v>
      </c>
    </row>
    <row r="1676" spans="1:6" x14ac:dyDescent="0.3">
      <c r="A1676" s="113" t="s">
        <v>1752</v>
      </c>
      <c r="B1676" s="113">
        <v>66722</v>
      </c>
      <c r="C1676" s="113">
        <v>34842</v>
      </c>
      <c r="D1676" s="114">
        <v>0.522196577</v>
      </c>
      <c r="E1676" s="90">
        <v>391.30106885973402</v>
      </c>
      <c r="F1676" s="90">
        <v>204.3360787349944</v>
      </c>
    </row>
    <row r="1677" spans="1:6" x14ac:dyDescent="0.3">
      <c r="A1677" s="113" t="s">
        <v>1753</v>
      </c>
      <c r="B1677" s="113">
        <v>8911</v>
      </c>
      <c r="C1677" s="113">
        <v>4654</v>
      </c>
      <c r="D1677" s="114">
        <v>0.52227583899999996</v>
      </c>
      <c r="E1677" s="90">
        <v>144.339649726153</v>
      </c>
      <c r="F1677" s="90">
        <v>75.385111661692676</v>
      </c>
    </row>
    <row r="1678" spans="1:6" x14ac:dyDescent="0.3">
      <c r="A1678" s="113" t="s">
        <v>1754</v>
      </c>
      <c r="B1678" s="113">
        <v>5716</v>
      </c>
      <c r="C1678" s="113">
        <v>2989</v>
      </c>
      <c r="D1678" s="114">
        <v>0.52291812500000001</v>
      </c>
      <c r="E1678" s="90">
        <v>0.14947409363689501</v>
      </c>
      <c r="F1678" s="90">
        <v>7.8162712780679572E-2</v>
      </c>
    </row>
    <row r="1679" spans="1:6" x14ac:dyDescent="0.3">
      <c r="A1679" s="113" t="s">
        <v>1755</v>
      </c>
      <c r="B1679" s="113">
        <v>4654</v>
      </c>
      <c r="C1679" s="113">
        <v>2435</v>
      </c>
      <c r="D1679" s="114">
        <v>0.52320584400000003</v>
      </c>
      <c r="E1679" s="90">
        <v>109.957995584164</v>
      </c>
      <c r="F1679" s="90">
        <v>57.530665884160797</v>
      </c>
    </row>
    <row r="1680" spans="1:6" x14ac:dyDescent="0.3">
      <c r="A1680" s="113" t="s">
        <v>1756</v>
      </c>
      <c r="B1680" s="113">
        <v>31360</v>
      </c>
      <c r="C1680" s="113">
        <v>16417</v>
      </c>
      <c r="D1680" s="114">
        <v>0.52350127599999996</v>
      </c>
      <c r="E1680" s="90">
        <v>165.775201733231</v>
      </c>
      <c r="F1680" s="90">
        <v>86.783529636503829</v>
      </c>
    </row>
    <row r="1681" spans="1:6" x14ac:dyDescent="0.3">
      <c r="A1681" s="113" t="s">
        <v>1757</v>
      </c>
      <c r="B1681" s="113">
        <v>49653</v>
      </c>
      <c r="C1681" s="113">
        <v>26007</v>
      </c>
      <c r="D1681" s="114">
        <v>0.52377499800000005</v>
      </c>
      <c r="E1681" s="90">
        <v>554.96622799558895</v>
      </c>
      <c r="F1681" s="90">
        <v>290.67743495845718</v>
      </c>
    </row>
    <row r="1682" spans="1:6" x14ac:dyDescent="0.3">
      <c r="A1682" s="113" t="s">
        <v>1758</v>
      </c>
      <c r="B1682" s="113">
        <v>10001</v>
      </c>
      <c r="C1682" s="113">
        <v>5247</v>
      </c>
      <c r="D1682" s="114">
        <v>0.52464753500000005</v>
      </c>
      <c r="E1682" s="90">
        <v>52.8079334194558</v>
      </c>
      <c r="F1682" s="90">
        <v>27.705552096961611</v>
      </c>
    </row>
    <row r="1683" spans="1:6" x14ac:dyDescent="0.3">
      <c r="A1683" s="113" t="s">
        <v>1759</v>
      </c>
      <c r="B1683" s="113">
        <v>37918</v>
      </c>
      <c r="C1683" s="113">
        <v>19910</v>
      </c>
      <c r="D1683" s="114">
        <v>0.52508043699999996</v>
      </c>
      <c r="E1683" s="90">
        <v>393.47965614126701</v>
      </c>
      <c r="F1683" s="90">
        <v>206.6084697972662</v>
      </c>
    </row>
    <row r="1684" spans="1:6" x14ac:dyDescent="0.3">
      <c r="A1684" s="113" t="s">
        <v>1760</v>
      </c>
      <c r="B1684" s="113">
        <v>25198</v>
      </c>
      <c r="C1684" s="113">
        <v>13231</v>
      </c>
      <c r="D1684" s="114">
        <v>0.52508135600000005</v>
      </c>
      <c r="E1684" s="90">
        <v>206.02353391743699</v>
      </c>
      <c r="F1684" s="90">
        <v>108.17911655727983</v>
      </c>
    </row>
    <row r="1685" spans="1:6" x14ac:dyDescent="0.3">
      <c r="A1685" s="113" t="s">
        <v>1761</v>
      </c>
      <c r="B1685" s="113">
        <v>38999</v>
      </c>
      <c r="C1685" s="113">
        <v>20484</v>
      </c>
      <c r="D1685" s="114">
        <v>0.525244237</v>
      </c>
      <c r="E1685" s="90">
        <v>234.18948344130899</v>
      </c>
      <c r="F1685" s="90">
        <v>123.00667654355448</v>
      </c>
    </row>
    <row r="1686" spans="1:6" x14ac:dyDescent="0.3">
      <c r="A1686" s="113" t="s">
        <v>1762</v>
      </c>
      <c r="B1686" s="113">
        <v>15418</v>
      </c>
      <c r="C1686" s="113">
        <v>8108</v>
      </c>
      <c r="D1686" s="114">
        <v>0.52587884299999998</v>
      </c>
      <c r="E1686" s="90">
        <v>147.13784103270501</v>
      </c>
      <c r="F1686" s="90">
        <v>77.376677603796836</v>
      </c>
    </row>
    <row r="1687" spans="1:6" x14ac:dyDescent="0.3">
      <c r="A1687" s="113" t="s">
        <v>1763</v>
      </c>
      <c r="B1687" s="113">
        <v>224806</v>
      </c>
      <c r="C1687" s="113">
        <v>118269</v>
      </c>
      <c r="D1687" s="114">
        <v>0.52609360999999999</v>
      </c>
      <c r="E1687" s="90">
        <v>969.37738090011101</v>
      </c>
      <c r="F1687" s="90">
        <v>509.98324577008447</v>
      </c>
    </row>
    <row r="1688" spans="1:6" x14ac:dyDescent="0.3">
      <c r="A1688" s="113" t="s">
        <v>1764</v>
      </c>
      <c r="B1688" s="113">
        <v>49754</v>
      </c>
      <c r="C1688" s="113">
        <v>26178</v>
      </c>
      <c r="D1688" s="114">
        <v>0.52614865099999997</v>
      </c>
      <c r="E1688" s="90">
        <v>392.53923190889901</v>
      </c>
      <c r="F1688" s="90">
        <v>206.53398733344335</v>
      </c>
    </row>
    <row r="1689" spans="1:6" x14ac:dyDescent="0.3">
      <c r="A1689" s="113" t="s">
        <v>1765</v>
      </c>
      <c r="B1689" s="113">
        <v>69338</v>
      </c>
      <c r="C1689" s="113">
        <v>36500</v>
      </c>
      <c r="D1689" s="114">
        <v>0.52640687600000002</v>
      </c>
      <c r="E1689" s="90">
        <v>410.35836837486698</v>
      </c>
      <c r="F1689" s="90">
        <v>216.01546673667093</v>
      </c>
    </row>
    <row r="1690" spans="1:6" x14ac:dyDescent="0.3">
      <c r="A1690" s="113" t="s">
        <v>1766</v>
      </c>
      <c r="B1690" s="113">
        <v>8434</v>
      </c>
      <c r="C1690" s="113">
        <v>4446</v>
      </c>
      <c r="D1690" s="114">
        <v>0.52715200399999995</v>
      </c>
      <c r="E1690" s="90">
        <v>365.18135353981398</v>
      </c>
      <c r="F1690" s="90">
        <v>192.50608234194542</v>
      </c>
    </row>
    <row r="1691" spans="1:6" x14ac:dyDescent="0.3">
      <c r="A1691" s="113" t="s">
        <v>1767</v>
      </c>
      <c r="B1691" s="113">
        <v>38791</v>
      </c>
      <c r="C1691" s="113">
        <v>20451</v>
      </c>
      <c r="D1691" s="114">
        <v>0.52720992</v>
      </c>
      <c r="E1691" s="90">
        <v>428.649881558733</v>
      </c>
      <c r="F1691" s="90">
        <v>225.9884697645891</v>
      </c>
    </row>
    <row r="1692" spans="1:6" x14ac:dyDescent="0.3">
      <c r="A1692" s="113" t="s">
        <v>1768</v>
      </c>
      <c r="B1692" s="113">
        <v>58029</v>
      </c>
      <c r="C1692" s="113">
        <v>30596</v>
      </c>
      <c r="D1692" s="114">
        <v>0.52725361500000001</v>
      </c>
      <c r="E1692" s="90">
        <v>3288.8860380874398</v>
      </c>
      <c r="F1692" s="90">
        <v>1734.0770529046304</v>
      </c>
    </row>
    <row r="1693" spans="1:6" x14ac:dyDescent="0.3">
      <c r="A1693" s="113" t="s">
        <v>1769</v>
      </c>
      <c r="B1693" s="113">
        <v>331924</v>
      </c>
      <c r="C1693" s="113">
        <v>175227</v>
      </c>
      <c r="D1693" s="114">
        <v>0.52791301599999996</v>
      </c>
      <c r="E1693" s="90">
        <v>1294.1961680270499</v>
      </c>
      <c r="F1693" s="90">
        <v>683.22300235880266</v>
      </c>
    </row>
    <row r="1694" spans="1:6" x14ac:dyDescent="0.3">
      <c r="A1694" s="113" t="s">
        <v>1770</v>
      </c>
      <c r="B1694" s="113">
        <v>21158</v>
      </c>
      <c r="C1694" s="113">
        <v>11180</v>
      </c>
      <c r="D1694" s="114">
        <v>0.52840533099999998</v>
      </c>
      <c r="E1694" s="90">
        <v>295.090052363555</v>
      </c>
      <c r="F1694" s="90">
        <v>155.92715679397162</v>
      </c>
    </row>
    <row r="1695" spans="1:6" x14ac:dyDescent="0.3">
      <c r="A1695" s="113" t="s">
        <v>1771</v>
      </c>
      <c r="B1695" s="113">
        <v>19850</v>
      </c>
      <c r="C1695" s="113">
        <v>10502</v>
      </c>
      <c r="D1695" s="114">
        <v>0.52906801000000003</v>
      </c>
      <c r="E1695" s="90">
        <v>640.86363163854901</v>
      </c>
      <c r="F1695" s="90">
        <v>339.0604462723802</v>
      </c>
    </row>
    <row r="1696" spans="1:6" x14ac:dyDescent="0.3">
      <c r="A1696" s="113" t="s">
        <v>1772</v>
      </c>
      <c r="B1696" s="113">
        <v>93571</v>
      </c>
      <c r="C1696" s="113">
        <v>49527</v>
      </c>
      <c r="D1696" s="114">
        <v>0.52929860699999998</v>
      </c>
      <c r="E1696" s="90">
        <v>2886.39813277552</v>
      </c>
      <c r="F1696" s="90">
        <v>1527.7665109254838</v>
      </c>
    </row>
    <row r="1697" spans="1:6" x14ac:dyDescent="0.3">
      <c r="A1697" s="113" t="s">
        <v>1773</v>
      </c>
      <c r="B1697" s="113">
        <v>24880</v>
      </c>
      <c r="C1697" s="113">
        <v>13171</v>
      </c>
      <c r="D1697" s="114">
        <v>0.52938102899999995</v>
      </c>
      <c r="E1697" s="90">
        <v>450.12645482261098</v>
      </c>
      <c r="F1697" s="90">
        <v>238.28840583411579</v>
      </c>
    </row>
    <row r="1698" spans="1:6" x14ac:dyDescent="0.3">
      <c r="A1698" s="113" t="s">
        <v>1774</v>
      </c>
      <c r="B1698" s="113">
        <v>2409331</v>
      </c>
      <c r="C1698" s="113">
        <v>1276758</v>
      </c>
      <c r="D1698" s="114">
        <v>0.52992220700000003</v>
      </c>
      <c r="E1698" s="90">
        <v>39096.247509144901</v>
      </c>
      <c r="F1698" s="90">
        <v>20717.969765464321</v>
      </c>
    </row>
    <row r="1699" spans="1:6" x14ac:dyDescent="0.3">
      <c r="A1699" s="113" t="s">
        <v>1775</v>
      </c>
      <c r="B1699" s="113">
        <v>438953</v>
      </c>
      <c r="C1699" s="113">
        <v>232697</v>
      </c>
      <c r="D1699" s="114">
        <v>0.53011825899999998</v>
      </c>
      <c r="E1699" s="90">
        <v>4401.8661912052003</v>
      </c>
      <c r="F1699" s="90">
        <v>2333.5096416326619</v>
      </c>
    </row>
    <row r="1700" spans="1:6" x14ac:dyDescent="0.3">
      <c r="A1700" s="113" t="s">
        <v>1776</v>
      </c>
      <c r="B1700" s="113">
        <v>25948</v>
      </c>
      <c r="C1700" s="113">
        <v>13759</v>
      </c>
      <c r="D1700" s="114">
        <v>0.53025281300000005</v>
      </c>
      <c r="E1700" s="90">
        <v>284.00419763780599</v>
      </c>
      <c r="F1700" s="90">
        <v>150.5940247012546</v>
      </c>
    </row>
    <row r="1701" spans="1:6" x14ac:dyDescent="0.3">
      <c r="A1701" s="113" t="s">
        <v>1777</v>
      </c>
      <c r="B1701" s="113">
        <v>790938</v>
      </c>
      <c r="C1701" s="113">
        <v>419933</v>
      </c>
      <c r="D1701" s="114">
        <v>0.53093036400000004</v>
      </c>
      <c r="E1701" s="90">
        <v>13357.8328552902</v>
      </c>
      <c r="F1701" s="90">
        <v>7092.0790601103863</v>
      </c>
    </row>
    <row r="1702" spans="1:6" x14ac:dyDescent="0.3">
      <c r="A1702" s="113" t="s">
        <v>1778</v>
      </c>
      <c r="B1702" s="113">
        <v>74953</v>
      </c>
      <c r="C1702" s="113">
        <v>39809</v>
      </c>
      <c r="D1702" s="114">
        <v>0.53111950200000002</v>
      </c>
      <c r="E1702" s="90">
        <v>1069.8811043357</v>
      </c>
      <c r="F1702" s="90">
        <v>568.23471933398707</v>
      </c>
    </row>
    <row r="1703" spans="1:6" x14ac:dyDescent="0.3">
      <c r="A1703" s="113" t="s">
        <v>1779</v>
      </c>
      <c r="B1703" s="113">
        <v>66802</v>
      </c>
      <c r="C1703" s="113">
        <v>35524</v>
      </c>
      <c r="D1703" s="114">
        <v>0.53178048600000005</v>
      </c>
      <c r="E1703" s="90">
        <v>653.536403412597</v>
      </c>
      <c r="F1703" s="90">
        <v>347.5379062254429</v>
      </c>
    </row>
    <row r="1704" spans="1:6" x14ac:dyDescent="0.3">
      <c r="A1704" s="113" t="s">
        <v>1780</v>
      </c>
      <c r="B1704" s="113">
        <v>91280</v>
      </c>
      <c r="C1704" s="113">
        <v>48552</v>
      </c>
      <c r="D1704" s="114">
        <v>0.53190183999999996</v>
      </c>
      <c r="E1704" s="90">
        <v>1834.4773882803399</v>
      </c>
      <c r="F1704" s="90">
        <v>975.76189826470716</v>
      </c>
    </row>
    <row r="1705" spans="1:6" x14ac:dyDescent="0.3">
      <c r="A1705" s="113" t="s">
        <v>1781</v>
      </c>
      <c r="B1705" s="113">
        <v>439402</v>
      </c>
      <c r="C1705" s="113">
        <v>233719</v>
      </c>
      <c r="D1705" s="114">
        <v>0.53190244900000005</v>
      </c>
      <c r="E1705" s="90">
        <v>5155.9865722221202</v>
      </c>
      <c r="F1705" s="90">
        <v>2742.4818847760612</v>
      </c>
    </row>
    <row r="1706" spans="1:6" x14ac:dyDescent="0.3">
      <c r="A1706" s="113" t="s">
        <v>1782</v>
      </c>
      <c r="B1706" s="113">
        <v>15818</v>
      </c>
      <c r="C1706" s="113">
        <v>8422</v>
      </c>
      <c r="D1706" s="114">
        <v>0.53243140700000002</v>
      </c>
      <c r="E1706" s="90">
        <v>571.24738286828801</v>
      </c>
      <c r="F1706" s="90">
        <v>304.15004780563032</v>
      </c>
    </row>
    <row r="1707" spans="1:6" x14ac:dyDescent="0.3">
      <c r="A1707" s="113" t="s">
        <v>1783</v>
      </c>
      <c r="B1707" s="113">
        <v>71439</v>
      </c>
      <c r="C1707" s="113">
        <v>38096</v>
      </c>
      <c r="D1707" s="114">
        <v>0.53326614299999997</v>
      </c>
      <c r="E1707" s="90">
        <v>539.85705752510296</v>
      </c>
      <c r="F1707" s="90">
        <v>287.88749083774076</v>
      </c>
    </row>
    <row r="1708" spans="1:6" x14ac:dyDescent="0.3">
      <c r="A1708" s="113" t="s">
        <v>1784</v>
      </c>
      <c r="B1708" s="113">
        <v>38145</v>
      </c>
      <c r="C1708" s="113">
        <v>20346</v>
      </c>
      <c r="D1708" s="114">
        <v>0.53338576500000001</v>
      </c>
      <c r="E1708" s="90">
        <v>421.63960235462599</v>
      </c>
      <c r="F1708" s="90">
        <v>224.896561856218</v>
      </c>
    </row>
    <row r="1709" spans="1:6" x14ac:dyDescent="0.3">
      <c r="A1709" s="113" t="s">
        <v>1785</v>
      </c>
      <c r="B1709" s="113">
        <v>13158</v>
      </c>
      <c r="C1709" s="113">
        <v>7021</v>
      </c>
      <c r="D1709" s="114">
        <v>0.53359173100000001</v>
      </c>
      <c r="E1709" s="90">
        <v>577.35633110453102</v>
      </c>
      <c r="F1709" s="90">
        <v>308.07256411787586</v>
      </c>
    </row>
    <row r="1710" spans="1:6" x14ac:dyDescent="0.3">
      <c r="A1710" s="113" t="s">
        <v>1786</v>
      </c>
      <c r="B1710" s="113">
        <v>28289</v>
      </c>
      <c r="C1710" s="113">
        <v>15098</v>
      </c>
      <c r="D1710" s="114">
        <v>0.53370568100000004</v>
      </c>
      <c r="E1710" s="90">
        <v>751.36065404668</v>
      </c>
      <c r="F1710" s="90">
        <v>401.00544954458877</v>
      </c>
    </row>
    <row r="1711" spans="1:6" x14ac:dyDescent="0.3">
      <c r="A1711" s="113" t="s">
        <v>1787</v>
      </c>
      <c r="B1711" s="113">
        <v>6330</v>
      </c>
      <c r="C1711" s="113">
        <v>3380</v>
      </c>
      <c r="D1711" s="114">
        <v>0.53396524499999998</v>
      </c>
      <c r="E1711" s="90">
        <v>84.042793133623306</v>
      </c>
      <c r="F1711" s="90">
        <v>44.875930626079487</v>
      </c>
    </row>
    <row r="1712" spans="1:6" x14ac:dyDescent="0.3">
      <c r="A1712" s="113" t="s">
        <v>1788</v>
      </c>
      <c r="B1712" s="113">
        <v>226097</v>
      </c>
      <c r="C1712" s="113">
        <v>120819</v>
      </c>
      <c r="D1712" s="114">
        <v>0.53436799199999996</v>
      </c>
      <c r="E1712" s="90">
        <v>1435.5537965209301</v>
      </c>
      <c r="F1712" s="90">
        <v>767.11399965486589</v>
      </c>
    </row>
    <row r="1713" spans="1:6" x14ac:dyDescent="0.3">
      <c r="A1713" s="113" t="s">
        <v>1789</v>
      </c>
      <c r="B1713" s="113">
        <v>97677</v>
      </c>
      <c r="C1713" s="113">
        <v>52270</v>
      </c>
      <c r="D1713" s="114">
        <v>0.535131095</v>
      </c>
      <c r="E1713" s="90">
        <v>1165.6206410017701</v>
      </c>
      <c r="F1713" s="90">
        <v>623.75984997387911</v>
      </c>
    </row>
    <row r="1714" spans="1:6" x14ac:dyDescent="0.3">
      <c r="A1714" s="113" t="s">
        <v>1790</v>
      </c>
      <c r="B1714" s="113">
        <v>2177</v>
      </c>
      <c r="C1714" s="113">
        <v>1165</v>
      </c>
      <c r="D1714" s="114">
        <v>0.53514010099999998</v>
      </c>
      <c r="E1714" s="90">
        <v>56.3186919234195</v>
      </c>
      <c r="F1714" s="90">
        <v>30.138390484086596</v>
      </c>
    </row>
    <row r="1715" spans="1:6" x14ac:dyDescent="0.3">
      <c r="A1715" s="113" t="s">
        <v>1791</v>
      </c>
      <c r="B1715" s="113">
        <v>109875</v>
      </c>
      <c r="C1715" s="113">
        <v>58865</v>
      </c>
      <c r="D1715" s="114">
        <v>0.53574516500000002</v>
      </c>
      <c r="E1715" s="90">
        <v>977.71857497431404</v>
      </c>
      <c r="F1715" s="90">
        <v>523.80799927317878</v>
      </c>
    </row>
    <row r="1716" spans="1:6" x14ac:dyDescent="0.3">
      <c r="A1716" s="113" t="s">
        <v>1792</v>
      </c>
      <c r="B1716" s="113">
        <v>167453</v>
      </c>
      <c r="C1716" s="113">
        <v>89715</v>
      </c>
      <c r="D1716" s="114">
        <v>0.53576227399999998</v>
      </c>
      <c r="E1716" s="90">
        <v>9568.5450878434694</v>
      </c>
      <c r="F1716" s="90">
        <v>5126.465475134547</v>
      </c>
    </row>
    <row r="1717" spans="1:6" x14ac:dyDescent="0.3">
      <c r="A1717" s="113" t="s">
        <v>1793</v>
      </c>
      <c r="B1717" s="113">
        <v>66335</v>
      </c>
      <c r="C1717" s="113">
        <v>35588</v>
      </c>
      <c r="D1717" s="114">
        <v>0.53648903299999995</v>
      </c>
      <c r="E1717" s="90">
        <v>538.55505391024099</v>
      </c>
      <c r="F1717" s="90">
        <v>288.92888008956805</v>
      </c>
    </row>
    <row r="1718" spans="1:6" x14ac:dyDescent="0.3">
      <c r="A1718" s="113" t="s">
        <v>1794</v>
      </c>
      <c r="B1718" s="113">
        <v>57957</v>
      </c>
      <c r="C1718" s="113">
        <v>31116</v>
      </c>
      <c r="D1718" s="114">
        <v>0.53688079099999997</v>
      </c>
      <c r="E1718" s="90">
        <v>2104.1149260082502</v>
      </c>
      <c r="F1718" s="90">
        <v>1129.6588858302157</v>
      </c>
    </row>
    <row r="1719" spans="1:6" x14ac:dyDescent="0.3">
      <c r="A1719" s="113" t="s">
        <v>1795</v>
      </c>
      <c r="B1719" s="113">
        <v>22470</v>
      </c>
      <c r="C1719" s="113">
        <v>12067</v>
      </c>
      <c r="D1719" s="114">
        <v>0.53702714699999998</v>
      </c>
      <c r="E1719" s="90">
        <v>237.209076789531</v>
      </c>
      <c r="F1719" s="90">
        <v>127.38771375078575</v>
      </c>
    </row>
    <row r="1720" spans="1:6" x14ac:dyDescent="0.3">
      <c r="A1720" s="113" t="s">
        <v>1796</v>
      </c>
      <c r="B1720" s="113">
        <v>7632</v>
      </c>
      <c r="C1720" s="113">
        <v>4099</v>
      </c>
      <c r="D1720" s="114">
        <v>0.53708071300000004</v>
      </c>
      <c r="E1720" s="90">
        <v>124.20286266988001</v>
      </c>
      <c r="F1720" s="90">
        <v>66.706962039380244</v>
      </c>
    </row>
    <row r="1721" spans="1:6" x14ac:dyDescent="0.3">
      <c r="A1721" s="113" t="s">
        <v>1797</v>
      </c>
      <c r="B1721" s="113">
        <v>13731</v>
      </c>
      <c r="C1721" s="113">
        <v>7381</v>
      </c>
      <c r="D1721" s="114">
        <v>0.53754278600000005</v>
      </c>
      <c r="E1721" s="90">
        <v>80.414951093692096</v>
      </c>
      <c r="F1721" s="90">
        <v>43.226476846956999</v>
      </c>
    </row>
    <row r="1722" spans="1:6" x14ac:dyDescent="0.3">
      <c r="A1722" s="113" t="s">
        <v>1798</v>
      </c>
      <c r="B1722" s="113">
        <v>28913</v>
      </c>
      <c r="C1722" s="113">
        <v>15574</v>
      </c>
      <c r="D1722" s="114">
        <v>0.53865043400000001</v>
      </c>
      <c r="E1722" s="90">
        <v>377.94736650512601</v>
      </c>
      <c r="F1722" s="90">
        <v>203.58151299714319</v>
      </c>
    </row>
    <row r="1723" spans="1:6" x14ac:dyDescent="0.3">
      <c r="A1723" s="113" t="s">
        <v>1799</v>
      </c>
      <c r="B1723" s="113">
        <v>223945</v>
      </c>
      <c r="C1723" s="113">
        <v>120629</v>
      </c>
      <c r="D1723" s="114">
        <v>0.53865457999999999</v>
      </c>
      <c r="E1723" s="90">
        <v>1268.0019122389299</v>
      </c>
      <c r="F1723" s="90">
        <v>683.01503747625759</v>
      </c>
    </row>
    <row r="1724" spans="1:6" x14ac:dyDescent="0.3">
      <c r="A1724" s="113" t="s">
        <v>1800</v>
      </c>
      <c r="B1724" s="113">
        <v>212646</v>
      </c>
      <c r="C1724" s="113">
        <v>114627</v>
      </c>
      <c r="D1724" s="114">
        <v>0.53905081700000002</v>
      </c>
      <c r="E1724" s="90">
        <v>2559.83928682134</v>
      </c>
      <c r="F1724" s="90">
        <v>1379.8834589497408</v>
      </c>
    </row>
    <row r="1725" spans="1:6" x14ac:dyDescent="0.3">
      <c r="A1725" s="113" t="s">
        <v>1801</v>
      </c>
      <c r="B1725" s="113">
        <v>20390</v>
      </c>
      <c r="C1725" s="113">
        <v>11016</v>
      </c>
      <c r="D1725" s="114">
        <v>0.54026483599999997</v>
      </c>
      <c r="E1725" s="90">
        <v>181.399402494529</v>
      </c>
      <c r="F1725" s="90">
        <v>98.00371843920469</v>
      </c>
    </row>
    <row r="1726" spans="1:6" x14ac:dyDescent="0.3">
      <c r="A1726" s="113" t="s">
        <v>1802</v>
      </c>
      <c r="B1726" s="113">
        <v>27655</v>
      </c>
      <c r="C1726" s="113">
        <v>14962</v>
      </c>
      <c r="D1726" s="114">
        <v>0.541023323</v>
      </c>
      <c r="E1726" s="90">
        <v>800.10160018134695</v>
      </c>
      <c r="F1726" s="90">
        <v>432.87362646772971</v>
      </c>
    </row>
    <row r="1727" spans="1:6" x14ac:dyDescent="0.3">
      <c r="A1727" s="113" t="s">
        <v>1803</v>
      </c>
      <c r="B1727" s="113">
        <v>62628</v>
      </c>
      <c r="C1727" s="113">
        <v>33901</v>
      </c>
      <c r="D1727" s="114">
        <v>0.54130740200000005</v>
      </c>
      <c r="E1727" s="90">
        <v>1704.8022039330299</v>
      </c>
      <c r="F1727" s="90">
        <v>922.82205193486266</v>
      </c>
    </row>
    <row r="1728" spans="1:6" x14ac:dyDescent="0.3">
      <c r="A1728" s="113" t="s">
        <v>1804</v>
      </c>
      <c r="B1728" s="113">
        <v>122608</v>
      </c>
      <c r="C1728" s="113">
        <v>66371</v>
      </c>
      <c r="D1728" s="114">
        <v>0.54132683000000004</v>
      </c>
      <c r="E1728" s="90">
        <v>904.84280714506599</v>
      </c>
      <c r="F1728" s="90">
        <v>489.81568844013998</v>
      </c>
    </row>
    <row r="1729" spans="1:6" x14ac:dyDescent="0.3">
      <c r="A1729" s="113" t="s">
        <v>1805</v>
      </c>
      <c r="B1729" s="113">
        <v>46057</v>
      </c>
      <c r="C1729" s="113">
        <v>24964</v>
      </c>
      <c r="D1729" s="114">
        <v>0.542024014</v>
      </c>
      <c r="E1729" s="90">
        <v>2574.0943700323401</v>
      </c>
      <c r="F1729" s="90">
        <v>1395.2209628597302</v>
      </c>
    </row>
    <row r="1730" spans="1:6" x14ac:dyDescent="0.3">
      <c r="A1730" s="113" t="s">
        <v>1806</v>
      </c>
      <c r="B1730" s="113">
        <v>7196</v>
      </c>
      <c r="C1730" s="113">
        <v>3904</v>
      </c>
      <c r="D1730" s="114">
        <v>0.54252362399999998</v>
      </c>
      <c r="E1730" s="90">
        <v>153.045366199423</v>
      </c>
      <c r="F1730" s="90">
        <v>83.030726706918074</v>
      </c>
    </row>
    <row r="1731" spans="1:6" x14ac:dyDescent="0.3">
      <c r="A1731" s="113" t="s">
        <v>1807</v>
      </c>
      <c r="B1731" s="113">
        <v>64184</v>
      </c>
      <c r="C1731" s="113">
        <v>34832</v>
      </c>
      <c r="D1731" s="114">
        <v>0.54268976700000005</v>
      </c>
      <c r="E1731" s="90">
        <v>606.42074065464601</v>
      </c>
      <c r="F1731" s="90">
        <v>329.09833044983731</v>
      </c>
    </row>
    <row r="1732" spans="1:6" x14ac:dyDescent="0.3">
      <c r="A1732" s="113" t="s">
        <v>1808</v>
      </c>
      <c r="B1732" s="113">
        <v>118019</v>
      </c>
      <c r="C1732" s="113">
        <v>64062</v>
      </c>
      <c r="D1732" s="114">
        <v>0.54281090300000001</v>
      </c>
      <c r="E1732" s="90">
        <v>667.10039500924995</v>
      </c>
      <c r="F1732" s="90">
        <v>362.10936780662769</v>
      </c>
    </row>
    <row r="1733" spans="1:6" x14ac:dyDescent="0.3">
      <c r="A1733" s="113" t="s">
        <v>1809</v>
      </c>
      <c r="B1733" s="113">
        <v>14768</v>
      </c>
      <c r="C1733" s="113">
        <v>8025</v>
      </c>
      <c r="D1733" s="114">
        <v>0.54340465900000001</v>
      </c>
      <c r="E1733" s="90">
        <v>303.449249033201</v>
      </c>
      <c r="F1733" s="90">
        <v>164.89573569469266</v>
      </c>
    </row>
    <row r="1734" spans="1:6" x14ac:dyDescent="0.3">
      <c r="A1734" s="113" t="s">
        <v>1810</v>
      </c>
      <c r="B1734" s="113">
        <v>22285</v>
      </c>
      <c r="C1734" s="113">
        <v>12134</v>
      </c>
      <c r="D1734" s="114">
        <v>0.54449181099999999</v>
      </c>
      <c r="E1734" s="90">
        <v>1733.7417074252101</v>
      </c>
      <c r="F1734" s="90">
        <v>944.00816208218475</v>
      </c>
    </row>
    <row r="1735" spans="1:6" x14ac:dyDescent="0.3">
      <c r="A1735" s="113" t="s">
        <v>1811</v>
      </c>
      <c r="B1735" s="113">
        <v>9667</v>
      </c>
      <c r="C1735" s="113">
        <v>5266</v>
      </c>
      <c r="D1735" s="114">
        <v>0.54473983699999995</v>
      </c>
      <c r="E1735" s="90">
        <v>232.30229298124499</v>
      </c>
      <c r="F1735" s="90">
        <v>126.54431321332963</v>
      </c>
    </row>
    <row r="1736" spans="1:6" x14ac:dyDescent="0.3">
      <c r="A1736" s="113" t="s">
        <v>1812</v>
      </c>
      <c r="B1736" s="113">
        <v>28347</v>
      </c>
      <c r="C1736" s="113">
        <v>15442</v>
      </c>
      <c r="D1736" s="114">
        <v>0.54474900299999995</v>
      </c>
      <c r="E1736" s="90">
        <v>238.13570181201101</v>
      </c>
      <c r="F1736" s="90">
        <v>129.72418614079828</v>
      </c>
    </row>
    <row r="1737" spans="1:6" x14ac:dyDescent="0.3">
      <c r="A1737" s="113" t="s">
        <v>1813</v>
      </c>
      <c r="B1737" s="113">
        <v>86584</v>
      </c>
      <c r="C1737" s="113">
        <v>47210</v>
      </c>
      <c r="D1737" s="114">
        <v>0.54525085500000003</v>
      </c>
      <c r="E1737" s="90">
        <v>1166.3249946845599</v>
      </c>
      <c r="F1737" s="90">
        <v>635.93970055962677</v>
      </c>
    </row>
    <row r="1738" spans="1:6" x14ac:dyDescent="0.3">
      <c r="A1738" s="113" t="s">
        <v>1814</v>
      </c>
      <c r="B1738" s="113">
        <v>455447</v>
      </c>
      <c r="C1738" s="113">
        <v>248434</v>
      </c>
      <c r="D1738" s="114">
        <v>0.54547290900000001</v>
      </c>
      <c r="E1738" s="90">
        <v>3219.4818353250398</v>
      </c>
      <c r="F1738" s="90">
        <v>1756.1401221874085</v>
      </c>
    </row>
    <row r="1739" spans="1:6" x14ac:dyDescent="0.3">
      <c r="A1739" s="113" t="s">
        <v>1815</v>
      </c>
      <c r="B1739" s="113">
        <v>45673</v>
      </c>
      <c r="C1739" s="113">
        <v>24945</v>
      </c>
      <c r="D1739" s="114">
        <v>0.54616513</v>
      </c>
      <c r="E1739" s="90">
        <v>506.17357986133601</v>
      </c>
      <c r="F1739" s="90">
        <v>276.45435904753197</v>
      </c>
    </row>
    <row r="1740" spans="1:6" x14ac:dyDescent="0.3">
      <c r="A1740" s="113" t="s">
        <v>1816</v>
      </c>
      <c r="B1740" s="113">
        <v>14395</v>
      </c>
      <c r="C1740" s="113">
        <v>7868</v>
      </c>
      <c r="D1740" s="114">
        <v>0.54657867299999996</v>
      </c>
      <c r="E1740" s="90">
        <v>536.329433367506</v>
      </c>
      <c r="F1740" s="90">
        <v>293.14622998085332</v>
      </c>
    </row>
    <row r="1741" spans="1:6" x14ac:dyDescent="0.3">
      <c r="A1741" s="113" t="s">
        <v>1817</v>
      </c>
      <c r="B1741" s="113">
        <v>30813</v>
      </c>
      <c r="C1741" s="113">
        <v>16857</v>
      </c>
      <c r="D1741" s="114">
        <v>0.54707428700000005</v>
      </c>
      <c r="E1741" s="90">
        <v>355.21171327956199</v>
      </c>
      <c r="F1741" s="90">
        <v>194.32719477646484</v>
      </c>
    </row>
    <row r="1742" spans="1:6" x14ac:dyDescent="0.3">
      <c r="A1742" s="113" t="s">
        <v>1818</v>
      </c>
      <c r="B1742" s="113">
        <v>12976</v>
      </c>
      <c r="C1742" s="113">
        <v>7107</v>
      </c>
      <c r="D1742" s="114">
        <v>0.54770345300000001</v>
      </c>
      <c r="E1742" s="90">
        <v>229.15946843630101</v>
      </c>
      <c r="F1742" s="90">
        <v>125.51143215020657</v>
      </c>
    </row>
    <row r="1743" spans="1:6" x14ac:dyDescent="0.3">
      <c r="A1743" s="113" t="s">
        <v>1819</v>
      </c>
      <c r="B1743" s="113">
        <v>11476</v>
      </c>
      <c r="C1743" s="113">
        <v>6286</v>
      </c>
      <c r="D1743" s="114">
        <v>0.54775183000000005</v>
      </c>
      <c r="E1743" s="90">
        <v>277.53426535851997</v>
      </c>
      <c r="F1743" s="90">
        <v>152.01990173783494</v>
      </c>
    </row>
    <row r="1744" spans="1:6" x14ac:dyDescent="0.3">
      <c r="A1744" s="113" t="s">
        <v>1820</v>
      </c>
      <c r="B1744" s="113">
        <v>52169</v>
      </c>
      <c r="C1744" s="113">
        <v>28612</v>
      </c>
      <c r="D1744" s="114">
        <v>0.54844831199999999</v>
      </c>
      <c r="E1744" s="90">
        <v>180.71960431625001</v>
      </c>
      <c r="F1744" s="90">
        <v>99.115361932555231</v>
      </c>
    </row>
    <row r="1745" spans="1:6" x14ac:dyDescent="0.3">
      <c r="A1745" s="113" t="s">
        <v>1821</v>
      </c>
      <c r="B1745" s="113">
        <v>15678</v>
      </c>
      <c r="C1745" s="113">
        <v>8602</v>
      </c>
      <c r="D1745" s="114">
        <v>0.548666922</v>
      </c>
      <c r="E1745" s="90">
        <v>153.61591814620601</v>
      </c>
      <c r="F1745" s="90">
        <v>84.283972979482797</v>
      </c>
    </row>
    <row r="1746" spans="1:6" x14ac:dyDescent="0.3">
      <c r="A1746" s="113" t="s">
        <v>1822</v>
      </c>
      <c r="B1746" s="113">
        <v>4622</v>
      </c>
      <c r="C1746" s="113">
        <v>2537</v>
      </c>
      <c r="D1746" s="114">
        <v>0.54889658200000002</v>
      </c>
      <c r="E1746" s="90">
        <v>21.219258599209301</v>
      </c>
      <c r="F1746" s="90">
        <v>11.647178517680093</v>
      </c>
    </row>
    <row r="1747" spans="1:6" x14ac:dyDescent="0.3">
      <c r="A1747" s="113" t="s">
        <v>1823</v>
      </c>
      <c r="B1747" s="113">
        <v>159852</v>
      </c>
      <c r="C1747" s="113">
        <v>87782</v>
      </c>
      <c r="D1747" s="114">
        <v>0.54914545999999997</v>
      </c>
      <c r="E1747" s="90">
        <v>1060.2329212935001</v>
      </c>
      <c r="F1747" s="90">
        <v>582.22209527086284</v>
      </c>
    </row>
    <row r="1748" spans="1:6" x14ac:dyDescent="0.3">
      <c r="A1748" s="113" t="s">
        <v>1824</v>
      </c>
      <c r="B1748" s="113">
        <v>172223</v>
      </c>
      <c r="C1748" s="113">
        <v>94593</v>
      </c>
      <c r="D1748" s="114">
        <v>0.54924719700000002</v>
      </c>
      <c r="E1748" s="90">
        <v>787.59956557310204</v>
      </c>
      <c r="F1748" s="90">
        <v>432.586853749444</v>
      </c>
    </row>
    <row r="1749" spans="1:6" x14ac:dyDescent="0.3">
      <c r="A1749" s="113" t="s">
        <v>1825</v>
      </c>
      <c r="B1749" s="113">
        <v>35343</v>
      </c>
      <c r="C1749" s="113">
        <v>19413</v>
      </c>
      <c r="D1749" s="114">
        <v>0.54927425500000004</v>
      </c>
      <c r="E1749" s="90">
        <v>760.46198688454899</v>
      </c>
      <c r="F1749" s="90">
        <v>417.70219130183045</v>
      </c>
    </row>
    <row r="1750" spans="1:6" x14ac:dyDescent="0.3">
      <c r="A1750" s="113" t="s">
        <v>1826</v>
      </c>
      <c r="B1750" s="113">
        <v>672550</v>
      </c>
      <c r="C1750" s="113">
        <v>370013</v>
      </c>
      <c r="D1750" s="114">
        <v>0.55016430000000005</v>
      </c>
      <c r="E1750" s="90">
        <v>4215.5220487676797</v>
      </c>
      <c r="F1750" s="90">
        <v>2319.2297370948368</v>
      </c>
    </row>
    <row r="1751" spans="1:6" x14ac:dyDescent="0.3">
      <c r="A1751" s="113" t="s">
        <v>1827</v>
      </c>
      <c r="B1751" s="113">
        <v>15926</v>
      </c>
      <c r="C1751" s="113">
        <v>8769</v>
      </c>
      <c r="D1751" s="114">
        <v>0.55060906700000001</v>
      </c>
      <c r="E1751" s="90">
        <v>474.69133301594098</v>
      </c>
      <c r="F1751" s="90">
        <v>261.36935198489357</v>
      </c>
    </row>
    <row r="1752" spans="1:6" x14ac:dyDescent="0.3">
      <c r="A1752" s="113" t="s">
        <v>1828</v>
      </c>
      <c r="B1752" s="113">
        <v>771406</v>
      </c>
      <c r="C1752" s="113">
        <v>425070</v>
      </c>
      <c r="D1752" s="114">
        <v>0.55103278899999997</v>
      </c>
      <c r="E1752" s="90">
        <v>12695.128695192399</v>
      </c>
      <c r="F1752" s="90">
        <v>6995.4321716257982</v>
      </c>
    </row>
    <row r="1753" spans="1:6" x14ac:dyDescent="0.3">
      <c r="A1753" s="113" t="s">
        <v>1829</v>
      </c>
      <c r="B1753" s="113">
        <v>5312</v>
      </c>
      <c r="C1753" s="113">
        <v>2928</v>
      </c>
      <c r="D1753" s="114">
        <v>0.55120481899999996</v>
      </c>
      <c r="E1753" s="90">
        <v>198.90547743796</v>
      </c>
      <c r="F1753" s="90">
        <v>109.63765768929932</v>
      </c>
    </row>
    <row r="1754" spans="1:6" x14ac:dyDescent="0.3">
      <c r="A1754" s="113" t="s">
        <v>1830</v>
      </c>
      <c r="B1754" s="113">
        <v>9182</v>
      </c>
      <c r="C1754" s="113">
        <v>5063</v>
      </c>
      <c r="D1754" s="114">
        <v>0.55140492299999999</v>
      </c>
      <c r="E1754" s="90">
        <v>151.95712725887699</v>
      </c>
      <c r="F1754" s="90">
        <v>83.789908055482272</v>
      </c>
    </row>
    <row r="1755" spans="1:6" x14ac:dyDescent="0.3">
      <c r="A1755" s="113" t="s">
        <v>1831</v>
      </c>
      <c r="B1755" s="113">
        <v>14198</v>
      </c>
      <c r="C1755" s="113">
        <v>7831</v>
      </c>
      <c r="D1755" s="114">
        <v>0.55155655699999995</v>
      </c>
      <c r="E1755" s="90">
        <v>113.41498908705999</v>
      </c>
      <c r="F1755" s="90">
        <v>62.55478089305138</v>
      </c>
    </row>
    <row r="1756" spans="1:6" x14ac:dyDescent="0.3">
      <c r="A1756" s="113" t="s">
        <v>1832</v>
      </c>
      <c r="B1756" s="113">
        <v>211274</v>
      </c>
      <c r="C1756" s="113">
        <v>116550</v>
      </c>
      <c r="D1756" s="114">
        <v>0.55165330300000004</v>
      </c>
      <c r="E1756" s="90">
        <v>11160.9448570772</v>
      </c>
      <c r="F1756" s="90">
        <v>6156.9720950075007</v>
      </c>
    </row>
    <row r="1757" spans="1:6" x14ac:dyDescent="0.3">
      <c r="A1757" s="113" t="s">
        <v>1833</v>
      </c>
      <c r="B1757" s="113">
        <v>44677</v>
      </c>
      <c r="C1757" s="113">
        <v>24660</v>
      </c>
      <c r="D1757" s="114">
        <v>0.55196186000000003</v>
      </c>
      <c r="E1757" s="90">
        <v>469.45283233621501</v>
      </c>
      <c r="F1757" s="90">
        <v>259.12005851856537</v>
      </c>
    </row>
    <row r="1758" spans="1:6" x14ac:dyDescent="0.3">
      <c r="A1758" s="113" t="s">
        <v>1834</v>
      </c>
      <c r="B1758" s="113">
        <v>9938</v>
      </c>
      <c r="C1758" s="113">
        <v>5491</v>
      </c>
      <c r="D1758" s="114">
        <v>0.55252565899999995</v>
      </c>
      <c r="E1758" s="90">
        <v>110.94173107536599</v>
      </c>
      <c r="F1758" s="90">
        <v>61.298153073017367</v>
      </c>
    </row>
    <row r="1759" spans="1:6" x14ac:dyDescent="0.3">
      <c r="A1759" s="113" t="s">
        <v>1835</v>
      </c>
      <c r="B1759" s="113">
        <v>168045</v>
      </c>
      <c r="C1759" s="113">
        <v>93081</v>
      </c>
      <c r="D1759" s="114">
        <v>0.55390520399999998</v>
      </c>
      <c r="E1759" s="90">
        <v>1137.1857845234399</v>
      </c>
      <c r="F1759" s="90">
        <v>629.89312396235596</v>
      </c>
    </row>
    <row r="1760" spans="1:6" x14ac:dyDescent="0.3">
      <c r="A1760" s="113" t="s">
        <v>1836</v>
      </c>
      <c r="B1760" s="113">
        <v>12293</v>
      </c>
      <c r="C1760" s="113">
        <v>6822</v>
      </c>
      <c r="D1760" s="114">
        <v>0.55494997199999996</v>
      </c>
      <c r="E1760" s="90">
        <v>107.458974961542</v>
      </c>
      <c r="F1760" s="90">
        <v>59.634355146056429</v>
      </c>
    </row>
    <row r="1761" spans="1:6" x14ac:dyDescent="0.3">
      <c r="A1761" s="113" t="s">
        <v>1837</v>
      </c>
      <c r="B1761" s="113">
        <v>64989</v>
      </c>
      <c r="C1761" s="113">
        <v>36121</v>
      </c>
      <c r="D1761" s="114">
        <v>0.55580175099999996</v>
      </c>
      <c r="E1761" s="90">
        <v>467.18863774815702</v>
      </c>
      <c r="F1761" s="90">
        <v>259.66426290773035</v>
      </c>
    </row>
    <row r="1762" spans="1:6" x14ac:dyDescent="0.3">
      <c r="A1762" s="113" t="s">
        <v>1838</v>
      </c>
      <c r="B1762" s="113">
        <v>2914</v>
      </c>
      <c r="C1762" s="113">
        <v>1621</v>
      </c>
      <c r="D1762" s="114">
        <v>0.55628002700000001</v>
      </c>
      <c r="E1762" s="90">
        <v>122.023034061156</v>
      </c>
      <c r="F1762" s="90">
        <v>67.878976682161777</v>
      </c>
    </row>
    <row r="1763" spans="1:6" x14ac:dyDescent="0.3">
      <c r="A1763" s="113" t="s">
        <v>1839</v>
      </c>
      <c r="B1763" s="113">
        <v>36491</v>
      </c>
      <c r="C1763" s="113">
        <v>20302</v>
      </c>
      <c r="D1763" s="114">
        <v>0.55635636200000005</v>
      </c>
      <c r="E1763" s="90">
        <v>281.29824544075899</v>
      </c>
      <c r="F1763" s="90">
        <v>156.50206847040377</v>
      </c>
    </row>
    <row r="1764" spans="1:6" x14ac:dyDescent="0.3">
      <c r="A1764" s="113" t="s">
        <v>1840</v>
      </c>
      <c r="B1764" s="113">
        <v>62616</v>
      </c>
      <c r="C1764" s="113">
        <v>34852</v>
      </c>
      <c r="D1764" s="114">
        <v>0.55659895199999998</v>
      </c>
      <c r="E1764" s="90">
        <v>1879.4643860988101</v>
      </c>
      <c r="F1764" s="90">
        <v>1046.1079076239209</v>
      </c>
    </row>
    <row r="1765" spans="1:6" x14ac:dyDescent="0.3">
      <c r="A1765" s="113" t="s">
        <v>1841</v>
      </c>
      <c r="B1765" s="113">
        <v>37571</v>
      </c>
      <c r="C1765" s="113">
        <v>20915</v>
      </c>
      <c r="D1765" s="114">
        <v>0.55667935400000002</v>
      </c>
      <c r="E1765" s="90">
        <v>295.30639232896999</v>
      </c>
      <c r="F1765" s="90">
        <v>164.39097171376159</v>
      </c>
    </row>
    <row r="1766" spans="1:6" x14ac:dyDescent="0.3">
      <c r="A1766" s="113" t="s">
        <v>1842</v>
      </c>
      <c r="B1766" s="113">
        <v>12887</v>
      </c>
      <c r="C1766" s="113">
        <v>7193</v>
      </c>
      <c r="D1766" s="114">
        <v>0.55815938499999995</v>
      </c>
      <c r="E1766" s="90">
        <v>394.89169047812101</v>
      </c>
      <c r="F1766" s="90">
        <v>220.41250309887835</v>
      </c>
    </row>
    <row r="1767" spans="1:6" x14ac:dyDescent="0.3">
      <c r="A1767" s="113" t="s">
        <v>1843</v>
      </c>
      <c r="B1767" s="113">
        <v>758634</v>
      </c>
      <c r="C1767" s="113">
        <v>423482</v>
      </c>
      <c r="D1767" s="114">
        <v>0.55821647900000004</v>
      </c>
      <c r="E1767" s="90">
        <v>2451.23124913114</v>
      </c>
      <c r="F1767" s="90">
        <v>1368.317677104757</v>
      </c>
    </row>
    <row r="1768" spans="1:6" x14ac:dyDescent="0.3">
      <c r="A1768" s="113" t="s">
        <v>1844</v>
      </c>
      <c r="B1768" s="113">
        <v>852720</v>
      </c>
      <c r="C1768" s="113">
        <v>476253</v>
      </c>
      <c r="D1768" s="114">
        <v>0.55851041400000001</v>
      </c>
      <c r="E1768" s="90">
        <v>1668.45808158872</v>
      </c>
      <c r="F1768" s="90">
        <v>931.85121388976177</v>
      </c>
    </row>
    <row r="1769" spans="1:6" x14ac:dyDescent="0.3">
      <c r="A1769" s="113" t="s">
        <v>1845</v>
      </c>
      <c r="B1769" s="113">
        <v>9669</v>
      </c>
      <c r="C1769" s="113">
        <v>5406</v>
      </c>
      <c r="D1769" s="114">
        <v>0.55910642300000002</v>
      </c>
      <c r="E1769" s="90">
        <v>45.592378371577198</v>
      </c>
      <c r="F1769" s="90">
        <v>25.490991587395094</v>
      </c>
    </row>
    <row r="1770" spans="1:6" x14ac:dyDescent="0.3">
      <c r="A1770" s="113" t="s">
        <v>1846</v>
      </c>
      <c r="B1770" s="113">
        <v>25654</v>
      </c>
      <c r="C1770" s="113">
        <v>14355</v>
      </c>
      <c r="D1770" s="114">
        <v>0.55956186200000002</v>
      </c>
      <c r="E1770" s="90">
        <v>325.47786763703903</v>
      </c>
      <c r="F1770" s="90">
        <v>182.1250016547711</v>
      </c>
    </row>
    <row r="1771" spans="1:6" x14ac:dyDescent="0.3">
      <c r="A1771" s="113" t="s">
        <v>1847</v>
      </c>
      <c r="B1771" s="113">
        <v>17912</v>
      </c>
      <c r="C1771" s="113">
        <v>10033</v>
      </c>
      <c r="D1771" s="114">
        <v>0.56012728899999997</v>
      </c>
      <c r="E1771" s="90">
        <v>261.470843950296</v>
      </c>
      <c r="F1771" s="90">
        <v>146.45695497442134</v>
      </c>
    </row>
    <row r="1772" spans="1:6" x14ac:dyDescent="0.3">
      <c r="A1772" s="113" t="s">
        <v>1848</v>
      </c>
      <c r="B1772" s="113">
        <v>31018</v>
      </c>
      <c r="C1772" s="113">
        <v>17400</v>
      </c>
      <c r="D1772" s="114">
        <v>0.56096460100000001</v>
      </c>
      <c r="E1772" s="90">
        <v>619.65384429711196</v>
      </c>
      <c r="F1772" s="90">
        <v>347.60387152424556</v>
      </c>
    </row>
    <row r="1773" spans="1:6" x14ac:dyDescent="0.3">
      <c r="A1773" s="113" t="s">
        <v>1849</v>
      </c>
      <c r="B1773" s="113">
        <v>35017</v>
      </c>
      <c r="C1773" s="113">
        <v>19654</v>
      </c>
      <c r="D1773" s="114">
        <v>0.56127024000000003</v>
      </c>
      <c r="E1773" s="90">
        <v>4107.4113759244101</v>
      </c>
      <c r="F1773" s="90">
        <v>2305.3677687438239</v>
      </c>
    </row>
    <row r="1774" spans="1:6" x14ac:dyDescent="0.3">
      <c r="A1774" s="113" t="s">
        <v>1850</v>
      </c>
      <c r="B1774" s="113">
        <v>370372</v>
      </c>
      <c r="C1774" s="113">
        <v>207881</v>
      </c>
      <c r="D1774" s="114">
        <v>0.56127623000000004</v>
      </c>
      <c r="E1774" s="90">
        <v>2878.3078701517702</v>
      </c>
      <c r="F1774" s="90">
        <v>1615.5257901381153</v>
      </c>
    </row>
    <row r="1775" spans="1:6" x14ac:dyDescent="0.3">
      <c r="A1775" s="113" t="s">
        <v>1851</v>
      </c>
      <c r="B1775" s="113">
        <v>9615</v>
      </c>
      <c r="C1775" s="113">
        <v>5399</v>
      </c>
      <c r="D1775" s="114">
        <v>0.56151846100000002</v>
      </c>
      <c r="E1775" s="90">
        <v>50.366825367874704</v>
      </c>
      <c r="F1775" s="90">
        <v>28.281902266024762</v>
      </c>
    </row>
    <row r="1776" spans="1:6" x14ac:dyDescent="0.3">
      <c r="A1776" s="113" t="s">
        <v>1852</v>
      </c>
      <c r="B1776" s="113">
        <v>137276</v>
      </c>
      <c r="C1776" s="113">
        <v>77111</v>
      </c>
      <c r="D1776" s="114">
        <v>0.56172237000000003</v>
      </c>
      <c r="E1776" s="90">
        <v>962.10676164071003</v>
      </c>
      <c r="F1776" s="90">
        <v>540.43689034184479</v>
      </c>
    </row>
    <row r="1777" spans="1:6" x14ac:dyDescent="0.3">
      <c r="A1777" s="113" t="s">
        <v>1853</v>
      </c>
      <c r="B1777" s="113">
        <v>10175</v>
      </c>
      <c r="C1777" s="113">
        <v>5716</v>
      </c>
      <c r="D1777" s="114">
        <v>0.561769042</v>
      </c>
      <c r="E1777" s="90">
        <v>479.912672059111</v>
      </c>
      <c r="F1777" s="90">
        <v>269.60008202630695</v>
      </c>
    </row>
    <row r="1778" spans="1:6" x14ac:dyDescent="0.3">
      <c r="A1778" s="113" t="s">
        <v>1854</v>
      </c>
      <c r="B1778" s="113">
        <v>21246</v>
      </c>
      <c r="C1778" s="113">
        <v>11937</v>
      </c>
      <c r="D1778" s="114">
        <v>0.56184693600000002</v>
      </c>
      <c r="E1778" s="90">
        <v>723.46524498504402</v>
      </c>
      <c r="F1778" s="90">
        <v>406.47673119733639</v>
      </c>
    </row>
    <row r="1779" spans="1:6" x14ac:dyDescent="0.3">
      <c r="A1779" s="113" t="s">
        <v>1855</v>
      </c>
      <c r="B1779" s="113">
        <v>34620</v>
      </c>
      <c r="C1779" s="113">
        <v>19497</v>
      </c>
      <c r="D1779" s="114">
        <v>0.56317157699999998</v>
      </c>
      <c r="E1779" s="90">
        <v>989.28283684733697</v>
      </c>
      <c r="F1779" s="90">
        <v>557.13597532634844</v>
      </c>
    </row>
    <row r="1780" spans="1:6" x14ac:dyDescent="0.3">
      <c r="A1780" s="113" t="s">
        <v>1856</v>
      </c>
      <c r="B1780" s="113">
        <v>84678</v>
      </c>
      <c r="C1780" s="113">
        <v>47766</v>
      </c>
      <c r="D1780" s="114">
        <v>0.56408984600000001</v>
      </c>
      <c r="E1780" s="90">
        <v>575.58341193129695</v>
      </c>
      <c r="F1780" s="90">
        <v>324.68075819647987</v>
      </c>
    </row>
    <row r="1781" spans="1:6" x14ac:dyDescent="0.3">
      <c r="A1781" s="113" t="s">
        <v>1857</v>
      </c>
      <c r="B1781" s="113">
        <v>713148</v>
      </c>
      <c r="C1781" s="113">
        <v>402303</v>
      </c>
      <c r="D1781" s="114">
        <v>0.56412273499999999</v>
      </c>
      <c r="E1781" s="90">
        <v>3557.9845772265298</v>
      </c>
      <c r="F1781" s="90">
        <v>2007.1399907928487</v>
      </c>
    </row>
    <row r="1782" spans="1:6" x14ac:dyDescent="0.3">
      <c r="A1782" s="113" t="s">
        <v>1858</v>
      </c>
      <c r="B1782" s="113">
        <v>5935</v>
      </c>
      <c r="C1782" s="113">
        <v>3349</v>
      </c>
      <c r="D1782" s="114">
        <v>0.56427969700000002</v>
      </c>
      <c r="E1782" s="90">
        <v>75.367688245085503</v>
      </c>
      <c r="F1782" s="90">
        <v>42.528456286527309</v>
      </c>
    </row>
    <row r="1783" spans="1:6" x14ac:dyDescent="0.3">
      <c r="A1783" s="113" t="s">
        <v>1859</v>
      </c>
      <c r="B1783" s="113">
        <v>43790</v>
      </c>
      <c r="C1783" s="113">
        <v>24710</v>
      </c>
      <c r="D1783" s="114">
        <v>0.56428408299999999</v>
      </c>
      <c r="E1783" s="90">
        <v>2888.0304643998902</v>
      </c>
      <c r="F1783" s="90">
        <v>1629.6696222799562</v>
      </c>
    </row>
    <row r="1784" spans="1:6" x14ac:dyDescent="0.3">
      <c r="A1784" s="113" t="s">
        <v>1860</v>
      </c>
      <c r="B1784" s="113">
        <v>142993</v>
      </c>
      <c r="C1784" s="113">
        <v>80755</v>
      </c>
      <c r="D1784" s="114">
        <v>0.56474792500000004</v>
      </c>
      <c r="E1784" s="90">
        <v>1133.16686560415</v>
      </c>
      <c r="F1784" s="90">
        <v>639.95363602869759</v>
      </c>
    </row>
    <row r="1785" spans="1:6" x14ac:dyDescent="0.3">
      <c r="A1785" s="113" t="s">
        <v>1861</v>
      </c>
      <c r="B1785" s="113">
        <v>76506</v>
      </c>
      <c r="C1785" s="113">
        <v>43256</v>
      </c>
      <c r="D1785" s="114">
        <v>0.56539356399999996</v>
      </c>
      <c r="E1785" s="90">
        <v>830.537229692702</v>
      </c>
      <c r="F1785" s="90">
        <v>469.58040433064338</v>
      </c>
    </row>
    <row r="1786" spans="1:6" x14ac:dyDescent="0.3">
      <c r="A1786" s="113" t="s">
        <v>1862</v>
      </c>
      <c r="B1786" s="113">
        <v>127941</v>
      </c>
      <c r="C1786" s="113">
        <v>72362</v>
      </c>
      <c r="D1786" s="114">
        <v>0.56558882600000004</v>
      </c>
      <c r="E1786" s="90">
        <v>1824.1441396359701</v>
      </c>
      <c r="F1786" s="90">
        <v>1031.7155423914885</v>
      </c>
    </row>
    <row r="1787" spans="1:6" x14ac:dyDescent="0.3">
      <c r="A1787" s="113" t="s">
        <v>1863</v>
      </c>
      <c r="B1787" s="113">
        <v>168317</v>
      </c>
      <c r="C1787" s="113">
        <v>95216</v>
      </c>
      <c r="D1787" s="114">
        <v>0.56569449299999996</v>
      </c>
      <c r="E1787" s="90">
        <v>17888.3925234856</v>
      </c>
      <c r="F1787" s="90">
        <v>10119.365139158177</v>
      </c>
    </row>
    <row r="1788" spans="1:6" x14ac:dyDescent="0.3">
      <c r="A1788" s="113" t="s">
        <v>1864</v>
      </c>
      <c r="B1788" s="113">
        <v>404946</v>
      </c>
      <c r="C1788" s="113">
        <v>229151</v>
      </c>
      <c r="D1788" s="114">
        <v>0.56588038900000004</v>
      </c>
      <c r="E1788" s="90">
        <v>2182.6759196653602</v>
      </c>
      <c r="F1788" s="90">
        <v>1235.133498481167</v>
      </c>
    </row>
    <row r="1789" spans="1:6" x14ac:dyDescent="0.3">
      <c r="A1789" s="113" t="s">
        <v>1865</v>
      </c>
      <c r="B1789" s="113">
        <v>25223</v>
      </c>
      <c r="C1789" s="113">
        <v>14299</v>
      </c>
      <c r="D1789" s="114">
        <v>0.56690322299999996</v>
      </c>
      <c r="E1789" s="90">
        <v>435.92303473366297</v>
      </c>
      <c r="F1789" s="90">
        <v>247.12617337045447</v>
      </c>
    </row>
    <row r="1790" spans="1:6" x14ac:dyDescent="0.3">
      <c r="A1790" s="113" t="s">
        <v>1866</v>
      </c>
      <c r="B1790" s="113">
        <v>7213</v>
      </c>
      <c r="C1790" s="113">
        <v>4090</v>
      </c>
      <c r="D1790" s="114">
        <v>0.567031748</v>
      </c>
      <c r="E1790" s="90">
        <v>338.56769397941599</v>
      </c>
      <c r="F1790" s="90">
        <v>191.97863133347732</v>
      </c>
    </row>
    <row r="1791" spans="1:6" x14ac:dyDescent="0.3">
      <c r="A1791" s="113" t="s">
        <v>1867</v>
      </c>
      <c r="B1791" s="113">
        <v>4697957</v>
      </c>
      <c r="C1791" s="113">
        <v>2664846</v>
      </c>
      <c r="D1791" s="114">
        <v>0.56723507699999998</v>
      </c>
      <c r="E1791" s="90">
        <v>37089.870383640198</v>
      </c>
      <c r="F1791" s="90">
        <v>21038.675482984167</v>
      </c>
    </row>
    <row r="1792" spans="1:6" x14ac:dyDescent="0.3">
      <c r="A1792" s="113" t="s">
        <v>1868</v>
      </c>
      <c r="B1792" s="113">
        <v>29223</v>
      </c>
      <c r="C1792" s="113">
        <v>16594</v>
      </c>
      <c r="D1792" s="114">
        <v>0.56784040000000002</v>
      </c>
      <c r="E1792" s="90">
        <v>237.70639057421201</v>
      </c>
      <c r="F1792" s="90">
        <v>134.97929190621679</v>
      </c>
    </row>
    <row r="1793" spans="1:6" x14ac:dyDescent="0.3">
      <c r="A1793" s="113" t="s">
        <v>1869</v>
      </c>
      <c r="B1793" s="113">
        <v>16478</v>
      </c>
      <c r="C1793" s="113">
        <v>9357</v>
      </c>
      <c r="D1793" s="114">
        <v>0.56784804</v>
      </c>
      <c r="E1793" s="90">
        <v>167.635870074183</v>
      </c>
      <c r="F1793" s="90">
        <v>95.191700255319475</v>
      </c>
    </row>
    <row r="1794" spans="1:6" x14ac:dyDescent="0.3">
      <c r="A1794" s="113" t="s">
        <v>1870</v>
      </c>
      <c r="B1794" s="113">
        <v>152211</v>
      </c>
      <c r="C1794" s="113">
        <v>86456</v>
      </c>
      <c r="D1794" s="114">
        <v>0.56800099900000001</v>
      </c>
      <c r="E1794" s="90">
        <v>597.58148806885004</v>
      </c>
      <c r="F1794" s="90">
        <v>339.42688220701342</v>
      </c>
    </row>
    <row r="1795" spans="1:6" x14ac:dyDescent="0.3">
      <c r="A1795" s="113" t="s">
        <v>1871</v>
      </c>
      <c r="B1795" s="113">
        <v>14768</v>
      </c>
      <c r="C1795" s="113">
        <v>8391</v>
      </c>
      <c r="D1795" s="114">
        <v>0.56818797399999998</v>
      </c>
      <c r="E1795" s="90">
        <v>178.26507246720999</v>
      </c>
      <c r="F1795" s="90">
        <v>101.28807036010723</v>
      </c>
    </row>
    <row r="1796" spans="1:6" x14ac:dyDescent="0.3">
      <c r="A1796" s="113" t="s">
        <v>1872</v>
      </c>
      <c r="B1796" s="113">
        <v>10724</v>
      </c>
      <c r="C1796" s="113">
        <v>6094</v>
      </c>
      <c r="D1796" s="114">
        <v>0.56825811299999995</v>
      </c>
      <c r="E1796" s="90">
        <v>577.02798927561196</v>
      </c>
      <c r="F1796" s="90">
        <v>327.90083633394346</v>
      </c>
    </row>
    <row r="1797" spans="1:6" x14ac:dyDescent="0.3">
      <c r="A1797" s="113" t="s">
        <v>1873</v>
      </c>
      <c r="B1797" s="113">
        <v>15202</v>
      </c>
      <c r="C1797" s="113">
        <v>8644</v>
      </c>
      <c r="D1797" s="114">
        <v>0.56860939399999999</v>
      </c>
      <c r="E1797" s="90">
        <v>386.34886305610598</v>
      </c>
      <c r="F1797" s="90">
        <v>219.68159289492141</v>
      </c>
    </row>
    <row r="1798" spans="1:6" x14ac:dyDescent="0.3">
      <c r="A1798" s="113" t="s">
        <v>1874</v>
      </c>
      <c r="B1798" s="113">
        <v>13863</v>
      </c>
      <c r="C1798" s="113">
        <v>7897</v>
      </c>
      <c r="D1798" s="114">
        <v>0.56964581999999997</v>
      </c>
      <c r="E1798" s="90">
        <v>123.14780777317699</v>
      </c>
      <c r="F1798" s="90">
        <v>70.150633940153782</v>
      </c>
    </row>
    <row r="1799" spans="1:6" x14ac:dyDescent="0.3">
      <c r="A1799" s="113" t="s">
        <v>1875</v>
      </c>
      <c r="B1799" s="113">
        <v>9736</v>
      </c>
      <c r="C1799" s="113">
        <v>5550</v>
      </c>
      <c r="D1799" s="114">
        <v>0.57004930200000004</v>
      </c>
      <c r="E1799" s="90">
        <v>280.94359318754198</v>
      </c>
      <c r="F1799" s="90">
        <v>160.15169919793027</v>
      </c>
    </row>
    <row r="1800" spans="1:6" x14ac:dyDescent="0.3">
      <c r="A1800" s="113" t="s">
        <v>1876</v>
      </c>
      <c r="B1800" s="113">
        <v>30197</v>
      </c>
      <c r="C1800" s="113">
        <v>17214</v>
      </c>
      <c r="D1800" s="114">
        <v>0.57005662800000001</v>
      </c>
      <c r="E1800" s="90">
        <v>302.52434998120998</v>
      </c>
      <c r="F1800" s="90">
        <v>172.45601083818042</v>
      </c>
    </row>
    <row r="1801" spans="1:6" x14ac:dyDescent="0.3">
      <c r="A1801" s="113" t="s">
        <v>1877</v>
      </c>
      <c r="B1801" s="113">
        <v>24643</v>
      </c>
      <c r="C1801" s="113">
        <v>14083</v>
      </c>
      <c r="D1801" s="114">
        <v>0.57148074500000001</v>
      </c>
      <c r="E1801" s="90">
        <v>401.29561477212297</v>
      </c>
      <c r="F1801" s="90">
        <v>229.33271689520583</v>
      </c>
    </row>
    <row r="1802" spans="1:6" x14ac:dyDescent="0.3">
      <c r="A1802" s="113" t="s">
        <v>1878</v>
      </c>
      <c r="B1802" s="113">
        <v>30118</v>
      </c>
      <c r="C1802" s="113">
        <v>17243</v>
      </c>
      <c r="D1802" s="114">
        <v>0.57251477500000003</v>
      </c>
      <c r="E1802" s="90">
        <v>167.506147848014</v>
      </c>
      <c r="F1802" s="90">
        <v>95.899744546322466</v>
      </c>
    </row>
    <row r="1803" spans="1:6" x14ac:dyDescent="0.3">
      <c r="A1803" s="113" t="s">
        <v>1879</v>
      </c>
      <c r="B1803" s="113">
        <v>68199</v>
      </c>
      <c r="C1803" s="113">
        <v>39063</v>
      </c>
      <c r="D1803" s="114">
        <v>0.57277966000000002</v>
      </c>
      <c r="E1803" s="90">
        <v>1000.39810264303</v>
      </c>
      <c r="F1803" s="90">
        <v>573.00768509651982</v>
      </c>
    </row>
    <row r="1804" spans="1:6" x14ac:dyDescent="0.3">
      <c r="A1804" s="113" t="s">
        <v>1880</v>
      </c>
      <c r="B1804" s="113">
        <v>17511</v>
      </c>
      <c r="C1804" s="113">
        <v>10030</v>
      </c>
      <c r="D1804" s="114">
        <v>0.57278282199999997</v>
      </c>
      <c r="E1804" s="90">
        <v>241.239705831571</v>
      </c>
      <c r="F1804" s="90">
        <v>138.17795948465709</v>
      </c>
    </row>
    <row r="1805" spans="1:6" x14ac:dyDescent="0.3">
      <c r="A1805" s="113" t="s">
        <v>1881</v>
      </c>
      <c r="B1805" s="113">
        <v>80667</v>
      </c>
      <c r="C1805" s="113">
        <v>46209</v>
      </c>
      <c r="D1805" s="114">
        <v>0.57283647599999998</v>
      </c>
      <c r="E1805" s="90">
        <v>647.34574018149101</v>
      </c>
      <c r="F1805" s="90">
        <v>370.82325255917692</v>
      </c>
    </row>
    <row r="1806" spans="1:6" x14ac:dyDescent="0.3">
      <c r="A1806" s="113" t="s">
        <v>1882</v>
      </c>
      <c r="B1806" s="113">
        <v>4213</v>
      </c>
      <c r="C1806" s="113">
        <v>2416</v>
      </c>
      <c r="D1806" s="114">
        <v>0.57346308999999995</v>
      </c>
      <c r="E1806" s="90">
        <v>121.400457660591</v>
      </c>
      <c r="F1806" s="90">
        <v>69.618681577456684</v>
      </c>
    </row>
    <row r="1807" spans="1:6" x14ac:dyDescent="0.3">
      <c r="A1807" s="113" t="s">
        <v>1883</v>
      </c>
      <c r="B1807" s="113">
        <v>49932</v>
      </c>
      <c r="C1807" s="113">
        <v>28650</v>
      </c>
      <c r="D1807" s="114">
        <v>0.57378034099999997</v>
      </c>
      <c r="E1807" s="90">
        <v>1036.52133966929</v>
      </c>
      <c r="F1807" s="90">
        <v>594.735567729222</v>
      </c>
    </row>
    <row r="1808" spans="1:6" x14ac:dyDescent="0.3">
      <c r="A1808" s="113" t="s">
        <v>1884</v>
      </c>
      <c r="B1808" s="113">
        <v>16985</v>
      </c>
      <c r="C1808" s="113">
        <v>9749</v>
      </c>
      <c r="D1808" s="114">
        <v>0.57397703899999997</v>
      </c>
      <c r="E1808" s="90">
        <v>442.27470981051903</v>
      </c>
      <c r="F1808" s="90">
        <v>253.85552836162594</v>
      </c>
    </row>
    <row r="1809" spans="1:6" x14ac:dyDescent="0.3">
      <c r="A1809" s="113" t="s">
        <v>1885</v>
      </c>
      <c r="B1809" s="113">
        <v>24954</v>
      </c>
      <c r="C1809" s="113">
        <v>14355</v>
      </c>
      <c r="D1809" s="114">
        <v>0.57525847600000002</v>
      </c>
      <c r="E1809" s="90">
        <v>277.56428100893203</v>
      </c>
      <c r="F1809" s="90">
        <v>159.67120528523398</v>
      </c>
    </row>
    <row r="1810" spans="1:6" x14ac:dyDescent="0.3">
      <c r="A1810" s="113" t="s">
        <v>1886</v>
      </c>
      <c r="B1810" s="113">
        <v>939123</v>
      </c>
      <c r="C1810" s="113">
        <v>541182</v>
      </c>
      <c r="D1810" s="114">
        <v>0.57626317299999996</v>
      </c>
      <c r="E1810" s="90">
        <v>6659.0996479043997</v>
      </c>
      <c r="F1810" s="90">
        <v>3837.3938924245717</v>
      </c>
    </row>
    <row r="1811" spans="1:6" x14ac:dyDescent="0.3">
      <c r="A1811" s="113" t="s">
        <v>1887</v>
      </c>
      <c r="B1811" s="113">
        <v>67298</v>
      </c>
      <c r="C1811" s="113">
        <v>38795</v>
      </c>
      <c r="D1811" s="114">
        <v>0.57646586799999999</v>
      </c>
      <c r="E1811" s="90">
        <v>1611.6824725706399</v>
      </c>
      <c r="F1811" s="90">
        <v>929.07993549082016</v>
      </c>
    </row>
    <row r="1812" spans="1:6" x14ac:dyDescent="0.3">
      <c r="A1812" s="113" t="s">
        <v>1888</v>
      </c>
      <c r="B1812" s="113">
        <v>6979</v>
      </c>
      <c r="C1812" s="113">
        <v>4024</v>
      </c>
      <c r="D1812" s="114">
        <v>0.57658690400000001</v>
      </c>
      <c r="E1812" s="90">
        <v>639.52757381957304</v>
      </c>
      <c r="F1812" s="90">
        <v>368.7432238112591</v>
      </c>
    </row>
    <row r="1813" spans="1:6" x14ac:dyDescent="0.3">
      <c r="A1813" s="113" t="s">
        <v>1889</v>
      </c>
      <c r="B1813" s="113">
        <v>28194</v>
      </c>
      <c r="C1813" s="113">
        <v>16273</v>
      </c>
      <c r="D1813" s="114">
        <v>0.57717954199999999</v>
      </c>
      <c r="E1813" s="90">
        <v>167.656050046183</v>
      </c>
      <c r="F1813" s="90">
        <v>96.767642179184975</v>
      </c>
    </row>
    <row r="1814" spans="1:6" x14ac:dyDescent="0.3">
      <c r="A1814" s="113" t="s">
        <v>1890</v>
      </c>
      <c r="B1814" s="113">
        <v>35553</v>
      </c>
      <c r="C1814" s="113">
        <v>20550</v>
      </c>
      <c r="D1814" s="114">
        <v>0.57801029400000004</v>
      </c>
      <c r="E1814" s="90">
        <v>1404.99068384876</v>
      </c>
      <c r="F1814" s="90">
        <v>812.09907823868286</v>
      </c>
    </row>
    <row r="1815" spans="1:6" x14ac:dyDescent="0.3">
      <c r="A1815" s="113" t="s">
        <v>1891</v>
      </c>
      <c r="B1815" s="113">
        <v>16946</v>
      </c>
      <c r="C1815" s="113">
        <v>9815</v>
      </c>
      <c r="D1815" s="114">
        <v>0.57919273000000004</v>
      </c>
      <c r="E1815" s="90">
        <v>284.874732999098</v>
      </c>
      <c r="F1815" s="90">
        <v>164.99737431376866</v>
      </c>
    </row>
    <row r="1816" spans="1:6" x14ac:dyDescent="0.3">
      <c r="A1816" s="113" t="s">
        <v>1892</v>
      </c>
      <c r="B1816" s="113">
        <v>36100</v>
      </c>
      <c r="C1816" s="113">
        <v>20949</v>
      </c>
      <c r="D1816" s="114">
        <v>0.58030470899999997</v>
      </c>
      <c r="E1816" s="90">
        <v>373.94058538275198</v>
      </c>
      <c r="F1816" s="90">
        <v>216.99948258382753</v>
      </c>
    </row>
    <row r="1817" spans="1:6" x14ac:dyDescent="0.3">
      <c r="A1817" s="113" t="s">
        <v>1893</v>
      </c>
      <c r="B1817" s="113">
        <v>6327</v>
      </c>
      <c r="C1817" s="113">
        <v>3674</v>
      </c>
      <c r="D1817" s="114">
        <v>0.58068594900000003</v>
      </c>
      <c r="E1817" s="90">
        <v>707.793127667828</v>
      </c>
      <c r="F1817" s="90">
        <v>411.0055240354709</v>
      </c>
    </row>
    <row r="1818" spans="1:6" x14ac:dyDescent="0.3">
      <c r="A1818" s="113" t="s">
        <v>1894</v>
      </c>
      <c r="B1818" s="113">
        <v>86362</v>
      </c>
      <c r="C1818" s="113">
        <v>50188</v>
      </c>
      <c r="D1818" s="114">
        <v>0.58113522200000001</v>
      </c>
      <c r="E1818" s="90">
        <v>5769.6807654304303</v>
      </c>
      <c r="F1818" s="90">
        <v>3352.9647124875432</v>
      </c>
    </row>
    <row r="1819" spans="1:6" x14ac:dyDescent="0.3">
      <c r="A1819" s="113" t="s">
        <v>1895</v>
      </c>
      <c r="B1819" s="113">
        <v>40801</v>
      </c>
      <c r="C1819" s="113">
        <v>23719</v>
      </c>
      <c r="D1819" s="114">
        <v>0.58133379100000004</v>
      </c>
      <c r="E1819" s="90">
        <v>396.24953106735802</v>
      </c>
      <c r="F1819" s="90">
        <v>230.35324207735954</v>
      </c>
    </row>
    <row r="1820" spans="1:6" x14ac:dyDescent="0.3">
      <c r="A1820" s="113" t="s">
        <v>1896</v>
      </c>
      <c r="B1820" s="113">
        <v>13514</v>
      </c>
      <c r="C1820" s="113">
        <v>7858</v>
      </c>
      <c r="D1820" s="114">
        <v>0.58147106699999995</v>
      </c>
      <c r="E1820" s="90">
        <v>107.901094268318</v>
      </c>
      <c r="F1820" s="90">
        <v>62.74136441466645</v>
      </c>
    </row>
    <row r="1821" spans="1:6" x14ac:dyDescent="0.3">
      <c r="A1821" s="113" t="s">
        <v>1897</v>
      </c>
      <c r="B1821" s="113">
        <v>322864</v>
      </c>
      <c r="C1821" s="113">
        <v>187907</v>
      </c>
      <c r="D1821" s="114">
        <v>0.58200047099999996</v>
      </c>
      <c r="E1821" s="90">
        <v>1671.3603660121701</v>
      </c>
      <c r="F1821" s="90">
        <v>972.73252022981535</v>
      </c>
    </row>
    <row r="1822" spans="1:6" x14ac:dyDescent="0.3">
      <c r="A1822" s="113" t="s">
        <v>1898</v>
      </c>
      <c r="B1822" s="113">
        <v>28453</v>
      </c>
      <c r="C1822" s="113">
        <v>16566</v>
      </c>
      <c r="D1822" s="114">
        <v>0.58222331599999999</v>
      </c>
      <c r="E1822" s="90">
        <v>335.119245444272</v>
      </c>
      <c r="F1822" s="90">
        <v>195.11423833798193</v>
      </c>
    </row>
    <row r="1823" spans="1:6" x14ac:dyDescent="0.3">
      <c r="A1823" s="113" t="s">
        <v>1899</v>
      </c>
      <c r="B1823" s="113">
        <v>969542</v>
      </c>
      <c r="C1823" s="113">
        <v>565782</v>
      </c>
      <c r="D1823" s="114">
        <v>0.58355594700000002</v>
      </c>
      <c r="E1823" s="90">
        <v>6443.8721069439798</v>
      </c>
      <c r="F1823" s="90">
        <v>3760.3598897145794</v>
      </c>
    </row>
    <row r="1824" spans="1:6" x14ac:dyDescent="0.3">
      <c r="A1824" s="113" t="s">
        <v>1900</v>
      </c>
      <c r="B1824" s="113">
        <v>17225</v>
      </c>
      <c r="C1824" s="113">
        <v>10061</v>
      </c>
      <c r="D1824" s="114">
        <v>0.58409288800000003</v>
      </c>
      <c r="E1824" s="90">
        <v>326.82224466193901</v>
      </c>
      <c r="F1824" s="90">
        <v>190.89454874723455</v>
      </c>
    </row>
    <row r="1825" spans="1:6" x14ac:dyDescent="0.3">
      <c r="A1825" s="113" t="s">
        <v>1901</v>
      </c>
      <c r="B1825" s="113">
        <v>229072</v>
      </c>
      <c r="C1825" s="113">
        <v>133808</v>
      </c>
      <c r="D1825" s="114">
        <v>0.58413075400000003</v>
      </c>
      <c r="E1825" s="90">
        <v>1273.6441246453601</v>
      </c>
      <c r="F1825" s="90">
        <v>743.97470285676422</v>
      </c>
    </row>
    <row r="1826" spans="1:6" x14ac:dyDescent="0.3">
      <c r="A1826" s="113" t="s">
        <v>1902</v>
      </c>
      <c r="B1826" s="113">
        <v>10019635</v>
      </c>
      <c r="C1826" s="113">
        <v>5852968</v>
      </c>
      <c r="D1826" s="114">
        <v>0.58414982199999999</v>
      </c>
      <c r="E1826" s="90">
        <v>156833.94917829</v>
      </c>
      <c r="F1826" s="90">
        <v>91614.523496055146</v>
      </c>
    </row>
    <row r="1827" spans="1:6" x14ac:dyDescent="0.3">
      <c r="A1827" s="113" t="s">
        <v>1903</v>
      </c>
      <c r="B1827" s="113">
        <v>58634</v>
      </c>
      <c r="C1827" s="113">
        <v>34292</v>
      </c>
      <c r="D1827" s="114">
        <v>0.58484838100000003</v>
      </c>
      <c r="E1827" s="90">
        <v>1138.7276272772201</v>
      </c>
      <c r="F1827" s="90">
        <v>665.98300921305361</v>
      </c>
    </row>
    <row r="1828" spans="1:6" x14ac:dyDescent="0.3">
      <c r="A1828" s="113" t="s">
        <v>1904</v>
      </c>
      <c r="B1828" s="113">
        <v>2604722</v>
      </c>
      <c r="C1828" s="113">
        <v>1523633</v>
      </c>
      <c r="D1828" s="114">
        <v>0.58495033299999999</v>
      </c>
      <c r="E1828" s="90">
        <v>29847.3861375296</v>
      </c>
      <c r="F1828" s="90">
        <v>17459.238460327524</v>
      </c>
    </row>
    <row r="1829" spans="1:6" x14ac:dyDescent="0.3">
      <c r="A1829" s="113" t="s">
        <v>1905</v>
      </c>
      <c r="B1829" s="113">
        <v>15046</v>
      </c>
      <c r="C1829" s="113">
        <v>8802</v>
      </c>
      <c r="D1829" s="114">
        <v>0.58500598199999998</v>
      </c>
      <c r="E1829" s="90">
        <v>132.65441179501499</v>
      </c>
      <c r="F1829" s="90">
        <v>77.603624438775128</v>
      </c>
    </row>
    <row r="1830" spans="1:6" x14ac:dyDescent="0.3">
      <c r="A1830" s="113" t="s">
        <v>1906</v>
      </c>
      <c r="B1830" s="113">
        <v>65620</v>
      </c>
      <c r="C1830" s="113">
        <v>38410</v>
      </c>
      <c r="D1830" s="114">
        <v>0.58533983499999998</v>
      </c>
      <c r="E1830" s="90">
        <v>451.25463644981397</v>
      </c>
      <c r="F1830" s="90">
        <v>264.13731444251908</v>
      </c>
    </row>
    <row r="1831" spans="1:6" x14ac:dyDescent="0.3">
      <c r="A1831" s="113" t="s">
        <v>1907</v>
      </c>
      <c r="B1831" s="113">
        <v>14036</v>
      </c>
      <c r="C1831" s="113">
        <v>8224</v>
      </c>
      <c r="D1831" s="114">
        <v>0.58592191500000002</v>
      </c>
      <c r="E1831" s="90">
        <v>908.27326825413104</v>
      </c>
      <c r="F1831" s="90">
        <v>532.17721267876914</v>
      </c>
    </row>
    <row r="1832" spans="1:6" x14ac:dyDescent="0.3">
      <c r="A1832" s="113" t="s">
        <v>1908</v>
      </c>
      <c r="B1832" s="113">
        <v>53676</v>
      </c>
      <c r="C1832" s="113">
        <v>31479</v>
      </c>
      <c r="D1832" s="114">
        <v>0.58646322399999995</v>
      </c>
      <c r="E1832" s="90">
        <v>512.02343657121298</v>
      </c>
      <c r="F1832" s="90">
        <v>300.28291537511302</v>
      </c>
    </row>
    <row r="1833" spans="1:6" x14ac:dyDescent="0.3">
      <c r="A1833" s="113" t="s">
        <v>1909</v>
      </c>
      <c r="B1833" s="113">
        <v>23393</v>
      </c>
      <c r="C1833" s="113">
        <v>13721</v>
      </c>
      <c r="D1833" s="114">
        <v>0.58654298299999996</v>
      </c>
      <c r="E1833" s="90">
        <v>295.05015762815799</v>
      </c>
      <c r="F1833" s="90">
        <v>173.05959958983999</v>
      </c>
    </row>
    <row r="1834" spans="1:6" x14ac:dyDescent="0.3">
      <c r="A1834" s="113" t="s">
        <v>1910</v>
      </c>
      <c r="B1834" s="113">
        <v>22288</v>
      </c>
      <c r="C1834" s="113">
        <v>13085</v>
      </c>
      <c r="D1834" s="114">
        <v>0.58708722199999996</v>
      </c>
      <c r="E1834" s="90">
        <v>480.63863700007602</v>
      </c>
      <c r="F1834" s="90">
        <v>282.17680218224103</v>
      </c>
    </row>
    <row r="1835" spans="1:6" x14ac:dyDescent="0.3">
      <c r="A1835" s="113" t="s">
        <v>1911</v>
      </c>
      <c r="B1835" s="113">
        <v>43053</v>
      </c>
      <c r="C1835" s="113">
        <v>25276</v>
      </c>
      <c r="D1835" s="114">
        <v>0.58709033099999997</v>
      </c>
      <c r="E1835" s="90">
        <v>769.44939893435003</v>
      </c>
      <c r="F1835" s="90">
        <v>451.73630230811858</v>
      </c>
    </row>
    <row r="1836" spans="1:6" x14ac:dyDescent="0.3">
      <c r="A1836" s="113" t="s">
        <v>1912</v>
      </c>
      <c r="B1836" s="113">
        <v>14012</v>
      </c>
      <c r="C1836" s="113">
        <v>8228</v>
      </c>
      <c r="D1836" s="114">
        <v>0.587210962</v>
      </c>
      <c r="E1836" s="90">
        <v>162.27340782632999</v>
      </c>
      <c r="F1836" s="90">
        <v>95.288723916717558</v>
      </c>
    </row>
    <row r="1837" spans="1:6" x14ac:dyDescent="0.3">
      <c r="A1837" s="113" t="s">
        <v>1913</v>
      </c>
      <c r="B1837" s="113">
        <v>230772</v>
      </c>
      <c r="C1837" s="113">
        <v>135552</v>
      </c>
      <c r="D1837" s="114">
        <v>0.58738495099999999</v>
      </c>
      <c r="E1837" s="90">
        <v>1921.24946898588</v>
      </c>
      <c r="F1837" s="90">
        <v>1128.5130251990472</v>
      </c>
    </row>
    <row r="1838" spans="1:6" x14ac:dyDescent="0.3">
      <c r="A1838" s="113" t="s">
        <v>1914</v>
      </c>
      <c r="B1838" s="113">
        <v>42170</v>
      </c>
      <c r="C1838" s="113">
        <v>24773</v>
      </c>
      <c r="D1838" s="114">
        <v>0.58745553699999997</v>
      </c>
      <c r="E1838" s="90">
        <v>107.378377545454</v>
      </c>
      <c r="F1838" s="90">
        <v>63.080022443153418</v>
      </c>
    </row>
    <row r="1839" spans="1:6" x14ac:dyDescent="0.3">
      <c r="A1839" s="113" t="s">
        <v>1915</v>
      </c>
      <c r="B1839" s="113">
        <v>9542</v>
      </c>
      <c r="C1839" s="113">
        <v>5612</v>
      </c>
      <c r="D1839" s="114">
        <v>0.58813665900000001</v>
      </c>
      <c r="E1839" s="90">
        <v>64.875780129675505</v>
      </c>
      <c r="F1839" s="90">
        <v>38.155824575485937</v>
      </c>
    </row>
    <row r="1840" spans="1:6" x14ac:dyDescent="0.3">
      <c r="A1840" s="113" t="s">
        <v>1916</v>
      </c>
      <c r="B1840" s="113">
        <v>18275</v>
      </c>
      <c r="C1840" s="113">
        <v>10786</v>
      </c>
      <c r="D1840" s="114">
        <v>0.59020519800000004</v>
      </c>
      <c r="E1840" s="90">
        <v>666.98390840256604</v>
      </c>
      <c r="F1840" s="90">
        <v>393.65736972155037</v>
      </c>
    </row>
    <row r="1841" spans="1:6" x14ac:dyDescent="0.3">
      <c r="A1841" s="113" t="s">
        <v>1917</v>
      </c>
      <c r="B1841" s="113">
        <v>12641</v>
      </c>
      <c r="C1841" s="113">
        <v>7464</v>
      </c>
      <c r="D1841" s="114">
        <v>0.59045961599999996</v>
      </c>
      <c r="E1841" s="90">
        <v>223.93503746200599</v>
      </c>
      <c r="F1841" s="90">
        <v>132.22459622876167</v>
      </c>
    </row>
    <row r="1842" spans="1:6" x14ac:dyDescent="0.3">
      <c r="A1842" s="113" t="s">
        <v>1918</v>
      </c>
      <c r="B1842" s="113">
        <v>8427</v>
      </c>
      <c r="C1842" s="113">
        <v>4977</v>
      </c>
      <c r="D1842" s="114">
        <v>0.59060163799999998</v>
      </c>
      <c r="E1842" s="90">
        <v>188.080213078676</v>
      </c>
      <c r="F1842" s="90">
        <v>111.08048191965506</v>
      </c>
    </row>
    <row r="1843" spans="1:6" x14ac:dyDescent="0.3">
      <c r="A1843" s="113" t="s">
        <v>1919</v>
      </c>
      <c r="B1843" s="113">
        <v>90903</v>
      </c>
      <c r="C1843" s="113">
        <v>53691</v>
      </c>
      <c r="D1843" s="114">
        <v>0.59064057299999995</v>
      </c>
      <c r="E1843" s="90">
        <v>689.96897349448204</v>
      </c>
      <c r="F1843" s="90">
        <v>407.52366985700263</v>
      </c>
    </row>
    <row r="1844" spans="1:6" x14ac:dyDescent="0.3">
      <c r="A1844" s="113" t="s">
        <v>1920</v>
      </c>
      <c r="B1844" s="113">
        <v>129443</v>
      </c>
      <c r="C1844" s="113">
        <v>76460</v>
      </c>
      <c r="D1844" s="114">
        <v>0.59068470299999998</v>
      </c>
      <c r="E1844" s="90">
        <v>1074.49287570968</v>
      </c>
      <c r="F1844" s="90">
        <v>634.68650516418825</v>
      </c>
    </row>
    <row r="1845" spans="1:6" x14ac:dyDescent="0.3">
      <c r="A1845" s="113" t="s">
        <v>1921</v>
      </c>
      <c r="B1845" s="113">
        <v>117437</v>
      </c>
      <c r="C1845" s="113">
        <v>69460</v>
      </c>
      <c r="D1845" s="114">
        <v>0.59146606300000004</v>
      </c>
      <c r="E1845" s="90">
        <v>387.34932845447901</v>
      </c>
      <c r="F1845" s="90">
        <v>229.10398230666459</v>
      </c>
    </row>
    <row r="1846" spans="1:6" x14ac:dyDescent="0.3">
      <c r="A1846" s="113" t="s">
        <v>1922</v>
      </c>
      <c r="B1846" s="113">
        <v>24654</v>
      </c>
      <c r="C1846" s="113">
        <v>14583</v>
      </c>
      <c r="D1846" s="114">
        <v>0.59150644900000005</v>
      </c>
      <c r="E1846" s="90">
        <v>153.444832954367</v>
      </c>
      <c r="F1846" s="90">
        <v>90.763608258235806</v>
      </c>
    </row>
    <row r="1847" spans="1:6" x14ac:dyDescent="0.3">
      <c r="A1847" s="113" t="s">
        <v>1923</v>
      </c>
      <c r="B1847" s="113">
        <v>113888</v>
      </c>
      <c r="C1847" s="113">
        <v>67390</v>
      </c>
      <c r="D1847" s="114">
        <v>0.59172169100000005</v>
      </c>
      <c r="E1847" s="90">
        <v>1011.9733220096</v>
      </c>
      <c r="F1847" s="90">
        <v>598.80656534640809</v>
      </c>
    </row>
    <row r="1848" spans="1:6" x14ac:dyDescent="0.3">
      <c r="A1848" s="113" t="s">
        <v>1924</v>
      </c>
      <c r="B1848" s="113">
        <v>33089</v>
      </c>
      <c r="C1848" s="113">
        <v>19607</v>
      </c>
      <c r="D1848" s="114">
        <v>0.59255341699999997</v>
      </c>
      <c r="E1848" s="90">
        <v>320.57695648334197</v>
      </c>
      <c r="F1848" s="90">
        <v>189.95897097566458</v>
      </c>
    </row>
    <row r="1849" spans="1:6" x14ac:dyDescent="0.3">
      <c r="A1849" s="113" t="s">
        <v>1925</v>
      </c>
      <c r="B1849" s="113">
        <v>25121</v>
      </c>
      <c r="C1849" s="113">
        <v>14894</v>
      </c>
      <c r="D1849" s="114">
        <v>0.59289040999999998</v>
      </c>
      <c r="E1849" s="90">
        <v>397.988707718532</v>
      </c>
      <c r="F1849" s="90">
        <v>235.9636880946106</v>
      </c>
    </row>
    <row r="1850" spans="1:6" x14ac:dyDescent="0.3">
      <c r="A1850" s="113" t="s">
        <v>1926</v>
      </c>
      <c r="B1850" s="113">
        <v>27822</v>
      </c>
      <c r="C1850" s="113">
        <v>16528</v>
      </c>
      <c r="D1850" s="114">
        <v>0.59406225300000004</v>
      </c>
      <c r="E1850" s="90">
        <v>161.69269571977199</v>
      </c>
      <c r="F1850" s="90">
        <v>96.055527112931216</v>
      </c>
    </row>
    <row r="1851" spans="1:6" x14ac:dyDescent="0.3">
      <c r="A1851" s="113" t="s">
        <v>1927</v>
      </c>
      <c r="B1851" s="113">
        <v>24895</v>
      </c>
      <c r="C1851" s="113">
        <v>14801</v>
      </c>
      <c r="D1851" s="114">
        <v>0.59453705599999995</v>
      </c>
      <c r="E1851" s="90">
        <v>560.89448164750797</v>
      </c>
      <c r="F1851" s="90">
        <v>333.47255384535538</v>
      </c>
    </row>
    <row r="1852" spans="1:6" x14ac:dyDescent="0.3">
      <c r="A1852" s="113" t="s">
        <v>1928</v>
      </c>
      <c r="B1852" s="113">
        <v>11965</v>
      </c>
      <c r="C1852" s="113">
        <v>7127</v>
      </c>
      <c r="D1852" s="114">
        <v>0.59565399100000005</v>
      </c>
      <c r="E1852" s="90">
        <v>95.5012502819079</v>
      </c>
      <c r="F1852" s="90">
        <v>56.88570087590832</v>
      </c>
    </row>
    <row r="1853" spans="1:6" x14ac:dyDescent="0.3">
      <c r="A1853" s="113" t="s">
        <v>1929</v>
      </c>
      <c r="B1853" s="113">
        <v>82138</v>
      </c>
      <c r="C1853" s="113">
        <v>48997</v>
      </c>
      <c r="D1853" s="114">
        <v>0.59652048999999996</v>
      </c>
      <c r="E1853" s="90">
        <v>320.21220279761002</v>
      </c>
      <c r="F1853" s="90">
        <v>191.01314011680969</v>
      </c>
    </row>
    <row r="1854" spans="1:6" x14ac:dyDescent="0.3">
      <c r="A1854" s="113" t="s">
        <v>1930</v>
      </c>
      <c r="B1854" s="113">
        <v>4520</v>
      </c>
      <c r="C1854" s="113">
        <v>2697</v>
      </c>
      <c r="D1854" s="114">
        <v>0.59668141600000002</v>
      </c>
      <c r="E1854" s="90">
        <v>163.50649293203199</v>
      </c>
      <c r="F1854" s="90">
        <v>97.56128572787884</v>
      </c>
    </row>
    <row r="1855" spans="1:6" x14ac:dyDescent="0.3">
      <c r="A1855" s="113" t="s">
        <v>1931</v>
      </c>
      <c r="B1855" s="113">
        <v>128195</v>
      </c>
      <c r="C1855" s="113">
        <v>76512</v>
      </c>
      <c r="D1855" s="114">
        <v>0.59684075000000003</v>
      </c>
      <c r="E1855" s="90">
        <v>394.479697035443</v>
      </c>
      <c r="F1855" s="90">
        <v>235.4415582384066</v>
      </c>
    </row>
    <row r="1856" spans="1:6" x14ac:dyDescent="0.3">
      <c r="A1856" s="113" t="s">
        <v>1932</v>
      </c>
      <c r="B1856" s="113">
        <v>25708</v>
      </c>
      <c r="C1856" s="113">
        <v>15360</v>
      </c>
      <c r="D1856" s="114">
        <v>0.597479384</v>
      </c>
      <c r="E1856" s="90">
        <v>1082.0158336848001</v>
      </c>
      <c r="F1856" s="90">
        <v>646.48215378824079</v>
      </c>
    </row>
    <row r="1857" spans="1:6" x14ac:dyDescent="0.3">
      <c r="A1857" s="113" t="s">
        <v>1933</v>
      </c>
      <c r="B1857" s="113">
        <v>48415</v>
      </c>
      <c r="C1857" s="113">
        <v>28958</v>
      </c>
      <c r="D1857" s="114">
        <v>0.59812041699999996</v>
      </c>
      <c r="E1857" s="90">
        <v>459.95191785946503</v>
      </c>
      <c r="F1857" s="90">
        <v>275.10663291005295</v>
      </c>
    </row>
    <row r="1858" spans="1:6" x14ac:dyDescent="0.3">
      <c r="A1858" s="113" t="s">
        <v>1934</v>
      </c>
      <c r="B1858" s="113">
        <v>11988</v>
      </c>
      <c r="C1858" s="113">
        <v>7172</v>
      </c>
      <c r="D1858" s="114">
        <v>0.59826493199999997</v>
      </c>
      <c r="E1858" s="90">
        <v>190.40949570216199</v>
      </c>
      <c r="F1858" s="90">
        <v>113.91532399840823</v>
      </c>
    </row>
    <row r="1859" spans="1:6" x14ac:dyDescent="0.3">
      <c r="A1859" s="113" t="s">
        <v>1935</v>
      </c>
      <c r="B1859" s="113">
        <v>18184</v>
      </c>
      <c r="C1859" s="113">
        <v>10879</v>
      </c>
      <c r="D1859" s="114">
        <v>0.59827320699999997</v>
      </c>
      <c r="E1859" s="90">
        <v>384.797899180895</v>
      </c>
      <c r="F1859" s="90">
        <v>230.21427318981671</v>
      </c>
    </row>
    <row r="1860" spans="1:6" x14ac:dyDescent="0.3">
      <c r="A1860" s="113" t="s">
        <v>1936</v>
      </c>
      <c r="B1860" s="113">
        <v>44491</v>
      </c>
      <c r="C1860" s="113">
        <v>26620</v>
      </c>
      <c r="D1860" s="114">
        <v>0.59832325600000003</v>
      </c>
      <c r="E1860" s="90">
        <v>376.575978046361</v>
      </c>
      <c r="F1860" s="90">
        <v>225.31416531608323</v>
      </c>
    </row>
    <row r="1861" spans="1:6" x14ac:dyDescent="0.3">
      <c r="A1861" s="113" t="s">
        <v>1937</v>
      </c>
      <c r="B1861" s="113">
        <v>99080</v>
      </c>
      <c r="C1861" s="113">
        <v>59324</v>
      </c>
      <c r="D1861" s="114">
        <v>0.59874848599999997</v>
      </c>
      <c r="E1861" s="90">
        <v>1520.9264109319599</v>
      </c>
      <c r="F1861" s="90">
        <v>910.6523858629248</v>
      </c>
    </row>
    <row r="1862" spans="1:6" x14ac:dyDescent="0.3">
      <c r="A1862" s="113" t="s">
        <v>1938</v>
      </c>
      <c r="B1862" s="113">
        <v>16356</v>
      </c>
      <c r="C1862" s="113">
        <v>9796</v>
      </c>
      <c r="D1862" s="114">
        <v>0.59892394199999999</v>
      </c>
      <c r="E1862" s="90">
        <v>223.84925958961699</v>
      </c>
      <c r="F1862" s="90">
        <v>134.06868096719469</v>
      </c>
    </row>
    <row r="1863" spans="1:6" x14ac:dyDescent="0.3">
      <c r="A1863" s="113" t="s">
        <v>1939</v>
      </c>
      <c r="B1863" s="113">
        <v>48447</v>
      </c>
      <c r="C1863" s="113">
        <v>29021</v>
      </c>
      <c r="D1863" s="114">
        <v>0.599025739</v>
      </c>
      <c r="E1863" s="90">
        <v>313.94307660402598</v>
      </c>
      <c r="F1863" s="90">
        <v>188.05998346666027</v>
      </c>
    </row>
    <row r="1864" spans="1:6" x14ac:dyDescent="0.3">
      <c r="A1864" s="113" t="s">
        <v>1940</v>
      </c>
      <c r="B1864" s="113">
        <v>44615</v>
      </c>
      <c r="C1864" s="113">
        <v>26732</v>
      </c>
      <c r="D1864" s="114">
        <v>0.59917068299999998</v>
      </c>
      <c r="E1864" s="90">
        <v>1048.2899461331599</v>
      </c>
      <c r="F1864" s="90">
        <v>628.10460300663863</v>
      </c>
    </row>
    <row r="1865" spans="1:6" x14ac:dyDescent="0.3">
      <c r="A1865" s="113" t="s">
        <v>1941</v>
      </c>
      <c r="B1865" s="113">
        <v>35685</v>
      </c>
      <c r="C1865" s="113">
        <v>21388</v>
      </c>
      <c r="D1865" s="114">
        <v>0.59935547099999997</v>
      </c>
      <c r="E1865" s="90">
        <v>281.62058269381401</v>
      </c>
      <c r="F1865" s="90">
        <v>168.79083698374535</v>
      </c>
    </row>
    <row r="1866" spans="1:6" x14ac:dyDescent="0.3">
      <c r="A1866" s="113" t="s">
        <v>1942</v>
      </c>
      <c r="B1866" s="113">
        <v>10798</v>
      </c>
      <c r="C1866" s="113">
        <v>6484</v>
      </c>
      <c r="D1866" s="114">
        <v>0.60048157099999999</v>
      </c>
      <c r="E1866" s="90">
        <v>471.68916303106499</v>
      </c>
      <c r="F1866" s="90">
        <v>283.24064964056902</v>
      </c>
    </row>
    <row r="1867" spans="1:6" x14ac:dyDescent="0.3">
      <c r="A1867" s="113" t="s">
        <v>1943</v>
      </c>
      <c r="B1867" s="113">
        <v>27317</v>
      </c>
      <c r="C1867" s="113">
        <v>16418</v>
      </c>
      <c r="D1867" s="114">
        <v>0.60101768099999997</v>
      </c>
      <c r="E1867" s="90">
        <v>143.05906126400001</v>
      </c>
      <c r="F1867" s="90">
        <v>85.981025246926208</v>
      </c>
    </row>
    <row r="1868" spans="1:6" x14ac:dyDescent="0.3">
      <c r="A1868" s="113" t="s">
        <v>1944</v>
      </c>
      <c r="B1868" s="113">
        <v>8502</v>
      </c>
      <c r="C1868" s="113">
        <v>5111</v>
      </c>
      <c r="D1868" s="114">
        <v>0.60115266999999994</v>
      </c>
      <c r="E1868" s="90">
        <v>93.855992589445094</v>
      </c>
      <c r="F1868" s="90">
        <v>56.42178054064513</v>
      </c>
    </row>
    <row r="1869" spans="1:6" x14ac:dyDescent="0.3">
      <c r="A1869" s="113" t="s">
        <v>1945</v>
      </c>
      <c r="B1869" s="113">
        <v>45102</v>
      </c>
      <c r="C1869" s="113">
        <v>27141</v>
      </c>
      <c r="D1869" s="114">
        <v>0.60176932299999997</v>
      </c>
      <c r="E1869" s="90">
        <v>628.42813127929401</v>
      </c>
      <c r="F1869" s="90">
        <v>378.16877111409588</v>
      </c>
    </row>
    <row r="1870" spans="1:6" x14ac:dyDescent="0.3">
      <c r="A1870" s="113" t="s">
        <v>1946</v>
      </c>
      <c r="B1870" s="113">
        <v>29906</v>
      </c>
      <c r="C1870" s="113">
        <v>17998</v>
      </c>
      <c r="D1870" s="114">
        <v>0.60181903299999995</v>
      </c>
      <c r="E1870" s="90">
        <v>171.849044058586</v>
      </c>
      <c r="F1870" s="90">
        <v>103.42202551731262</v>
      </c>
    </row>
    <row r="1871" spans="1:6" x14ac:dyDescent="0.3">
      <c r="A1871" s="113" t="s">
        <v>1947</v>
      </c>
      <c r="B1871" s="113">
        <v>14858</v>
      </c>
      <c r="C1871" s="113">
        <v>8952</v>
      </c>
      <c r="D1871" s="114">
        <v>0.60250370200000003</v>
      </c>
      <c r="E1871" s="90">
        <v>214.661081765489</v>
      </c>
      <c r="F1871" s="90">
        <v>129.33409643903184</v>
      </c>
    </row>
    <row r="1872" spans="1:6" x14ac:dyDescent="0.3">
      <c r="A1872" s="113" t="s">
        <v>1948</v>
      </c>
      <c r="B1872" s="113">
        <v>64592</v>
      </c>
      <c r="C1872" s="113">
        <v>38922</v>
      </c>
      <c r="D1872" s="114">
        <v>0.60258236300000001</v>
      </c>
      <c r="E1872" s="90">
        <v>528.48839840759103</v>
      </c>
      <c r="F1872" s="90">
        <v>318.45778793053165</v>
      </c>
    </row>
    <row r="1873" spans="1:6" x14ac:dyDescent="0.3">
      <c r="A1873" s="113" t="s">
        <v>1949</v>
      </c>
      <c r="B1873" s="113">
        <v>21621</v>
      </c>
      <c r="C1873" s="113">
        <v>13029</v>
      </c>
      <c r="D1873" s="114">
        <v>0.60260857499999998</v>
      </c>
      <c r="E1873" s="90">
        <v>265.98063105836798</v>
      </c>
      <c r="F1873" s="90">
        <v>160.28220905968385</v>
      </c>
    </row>
    <row r="1874" spans="1:6" x14ac:dyDescent="0.3">
      <c r="A1874" s="113" t="s">
        <v>1950</v>
      </c>
      <c r="B1874" s="113">
        <v>38542</v>
      </c>
      <c r="C1874" s="113">
        <v>23233</v>
      </c>
      <c r="D1874" s="114">
        <v>0.60279694900000003</v>
      </c>
      <c r="E1874" s="90">
        <v>247.62568802265699</v>
      </c>
      <c r="F1874" s="90">
        <v>149.26800923408348</v>
      </c>
    </row>
    <row r="1875" spans="1:6" x14ac:dyDescent="0.3">
      <c r="A1875" s="113" t="s">
        <v>1951</v>
      </c>
      <c r="B1875" s="113">
        <v>302787</v>
      </c>
      <c r="C1875" s="113">
        <v>182795</v>
      </c>
      <c r="D1875" s="114">
        <v>0.60370821699999999</v>
      </c>
      <c r="E1875" s="90">
        <v>2247.1745207082199</v>
      </c>
      <c r="F1875" s="90">
        <v>1356.637723184589</v>
      </c>
    </row>
    <row r="1876" spans="1:6" x14ac:dyDescent="0.3">
      <c r="A1876" s="113" t="s">
        <v>1952</v>
      </c>
      <c r="B1876" s="113">
        <v>27825</v>
      </c>
      <c r="C1876" s="113">
        <v>16799</v>
      </c>
      <c r="D1876" s="114">
        <v>0.60373764600000002</v>
      </c>
      <c r="E1876" s="90">
        <v>147.67714880582699</v>
      </c>
      <c r="F1876" s="90">
        <v>89.158254188021701</v>
      </c>
    </row>
    <row r="1877" spans="1:6" x14ac:dyDescent="0.3">
      <c r="A1877" s="113" t="s">
        <v>1953</v>
      </c>
      <c r="B1877" s="113">
        <v>67772</v>
      </c>
      <c r="C1877" s="113">
        <v>40958</v>
      </c>
      <c r="D1877" s="114">
        <v>0.60434987900000003</v>
      </c>
      <c r="E1877" s="90">
        <v>617.09090304588699</v>
      </c>
      <c r="F1877" s="90">
        <v>372.93881258778254</v>
      </c>
    </row>
    <row r="1878" spans="1:6" x14ac:dyDescent="0.3">
      <c r="A1878" s="113" t="s">
        <v>1954</v>
      </c>
      <c r="B1878" s="113">
        <v>35042</v>
      </c>
      <c r="C1878" s="113">
        <v>21190</v>
      </c>
      <c r="D1878" s="114">
        <v>0.60470292800000003</v>
      </c>
      <c r="E1878" s="90">
        <v>339.30090379247298</v>
      </c>
      <c r="F1878" s="90">
        <v>205.17624999635473</v>
      </c>
    </row>
    <row r="1879" spans="1:6" x14ac:dyDescent="0.3">
      <c r="A1879" s="113" t="s">
        <v>1955</v>
      </c>
      <c r="B1879" s="113">
        <v>14714</v>
      </c>
      <c r="C1879" s="113">
        <v>8906</v>
      </c>
      <c r="D1879" s="114">
        <v>0.60527388900000001</v>
      </c>
      <c r="E1879" s="90">
        <v>1076.8530899570901</v>
      </c>
      <c r="F1879" s="90">
        <v>651.79105763999473</v>
      </c>
    </row>
    <row r="1880" spans="1:6" x14ac:dyDescent="0.3">
      <c r="A1880" s="113" t="s">
        <v>1956</v>
      </c>
      <c r="B1880" s="113">
        <v>57807</v>
      </c>
      <c r="C1880" s="113">
        <v>35013</v>
      </c>
      <c r="D1880" s="114">
        <v>0.60568789199999995</v>
      </c>
      <c r="E1880" s="90">
        <v>271.11079887195302</v>
      </c>
      <c r="F1880" s="90">
        <v>164.20852826718919</v>
      </c>
    </row>
    <row r="1881" spans="1:6" x14ac:dyDescent="0.3">
      <c r="A1881" s="113" t="s">
        <v>1957</v>
      </c>
      <c r="B1881" s="113">
        <v>117692</v>
      </c>
      <c r="C1881" s="113">
        <v>71286</v>
      </c>
      <c r="D1881" s="114">
        <v>0.60569962300000002</v>
      </c>
      <c r="E1881" s="90">
        <v>586.83375885275802</v>
      </c>
      <c r="F1881" s="90">
        <v>355.44498650078845</v>
      </c>
    </row>
    <row r="1882" spans="1:6" x14ac:dyDescent="0.3">
      <c r="A1882" s="113" t="s">
        <v>1958</v>
      </c>
      <c r="B1882" s="113">
        <v>45669</v>
      </c>
      <c r="C1882" s="113">
        <v>27669</v>
      </c>
      <c r="D1882" s="114">
        <v>0.60585955499999999</v>
      </c>
      <c r="E1882" s="90">
        <v>278.67438306430898</v>
      </c>
      <c r="F1882" s="90">
        <v>168.83753771324177</v>
      </c>
    </row>
    <row r="1883" spans="1:6" x14ac:dyDescent="0.3">
      <c r="A1883" s="113" t="s">
        <v>1959</v>
      </c>
      <c r="B1883" s="113">
        <v>122912</v>
      </c>
      <c r="C1883" s="113">
        <v>74498</v>
      </c>
      <c r="D1883" s="114">
        <v>0.606108435</v>
      </c>
      <c r="E1883" s="90">
        <v>2347.0045886859298</v>
      </c>
      <c r="F1883" s="90">
        <v>1422.5392781862477</v>
      </c>
    </row>
    <row r="1884" spans="1:6" x14ac:dyDescent="0.3">
      <c r="A1884" s="113" t="s">
        <v>1960</v>
      </c>
      <c r="B1884" s="113">
        <v>20089</v>
      </c>
      <c r="C1884" s="113">
        <v>12180</v>
      </c>
      <c r="D1884" s="114">
        <v>0.60630195600000003</v>
      </c>
      <c r="E1884" s="90">
        <v>112.095770301675</v>
      </c>
      <c r="F1884" s="90">
        <v>67.963884793232268</v>
      </c>
    </row>
    <row r="1885" spans="1:6" x14ac:dyDescent="0.3">
      <c r="A1885" s="113" t="s">
        <v>1961</v>
      </c>
      <c r="B1885" s="113">
        <v>24031</v>
      </c>
      <c r="C1885" s="113">
        <v>14571</v>
      </c>
      <c r="D1885" s="114">
        <v>0.60634180800000004</v>
      </c>
      <c r="E1885" s="90">
        <v>899.53543375371203</v>
      </c>
      <c r="F1885" s="90">
        <v>545.42594126229005</v>
      </c>
    </row>
    <row r="1886" spans="1:6" x14ac:dyDescent="0.3">
      <c r="A1886" s="113" t="s">
        <v>1962</v>
      </c>
      <c r="B1886" s="113">
        <v>37091</v>
      </c>
      <c r="C1886" s="113">
        <v>22490</v>
      </c>
      <c r="D1886" s="114">
        <v>0.60634655299999995</v>
      </c>
      <c r="E1886" s="90">
        <v>377.66753787058701</v>
      </c>
      <c r="F1886" s="90">
        <v>228.99740976782738</v>
      </c>
    </row>
    <row r="1887" spans="1:6" x14ac:dyDescent="0.3">
      <c r="A1887" s="113" t="s">
        <v>1963</v>
      </c>
      <c r="B1887" s="113">
        <v>99578</v>
      </c>
      <c r="C1887" s="113">
        <v>60448</v>
      </c>
      <c r="D1887" s="114">
        <v>0.60704171600000001</v>
      </c>
      <c r="E1887" s="90">
        <v>500.73875108253299</v>
      </c>
      <c r="F1887" s="90">
        <v>303.96931072483767</v>
      </c>
    </row>
    <row r="1888" spans="1:6" x14ac:dyDescent="0.3">
      <c r="A1888" s="113" t="s">
        <v>1964</v>
      </c>
      <c r="B1888" s="113">
        <v>13102</v>
      </c>
      <c r="C1888" s="113">
        <v>7956</v>
      </c>
      <c r="D1888" s="114">
        <v>0.60723553699999999</v>
      </c>
      <c r="E1888" s="90">
        <v>140.98252235799299</v>
      </c>
      <c r="F1888" s="90">
        <v>85.609597671670386</v>
      </c>
    </row>
    <row r="1889" spans="1:6" x14ac:dyDescent="0.3">
      <c r="A1889" s="113" t="s">
        <v>1965</v>
      </c>
      <c r="B1889" s="113">
        <v>18959</v>
      </c>
      <c r="C1889" s="113">
        <v>11522</v>
      </c>
      <c r="D1889" s="114">
        <v>0.60773247500000005</v>
      </c>
      <c r="E1889" s="90">
        <v>609.32235230224705</v>
      </c>
      <c r="F1889" s="90">
        <v>370.30498123746656</v>
      </c>
    </row>
    <row r="1890" spans="1:6" x14ac:dyDescent="0.3">
      <c r="A1890" s="113" t="s">
        <v>1966</v>
      </c>
      <c r="B1890" s="113">
        <v>3948</v>
      </c>
      <c r="C1890" s="113">
        <v>2401</v>
      </c>
      <c r="D1890" s="114">
        <v>0.60815602800000002</v>
      </c>
      <c r="E1890" s="90">
        <v>89.589710582337901</v>
      </c>
      <c r="F1890" s="90">
        <v>54.484522537424183</v>
      </c>
    </row>
    <row r="1891" spans="1:6" x14ac:dyDescent="0.3">
      <c r="A1891" s="113" t="s">
        <v>1967</v>
      </c>
      <c r="B1891" s="113">
        <v>7753</v>
      </c>
      <c r="C1891" s="113">
        <v>4716</v>
      </c>
      <c r="D1891" s="114">
        <v>0.60828066599999997</v>
      </c>
      <c r="E1891" s="90">
        <v>231.02409508986199</v>
      </c>
      <c r="F1891" s="90">
        <v>140.52749042330856</v>
      </c>
    </row>
    <row r="1892" spans="1:6" x14ac:dyDescent="0.3">
      <c r="A1892" s="113" t="s">
        <v>1968</v>
      </c>
      <c r="B1892" s="113">
        <v>77211</v>
      </c>
      <c r="C1892" s="113">
        <v>47014</v>
      </c>
      <c r="D1892" s="114">
        <v>0.60890287700000001</v>
      </c>
      <c r="E1892" s="90">
        <v>639.59291244271799</v>
      </c>
      <c r="F1892" s="90">
        <v>389.4499644951801</v>
      </c>
    </row>
    <row r="1893" spans="1:6" x14ac:dyDescent="0.3">
      <c r="A1893" s="113" t="s">
        <v>1969</v>
      </c>
      <c r="B1893" s="113">
        <v>97454</v>
      </c>
      <c r="C1893" s="113">
        <v>59343</v>
      </c>
      <c r="D1893" s="114">
        <v>0.60893344599999999</v>
      </c>
      <c r="E1893" s="90">
        <v>509.76455105778899</v>
      </c>
      <c r="F1893" s="90">
        <v>310.41268472426236</v>
      </c>
    </row>
    <row r="1894" spans="1:6" x14ac:dyDescent="0.3">
      <c r="A1894" s="113" t="s">
        <v>1970</v>
      </c>
      <c r="B1894" s="113">
        <v>154921</v>
      </c>
      <c r="C1894" s="113">
        <v>94441</v>
      </c>
      <c r="D1894" s="114">
        <v>0.60960747699999995</v>
      </c>
      <c r="E1894" s="90">
        <v>834.10317343001202</v>
      </c>
      <c r="F1894" s="90">
        <v>508.475531112363</v>
      </c>
    </row>
    <row r="1895" spans="1:6" x14ac:dyDescent="0.3">
      <c r="A1895" s="113" t="s">
        <v>1971</v>
      </c>
      <c r="B1895" s="113">
        <v>10053</v>
      </c>
      <c r="C1895" s="113">
        <v>6132</v>
      </c>
      <c r="D1895" s="114">
        <v>0.609967174</v>
      </c>
      <c r="E1895" s="90">
        <v>106.79689622841499</v>
      </c>
      <c r="F1895" s="90">
        <v>65.142600984417555</v>
      </c>
    </row>
    <row r="1896" spans="1:6" x14ac:dyDescent="0.3">
      <c r="A1896" s="113" t="s">
        <v>1972</v>
      </c>
      <c r="B1896" s="113">
        <v>488871</v>
      </c>
      <c r="C1896" s="113">
        <v>298197</v>
      </c>
      <c r="D1896" s="114">
        <v>0.60997072799999996</v>
      </c>
      <c r="E1896" s="90">
        <v>8077.6027508673196</v>
      </c>
      <c r="F1896" s="90">
        <v>4927.1012304413416</v>
      </c>
    </row>
    <row r="1897" spans="1:6" x14ac:dyDescent="0.3">
      <c r="A1897" s="113" t="s">
        <v>1973</v>
      </c>
      <c r="B1897" s="113">
        <v>65623</v>
      </c>
      <c r="C1897" s="113">
        <v>40040</v>
      </c>
      <c r="D1897" s="114">
        <v>0.61015192799999995</v>
      </c>
      <c r="E1897" s="90">
        <v>435.62979058277898</v>
      </c>
      <c r="F1897" s="90">
        <v>265.8003566183188</v>
      </c>
    </row>
    <row r="1898" spans="1:6" x14ac:dyDescent="0.3">
      <c r="A1898" s="113" t="s">
        <v>1974</v>
      </c>
      <c r="B1898" s="113">
        <v>7814</v>
      </c>
      <c r="C1898" s="113">
        <v>4768</v>
      </c>
      <c r="D1898" s="114">
        <v>0.61018684400000001</v>
      </c>
      <c r="E1898" s="90">
        <v>127.753402088776</v>
      </c>
      <c r="F1898" s="90">
        <v>77.95344523081323</v>
      </c>
    </row>
    <row r="1899" spans="1:6" x14ac:dyDescent="0.3">
      <c r="A1899" s="113" t="s">
        <v>1975</v>
      </c>
      <c r="B1899" s="113">
        <v>46041</v>
      </c>
      <c r="C1899" s="113">
        <v>28110</v>
      </c>
      <c r="D1899" s="114">
        <v>0.61054277700000004</v>
      </c>
      <c r="E1899" s="90">
        <v>353.66729815430199</v>
      </c>
      <c r="F1899" s="90">
        <v>215.92901434921453</v>
      </c>
    </row>
    <row r="1900" spans="1:6" x14ac:dyDescent="0.3">
      <c r="A1900" s="113" t="s">
        <v>1976</v>
      </c>
      <c r="B1900" s="113">
        <v>120185</v>
      </c>
      <c r="C1900" s="113">
        <v>73387</v>
      </c>
      <c r="D1900" s="114">
        <v>0.61061696600000004</v>
      </c>
      <c r="E1900" s="90">
        <v>1018.15313178211</v>
      </c>
      <c r="F1900" s="90">
        <v>621.70157625219019</v>
      </c>
    </row>
    <row r="1901" spans="1:6" x14ac:dyDescent="0.3">
      <c r="A1901" s="113" t="s">
        <v>1977</v>
      </c>
      <c r="B1901" s="113">
        <v>37842</v>
      </c>
      <c r="C1901" s="113">
        <v>23108</v>
      </c>
      <c r="D1901" s="114">
        <v>0.610644258</v>
      </c>
      <c r="E1901" s="90">
        <v>256.22524904805601</v>
      </c>
      <c r="F1901" s="90">
        <v>156.46247708581538</v>
      </c>
    </row>
    <row r="1902" spans="1:6" x14ac:dyDescent="0.3">
      <c r="A1902" s="113" t="s">
        <v>1978</v>
      </c>
      <c r="B1902" s="113">
        <v>62933</v>
      </c>
      <c r="C1902" s="113">
        <v>38480</v>
      </c>
      <c r="D1902" s="114">
        <v>0.611443917</v>
      </c>
      <c r="E1902" s="90">
        <v>235.675301342479</v>
      </c>
      <c r="F1902" s="90">
        <v>144.10222939300073</v>
      </c>
    </row>
    <row r="1903" spans="1:6" x14ac:dyDescent="0.3">
      <c r="A1903" s="113" t="s">
        <v>1979</v>
      </c>
      <c r="B1903" s="113">
        <v>23278</v>
      </c>
      <c r="C1903" s="113">
        <v>14249</v>
      </c>
      <c r="D1903" s="114">
        <v>0.61212303499999998</v>
      </c>
      <c r="E1903" s="90">
        <v>433.22279018298099</v>
      </c>
      <c r="F1903" s="90">
        <v>265.18564915797452</v>
      </c>
    </row>
    <row r="1904" spans="1:6" x14ac:dyDescent="0.3">
      <c r="A1904" s="113" t="s">
        <v>1980</v>
      </c>
      <c r="B1904" s="113">
        <v>26598</v>
      </c>
      <c r="C1904" s="113">
        <v>16283</v>
      </c>
      <c r="D1904" s="114">
        <v>0.61218888599999999</v>
      </c>
      <c r="E1904" s="90">
        <v>240.179181290325</v>
      </c>
      <c r="F1904" s="90">
        <v>147.03502543451611</v>
      </c>
    </row>
    <row r="1905" spans="1:6" x14ac:dyDescent="0.3">
      <c r="A1905" s="113" t="s">
        <v>1981</v>
      </c>
      <c r="B1905" s="113">
        <v>5298</v>
      </c>
      <c r="C1905" s="113">
        <v>3244</v>
      </c>
      <c r="D1905" s="114">
        <v>0.61230653099999999</v>
      </c>
      <c r="E1905" s="90">
        <v>180.722772119307</v>
      </c>
      <c r="F1905" s="90">
        <v>110.65773366907638</v>
      </c>
    </row>
    <row r="1906" spans="1:6" x14ac:dyDescent="0.3">
      <c r="A1906" s="113" t="s">
        <v>1982</v>
      </c>
      <c r="B1906" s="113">
        <v>383974</v>
      </c>
      <c r="C1906" s="113">
        <v>235123</v>
      </c>
      <c r="D1906" s="114">
        <v>0.61234093999999994</v>
      </c>
      <c r="E1906" s="90">
        <v>2866.5568883716501</v>
      </c>
      <c r="F1906" s="90">
        <v>1755.3101395889712</v>
      </c>
    </row>
    <row r="1907" spans="1:6" x14ac:dyDescent="0.3">
      <c r="A1907" s="113" t="s">
        <v>1983</v>
      </c>
      <c r="B1907" s="113">
        <v>44166</v>
      </c>
      <c r="C1907" s="113">
        <v>27065</v>
      </c>
      <c r="D1907" s="114">
        <v>0.61280170300000003</v>
      </c>
      <c r="E1907" s="90">
        <v>186.20298642245601</v>
      </c>
      <c r="F1907" s="90">
        <v>114.10550718336692</v>
      </c>
    </row>
    <row r="1908" spans="1:6" x14ac:dyDescent="0.3">
      <c r="A1908" s="113" t="s">
        <v>1984</v>
      </c>
      <c r="B1908" s="113">
        <v>14410</v>
      </c>
      <c r="C1908" s="113">
        <v>8836</v>
      </c>
      <c r="D1908" s="114">
        <v>0.61318528800000005</v>
      </c>
      <c r="E1908" s="90">
        <v>394.387688626743</v>
      </c>
      <c r="F1908" s="90">
        <v>241.83272843424376</v>
      </c>
    </row>
    <row r="1909" spans="1:6" x14ac:dyDescent="0.3">
      <c r="A1909" s="113" t="s">
        <v>1985</v>
      </c>
      <c r="B1909" s="113">
        <v>99694</v>
      </c>
      <c r="C1909" s="113">
        <v>61167</v>
      </c>
      <c r="D1909" s="114">
        <v>0.61354745499999996</v>
      </c>
      <c r="E1909" s="90">
        <v>1752.36995195891</v>
      </c>
      <c r="F1909" s="90">
        <v>1075.1621242428614</v>
      </c>
    </row>
    <row r="1910" spans="1:6" x14ac:dyDescent="0.3">
      <c r="A1910" s="113" t="s">
        <v>1986</v>
      </c>
      <c r="B1910" s="113">
        <v>22974</v>
      </c>
      <c r="C1910" s="113">
        <v>14096</v>
      </c>
      <c r="D1910" s="114">
        <v>0.61356315800000005</v>
      </c>
      <c r="E1910" s="90">
        <v>1379.31506389014</v>
      </c>
      <c r="F1910" s="90">
        <v>846.29690647740608</v>
      </c>
    </row>
    <row r="1911" spans="1:6" x14ac:dyDescent="0.3">
      <c r="A1911" s="113" t="s">
        <v>1987</v>
      </c>
      <c r="B1911" s="113">
        <v>20505</v>
      </c>
      <c r="C1911" s="113">
        <v>12582</v>
      </c>
      <c r="D1911" s="114">
        <v>0.61360643699999995</v>
      </c>
      <c r="E1911" s="90">
        <v>407.06771728766398</v>
      </c>
      <c r="F1911" s="90">
        <v>249.77937162260679</v>
      </c>
    </row>
    <row r="1912" spans="1:6" x14ac:dyDescent="0.3">
      <c r="A1912" s="113" t="s">
        <v>1988</v>
      </c>
      <c r="B1912" s="113">
        <v>16297</v>
      </c>
      <c r="C1912" s="113">
        <v>10005</v>
      </c>
      <c r="D1912" s="114">
        <v>0.613916672</v>
      </c>
      <c r="E1912" s="90">
        <v>729.01620060686901</v>
      </c>
      <c r="F1912" s="90">
        <v>447.55519971065343</v>
      </c>
    </row>
    <row r="1913" spans="1:6" x14ac:dyDescent="0.3">
      <c r="A1913" s="113" t="s">
        <v>1989</v>
      </c>
      <c r="B1913" s="113">
        <v>53065</v>
      </c>
      <c r="C1913" s="113">
        <v>32612</v>
      </c>
      <c r="D1913" s="114">
        <v>0.61456703999999995</v>
      </c>
      <c r="E1913" s="90">
        <v>498.51226985443998</v>
      </c>
      <c r="F1913" s="90">
        <v>306.36921008812436</v>
      </c>
    </row>
    <row r="1914" spans="1:6" x14ac:dyDescent="0.3">
      <c r="A1914" s="113" t="s">
        <v>1990</v>
      </c>
      <c r="B1914" s="113">
        <v>4321</v>
      </c>
      <c r="C1914" s="113">
        <v>2659</v>
      </c>
      <c r="D1914" s="114">
        <v>0.61536681299999996</v>
      </c>
      <c r="E1914" s="90">
        <v>104.49829155395101</v>
      </c>
      <c r="F1914" s="90">
        <v>64.304780637499647</v>
      </c>
    </row>
    <row r="1915" spans="1:6" x14ac:dyDescent="0.3">
      <c r="A1915" s="113" t="s">
        <v>1991</v>
      </c>
      <c r="B1915" s="113">
        <v>145784</v>
      </c>
      <c r="C1915" s="113">
        <v>89757</v>
      </c>
      <c r="D1915" s="114">
        <v>0.61568484899999998</v>
      </c>
      <c r="E1915" s="90">
        <v>885.44737399981796</v>
      </c>
      <c r="F1915" s="90">
        <v>545.15653275852446</v>
      </c>
    </row>
    <row r="1916" spans="1:6" x14ac:dyDescent="0.3">
      <c r="A1916" s="113" t="s">
        <v>1992</v>
      </c>
      <c r="B1916" s="113">
        <v>28868</v>
      </c>
      <c r="C1916" s="113">
        <v>17788</v>
      </c>
      <c r="D1916" s="114">
        <v>0.61618401</v>
      </c>
      <c r="E1916" s="90">
        <v>1570.1003026344499</v>
      </c>
      <c r="F1916" s="90">
        <v>967.47070057950896</v>
      </c>
    </row>
    <row r="1917" spans="1:6" x14ac:dyDescent="0.3">
      <c r="A1917" s="113" t="s">
        <v>1993</v>
      </c>
      <c r="B1917" s="113">
        <v>45432</v>
      </c>
      <c r="C1917" s="113">
        <v>27998</v>
      </c>
      <c r="D1917" s="114">
        <v>0.61626166599999999</v>
      </c>
      <c r="E1917" s="90">
        <v>712.77511909402199</v>
      </c>
      <c r="F1917" s="90">
        <v>439.25598237623041</v>
      </c>
    </row>
    <row r="1918" spans="1:6" x14ac:dyDescent="0.3">
      <c r="A1918" s="113" t="s">
        <v>1994</v>
      </c>
      <c r="B1918" s="113">
        <v>25077</v>
      </c>
      <c r="C1918" s="113">
        <v>15462</v>
      </c>
      <c r="D1918" s="114">
        <v>0.616580931</v>
      </c>
      <c r="E1918" s="90">
        <v>1412.2163445819001</v>
      </c>
      <c r="F1918" s="90">
        <v>870.74566851572479</v>
      </c>
    </row>
    <row r="1919" spans="1:6" x14ac:dyDescent="0.3">
      <c r="A1919" s="113" t="s">
        <v>1995</v>
      </c>
      <c r="B1919" s="113">
        <v>25938</v>
      </c>
      <c r="C1919" s="113">
        <v>16032</v>
      </c>
      <c r="D1919" s="114">
        <v>0.61808929000000001</v>
      </c>
      <c r="E1919" s="90">
        <v>133.20468496481899</v>
      </c>
      <c r="F1919" s="90">
        <v>82.332389154578649</v>
      </c>
    </row>
    <row r="1920" spans="1:6" x14ac:dyDescent="0.3">
      <c r="A1920" s="113" t="s">
        <v>1996</v>
      </c>
      <c r="B1920" s="113">
        <v>26641</v>
      </c>
      <c r="C1920" s="113">
        <v>16467</v>
      </c>
      <c r="D1920" s="114">
        <v>0.61810742799999996</v>
      </c>
      <c r="E1920" s="90">
        <v>171.13435884532001</v>
      </c>
      <c r="F1920" s="90">
        <v>105.77941838830979</v>
      </c>
    </row>
    <row r="1921" spans="1:6" x14ac:dyDescent="0.3">
      <c r="A1921" s="113" t="s">
        <v>1997</v>
      </c>
      <c r="B1921" s="113">
        <v>21398</v>
      </c>
      <c r="C1921" s="113">
        <v>13235</v>
      </c>
      <c r="D1921" s="114">
        <v>0.61851574899999995</v>
      </c>
      <c r="E1921" s="90">
        <v>923.06723504494801</v>
      </c>
      <c r="F1921" s="90">
        <v>570.931622261185</v>
      </c>
    </row>
    <row r="1922" spans="1:6" x14ac:dyDescent="0.3">
      <c r="A1922" s="113" t="s">
        <v>1998</v>
      </c>
      <c r="B1922" s="113">
        <v>592211</v>
      </c>
      <c r="C1922" s="113">
        <v>366304</v>
      </c>
      <c r="D1922" s="114">
        <v>0.61853629899999996</v>
      </c>
      <c r="E1922" s="90">
        <v>1688.0470750776999</v>
      </c>
      <c r="F1922" s="90">
        <v>1044.1183903563356</v>
      </c>
    </row>
    <row r="1923" spans="1:6" x14ac:dyDescent="0.3">
      <c r="A1923" s="113" t="s">
        <v>1999</v>
      </c>
      <c r="B1923" s="113">
        <v>19834</v>
      </c>
      <c r="C1923" s="113">
        <v>12271</v>
      </c>
      <c r="D1923" s="114">
        <v>0.61868508600000005</v>
      </c>
      <c r="E1923" s="90">
        <v>420.74393721956397</v>
      </c>
      <c r="F1923" s="90">
        <v>260.30799898266457</v>
      </c>
    </row>
    <row r="1924" spans="1:6" x14ac:dyDescent="0.3">
      <c r="A1924" s="113" t="s">
        <v>2000</v>
      </c>
      <c r="B1924" s="113">
        <v>15266</v>
      </c>
      <c r="C1924" s="113">
        <v>9459</v>
      </c>
      <c r="D1924" s="114">
        <v>0.61961221</v>
      </c>
      <c r="E1924" s="90">
        <v>85.627395563052502</v>
      </c>
      <c r="F1924" s="90">
        <v>53.055779801367152</v>
      </c>
    </row>
    <row r="1925" spans="1:6" x14ac:dyDescent="0.3">
      <c r="A1925" s="113" t="s">
        <v>2001</v>
      </c>
      <c r="B1925" s="113">
        <v>21272</v>
      </c>
      <c r="C1925" s="113">
        <v>13184</v>
      </c>
      <c r="D1925" s="114">
        <v>0.61978187299999998</v>
      </c>
      <c r="E1925" s="90">
        <v>331.47833713683298</v>
      </c>
      <c r="F1925" s="90">
        <v>205.44426464959179</v>
      </c>
    </row>
    <row r="1926" spans="1:6" x14ac:dyDescent="0.3">
      <c r="A1926" s="113" t="s">
        <v>2002</v>
      </c>
      <c r="B1926" s="113">
        <v>19824</v>
      </c>
      <c r="C1926" s="113">
        <v>12287</v>
      </c>
      <c r="D1926" s="114">
        <v>0.61980427800000004</v>
      </c>
      <c r="E1926" s="90">
        <v>182.84189469529201</v>
      </c>
      <c r="F1926" s="90">
        <v>113.32618852976751</v>
      </c>
    </row>
    <row r="1927" spans="1:6" x14ac:dyDescent="0.3">
      <c r="A1927" s="113" t="s">
        <v>2003</v>
      </c>
      <c r="B1927" s="113">
        <v>20222</v>
      </c>
      <c r="C1927" s="113">
        <v>12534</v>
      </c>
      <c r="D1927" s="114">
        <v>0.61981999799999998</v>
      </c>
      <c r="E1927" s="90">
        <v>672.70807100003105</v>
      </c>
      <c r="F1927" s="90">
        <v>416.9579152218231</v>
      </c>
    </row>
    <row r="1928" spans="1:6" x14ac:dyDescent="0.3">
      <c r="A1928" s="113" t="s">
        <v>2004</v>
      </c>
      <c r="B1928" s="113">
        <v>21670</v>
      </c>
      <c r="C1928" s="113">
        <v>13442</v>
      </c>
      <c r="D1928" s="114">
        <v>0.62030456899999997</v>
      </c>
      <c r="E1928" s="90">
        <v>611.20880098350005</v>
      </c>
      <c r="F1928" s="90">
        <v>379.13561186307675</v>
      </c>
    </row>
    <row r="1929" spans="1:6" x14ac:dyDescent="0.3">
      <c r="A1929" s="113" t="s">
        <v>2005</v>
      </c>
      <c r="B1929" s="113">
        <v>11223</v>
      </c>
      <c r="C1929" s="113">
        <v>6969</v>
      </c>
      <c r="D1929" s="114">
        <v>0.62095696300000003</v>
      </c>
      <c r="E1929" s="90">
        <v>141.520234694918</v>
      </c>
      <c r="F1929" s="90">
        <v>87.877975139203514</v>
      </c>
    </row>
    <row r="1930" spans="1:6" x14ac:dyDescent="0.3">
      <c r="A1930" s="113" t="s">
        <v>2006</v>
      </c>
      <c r="B1930" s="113">
        <v>23234</v>
      </c>
      <c r="C1930" s="113">
        <v>14430</v>
      </c>
      <c r="D1930" s="114">
        <v>0.62107256600000005</v>
      </c>
      <c r="E1930" s="90">
        <v>1486.8076017061301</v>
      </c>
      <c r="F1930" s="90">
        <v>923.41541233993223</v>
      </c>
    </row>
    <row r="1931" spans="1:6" x14ac:dyDescent="0.3">
      <c r="A1931" s="113" t="s">
        <v>2007</v>
      </c>
      <c r="B1931" s="113">
        <v>23214</v>
      </c>
      <c r="C1931" s="113">
        <v>14428</v>
      </c>
      <c r="D1931" s="114">
        <v>0.62152149599999995</v>
      </c>
      <c r="E1931" s="90">
        <v>154.52313001242399</v>
      </c>
      <c r="F1931" s="90">
        <v>96.039446931924246</v>
      </c>
    </row>
    <row r="1932" spans="1:6" x14ac:dyDescent="0.3">
      <c r="A1932" s="113" t="s">
        <v>2008</v>
      </c>
      <c r="B1932" s="113">
        <v>16839</v>
      </c>
      <c r="C1932" s="113">
        <v>10469</v>
      </c>
      <c r="D1932" s="114">
        <v>0.621711503</v>
      </c>
      <c r="E1932" s="90">
        <v>340.30434447185701</v>
      </c>
      <c r="F1932" s="90">
        <v>211.57112547902796</v>
      </c>
    </row>
    <row r="1933" spans="1:6" x14ac:dyDescent="0.3">
      <c r="A1933" s="113" t="s">
        <v>2009</v>
      </c>
      <c r="B1933" s="113">
        <v>3561</v>
      </c>
      <c r="C1933" s="113">
        <v>2214</v>
      </c>
      <c r="D1933" s="114">
        <v>0.62173546800000001</v>
      </c>
      <c r="E1933" s="90">
        <v>90.160902512148098</v>
      </c>
      <c r="F1933" s="90">
        <v>56.056230918692776</v>
      </c>
    </row>
    <row r="1934" spans="1:6" x14ac:dyDescent="0.3">
      <c r="A1934" s="113" t="s">
        <v>2010</v>
      </c>
      <c r="B1934" s="113">
        <v>35898</v>
      </c>
      <c r="C1934" s="113">
        <v>22353</v>
      </c>
      <c r="D1934" s="114">
        <v>0.62268092900000005</v>
      </c>
      <c r="E1934" s="90">
        <v>537.51794556246102</v>
      </c>
      <c r="F1934" s="90">
        <v>334.7021736970047</v>
      </c>
    </row>
    <row r="1935" spans="1:6" x14ac:dyDescent="0.3">
      <c r="A1935" s="113" t="s">
        <v>2011</v>
      </c>
      <c r="B1935" s="113">
        <v>1548</v>
      </c>
      <c r="C1935" s="113">
        <v>964</v>
      </c>
      <c r="D1935" s="114">
        <v>0.62273901799999998</v>
      </c>
      <c r="E1935" s="90">
        <v>50.6137635815995</v>
      </c>
      <c r="F1935" s="90">
        <v>31.519165430089433</v>
      </c>
    </row>
    <row r="1936" spans="1:6" x14ac:dyDescent="0.3">
      <c r="A1936" s="113" t="s">
        <v>2012</v>
      </c>
      <c r="B1936" s="113">
        <v>9117</v>
      </c>
      <c r="C1936" s="113">
        <v>5679</v>
      </c>
      <c r="D1936" s="114">
        <v>0.62290226999999998</v>
      </c>
      <c r="E1936" s="90">
        <v>179.873868606705</v>
      </c>
      <c r="F1936" s="90">
        <v>112.04384106879829</v>
      </c>
    </row>
    <row r="1937" spans="1:6" x14ac:dyDescent="0.3">
      <c r="A1937" s="113" t="s">
        <v>2013</v>
      </c>
      <c r="B1937" s="113">
        <v>17920</v>
      </c>
      <c r="C1937" s="113">
        <v>11165</v>
      </c>
      <c r="D1937" s="114">
        <v>0.623046875</v>
      </c>
      <c r="E1937" s="90">
        <v>117.39370426910099</v>
      </c>
      <c r="F1937" s="90">
        <v>73.141780589537532</v>
      </c>
    </row>
    <row r="1938" spans="1:6" x14ac:dyDescent="0.3">
      <c r="A1938" s="113" t="s">
        <v>2014</v>
      </c>
      <c r="B1938" s="113">
        <v>8238</v>
      </c>
      <c r="C1938" s="113">
        <v>5135</v>
      </c>
      <c r="D1938" s="114">
        <v>0.62333090599999996</v>
      </c>
      <c r="E1938" s="90">
        <v>92.8098915084189</v>
      </c>
      <c r="F1938" s="90">
        <v>57.851273759704455</v>
      </c>
    </row>
    <row r="1939" spans="1:6" x14ac:dyDescent="0.3">
      <c r="A1939" s="113" t="s">
        <v>2015</v>
      </c>
      <c r="B1939" s="113">
        <v>80705</v>
      </c>
      <c r="C1939" s="113">
        <v>50310</v>
      </c>
      <c r="D1939" s="114">
        <v>0.62338145099999998</v>
      </c>
      <c r="E1939" s="90">
        <v>584.93985721331399</v>
      </c>
      <c r="F1939" s="90">
        <v>364.64065693736848</v>
      </c>
    </row>
    <row r="1940" spans="1:6" x14ac:dyDescent="0.3">
      <c r="A1940" s="113" t="s">
        <v>2016</v>
      </c>
      <c r="B1940" s="113">
        <v>34769</v>
      </c>
      <c r="C1940" s="113">
        <v>21686</v>
      </c>
      <c r="D1940" s="114">
        <v>0.62371652899999996</v>
      </c>
      <c r="E1940" s="90">
        <v>1023.71840522799</v>
      </c>
      <c r="F1940" s="90">
        <v>638.51009038221741</v>
      </c>
    </row>
    <row r="1941" spans="1:6" x14ac:dyDescent="0.3">
      <c r="A1941" s="113" t="s">
        <v>2017</v>
      </c>
      <c r="B1941" s="113">
        <v>43162</v>
      </c>
      <c r="C1941" s="113">
        <v>26925</v>
      </c>
      <c r="D1941" s="114">
        <v>0.62381261300000002</v>
      </c>
      <c r="E1941" s="90">
        <v>339.30071539956901</v>
      </c>
      <c r="F1941" s="90">
        <v>211.66006586617448</v>
      </c>
    </row>
    <row r="1942" spans="1:6" x14ac:dyDescent="0.3">
      <c r="A1942" s="113" t="s">
        <v>2018</v>
      </c>
      <c r="B1942" s="113">
        <v>110680</v>
      </c>
      <c r="C1942" s="113">
        <v>69055</v>
      </c>
      <c r="D1942" s="114">
        <v>0.623915793</v>
      </c>
      <c r="E1942" s="90">
        <v>4899.2582841393196</v>
      </c>
      <c r="F1942" s="90">
        <v>3056.724617460603</v>
      </c>
    </row>
    <row r="1943" spans="1:6" x14ac:dyDescent="0.3">
      <c r="A1943" s="113" t="s">
        <v>2019</v>
      </c>
      <c r="B1943" s="113">
        <v>1789781</v>
      </c>
      <c r="C1943" s="113">
        <v>1116828</v>
      </c>
      <c r="D1943" s="114">
        <v>0.62400260100000005</v>
      </c>
      <c r="E1943" s="90">
        <v>12942.9918338797</v>
      </c>
      <c r="F1943" s="90">
        <v>8076.4605690626931</v>
      </c>
    </row>
    <row r="1944" spans="1:6" x14ac:dyDescent="0.3">
      <c r="A1944" s="113" t="s">
        <v>2020</v>
      </c>
      <c r="B1944" s="113">
        <v>6822</v>
      </c>
      <c r="C1944" s="113">
        <v>4258</v>
      </c>
      <c r="D1944" s="114">
        <v>0.62415713900000003</v>
      </c>
      <c r="E1944" s="90">
        <v>49.975116512481797</v>
      </c>
      <c r="F1944" s="90">
        <v>31.192325743622298</v>
      </c>
    </row>
    <row r="1945" spans="1:6" x14ac:dyDescent="0.3">
      <c r="A1945" s="113" t="s">
        <v>2021</v>
      </c>
      <c r="B1945" s="113">
        <v>19720</v>
      </c>
      <c r="C1945" s="113">
        <v>12311</v>
      </c>
      <c r="D1945" s="114">
        <v>0.62429006099999995</v>
      </c>
      <c r="E1945" s="90">
        <v>372.44096345438902</v>
      </c>
      <c r="F1945" s="90">
        <v>232.51119179383929</v>
      </c>
    </row>
    <row r="1946" spans="1:6" x14ac:dyDescent="0.3">
      <c r="A1946" s="113" t="s">
        <v>2022</v>
      </c>
      <c r="B1946" s="113">
        <v>13267</v>
      </c>
      <c r="C1946" s="113">
        <v>8283</v>
      </c>
      <c r="D1946" s="114">
        <v>0.62433104699999997</v>
      </c>
      <c r="E1946" s="90">
        <v>294.16219409815801</v>
      </c>
      <c r="F1946" s="90">
        <v>183.65459062912021</v>
      </c>
    </row>
    <row r="1947" spans="1:6" x14ac:dyDescent="0.3">
      <c r="A1947" s="113" t="s">
        <v>2023</v>
      </c>
      <c r="B1947" s="113">
        <v>238556</v>
      </c>
      <c r="C1947" s="113">
        <v>149215</v>
      </c>
      <c r="D1947" s="114">
        <v>0.62549254700000001</v>
      </c>
      <c r="E1947" s="90">
        <v>752.28775545527196</v>
      </c>
      <c r="F1947" s="90">
        <v>470.5503842366312</v>
      </c>
    </row>
    <row r="1948" spans="1:6" x14ac:dyDescent="0.3">
      <c r="A1948" s="113" t="s">
        <v>2024</v>
      </c>
      <c r="B1948" s="113">
        <v>7800</v>
      </c>
      <c r="C1948" s="113">
        <v>4884</v>
      </c>
      <c r="D1948" s="114">
        <v>0.62615384600000001</v>
      </c>
      <c r="E1948" s="90">
        <v>174.14947239209599</v>
      </c>
      <c r="F1948" s="90">
        <v>109.04436191718173</v>
      </c>
    </row>
    <row r="1949" spans="1:6" x14ac:dyDescent="0.3">
      <c r="A1949" s="113" t="s">
        <v>2025</v>
      </c>
      <c r="B1949" s="113">
        <v>24374</v>
      </c>
      <c r="C1949" s="113">
        <v>15270</v>
      </c>
      <c r="D1949" s="114">
        <v>0.62648724099999997</v>
      </c>
      <c r="E1949" s="90">
        <v>159.68938572473601</v>
      </c>
      <c r="F1949" s="90">
        <v>100.04336267967464</v>
      </c>
    </row>
    <row r="1950" spans="1:6" x14ac:dyDescent="0.3">
      <c r="A1950" s="113" t="s">
        <v>2026</v>
      </c>
      <c r="B1950" s="113">
        <v>17165</v>
      </c>
      <c r="C1950" s="113">
        <v>10760</v>
      </c>
      <c r="D1950" s="114">
        <v>0.62685697600000001</v>
      </c>
      <c r="E1950" s="90">
        <v>154.44442324835299</v>
      </c>
      <c r="F1950" s="90">
        <v>96.814564117526658</v>
      </c>
    </row>
    <row r="1951" spans="1:6" x14ac:dyDescent="0.3">
      <c r="A1951" s="113" t="s">
        <v>2027</v>
      </c>
      <c r="B1951" s="113">
        <v>17103</v>
      </c>
      <c r="C1951" s="113">
        <v>10722</v>
      </c>
      <c r="D1951" s="114">
        <v>0.62690756000000003</v>
      </c>
      <c r="E1951" s="90">
        <v>172.93622556445101</v>
      </c>
      <c r="F1951" s="90">
        <v>108.41502720421961</v>
      </c>
    </row>
    <row r="1952" spans="1:6" x14ac:dyDescent="0.3">
      <c r="A1952" s="113" t="s">
        <v>2028</v>
      </c>
      <c r="B1952" s="113">
        <v>110100</v>
      </c>
      <c r="C1952" s="113">
        <v>69032</v>
      </c>
      <c r="D1952" s="114">
        <v>0.62699364199999996</v>
      </c>
      <c r="E1952" s="90">
        <v>1710.81618452772</v>
      </c>
      <c r="F1952" s="90">
        <v>1072.6708703295792</v>
      </c>
    </row>
    <row r="1953" spans="1:6" x14ac:dyDescent="0.3">
      <c r="A1953" s="113" t="s">
        <v>2029</v>
      </c>
      <c r="B1953" s="113">
        <v>17018</v>
      </c>
      <c r="C1953" s="113">
        <v>10674</v>
      </c>
      <c r="D1953" s="114">
        <v>0.62721824000000004</v>
      </c>
      <c r="E1953" s="90">
        <v>162.02315890776299</v>
      </c>
      <c r="F1953" s="90">
        <v>101.62388056936743</v>
      </c>
    </row>
    <row r="1954" spans="1:6" x14ac:dyDescent="0.3">
      <c r="A1954" s="113" t="s">
        <v>2030</v>
      </c>
      <c r="B1954" s="113">
        <v>105537</v>
      </c>
      <c r="C1954" s="113">
        <v>66215</v>
      </c>
      <c r="D1954" s="114">
        <v>0.62741029199999998</v>
      </c>
      <c r="E1954" s="90">
        <v>645.43339555819796</v>
      </c>
      <c r="F1954" s="90">
        <v>404.95155517372046</v>
      </c>
    </row>
    <row r="1955" spans="1:6" x14ac:dyDescent="0.3">
      <c r="A1955" s="113" t="s">
        <v>2031</v>
      </c>
      <c r="B1955" s="113">
        <v>8004</v>
      </c>
      <c r="C1955" s="113">
        <v>5022</v>
      </c>
      <c r="D1955" s="114">
        <v>0.62743628200000001</v>
      </c>
      <c r="E1955" s="90">
        <v>119.22507467483101</v>
      </c>
      <c r="F1955" s="90">
        <v>74.806137575148327</v>
      </c>
    </row>
    <row r="1956" spans="1:6" x14ac:dyDescent="0.3">
      <c r="A1956" s="113" t="s">
        <v>2032</v>
      </c>
      <c r="B1956" s="113">
        <v>10608</v>
      </c>
      <c r="C1956" s="113">
        <v>6661</v>
      </c>
      <c r="D1956" s="114">
        <v>0.62792232299999995</v>
      </c>
      <c r="E1956" s="90">
        <v>271.21393616634498</v>
      </c>
      <c r="F1956" s="90">
        <v>170.30128482754503</v>
      </c>
    </row>
    <row r="1957" spans="1:6" x14ac:dyDescent="0.3">
      <c r="A1957" s="113" t="s">
        <v>2033</v>
      </c>
      <c r="B1957" s="113">
        <v>21393</v>
      </c>
      <c r="C1957" s="113">
        <v>13446</v>
      </c>
      <c r="D1957" s="114">
        <v>0.62852334899999995</v>
      </c>
      <c r="E1957" s="90">
        <v>657.74959677490699</v>
      </c>
      <c r="F1957" s="90">
        <v>413.41097936836411</v>
      </c>
    </row>
    <row r="1958" spans="1:6" x14ac:dyDescent="0.3">
      <c r="A1958" s="113" t="s">
        <v>2034</v>
      </c>
      <c r="B1958" s="113">
        <v>13875</v>
      </c>
      <c r="C1958" s="113">
        <v>8721</v>
      </c>
      <c r="D1958" s="114">
        <v>0.62854054100000001</v>
      </c>
      <c r="E1958" s="90">
        <v>232.63975247490399</v>
      </c>
      <c r="F1958" s="90">
        <v>146.22351587868224</v>
      </c>
    </row>
    <row r="1959" spans="1:6" x14ac:dyDescent="0.3">
      <c r="A1959" s="113" t="s">
        <v>2035</v>
      </c>
      <c r="B1959" s="113">
        <v>8249</v>
      </c>
      <c r="C1959" s="113">
        <v>5187</v>
      </c>
      <c r="D1959" s="114">
        <v>0.62880349099999999</v>
      </c>
      <c r="E1959" s="90">
        <v>43.413376451532798</v>
      </c>
      <c r="F1959" s="90">
        <v>27.298482668821016</v>
      </c>
    </row>
    <row r="1960" spans="1:6" x14ac:dyDescent="0.3">
      <c r="A1960" s="113" t="s">
        <v>2036</v>
      </c>
      <c r="B1960" s="113">
        <v>14182</v>
      </c>
      <c r="C1960" s="113">
        <v>8924</v>
      </c>
      <c r="D1960" s="114">
        <v>0.62924834299999999</v>
      </c>
      <c r="E1960" s="90">
        <v>175.17266960540101</v>
      </c>
      <c r="F1960" s="90">
        <v>110.22711208808505</v>
      </c>
    </row>
    <row r="1961" spans="1:6" x14ac:dyDescent="0.3">
      <c r="A1961" s="113" t="s">
        <v>2037</v>
      </c>
      <c r="B1961" s="113">
        <v>207382</v>
      </c>
      <c r="C1961" s="113">
        <v>130530</v>
      </c>
      <c r="D1961" s="114">
        <v>0.62941817499999997</v>
      </c>
      <c r="E1961" s="90">
        <v>1808.78394740768</v>
      </c>
      <c r="F1961" s="90">
        <v>1138.4814911466378</v>
      </c>
    </row>
    <row r="1962" spans="1:6" x14ac:dyDescent="0.3">
      <c r="A1962" s="113" t="s">
        <v>2038</v>
      </c>
      <c r="B1962" s="113">
        <v>151888</v>
      </c>
      <c r="C1962" s="113">
        <v>95610</v>
      </c>
      <c r="D1962" s="114">
        <v>0.62947698299999999</v>
      </c>
      <c r="E1962" s="90">
        <v>1148.2571364059399</v>
      </c>
      <c r="F1962" s="90">
        <v>722.80143793303057</v>
      </c>
    </row>
    <row r="1963" spans="1:6" x14ac:dyDescent="0.3">
      <c r="A1963" s="113" t="s">
        <v>2039</v>
      </c>
      <c r="B1963" s="113">
        <v>204366</v>
      </c>
      <c r="C1963" s="113">
        <v>128773</v>
      </c>
      <c r="D1963" s="114">
        <v>0.63010970499999996</v>
      </c>
      <c r="E1963" s="90">
        <v>1024.50998370928</v>
      </c>
      <c r="F1963" s="90">
        <v>645.5536836046092</v>
      </c>
    </row>
    <row r="1964" spans="1:6" x14ac:dyDescent="0.3">
      <c r="A1964" s="113" t="s">
        <v>2040</v>
      </c>
      <c r="B1964" s="113">
        <v>19752</v>
      </c>
      <c r="C1964" s="113">
        <v>12450</v>
      </c>
      <c r="D1964" s="114">
        <v>0.630315917</v>
      </c>
      <c r="E1964" s="90">
        <v>231.80831114509101</v>
      </c>
      <c r="F1964" s="90">
        <v>146.11246820763935</v>
      </c>
    </row>
    <row r="1965" spans="1:6" x14ac:dyDescent="0.3">
      <c r="A1965" s="113" t="s">
        <v>2041</v>
      </c>
      <c r="B1965" s="113">
        <v>58711</v>
      </c>
      <c r="C1965" s="113">
        <v>37013</v>
      </c>
      <c r="D1965" s="114">
        <v>0.63042700699999998</v>
      </c>
      <c r="E1965" s="90">
        <v>0</v>
      </c>
      <c r="F1965" s="90">
        <v>0</v>
      </c>
    </row>
    <row r="1966" spans="1:6" x14ac:dyDescent="0.3">
      <c r="A1966" s="113" t="s">
        <v>2042</v>
      </c>
      <c r="B1966" s="113">
        <v>8687</v>
      </c>
      <c r="C1966" s="113">
        <v>5478</v>
      </c>
      <c r="D1966" s="114">
        <v>0.63059744399999995</v>
      </c>
      <c r="E1966" s="90">
        <v>102.59298462784599</v>
      </c>
      <c r="F1966" s="90">
        <v>64.694873878650967</v>
      </c>
    </row>
    <row r="1967" spans="1:6" x14ac:dyDescent="0.3">
      <c r="A1967" s="113" t="s">
        <v>2043</v>
      </c>
      <c r="B1967" s="113">
        <v>36666</v>
      </c>
      <c r="C1967" s="113">
        <v>23156</v>
      </c>
      <c r="D1967" s="114">
        <v>0.63153875500000001</v>
      </c>
      <c r="E1967" s="90">
        <v>632.07687341414305</v>
      </c>
      <c r="F1967" s="90">
        <v>399.18104170026049</v>
      </c>
    </row>
    <row r="1968" spans="1:6" x14ac:dyDescent="0.3">
      <c r="A1968" s="113" t="s">
        <v>2044</v>
      </c>
      <c r="B1968" s="113">
        <v>57227</v>
      </c>
      <c r="C1968" s="113">
        <v>36201</v>
      </c>
      <c r="D1968" s="114">
        <v>0.63258601699999994</v>
      </c>
      <c r="E1968" s="90">
        <v>554.58723480284198</v>
      </c>
      <c r="F1968" s="90">
        <v>350.82412994297357</v>
      </c>
    </row>
    <row r="1969" spans="1:6" x14ac:dyDescent="0.3">
      <c r="A1969" s="113" t="s">
        <v>2045</v>
      </c>
      <c r="B1969" s="113">
        <v>20514</v>
      </c>
      <c r="C1969" s="113">
        <v>12985</v>
      </c>
      <c r="D1969" s="114">
        <v>0.63298235400000002</v>
      </c>
      <c r="E1969" s="90">
        <v>2486.11378054856</v>
      </c>
      <c r="F1969" s="90">
        <v>1573.666153123467</v>
      </c>
    </row>
    <row r="1970" spans="1:6" x14ac:dyDescent="0.3">
      <c r="A1970" s="113" t="s">
        <v>2046</v>
      </c>
      <c r="B1970" s="113">
        <v>6784</v>
      </c>
      <c r="C1970" s="113">
        <v>4296</v>
      </c>
      <c r="D1970" s="114">
        <v>0.63325471700000002</v>
      </c>
      <c r="E1970" s="90">
        <v>235.02212680866899</v>
      </c>
      <c r="F1970" s="90">
        <v>148.82887040096179</v>
      </c>
    </row>
    <row r="1971" spans="1:6" x14ac:dyDescent="0.3">
      <c r="A1971" s="113" t="s">
        <v>2047</v>
      </c>
      <c r="B1971" s="113">
        <v>19556</v>
      </c>
      <c r="C1971" s="113">
        <v>12401</v>
      </c>
      <c r="D1971" s="114">
        <v>0.63412763299999997</v>
      </c>
      <c r="E1971" s="90">
        <v>196.90524171803699</v>
      </c>
      <c r="F1971" s="90">
        <v>124.86305485595165</v>
      </c>
    </row>
    <row r="1972" spans="1:6" x14ac:dyDescent="0.3">
      <c r="A1972" s="113" t="s">
        <v>2048</v>
      </c>
      <c r="B1972" s="113">
        <v>8902</v>
      </c>
      <c r="C1972" s="113">
        <v>5647</v>
      </c>
      <c r="D1972" s="114">
        <v>0.63435183100000003</v>
      </c>
      <c r="E1972" s="90">
        <v>52.026125872512999</v>
      </c>
      <c r="F1972" s="90">
        <v>33.002868207065099</v>
      </c>
    </row>
    <row r="1973" spans="1:6" x14ac:dyDescent="0.3">
      <c r="A1973" s="113" t="s">
        <v>2049</v>
      </c>
      <c r="B1973" s="113">
        <v>12498</v>
      </c>
      <c r="C1973" s="113">
        <v>7932</v>
      </c>
      <c r="D1973" s="114">
        <v>0.63466154600000002</v>
      </c>
      <c r="E1973" s="90">
        <v>170.37414591027101</v>
      </c>
      <c r="F1973" s="90">
        <v>108.12991884184218</v>
      </c>
    </row>
    <row r="1974" spans="1:6" x14ac:dyDescent="0.3">
      <c r="A1974" s="113" t="s">
        <v>2050</v>
      </c>
      <c r="B1974" s="113">
        <v>5587</v>
      </c>
      <c r="C1974" s="113">
        <v>3549</v>
      </c>
      <c r="D1974" s="114">
        <v>0.63522462899999999</v>
      </c>
      <c r="E1974" s="90">
        <v>143.25422210550599</v>
      </c>
      <c r="F1974" s="90">
        <v>90.998610089653639</v>
      </c>
    </row>
    <row r="1975" spans="1:6" x14ac:dyDescent="0.3">
      <c r="A1975" s="113" t="s">
        <v>2051</v>
      </c>
      <c r="B1975" s="113">
        <v>5896</v>
      </c>
      <c r="C1975" s="113">
        <v>3747</v>
      </c>
      <c r="D1975" s="114">
        <v>0.63551560399999996</v>
      </c>
      <c r="E1975" s="90">
        <v>329.38074936985299</v>
      </c>
      <c r="F1975" s="90">
        <v>209.32660588175472</v>
      </c>
    </row>
    <row r="1976" spans="1:6" x14ac:dyDescent="0.3">
      <c r="A1976" s="113" t="s">
        <v>2052</v>
      </c>
      <c r="B1976" s="113">
        <v>2171071</v>
      </c>
      <c r="C1976" s="113">
        <v>1380554</v>
      </c>
      <c r="D1976" s="114">
        <v>0.63588615900000001</v>
      </c>
      <c r="E1976" s="90">
        <v>53135.457198134398</v>
      </c>
      <c r="F1976" s="90">
        <v>33788.101784430582</v>
      </c>
    </row>
    <row r="1977" spans="1:6" x14ac:dyDescent="0.3">
      <c r="A1977" s="113" t="s">
        <v>2053</v>
      </c>
      <c r="B1977" s="113">
        <v>67148</v>
      </c>
      <c r="C1977" s="113">
        <v>42712</v>
      </c>
      <c r="D1977" s="114">
        <v>0.63608744900000003</v>
      </c>
      <c r="E1977" s="90">
        <v>483.06325467326599</v>
      </c>
      <c r="F1977" s="90">
        <v>307.2704733707551</v>
      </c>
    </row>
    <row r="1978" spans="1:6" x14ac:dyDescent="0.3">
      <c r="A1978" s="113" t="s">
        <v>2054</v>
      </c>
      <c r="B1978" s="113">
        <v>24918</v>
      </c>
      <c r="C1978" s="113">
        <v>15854</v>
      </c>
      <c r="D1978" s="114">
        <v>0.63624689000000001</v>
      </c>
      <c r="E1978" s="90">
        <v>226.37743685292</v>
      </c>
      <c r="F1978" s="90">
        <v>144.03194016384174</v>
      </c>
    </row>
    <row r="1979" spans="1:6" x14ac:dyDescent="0.3">
      <c r="A1979" s="113" t="s">
        <v>2055</v>
      </c>
      <c r="B1979" s="113">
        <v>92983</v>
      </c>
      <c r="C1979" s="113">
        <v>59209</v>
      </c>
      <c r="D1979" s="114">
        <v>0.63677231300000003</v>
      </c>
      <c r="E1979" s="90">
        <v>411.518211715684</v>
      </c>
      <c r="F1979" s="90">
        <v>262.04340351581982</v>
      </c>
    </row>
    <row r="1980" spans="1:6" x14ac:dyDescent="0.3">
      <c r="A1980" s="113" t="s">
        <v>2056</v>
      </c>
      <c r="B1980" s="113">
        <v>62090</v>
      </c>
      <c r="C1980" s="113">
        <v>39580</v>
      </c>
      <c r="D1980" s="114">
        <v>0.63746174899999997</v>
      </c>
      <c r="E1980" s="90">
        <v>485.644978741339</v>
      </c>
      <c r="F1980" s="90">
        <v>309.58009754152175</v>
      </c>
    </row>
    <row r="1981" spans="1:6" x14ac:dyDescent="0.3">
      <c r="A1981" s="113" t="s">
        <v>2057</v>
      </c>
      <c r="B1981" s="113">
        <v>32270</v>
      </c>
      <c r="C1981" s="113">
        <v>20581</v>
      </c>
      <c r="D1981" s="114">
        <v>0.637775023</v>
      </c>
      <c r="E1981" s="90">
        <v>593.56634602475197</v>
      </c>
      <c r="F1981" s="90">
        <v>378.56178998796213</v>
      </c>
    </row>
    <row r="1982" spans="1:6" x14ac:dyDescent="0.3">
      <c r="A1982" s="113" t="s">
        <v>2058</v>
      </c>
      <c r="B1982" s="113">
        <v>29123</v>
      </c>
      <c r="C1982" s="113">
        <v>18576</v>
      </c>
      <c r="D1982" s="114">
        <v>0.63784637600000005</v>
      </c>
      <c r="E1982" s="90">
        <v>244.162070345469</v>
      </c>
      <c r="F1982" s="90">
        <v>155.73789172651448</v>
      </c>
    </row>
    <row r="1983" spans="1:6" x14ac:dyDescent="0.3">
      <c r="A1983" s="113" t="s">
        <v>2059</v>
      </c>
      <c r="B1983" s="113">
        <v>157843</v>
      </c>
      <c r="C1983" s="113">
        <v>100745</v>
      </c>
      <c r="D1983" s="114">
        <v>0.63826080299999999</v>
      </c>
      <c r="E1983" s="90">
        <v>1162.8511232348999</v>
      </c>
      <c r="F1983" s="90">
        <v>742.20229168535911</v>
      </c>
    </row>
    <row r="1984" spans="1:6" x14ac:dyDescent="0.3">
      <c r="A1984" s="113" t="s">
        <v>2060</v>
      </c>
      <c r="B1984" s="113">
        <v>68899</v>
      </c>
      <c r="C1984" s="113">
        <v>43980</v>
      </c>
      <c r="D1984" s="114">
        <v>0.63832566499999999</v>
      </c>
      <c r="E1984" s="90">
        <v>3163.2156044467702</v>
      </c>
      <c r="F1984" s="90">
        <v>2019.1617042468615</v>
      </c>
    </row>
    <row r="1985" spans="1:6" x14ac:dyDescent="0.3">
      <c r="A1985" s="113" t="s">
        <v>2061</v>
      </c>
      <c r="B1985" s="113">
        <v>106355</v>
      </c>
      <c r="C1985" s="113">
        <v>67917</v>
      </c>
      <c r="D1985" s="114">
        <v>0.63858774900000004</v>
      </c>
      <c r="E1985" s="90">
        <v>732.90340314641901</v>
      </c>
      <c r="F1985" s="90">
        <v>468.02313444971128</v>
      </c>
    </row>
    <row r="1986" spans="1:6" x14ac:dyDescent="0.3">
      <c r="A1986" s="113" t="s">
        <v>2062</v>
      </c>
      <c r="B1986" s="113">
        <v>18690</v>
      </c>
      <c r="C1986" s="113">
        <v>11938</v>
      </c>
      <c r="D1986" s="114">
        <v>0.63873729300000004</v>
      </c>
      <c r="E1986" s="90">
        <v>207.819421718976</v>
      </c>
      <c r="F1986" s="90">
        <v>132.74201486160413</v>
      </c>
    </row>
    <row r="1987" spans="1:6" x14ac:dyDescent="0.3">
      <c r="A1987" s="113" t="s">
        <v>2063</v>
      </c>
      <c r="B1987" s="113">
        <v>21870</v>
      </c>
      <c r="C1987" s="113">
        <v>13972</v>
      </c>
      <c r="D1987" s="114">
        <v>0.63886602699999995</v>
      </c>
      <c r="E1987" s="90">
        <v>136.186004555973</v>
      </c>
      <c r="F1987" s="90">
        <v>87.004611663678361</v>
      </c>
    </row>
    <row r="1988" spans="1:6" x14ac:dyDescent="0.3">
      <c r="A1988" s="113" t="s">
        <v>2064</v>
      </c>
      <c r="B1988" s="113">
        <v>49539</v>
      </c>
      <c r="C1988" s="113">
        <v>31666</v>
      </c>
      <c r="D1988" s="114">
        <v>0.63921354900000005</v>
      </c>
      <c r="E1988" s="90">
        <v>256.80602334471899</v>
      </c>
      <c r="F1988" s="90">
        <v>164.1538895867547</v>
      </c>
    </row>
    <row r="1989" spans="1:6" x14ac:dyDescent="0.3">
      <c r="A1989" s="113" t="s">
        <v>2065</v>
      </c>
      <c r="B1989" s="113">
        <v>14753</v>
      </c>
      <c r="C1989" s="113">
        <v>9433</v>
      </c>
      <c r="D1989" s="114">
        <v>0.63939537700000004</v>
      </c>
      <c r="E1989" s="90">
        <v>90.294524190077396</v>
      </c>
      <c r="F1989" s="90">
        <v>57.733901335550158</v>
      </c>
    </row>
    <row r="1990" spans="1:6" x14ac:dyDescent="0.3">
      <c r="A1990" s="113" t="s">
        <v>2066</v>
      </c>
      <c r="B1990" s="113">
        <v>49866</v>
      </c>
      <c r="C1990" s="113">
        <v>31900</v>
      </c>
      <c r="D1990" s="114">
        <v>0.63971443500000003</v>
      </c>
      <c r="E1990" s="90">
        <v>2809.5722270507799</v>
      </c>
      <c r="F1990" s="90">
        <v>1797.3239098194815</v>
      </c>
    </row>
    <row r="1991" spans="1:6" x14ac:dyDescent="0.3">
      <c r="A1991" s="113" t="s">
        <v>2067</v>
      </c>
      <c r="B1991" s="113">
        <v>36578</v>
      </c>
      <c r="C1991" s="113">
        <v>23413</v>
      </c>
      <c r="D1991" s="114">
        <v>0.64008420399999999</v>
      </c>
      <c r="E1991" s="90">
        <v>391.89575382368298</v>
      </c>
      <c r="F1991" s="90">
        <v>250.84628163721209</v>
      </c>
    </row>
    <row r="1992" spans="1:6" x14ac:dyDescent="0.3">
      <c r="A1992" s="113" t="s">
        <v>2068</v>
      </c>
      <c r="B1992" s="113">
        <v>41148</v>
      </c>
      <c r="C1992" s="113">
        <v>26364</v>
      </c>
      <c r="D1992" s="114">
        <v>0.640711578</v>
      </c>
      <c r="E1992" s="90">
        <v>223.993681855772</v>
      </c>
      <c r="F1992" s="90">
        <v>143.51534536384165</v>
      </c>
    </row>
    <row r="1993" spans="1:6" x14ac:dyDescent="0.3">
      <c r="A1993" s="113" t="s">
        <v>2069</v>
      </c>
      <c r="B1993" s="113">
        <v>6074</v>
      </c>
      <c r="C1993" s="113">
        <v>3893</v>
      </c>
      <c r="D1993" s="114">
        <v>0.64092854799999999</v>
      </c>
      <c r="E1993" s="90">
        <v>117.680976053691</v>
      </c>
      <c r="F1993" s="90">
        <v>75.425097109314933</v>
      </c>
    </row>
    <row r="1994" spans="1:6" x14ac:dyDescent="0.3">
      <c r="A1994" s="113" t="s">
        <v>2070</v>
      </c>
      <c r="B1994" s="113">
        <v>16250</v>
      </c>
      <c r="C1994" s="113">
        <v>10416</v>
      </c>
      <c r="D1994" s="114">
        <v>0.64098461500000004</v>
      </c>
      <c r="E1994" s="90">
        <v>279.07242294932502</v>
      </c>
      <c r="F1994" s="90">
        <v>178.88112958129028</v>
      </c>
    </row>
    <row r="1995" spans="1:6" x14ac:dyDescent="0.3">
      <c r="A1995" s="113" t="s">
        <v>2071</v>
      </c>
      <c r="B1995" s="113">
        <v>15877</v>
      </c>
      <c r="C1995" s="113">
        <v>10183</v>
      </c>
      <c r="D1995" s="114">
        <v>0.64136801700000001</v>
      </c>
      <c r="E1995" s="90">
        <v>378.69598522270002</v>
      </c>
      <c r="F1995" s="90">
        <v>242.88349308814441</v>
      </c>
    </row>
    <row r="1996" spans="1:6" x14ac:dyDescent="0.3">
      <c r="A1996" s="113" t="s">
        <v>2072</v>
      </c>
      <c r="B1996" s="113">
        <v>50193</v>
      </c>
      <c r="C1996" s="113">
        <v>32210</v>
      </c>
      <c r="D1996" s="114">
        <v>0.64172294900000004</v>
      </c>
      <c r="E1996" s="90">
        <v>1026.01887100362</v>
      </c>
      <c r="F1996" s="90">
        <v>658.41985563009371</v>
      </c>
    </row>
    <row r="1997" spans="1:6" x14ac:dyDescent="0.3">
      <c r="A1997" s="113" t="s">
        <v>2073</v>
      </c>
      <c r="B1997" s="113">
        <v>156711</v>
      </c>
      <c r="C1997" s="113">
        <v>100589</v>
      </c>
      <c r="D1997" s="114">
        <v>0.64187581000000005</v>
      </c>
      <c r="E1997" s="90">
        <v>845.38088552484805</v>
      </c>
      <c r="F1997" s="90">
        <v>542.62954065477913</v>
      </c>
    </row>
    <row r="1998" spans="1:6" x14ac:dyDescent="0.3">
      <c r="A1998" s="113" t="s">
        <v>2074</v>
      </c>
      <c r="B1998" s="113">
        <v>73756</v>
      </c>
      <c r="C1998" s="113">
        <v>47357</v>
      </c>
      <c r="D1998" s="114">
        <v>0.64207657699999998</v>
      </c>
      <c r="E1998" s="90">
        <v>582.38350219072299</v>
      </c>
      <c r="F1998" s="90">
        <v>373.93480558789139</v>
      </c>
    </row>
    <row r="1999" spans="1:6" x14ac:dyDescent="0.3">
      <c r="A1999" s="113" t="s">
        <v>2075</v>
      </c>
      <c r="B1999" s="113">
        <v>5778</v>
      </c>
      <c r="C1999" s="113">
        <v>3710</v>
      </c>
      <c r="D1999" s="114">
        <v>0.64209068899999999</v>
      </c>
      <c r="E1999" s="90">
        <v>179.898555570577</v>
      </c>
      <c r="F1999" s="90">
        <v>115.51118749641657</v>
      </c>
    </row>
    <row r="2000" spans="1:6" x14ac:dyDescent="0.3">
      <c r="A2000" s="113" t="s">
        <v>2076</v>
      </c>
      <c r="B2000" s="113">
        <v>49007</v>
      </c>
      <c r="C2000" s="113">
        <v>31485</v>
      </c>
      <c r="D2000" s="114">
        <v>0.64245924099999996</v>
      </c>
      <c r="E2000" s="90">
        <v>2058.7167567148099</v>
      </c>
      <c r="F2000" s="90">
        <v>1322.6416049529782</v>
      </c>
    </row>
    <row r="2001" spans="1:6" x14ac:dyDescent="0.3">
      <c r="A2001" s="113" t="s">
        <v>2077</v>
      </c>
      <c r="B2001" s="113">
        <v>18324</v>
      </c>
      <c r="C2001" s="113">
        <v>11776</v>
      </c>
      <c r="D2001" s="114">
        <v>0.64265444199999999</v>
      </c>
      <c r="E2001" s="90">
        <v>107.126906290766</v>
      </c>
      <c r="F2001" s="90">
        <v>68.84558218547852</v>
      </c>
    </row>
    <row r="2002" spans="1:6" x14ac:dyDescent="0.3">
      <c r="A2002" s="113" t="s">
        <v>2078</v>
      </c>
      <c r="B2002" s="113">
        <v>11639</v>
      </c>
      <c r="C2002" s="113">
        <v>7486</v>
      </c>
      <c r="D2002" s="114">
        <v>0.64318240400000004</v>
      </c>
      <c r="E2002" s="90">
        <v>272.87406016037698</v>
      </c>
      <c r="F2002" s="90">
        <v>175.50779400319192</v>
      </c>
    </row>
    <row r="2003" spans="1:6" x14ac:dyDescent="0.3">
      <c r="A2003" s="113" t="s">
        <v>2079</v>
      </c>
      <c r="B2003" s="113">
        <v>10625</v>
      </c>
      <c r="C2003" s="113">
        <v>6843</v>
      </c>
      <c r="D2003" s="114">
        <v>0.64404705900000003</v>
      </c>
      <c r="E2003" s="90">
        <v>589.92808321277198</v>
      </c>
      <c r="F2003" s="90">
        <v>379.9414470146931</v>
      </c>
    </row>
    <row r="2004" spans="1:6" x14ac:dyDescent="0.3">
      <c r="A2004" s="113" t="s">
        <v>2080</v>
      </c>
      <c r="B2004" s="113">
        <v>256755</v>
      </c>
      <c r="C2004" s="113">
        <v>165629</v>
      </c>
      <c r="D2004" s="114">
        <v>0.645085782</v>
      </c>
      <c r="E2004" s="90">
        <v>2914.53544332722</v>
      </c>
      <c r="F2004" s="90">
        <v>1880.1253756254564</v>
      </c>
    </row>
    <row r="2005" spans="1:6" x14ac:dyDescent="0.3">
      <c r="A2005" s="113" t="s">
        <v>2081</v>
      </c>
      <c r="B2005" s="113">
        <v>16555</v>
      </c>
      <c r="C2005" s="113">
        <v>10685</v>
      </c>
      <c r="D2005" s="114">
        <v>0.64542434299999996</v>
      </c>
      <c r="E2005" s="90">
        <v>509.67846231024402</v>
      </c>
      <c r="F2005" s="90">
        <v>328.95888667783947</v>
      </c>
    </row>
    <row r="2006" spans="1:6" x14ac:dyDescent="0.3">
      <c r="A2006" s="113" t="s">
        <v>2082</v>
      </c>
      <c r="B2006" s="113">
        <v>7893</v>
      </c>
      <c r="C2006" s="113">
        <v>5096</v>
      </c>
      <c r="D2006" s="114">
        <v>0.64563537299999996</v>
      </c>
      <c r="E2006" s="90">
        <v>321.565411890326</v>
      </c>
      <c r="F2006" s="90">
        <v>207.61400464970924</v>
      </c>
    </row>
    <row r="2007" spans="1:6" x14ac:dyDescent="0.3">
      <c r="A2007" s="113" t="s">
        <v>2083</v>
      </c>
      <c r="B2007" s="113">
        <v>12978</v>
      </c>
      <c r="C2007" s="113">
        <v>8389</v>
      </c>
      <c r="D2007" s="114">
        <v>0.64640160300000005</v>
      </c>
      <c r="E2007" s="90">
        <v>352.91119470836998</v>
      </c>
      <c r="F2007" s="90">
        <v>228.12236197613549</v>
      </c>
    </row>
    <row r="2008" spans="1:6" x14ac:dyDescent="0.3">
      <c r="A2008" s="113" t="s">
        <v>2084</v>
      </c>
      <c r="B2008" s="113">
        <v>77075</v>
      </c>
      <c r="C2008" s="113">
        <v>49828</v>
      </c>
      <c r="D2008" s="114">
        <v>0.64648718800000005</v>
      </c>
      <c r="E2008" s="90">
        <v>1043.3200283061699</v>
      </c>
      <c r="F2008" s="90">
        <v>674.49303128373617</v>
      </c>
    </row>
    <row r="2009" spans="1:6" x14ac:dyDescent="0.3">
      <c r="A2009" s="113" t="s">
        <v>2085</v>
      </c>
      <c r="B2009" s="113">
        <v>70518</v>
      </c>
      <c r="C2009" s="113">
        <v>45596</v>
      </c>
      <c r="D2009" s="114">
        <v>0.64658668699999999</v>
      </c>
      <c r="E2009" s="90">
        <v>1167.6870317666001</v>
      </c>
      <c r="F2009" s="90">
        <v>755.01088932282971</v>
      </c>
    </row>
    <row r="2010" spans="1:6" x14ac:dyDescent="0.3">
      <c r="A2010" s="113" t="s">
        <v>2086</v>
      </c>
      <c r="B2010" s="113">
        <v>12622</v>
      </c>
      <c r="C2010" s="113">
        <v>8163</v>
      </c>
      <c r="D2010" s="114">
        <v>0.64672793500000003</v>
      </c>
      <c r="E2010" s="90">
        <v>136.92438529935899</v>
      </c>
      <c r="F2010" s="90">
        <v>88.552824955798798</v>
      </c>
    </row>
    <row r="2011" spans="1:6" x14ac:dyDescent="0.3">
      <c r="A2011" s="113" t="s">
        <v>2087</v>
      </c>
      <c r="B2011" s="113">
        <v>29917</v>
      </c>
      <c r="C2011" s="113">
        <v>19361</v>
      </c>
      <c r="D2011" s="114">
        <v>0.64715713500000005</v>
      </c>
      <c r="E2011" s="90">
        <v>634.66023309540401</v>
      </c>
      <c r="F2011" s="90">
        <v>410.72489814845386</v>
      </c>
    </row>
    <row r="2012" spans="1:6" x14ac:dyDescent="0.3">
      <c r="A2012" s="113" t="s">
        <v>2088</v>
      </c>
      <c r="B2012" s="113">
        <v>18832</v>
      </c>
      <c r="C2012" s="113">
        <v>12198</v>
      </c>
      <c r="D2012" s="114">
        <v>0.64772727299999999</v>
      </c>
      <c r="E2012" s="90">
        <v>204.415770551782</v>
      </c>
      <c r="F2012" s="90">
        <v>132.40566961769946</v>
      </c>
    </row>
    <row r="2013" spans="1:6" x14ac:dyDescent="0.3">
      <c r="A2013" s="113" t="s">
        <v>2089</v>
      </c>
      <c r="B2013" s="113">
        <v>39853</v>
      </c>
      <c r="C2013" s="113">
        <v>25839</v>
      </c>
      <c r="D2013" s="114">
        <v>0.64835771499999995</v>
      </c>
      <c r="E2013" s="90">
        <v>192.58773776382299</v>
      </c>
      <c r="F2013" s="90">
        <v>124.86574559357148</v>
      </c>
    </row>
    <row r="2014" spans="1:6" x14ac:dyDescent="0.3">
      <c r="A2014" s="113" t="s">
        <v>2090</v>
      </c>
      <c r="B2014" s="113">
        <v>713264</v>
      </c>
      <c r="C2014" s="113">
        <v>462913</v>
      </c>
      <c r="D2014" s="114">
        <v>0.64900653900000005</v>
      </c>
      <c r="E2014" s="90">
        <v>1026.69873268318</v>
      </c>
      <c r="F2014" s="90">
        <v>666.33419109439683</v>
      </c>
    </row>
    <row r="2015" spans="1:6" x14ac:dyDescent="0.3">
      <c r="A2015" s="113" t="s">
        <v>2091</v>
      </c>
      <c r="B2015" s="113">
        <v>380331</v>
      </c>
      <c r="C2015" s="113">
        <v>246845</v>
      </c>
      <c r="D2015" s="114">
        <v>0.649026769</v>
      </c>
      <c r="E2015" s="90">
        <v>1453.06253902199</v>
      </c>
      <c r="F2015" s="90">
        <v>943.07648485637856</v>
      </c>
    </row>
    <row r="2016" spans="1:6" x14ac:dyDescent="0.3">
      <c r="A2016" s="113" t="s">
        <v>2092</v>
      </c>
      <c r="B2016" s="113">
        <v>19478</v>
      </c>
      <c r="C2016" s="113">
        <v>12649</v>
      </c>
      <c r="D2016" s="114">
        <v>0.64939932199999995</v>
      </c>
      <c r="E2016" s="90">
        <v>424.95370639643801</v>
      </c>
      <c r="F2016" s="90">
        <v>275.96464881523389</v>
      </c>
    </row>
    <row r="2017" spans="1:6" x14ac:dyDescent="0.3">
      <c r="A2017" s="113" t="s">
        <v>2093</v>
      </c>
      <c r="B2017" s="113">
        <v>23869</v>
      </c>
      <c r="C2017" s="113">
        <v>15502</v>
      </c>
      <c r="D2017" s="114">
        <v>0.64946164500000003</v>
      </c>
      <c r="E2017" s="90">
        <v>410.82692266867002</v>
      </c>
      <c r="F2017" s="90">
        <v>266.81632900668222</v>
      </c>
    </row>
    <row r="2018" spans="1:6" x14ac:dyDescent="0.3">
      <c r="A2018" s="113" t="s">
        <v>2094</v>
      </c>
      <c r="B2018" s="113">
        <v>11580</v>
      </c>
      <c r="C2018" s="113">
        <v>7525</v>
      </c>
      <c r="D2018" s="114">
        <v>0.649827288</v>
      </c>
      <c r="E2018" s="90">
        <v>171.39313558042599</v>
      </c>
      <c r="F2018" s="90">
        <v>111.37593647604453</v>
      </c>
    </row>
    <row r="2019" spans="1:6" x14ac:dyDescent="0.3">
      <c r="A2019" s="113" t="s">
        <v>2095</v>
      </c>
      <c r="B2019" s="113">
        <v>79635</v>
      </c>
      <c r="C2019" s="113">
        <v>51750</v>
      </c>
      <c r="D2019" s="114">
        <v>0.64983989499999995</v>
      </c>
      <c r="E2019" s="90">
        <v>296.87232017039901</v>
      </c>
      <c r="F2019" s="90">
        <v>192.91947736793847</v>
      </c>
    </row>
    <row r="2020" spans="1:6" x14ac:dyDescent="0.3">
      <c r="A2020" s="113" t="s">
        <v>2096</v>
      </c>
      <c r="B2020" s="113">
        <v>72377</v>
      </c>
      <c r="C2020" s="113">
        <v>47052</v>
      </c>
      <c r="D2020" s="114">
        <v>0.65009602499999997</v>
      </c>
      <c r="E2020" s="90">
        <v>552.57551602476497</v>
      </c>
      <c r="F2020" s="90">
        <v>359.22714648002346</v>
      </c>
    </row>
    <row r="2021" spans="1:6" x14ac:dyDescent="0.3">
      <c r="A2021" s="113" t="s">
        <v>2097</v>
      </c>
      <c r="B2021" s="113">
        <v>95313</v>
      </c>
      <c r="C2021" s="113">
        <v>61969</v>
      </c>
      <c r="D2021" s="114">
        <v>0.650163147</v>
      </c>
      <c r="E2021" s="90">
        <v>2266.3306152478899</v>
      </c>
      <c r="F2021" s="90">
        <v>1473.4846449520144</v>
      </c>
    </row>
    <row r="2022" spans="1:6" x14ac:dyDescent="0.3">
      <c r="A2022" s="113" t="s">
        <v>2098</v>
      </c>
      <c r="B2022" s="113">
        <v>16313</v>
      </c>
      <c r="C2022" s="113">
        <v>10631</v>
      </c>
      <c r="D2022" s="114">
        <v>0.65168883700000002</v>
      </c>
      <c r="E2022" s="90">
        <v>135.09785234093101</v>
      </c>
      <c r="F2022" s="90">
        <v>88.041762273259067</v>
      </c>
    </row>
    <row r="2023" spans="1:6" x14ac:dyDescent="0.3">
      <c r="A2023" s="113" t="s">
        <v>2099</v>
      </c>
      <c r="B2023" s="113">
        <v>179695</v>
      </c>
      <c r="C2023" s="113">
        <v>117109</v>
      </c>
      <c r="D2023" s="114">
        <v>0.65170984200000004</v>
      </c>
      <c r="E2023" s="90">
        <v>2041.1454883046099</v>
      </c>
      <c r="F2023" s="90">
        <v>1330.2346036820102</v>
      </c>
    </row>
    <row r="2024" spans="1:6" x14ac:dyDescent="0.3">
      <c r="A2024" s="113" t="s">
        <v>2100</v>
      </c>
      <c r="B2024" s="113">
        <v>61096</v>
      </c>
      <c r="C2024" s="113">
        <v>39858</v>
      </c>
      <c r="D2024" s="114">
        <v>0.652383135</v>
      </c>
      <c r="E2024" s="90">
        <v>1373.4415280011101</v>
      </c>
      <c r="F2024" s="90">
        <v>896.01008977655454</v>
      </c>
    </row>
    <row r="2025" spans="1:6" x14ac:dyDescent="0.3">
      <c r="A2025" s="113" t="s">
        <v>2101</v>
      </c>
      <c r="B2025" s="113">
        <v>9717</v>
      </c>
      <c r="C2025" s="113">
        <v>6343</v>
      </c>
      <c r="D2025" s="114">
        <v>0.65277348999999996</v>
      </c>
      <c r="E2025" s="90">
        <v>219.38543404235</v>
      </c>
      <c r="F2025" s="90">
        <v>143.20899543498962</v>
      </c>
    </row>
    <row r="2026" spans="1:6" x14ac:dyDescent="0.3">
      <c r="A2026" s="113" t="s">
        <v>2102</v>
      </c>
      <c r="B2026" s="113">
        <v>4821</v>
      </c>
      <c r="C2026" s="113">
        <v>3150</v>
      </c>
      <c r="D2026" s="114">
        <v>0.65339141300000003</v>
      </c>
      <c r="E2026" s="90">
        <v>74.0377487200753</v>
      </c>
      <c r="F2026" s="90">
        <v>48.375629251548943</v>
      </c>
    </row>
    <row r="2027" spans="1:6" x14ac:dyDescent="0.3">
      <c r="A2027" s="113" t="s">
        <v>2103</v>
      </c>
      <c r="B2027" s="113">
        <v>34228</v>
      </c>
      <c r="C2027" s="113">
        <v>22366</v>
      </c>
      <c r="D2027" s="114">
        <v>0.65344162699999997</v>
      </c>
      <c r="E2027" s="90">
        <v>252.553599845376</v>
      </c>
      <c r="F2027" s="90">
        <v>165.02903518766942</v>
      </c>
    </row>
    <row r="2028" spans="1:6" x14ac:dyDescent="0.3">
      <c r="A2028" s="113" t="s">
        <v>2104</v>
      </c>
      <c r="B2028" s="113">
        <v>143735</v>
      </c>
      <c r="C2028" s="113">
        <v>93924</v>
      </c>
      <c r="D2028" s="114">
        <v>0.65345253400000003</v>
      </c>
      <c r="E2028" s="90">
        <v>825.64472481313805</v>
      </c>
      <c r="F2028" s="90">
        <v>539.51963761287777</v>
      </c>
    </row>
    <row r="2029" spans="1:6" x14ac:dyDescent="0.3">
      <c r="A2029" s="113" t="s">
        <v>2105</v>
      </c>
      <c r="B2029" s="113">
        <v>151887</v>
      </c>
      <c r="C2029" s="113">
        <v>99251</v>
      </c>
      <c r="D2029" s="114">
        <v>0.65345289600000001</v>
      </c>
      <c r="E2029" s="90">
        <v>2468.9493431139499</v>
      </c>
      <c r="F2029" s="90">
        <v>1613.3420983351082</v>
      </c>
    </row>
    <row r="2030" spans="1:6" x14ac:dyDescent="0.3">
      <c r="A2030" s="113" t="s">
        <v>2106</v>
      </c>
      <c r="B2030" s="113">
        <v>40085</v>
      </c>
      <c r="C2030" s="113">
        <v>26200</v>
      </c>
      <c r="D2030" s="114">
        <v>0.65361107600000001</v>
      </c>
      <c r="E2030" s="90">
        <v>244.02182822344</v>
      </c>
      <c r="F2030" s="90">
        <v>159.4953697126098</v>
      </c>
    </row>
    <row r="2031" spans="1:6" x14ac:dyDescent="0.3">
      <c r="A2031" s="113" t="s">
        <v>2107</v>
      </c>
      <c r="B2031" s="113">
        <v>33552</v>
      </c>
      <c r="C2031" s="113">
        <v>21934</v>
      </c>
      <c r="D2031" s="114">
        <v>0.65373152099999998</v>
      </c>
      <c r="E2031" s="90">
        <v>344.02811539976699</v>
      </c>
      <c r="F2031" s="90">
        <v>224.9020231470532</v>
      </c>
    </row>
    <row r="2032" spans="1:6" x14ac:dyDescent="0.3">
      <c r="A2032" s="113" t="s">
        <v>2108</v>
      </c>
      <c r="B2032" s="113">
        <v>6045</v>
      </c>
      <c r="C2032" s="113">
        <v>3954</v>
      </c>
      <c r="D2032" s="114">
        <v>0.65409429299999999</v>
      </c>
      <c r="E2032" s="90">
        <v>125.76227394592399</v>
      </c>
      <c r="F2032" s="90">
        <v>82.26038566273148</v>
      </c>
    </row>
    <row r="2033" spans="1:6" x14ac:dyDescent="0.3">
      <c r="A2033" s="113" t="s">
        <v>2109</v>
      </c>
      <c r="B2033" s="113">
        <v>2774</v>
      </c>
      <c r="C2033" s="113">
        <v>1815</v>
      </c>
      <c r="D2033" s="114">
        <v>0.65428983399999996</v>
      </c>
      <c r="E2033" s="90">
        <v>158.76147659141401</v>
      </c>
      <c r="F2033" s="90">
        <v>103.87602016459115</v>
      </c>
    </row>
    <row r="2034" spans="1:6" x14ac:dyDescent="0.3">
      <c r="A2034" s="113" t="s">
        <v>2110</v>
      </c>
      <c r="B2034" s="113">
        <v>15747</v>
      </c>
      <c r="C2034" s="113">
        <v>10308</v>
      </c>
      <c r="D2034" s="114">
        <v>0.65460087600000005</v>
      </c>
      <c r="E2034" s="90">
        <v>374.44772070788099</v>
      </c>
      <c r="F2034" s="90">
        <v>245.11380599158227</v>
      </c>
    </row>
    <row r="2035" spans="1:6" x14ac:dyDescent="0.3">
      <c r="A2035" s="113" t="s">
        <v>2111</v>
      </c>
      <c r="B2035" s="113">
        <v>7948</v>
      </c>
      <c r="C2035" s="113">
        <v>5205</v>
      </c>
      <c r="D2035" s="114">
        <v>0.65488173100000002</v>
      </c>
      <c r="E2035" s="90">
        <v>1185.58801880891</v>
      </c>
      <c r="F2035" s="90">
        <v>776.41993401043953</v>
      </c>
    </row>
    <row r="2036" spans="1:6" x14ac:dyDescent="0.3">
      <c r="A2036" s="113" t="s">
        <v>2112</v>
      </c>
      <c r="B2036" s="113">
        <v>50564</v>
      </c>
      <c r="C2036" s="113">
        <v>33115</v>
      </c>
      <c r="D2036" s="114">
        <v>0.65491258600000002</v>
      </c>
      <c r="E2036" s="90">
        <v>766.48804752180001</v>
      </c>
      <c r="F2036" s="90">
        <v>501.98266934059296</v>
      </c>
    </row>
    <row r="2037" spans="1:6" x14ac:dyDescent="0.3">
      <c r="A2037" s="113" t="s">
        <v>2113</v>
      </c>
      <c r="B2037" s="113">
        <v>2393104</v>
      </c>
      <c r="C2037" s="113">
        <v>1569903</v>
      </c>
      <c r="D2037" s="114">
        <v>0.65601118899999999</v>
      </c>
      <c r="E2037" s="90">
        <v>2561.4780976207198</v>
      </c>
      <c r="F2037" s="90">
        <v>1680.3582924176264</v>
      </c>
    </row>
    <row r="2038" spans="1:6" x14ac:dyDescent="0.3">
      <c r="A2038" s="113" t="s">
        <v>2114</v>
      </c>
      <c r="B2038" s="113">
        <v>125092</v>
      </c>
      <c r="C2038" s="113">
        <v>82088</v>
      </c>
      <c r="D2038" s="114">
        <v>0.65622102100000002</v>
      </c>
      <c r="E2038" s="90">
        <v>2388.3204574013798</v>
      </c>
      <c r="F2038" s="90">
        <v>1567.2660890311206</v>
      </c>
    </row>
    <row r="2039" spans="1:6" x14ac:dyDescent="0.3">
      <c r="A2039" s="113" t="s">
        <v>2115</v>
      </c>
      <c r="B2039" s="113">
        <v>24848</v>
      </c>
      <c r="C2039" s="113">
        <v>16306</v>
      </c>
      <c r="D2039" s="114">
        <v>0.65622987799999999</v>
      </c>
      <c r="E2039" s="90">
        <v>424.68544700668201</v>
      </c>
      <c r="F2039" s="90">
        <v>278.69127907757041</v>
      </c>
    </row>
    <row r="2040" spans="1:6" x14ac:dyDescent="0.3">
      <c r="A2040" s="113" t="s">
        <v>2116</v>
      </c>
      <c r="B2040" s="113">
        <v>68466</v>
      </c>
      <c r="C2040" s="113">
        <v>44956</v>
      </c>
      <c r="D2040" s="114">
        <v>0.65661788300000001</v>
      </c>
      <c r="E2040" s="90">
        <v>333.61491093664199</v>
      </c>
      <c r="F2040" s="90">
        <v>219.05751655645142</v>
      </c>
    </row>
    <row r="2041" spans="1:6" x14ac:dyDescent="0.3">
      <c r="A2041" s="113" t="s">
        <v>2117</v>
      </c>
      <c r="B2041" s="113">
        <v>15846</v>
      </c>
      <c r="C2041" s="113">
        <v>10414</v>
      </c>
      <c r="D2041" s="114">
        <v>0.65720055499999996</v>
      </c>
      <c r="E2041" s="90">
        <v>327.76942491992497</v>
      </c>
      <c r="F2041" s="90">
        <v>215.4102479694055</v>
      </c>
    </row>
    <row r="2042" spans="1:6" x14ac:dyDescent="0.3">
      <c r="A2042" s="113" t="s">
        <v>2118</v>
      </c>
      <c r="B2042" s="113">
        <v>14623</v>
      </c>
      <c r="C2042" s="113">
        <v>9611</v>
      </c>
      <c r="D2042" s="114">
        <v>0.65725227399999997</v>
      </c>
      <c r="E2042" s="90">
        <v>118.953278436872</v>
      </c>
      <c r="F2042" s="90">
        <v>78.182312752389279</v>
      </c>
    </row>
    <row r="2043" spans="1:6" x14ac:dyDescent="0.3">
      <c r="A2043" s="113" t="s">
        <v>2119</v>
      </c>
      <c r="B2043" s="113">
        <v>10442</v>
      </c>
      <c r="C2043" s="113">
        <v>6867</v>
      </c>
      <c r="D2043" s="114">
        <v>0.65763263699999996</v>
      </c>
      <c r="E2043" s="90">
        <v>89.707112034729505</v>
      </c>
      <c r="F2043" s="90">
        <v>58.994324645053595</v>
      </c>
    </row>
    <row r="2044" spans="1:6" x14ac:dyDescent="0.3">
      <c r="A2044" s="113" t="s">
        <v>2120</v>
      </c>
      <c r="B2044" s="113">
        <v>34910</v>
      </c>
      <c r="C2044" s="113">
        <v>23057</v>
      </c>
      <c r="D2044" s="114">
        <v>0.66046977900000003</v>
      </c>
      <c r="E2044" s="90">
        <v>449.39922716679303</v>
      </c>
      <c r="F2044" s="90">
        <v>296.81460824962261</v>
      </c>
    </row>
    <row r="2045" spans="1:6" x14ac:dyDescent="0.3">
      <c r="A2045" s="113" t="s">
        <v>2121</v>
      </c>
      <c r="B2045" s="113">
        <v>22478</v>
      </c>
      <c r="C2045" s="113">
        <v>14857</v>
      </c>
      <c r="D2045" s="114">
        <v>0.66095738100000001</v>
      </c>
      <c r="E2045" s="90">
        <v>1292.84890914883</v>
      </c>
      <c r="F2045" s="90">
        <v>854.51802901971757</v>
      </c>
    </row>
    <row r="2046" spans="1:6" x14ac:dyDescent="0.3">
      <c r="A2046" s="113" t="s">
        <v>2122</v>
      </c>
      <c r="B2046" s="113">
        <v>31679</v>
      </c>
      <c r="C2046" s="113">
        <v>20947</v>
      </c>
      <c r="D2046" s="114">
        <v>0.66122667999999996</v>
      </c>
      <c r="E2046" s="90">
        <v>990.50446859261899</v>
      </c>
      <c r="F2046" s="90">
        <v>654.94798129266167</v>
      </c>
    </row>
    <row r="2047" spans="1:6" x14ac:dyDescent="0.3">
      <c r="A2047" s="113" t="s">
        <v>2123</v>
      </c>
      <c r="B2047" s="113">
        <v>16546</v>
      </c>
      <c r="C2047" s="113">
        <v>10942</v>
      </c>
      <c r="D2047" s="114">
        <v>0.66130786900000005</v>
      </c>
      <c r="E2047" s="90">
        <v>302.56035095464898</v>
      </c>
      <c r="F2047" s="90">
        <v>200.08554093371106</v>
      </c>
    </row>
    <row r="2048" spans="1:6" x14ac:dyDescent="0.3">
      <c r="A2048" s="113" t="s">
        <v>2124</v>
      </c>
      <c r="B2048" s="113">
        <v>550842</v>
      </c>
      <c r="C2048" s="113">
        <v>364725</v>
      </c>
      <c r="D2048" s="114">
        <v>0.662122714</v>
      </c>
      <c r="E2048" s="90">
        <v>9473.97712817092</v>
      </c>
      <c r="F2048" s="90">
        <v>6272.9354484784553</v>
      </c>
    </row>
    <row r="2049" spans="1:6" x14ac:dyDescent="0.3">
      <c r="A2049" s="113" t="s">
        <v>2125</v>
      </c>
      <c r="B2049" s="113">
        <v>6747</v>
      </c>
      <c r="C2049" s="113">
        <v>4470</v>
      </c>
      <c r="D2049" s="114">
        <v>0.66251667400000003</v>
      </c>
      <c r="E2049" s="90">
        <v>346.230738109475</v>
      </c>
      <c r="F2049" s="90">
        <v>229.38363704885444</v>
      </c>
    </row>
    <row r="2050" spans="1:6" x14ac:dyDescent="0.3">
      <c r="A2050" s="113" t="s">
        <v>2126</v>
      </c>
      <c r="B2050" s="113">
        <v>9142</v>
      </c>
      <c r="C2050" s="113">
        <v>6057</v>
      </c>
      <c r="D2050" s="114">
        <v>0.66254648900000002</v>
      </c>
      <c r="E2050" s="90">
        <v>327.44627479325999</v>
      </c>
      <c r="F2050" s="90">
        <v>216.94837970040362</v>
      </c>
    </row>
    <row r="2051" spans="1:6" x14ac:dyDescent="0.3">
      <c r="A2051" s="113" t="s">
        <v>2127</v>
      </c>
      <c r="B2051" s="113">
        <v>14067</v>
      </c>
      <c r="C2051" s="113">
        <v>9330</v>
      </c>
      <c r="D2051" s="114">
        <v>0.66325442499999998</v>
      </c>
      <c r="E2051" s="90">
        <v>215.81623062190999</v>
      </c>
      <c r="F2051" s="90">
        <v>143.1410699468023</v>
      </c>
    </row>
    <row r="2052" spans="1:6" x14ac:dyDescent="0.3">
      <c r="A2052" s="113" t="s">
        <v>2128</v>
      </c>
      <c r="B2052" s="113">
        <v>20723</v>
      </c>
      <c r="C2052" s="113">
        <v>13762</v>
      </c>
      <c r="D2052" s="114">
        <v>0.664093037</v>
      </c>
      <c r="E2052" s="90">
        <v>528.41319135420497</v>
      </c>
      <c r="F2052" s="90">
        <v>350.91552103727611</v>
      </c>
    </row>
    <row r="2053" spans="1:6" x14ac:dyDescent="0.3">
      <c r="A2053" s="113" t="s">
        <v>2129</v>
      </c>
      <c r="B2053" s="113">
        <v>14584</v>
      </c>
      <c r="C2053" s="113">
        <v>9687</v>
      </c>
      <c r="D2053" s="114">
        <v>0.66422106400000003</v>
      </c>
      <c r="E2053" s="90">
        <v>315.85412295152202</v>
      </c>
      <c r="F2053" s="90">
        <v>209.79696161564678</v>
      </c>
    </row>
    <row r="2054" spans="1:6" x14ac:dyDescent="0.3">
      <c r="A2054" s="113" t="s">
        <v>2130</v>
      </c>
      <c r="B2054" s="113">
        <v>97869</v>
      </c>
      <c r="C2054" s="113">
        <v>65008</v>
      </c>
      <c r="D2054" s="114">
        <v>0.66423484499999996</v>
      </c>
      <c r="E2054" s="90">
        <v>850.42361651072997</v>
      </c>
      <c r="F2054" s="90">
        <v>564.8809990973441</v>
      </c>
    </row>
    <row r="2055" spans="1:6" x14ac:dyDescent="0.3">
      <c r="A2055" s="113" t="s">
        <v>2131</v>
      </c>
      <c r="B2055" s="113">
        <v>58200</v>
      </c>
      <c r="C2055" s="113">
        <v>38662</v>
      </c>
      <c r="D2055" s="114">
        <v>0.66429553299999999</v>
      </c>
      <c r="E2055" s="90">
        <v>926.62605706288605</v>
      </c>
      <c r="F2055" s="90">
        <v>615.55355046827833</v>
      </c>
    </row>
    <row r="2056" spans="1:6" x14ac:dyDescent="0.3">
      <c r="A2056" s="113" t="s">
        <v>2132</v>
      </c>
      <c r="B2056" s="113">
        <v>19644</v>
      </c>
      <c r="C2056" s="113">
        <v>13055</v>
      </c>
      <c r="D2056" s="114">
        <v>0.66457951500000001</v>
      </c>
      <c r="E2056" s="90">
        <v>118.25444859200999</v>
      </c>
      <c r="F2056" s="90">
        <v>78.589484091870432</v>
      </c>
    </row>
    <row r="2057" spans="1:6" x14ac:dyDescent="0.3">
      <c r="A2057" s="113" t="s">
        <v>2133</v>
      </c>
      <c r="B2057" s="113">
        <v>67749</v>
      </c>
      <c r="C2057" s="113">
        <v>45065</v>
      </c>
      <c r="D2057" s="114">
        <v>0.66517587</v>
      </c>
      <c r="E2057" s="90">
        <v>1188.6357572204499</v>
      </c>
      <c r="F2057" s="90">
        <v>790.65182392222152</v>
      </c>
    </row>
    <row r="2058" spans="1:6" x14ac:dyDescent="0.3">
      <c r="A2058" s="113" t="s">
        <v>2134</v>
      </c>
      <c r="B2058" s="113">
        <v>12206</v>
      </c>
      <c r="C2058" s="113">
        <v>8120</v>
      </c>
      <c r="D2058" s="114">
        <v>0.66524660000000002</v>
      </c>
      <c r="E2058" s="90">
        <v>142.010152475995</v>
      </c>
      <c r="F2058" s="90">
        <v>94.471771100137261</v>
      </c>
    </row>
    <row r="2059" spans="1:6" x14ac:dyDescent="0.3">
      <c r="A2059" s="113" t="s">
        <v>2135</v>
      </c>
      <c r="B2059" s="113">
        <v>51339</v>
      </c>
      <c r="C2059" s="113">
        <v>34171</v>
      </c>
      <c r="D2059" s="114">
        <v>0.66559535599999997</v>
      </c>
      <c r="E2059" s="90">
        <v>232.63734947450399</v>
      </c>
      <c r="F2059" s="90">
        <v>154.84233944237889</v>
      </c>
    </row>
    <row r="2060" spans="1:6" x14ac:dyDescent="0.3">
      <c r="A2060" s="113" t="s">
        <v>2136</v>
      </c>
      <c r="B2060" s="113">
        <v>48338</v>
      </c>
      <c r="C2060" s="113">
        <v>32215</v>
      </c>
      <c r="D2060" s="114">
        <v>0.66645289399999996</v>
      </c>
      <c r="E2060" s="90">
        <v>541.266995876544</v>
      </c>
      <c r="F2060" s="90">
        <v>360.72895582860878</v>
      </c>
    </row>
    <row r="2061" spans="1:6" x14ac:dyDescent="0.3">
      <c r="A2061" s="113" t="s">
        <v>2137</v>
      </c>
      <c r="B2061" s="113">
        <v>12310</v>
      </c>
      <c r="C2061" s="113">
        <v>8223</v>
      </c>
      <c r="D2061" s="114">
        <v>0.66799350099999999</v>
      </c>
      <c r="E2061" s="90">
        <v>324.162025051039</v>
      </c>
      <c r="F2061" s="90">
        <v>216.53812600509323</v>
      </c>
    </row>
    <row r="2062" spans="1:6" x14ac:dyDescent="0.3">
      <c r="A2062" s="113" t="s">
        <v>2138</v>
      </c>
      <c r="B2062" s="113">
        <v>161258</v>
      </c>
      <c r="C2062" s="113">
        <v>107751</v>
      </c>
      <c r="D2062" s="114">
        <v>0.66819010499999998</v>
      </c>
      <c r="E2062" s="90">
        <v>3380.1381065925302</v>
      </c>
      <c r="F2062" s="90">
        <v>2258.574836358564</v>
      </c>
    </row>
    <row r="2063" spans="1:6" x14ac:dyDescent="0.3">
      <c r="A2063" s="113" t="s">
        <v>2139</v>
      </c>
      <c r="B2063" s="113">
        <v>60568</v>
      </c>
      <c r="C2063" s="113">
        <v>40477</v>
      </c>
      <c r="D2063" s="114">
        <v>0.66829018600000001</v>
      </c>
      <c r="E2063" s="90">
        <v>740.59126131684604</v>
      </c>
      <c r="F2063" s="90">
        <v>494.92987177540965</v>
      </c>
    </row>
    <row r="2064" spans="1:6" x14ac:dyDescent="0.3">
      <c r="A2064" s="113" t="s">
        <v>2140</v>
      </c>
      <c r="B2064" s="113">
        <v>40588</v>
      </c>
      <c r="C2064" s="113">
        <v>27128</v>
      </c>
      <c r="D2064" s="114">
        <v>0.66837488899999997</v>
      </c>
      <c r="E2064" s="90">
        <v>365.02372960780201</v>
      </c>
      <c r="F2064" s="90">
        <v>243.97269475898068</v>
      </c>
    </row>
    <row r="2065" spans="1:6" x14ac:dyDescent="0.3">
      <c r="A2065" s="113" t="s">
        <v>2141</v>
      </c>
      <c r="B2065" s="113">
        <v>18675</v>
      </c>
      <c r="C2065" s="113">
        <v>12484</v>
      </c>
      <c r="D2065" s="114">
        <v>0.66848728199999996</v>
      </c>
      <c r="E2065" s="90">
        <v>540.90403073517405</v>
      </c>
      <c r="F2065" s="90">
        <v>361.58746532900096</v>
      </c>
    </row>
    <row r="2066" spans="1:6" x14ac:dyDescent="0.3">
      <c r="A2066" s="113" t="s">
        <v>2142</v>
      </c>
      <c r="B2066" s="113">
        <v>32949</v>
      </c>
      <c r="C2066" s="113">
        <v>22026</v>
      </c>
      <c r="D2066" s="114">
        <v>0.66848766299999995</v>
      </c>
      <c r="E2066" s="90">
        <v>679.46980676990097</v>
      </c>
      <c r="F2066" s="90">
        <v>454.21718320667264</v>
      </c>
    </row>
    <row r="2067" spans="1:6" x14ac:dyDescent="0.3">
      <c r="A2067" s="113" t="s">
        <v>2143</v>
      </c>
      <c r="B2067" s="113">
        <v>11375</v>
      </c>
      <c r="C2067" s="113">
        <v>7607</v>
      </c>
      <c r="D2067" s="114">
        <v>0.66874725300000004</v>
      </c>
      <c r="E2067" s="90">
        <v>276.57514488649599</v>
      </c>
      <c r="F2067" s="90">
        <v>184.9588683909212</v>
      </c>
    </row>
    <row r="2068" spans="1:6" x14ac:dyDescent="0.3">
      <c r="A2068" s="113" t="s">
        <v>2144</v>
      </c>
      <c r="B2068" s="113">
        <v>31047</v>
      </c>
      <c r="C2068" s="113">
        <v>20767</v>
      </c>
      <c r="D2068" s="114">
        <v>0.66888910400000001</v>
      </c>
      <c r="E2068" s="90">
        <v>156.50002890887799</v>
      </c>
      <c r="F2068" s="90">
        <v>104.6811641128335</v>
      </c>
    </row>
    <row r="2069" spans="1:6" x14ac:dyDescent="0.3">
      <c r="A2069" s="113" t="s">
        <v>2145</v>
      </c>
      <c r="B2069" s="113">
        <v>68600</v>
      </c>
      <c r="C2069" s="113">
        <v>45971</v>
      </c>
      <c r="D2069" s="114">
        <v>0.67013119499999996</v>
      </c>
      <c r="E2069" s="90">
        <v>1440.28550955538</v>
      </c>
      <c r="F2069" s="90">
        <v>965.18024965953066</v>
      </c>
    </row>
    <row r="2070" spans="1:6" x14ac:dyDescent="0.3">
      <c r="A2070" s="113" t="s">
        <v>2146</v>
      </c>
      <c r="B2070" s="113">
        <v>41284</v>
      </c>
      <c r="C2070" s="113">
        <v>27675</v>
      </c>
      <c r="D2070" s="114">
        <v>0.67035655500000002</v>
      </c>
      <c r="E2070" s="90">
        <v>340.95586797322898</v>
      </c>
      <c r="F2070" s="90">
        <v>228.56200106156862</v>
      </c>
    </row>
    <row r="2071" spans="1:6" x14ac:dyDescent="0.3">
      <c r="A2071" s="113" t="s">
        <v>2147</v>
      </c>
      <c r="B2071" s="113">
        <v>32531</v>
      </c>
      <c r="C2071" s="113">
        <v>21824</v>
      </c>
      <c r="D2071" s="114">
        <v>0.67086778800000002</v>
      </c>
      <c r="E2071" s="90">
        <v>227.682469640107</v>
      </c>
      <c r="F2071" s="90">
        <v>152.74483477383575</v>
      </c>
    </row>
    <row r="2072" spans="1:6" x14ac:dyDescent="0.3">
      <c r="A2072" s="113" t="s">
        <v>2148</v>
      </c>
      <c r="B2072" s="113">
        <v>20345</v>
      </c>
      <c r="C2072" s="113">
        <v>13653</v>
      </c>
      <c r="D2072" s="114">
        <v>0.67107397400000002</v>
      </c>
      <c r="E2072" s="90">
        <v>274.35472884158901</v>
      </c>
      <c r="F2072" s="90">
        <v>184.11231816941756</v>
      </c>
    </row>
    <row r="2073" spans="1:6" x14ac:dyDescent="0.3">
      <c r="A2073" s="113" t="s">
        <v>2149</v>
      </c>
      <c r="B2073" s="113">
        <v>103468</v>
      </c>
      <c r="C2073" s="113">
        <v>69442</v>
      </c>
      <c r="D2073" s="114">
        <v>0.67114470199999998</v>
      </c>
      <c r="E2073" s="90">
        <v>1040.1746082606301</v>
      </c>
      <c r="F2073" s="90">
        <v>698.10767748904732</v>
      </c>
    </row>
    <row r="2074" spans="1:6" x14ac:dyDescent="0.3">
      <c r="A2074" s="113" t="s">
        <v>2150</v>
      </c>
      <c r="B2074" s="113">
        <v>28303</v>
      </c>
      <c r="C2074" s="113">
        <v>18998</v>
      </c>
      <c r="D2074" s="114">
        <v>0.671236265</v>
      </c>
      <c r="E2074" s="90">
        <v>753.04698811699996</v>
      </c>
      <c r="F2074" s="90">
        <v>505.47244767315442</v>
      </c>
    </row>
    <row r="2075" spans="1:6" x14ac:dyDescent="0.3">
      <c r="A2075" s="113" t="s">
        <v>2151</v>
      </c>
      <c r="B2075" s="113">
        <v>37445</v>
      </c>
      <c r="C2075" s="113">
        <v>25143</v>
      </c>
      <c r="D2075" s="114">
        <v>0.67146481499999999</v>
      </c>
      <c r="E2075" s="90">
        <v>597.60721597508598</v>
      </c>
      <c r="F2075" s="90">
        <v>401.27221871737612</v>
      </c>
    </row>
    <row r="2076" spans="1:6" x14ac:dyDescent="0.3">
      <c r="A2076" s="113" t="s">
        <v>2152</v>
      </c>
      <c r="B2076" s="113">
        <v>58884</v>
      </c>
      <c r="C2076" s="113">
        <v>39543</v>
      </c>
      <c r="D2076" s="114">
        <v>0.67154065600000001</v>
      </c>
      <c r="E2076" s="90">
        <v>466.278532887175</v>
      </c>
      <c r="F2076" s="90">
        <v>313.12499185377106</v>
      </c>
    </row>
    <row r="2077" spans="1:6" x14ac:dyDescent="0.3">
      <c r="A2077" s="113" t="s">
        <v>2153</v>
      </c>
      <c r="B2077" s="113">
        <v>36084</v>
      </c>
      <c r="C2077" s="113">
        <v>24248</v>
      </c>
      <c r="D2077" s="114">
        <v>0.671987585</v>
      </c>
      <c r="E2077" s="90">
        <v>210.272706360705</v>
      </c>
      <c r="F2077" s="90">
        <v>141.30064813874429</v>
      </c>
    </row>
    <row r="2078" spans="1:6" x14ac:dyDescent="0.3">
      <c r="A2078" s="113" t="s">
        <v>2154</v>
      </c>
      <c r="B2078" s="113">
        <v>14816</v>
      </c>
      <c r="C2078" s="113">
        <v>9962</v>
      </c>
      <c r="D2078" s="114">
        <v>0.67238120999999995</v>
      </c>
      <c r="E2078" s="90">
        <v>322.56050194786502</v>
      </c>
      <c r="F2078" s="90">
        <v>216.88362059791282</v>
      </c>
    </row>
    <row r="2079" spans="1:6" x14ac:dyDescent="0.3">
      <c r="A2079" s="113" t="s">
        <v>2155</v>
      </c>
      <c r="B2079" s="113">
        <v>16539</v>
      </c>
      <c r="C2079" s="113">
        <v>11131</v>
      </c>
      <c r="D2079" s="114">
        <v>0.67301529699999996</v>
      </c>
      <c r="E2079" s="90">
        <v>715.62423553380199</v>
      </c>
      <c r="F2079" s="90">
        <v>481.6260574181797</v>
      </c>
    </row>
    <row r="2080" spans="1:6" x14ac:dyDescent="0.3">
      <c r="A2080" s="113" t="s">
        <v>2156</v>
      </c>
      <c r="B2080" s="113">
        <v>18461</v>
      </c>
      <c r="C2080" s="113">
        <v>12428</v>
      </c>
      <c r="D2080" s="114">
        <v>0.67320296800000001</v>
      </c>
      <c r="E2080" s="90">
        <v>130.952475369551</v>
      </c>
      <c r="F2080" s="90">
        <v>88.15759508572863</v>
      </c>
    </row>
    <row r="2081" spans="1:6" x14ac:dyDescent="0.3">
      <c r="A2081" s="113" t="s">
        <v>2157</v>
      </c>
      <c r="B2081" s="113">
        <v>5525</v>
      </c>
      <c r="C2081" s="113">
        <v>3724</v>
      </c>
      <c r="D2081" s="114">
        <v>0.67402714900000005</v>
      </c>
      <c r="E2081" s="90">
        <v>197.593304355458</v>
      </c>
      <c r="F2081" s="90">
        <v>133.18325159619866</v>
      </c>
    </row>
    <row r="2082" spans="1:6" x14ac:dyDescent="0.3">
      <c r="A2082" s="113" t="s">
        <v>2158</v>
      </c>
      <c r="B2082" s="113">
        <v>2712360</v>
      </c>
      <c r="C2082" s="113">
        <v>1829703</v>
      </c>
      <c r="D2082" s="114">
        <v>0.67457970199999995</v>
      </c>
      <c r="E2082" s="90">
        <v>3239.6095466605402</v>
      </c>
      <c r="F2082" s="90">
        <v>2185.374842582622</v>
      </c>
    </row>
    <row r="2083" spans="1:6" x14ac:dyDescent="0.3">
      <c r="A2083" s="113" t="s">
        <v>2159</v>
      </c>
      <c r="B2083" s="113">
        <v>11611</v>
      </c>
      <c r="C2083" s="113">
        <v>7838</v>
      </c>
      <c r="D2083" s="114">
        <v>0.67504952200000001</v>
      </c>
      <c r="E2083" s="90">
        <v>123.89957108829699</v>
      </c>
      <c r="F2083" s="90">
        <v>83.638346239159901</v>
      </c>
    </row>
    <row r="2084" spans="1:6" x14ac:dyDescent="0.3">
      <c r="A2084" s="113" t="s">
        <v>2160</v>
      </c>
      <c r="B2084" s="113">
        <v>21884</v>
      </c>
      <c r="C2084" s="113">
        <v>14773</v>
      </c>
      <c r="D2084" s="114">
        <v>0.67505940399999997</v>
      </c>
      <c r="E2084" s="90">
        <v>530.027452470855</v>
      </c>
      <c r="F2084" s="90">
        <v>357.80001616861369</v>
      </c>
    </row>
    <row r="2085" spans="1:6" x14ac:dyDescent="0.3">
      <c r="A2085" s="113" t="s">
        <v>2161</v>
      </c>
      <c r="B2085" s="113">
        <v>10621</v>
      </c>
      <c r="C2085" s="113">
        <v>7179</v>
      </c>
      <c r="D2085" s="114">
        <v>0.67592505400000003</v>
      </c>
      <c r="E2085" s="90">
        <v>63.856056907456598</v>
      </c>
      <c r="F2085" s="90">
        <v>43.161908713399676</v>
      </c>
    </row>
    <row r="2086" spans="1:6" x14ac:dyDescent="0.3">
      <c r="A2086" s="113" t="s">
        <v>2162</v>
      </c>
      <c r="B2086" s="113">
        <v>16996</v>
      </c>
      <c r="C2086" s="113">
        <v>11493</v>
      </c>
      <c r="D2086" s="114">
        <v>0.67621793399999996</v>
      </c>
      <c r="E2086" s="90">
        <v>1.0910828990441599</v>
      </c>
      <c r="F2086" s="90">
        <v>0.73780982381437232</v>
      </c>
    </row>
    <row r="2087" spans="1:6" x14ac:dyDescent="0.3">
      <c r="A2087" s="113" t="s">
        <v>2163</v>
      </c>
      <c r="B2087" s="113">
        <v>24300</v>
      </c>
      <c r="C2087" s="113">
        <v>16443</v>
      </c>
      <c r="D2087" s="114">
        <v>0.676666667</v>
      </c>
      <c r="E2087" s="90">
        <v>1444.0568012221099</v>
      </c>
      <c r="F2087" s="90">
        <v>977.14510264164664</v>
      </c>
    </row>
    <row r="2088" spans="1:6" x14ac:dyDescent="0.3">
      <c r="A2088" s="113" t="s">
        <v>2164</v>
      </c>
      <c r="B2088" s="113">
        <v>15205</v>
      </c>
      <c r="C2088" s="113">
        <v>10307</v>
      </c>
      <c r="D2088" s="114">
        <v>0.67786912200000005</v>
      </c>
      <c r="E2088" s="90">
        <v>172.07560458574801</v>
      </c>
      <c r="F2088" s="90">
        <v>116.64473899816018</v>
      </c>
    </row>
    <row r="2089" spans="1:6" x14ac:dyDescent="0.3">
      <c r="A2089" s="113" t="s">
        <v>2165</v>
      </c>
      <c r="B2089" s="113">
        <v>10327</v>
      </c>
      <c r="C2089" s="113">
        <v>7003</v>
      </c>
      <c r="D2089" s="114">
        <v>0.67812530299999996</v>
      </c>
      <c r="E2089" s="90">
        <v>464.42873523679202</v>
      </c>
      <c r="F2089" s="90">
        <v>314.94087680435632</v>
      </c>
    </row>
    <row r="2090" spans="1:6" x14ac:dyDescent="0.3">
      <c r="A2090" s="113" t="s">
        <v>2166</v>
      </c>
      <c r="B2090" s="113">
        <v>40051</v>
      </c>
      <c r="C2090" s="113">
        <v>27211</v>
      </c>
      <c r="D2090" s="114">
        <v>0.679408754</v>
      </c>
      <c r="E2090" s="90">
        <v>412.45853435464898</v>
      </c>
      <c r="F2090" s="90">
        <v>280.22793890255826</v>
      </c>
    </row>
    <row r="2091" spans="1:6" x14ac:dyDescent="0.3">
      <c r="A2091" s="113" t="s">
        <v>2167</v>
      </c>
      <c r="B2091" s="113">
        <v>12509</v>
      </c>
      <c r="C2091" s="113">
        <v>8499</v>
      </c>
      <c r="D2091" s="114">
        <v>0.67943081000000005</v>
      </c>
      <c r="E2091" s="90">
        <v>243.34209060362599</v>
      </c>
      <c r="F2091" s="90">
        <v>165.33411372591502</v>
      </c>
    </row>
    <row r="2092" spans="1:6" x14ac:dyDescent="0.3">
      <c r="A2092" s="113" t="s">
        <v>2168</v>
      </c>
      <c r="B2092" s="113">
        <v>25477</v>
      </c>
      <c r="C2092" s="113">
        <v>17330</v>
      </c>
      <c r="D2092" s="114">
        <v>0.68022137599999999</v>
      </c>
      <c r="E2092" s="90">
        <v>371.411142684987</v>
      </c>
      <c r="F2092" s="90">
        <v>252.64179853891417</v>
      </c>
    </row>
    <row r="2093" spans="1:6" x14ac:dyDescent="0.3">
      <c r="A2093" s="113" t="s">
        <v>2169</v>
      </c>
      <c r="B2093" s="113">
        <v>52062</v>
      </c>
      <c r="C2093" s="113">
        <v>35431</v>
      </c>
      <c r="D2093" s="114">
        <v>0.68055395500000004</v>
      </c>
      <c r="E2093" s="90">
        <v>99.1348879295454</v>
      </c>
      <c r="F2093" s="90">
        <v>67.466640058933891</v>
      </c>
    </row>
    <row r="2094" spans="1:6" x14ac:dyDescent="0.3">
      <c r="A2094" s="113" t="s">
        <v>2170</v>
      </c>
      <c r="B2094" s="113">
        <v>9380</v>
      </c>
      <c r="C2094" s="113">
        <v>6384</v>
      </c>
      <c r="D2094" s="114">
        <v>0.68059701500000003</v>
      </c>
      <c r="E2094" s="90">
        <v>2012.4237053147699</v>
      </c>
      <c r="F2094" s="90">
        <v>1369.6495667524721</v>
      </c>
    </row>
    <row r="2095" spans="1:6" x14ac:dyDescent="0.3">
      <c r="A2095" s="113" t="s">
        <v>2171</v>
      </c>
      <c r="B2095" s="113">
        <v>8464</v>
      </c>
      <c r="C2095" s="113">
        <v>5762</v>
      </c>
      <c r="D2095" s="114">
        <v>0.680765595</v>
      </c>
      <c r="E2095" s="90">
        <v>524.93007086156501</v>
      </c>
      <c r="F2095" s="90">
        <v>357.35433202346547</v>
      </c>
    </row>
    <row r="2096" spans="1:6" x14ac:dyDescent="0.3">
      <c r="A2096" s="113" t="s">
        <v>2172</v>
      </c>
      <c r="B2096" s="113">
        <v>42875</v>
      </c>
      <c r="C2096" s="113">
        <v>29193</v>
      </c>
      <c r="D2096" s="114">
        <v>0.68088629700000003</v>
      </c>
      <c r="E2096" s="90">
        <v>664.14696476724396</v>
      </c>
      <c r="F2096" s="90">
        <v>452.20856750415822</v>
      </c>
    </row>
    <row r="2097" spans="1:6" x14ac:dyDescent="0.3">
      <c r="A2097" s="113" t="s">
        <v>2173</v>
      </c>
      <c r="B2097" s="113">
        <v>32879</v>
      </c>
      <c r="C2097" s="113">
        <v>22388</v>
      </c>
      <c r="D2097" s="114">
        <v>0.680920953</v>
      </c>
      <c r="E2097" s="90">
        <v>989.13793927158395</v>
      </c>
      <c r="F2097" s="90">
        <v>673.52474825726301</v>
      </c>
    </row>
    <row r="2098" spans="1:6" x14ac:dyDescent="0.3">
      <c r="A2098" s="113" t="s">
        <v>2174</v>
      </c>
      <c r="B2098" s="113">
        <v>205772</v>
      </c>
      <c r="C2098" s="113">
        <v>140211</v>
      </c>
      <c r="D2098" s="114">
        <v>0.68139008199999995</v>
      </c>
      <c r="E2098" s="90">
        <v>911.64082558009295</v>
      </c>
      <c r="F2098" s="90">
        <v>621.18301689656721</v>
      </c>
    </row>
    <row r="2099" spans="1:6" x14ac:dyDescent="0.3">
      <c r="A2099" s="113" t="s">
        <v>2175</v>
      </c>
      <c r="B2099" s="113">
        <v>17502</v>
      </c>
      <c r="C2099" s="113">
        <v>11927</v>
      </c>
      <c r="D2099" s="114">
        <v>0.68146497500000003</v>
      </c>
      <c r="E2099" s="90">
        <v>147.86392574247299</v>
      </c>
      <c r="F2099" s="90">
        <v>100.76408645949621</v>
      </c>
    </row>
    <row r="2100" spans="1:6" x14ac:dyDescent="0.3">
      <c r="A2100" s="113" t="s">
        <v>2176</v>
      </c>
      <c r="B2100" s="113">
        <v>94622</v>
      </c>
      <c r="C2100" s="113">
        <v>64572</v>
      </c>
      <c r="D2100" s="114">
        <v>0.68242057899999997</v>
      </c>
      <c r="E2100" s="90">
        <v>573.35536039054</v>
      </c>
      <c r="F2100" s="90">
        <v>391.26949701046595</v>
      </c>
    </row>
    <row r="2101" spans="1:6" x14ac:dyDescent="0.3">
      <c r="A2101" s="113" t="s">
        <v>2177</v>
      </c>
      <c r="B2101" s="113">
        <v>8394</v>
      </c>
      <c r="C2101" s="113">
        <v>5746</v>
      </c>
      <c r="D2101" s="114">
        <v>0.68453657400000001</v>
      </c>
      <c r="E2101" s="90">
        <v>84.172744332406793</v>
      </c>
      <c r="F2101" s="90">
        <v>57.619322029483662</v>
      </c>
    </row>
    <row r="2102" spans="1:6" x14ac:dyDescent="0.3">
      <c r="A2102" s="113" t="s">
        <v>2178</v>
      </c>
      <c r="B2102" s="113">
        <v>35033</v>
      </c>
      <c r="C2102" s="113">
        <v>24029</v>
      </c>
      <c r="D2102" s="114">
        <v>0.68589615500000001</v>
      </c>
      <c r="E2102" s="90">
        <v>384.18207211583899</v>
      </c>
      <c r="F2102" s="90">
        <v>263.50900608418669</v>
      </c>
    </row>
    <row r="2103" spans="1:6" x14ac:dyDescent="0.3">
      <c r="A2103" s="113" t="s">
        <v>2179</v>
      </c>
      <c r="B2103" s="113">
        <v>20814</v>
      </c>
      <c r="C2103" s="113">
        <v>14288</v>
      </c>
      <c r="D2103" s="114">
        <v>0.68646103599999997</v>
      </c>
      <c r="E2103" s="90">
        <v>277.22196696965199</v>
      </c>
      <c r="F2103" s="90">
        <v>190.30207864794508</v>
      </c>
    </row>
    <row r="2104" spans="1:6" x14ac:dyDescent="0.3">
      <c r="A2104" s="113" t="s">
        <v>2180</v>
      </c>
      <c r="B2104" s="113">
        <v>8494</v>
      </c>
      <c r="C2104" s="113">
        <v>5831</v>
      </c>
      <c r="D2104" s="114">
        <v>0.68648457699999998</v>
      </c>
      <c r="E2104" s="90">
        <v>244.53030420022401</v>
      </c>
      <c r="F2104" s="90">
        <v>167.8662824425721</v>
      </c>
    </row>
    <row r="2105" spans="1:6" x14ac:dyDescent="0.3">
      <c r="A2105" s="113" t="s">
        <v>2181</v>
      </c>
      <c r="B2105" s="113">
        <v>56204</v>
      </c>
      <c r="C2105" s="113">
        <v>38648</v>
      </c>
      <c r="D2105" s="114">
        <v>0.68763789099999995</v>
      </c>
      <c r="E2105" s="90">
        <v>349.02973839970002</v>
      </c>
      <c r="F2105" s="90">
        <v>240.00607320945142</v>
      </c>
    </row>
    <row r="2106" spans="1:6" x14ac:dyDescent="0.3">
      <c r="A2106" s="113" t="s">
        <v>2182</v>
      </c>
      <c r="B2106" s="113">
        <v>1003150</v>
      </c>
      <c r="C2106" s="113">
        <v>689934</v>
      </c>
      <c r="D2106" s="114">
        <v>0.68776753199999996</v>
      </c>
      <c r="E2106" s="90">
        <v>24954.1519045731</v>
      </c>
      <c r="F2106" s="90">
        <v>17162.655468561341</v>
      </c>
    </row>
    <row r="2107" spans="1:6" x14ac:dyDescent="0.3">
      <c r="A2107" s="113" t="s">
        <v>2183</v>
      </c>
      <c r="B2107" s="113">
        <v>5478</v>
      </c>
      <c r="C2107" s="113">
        <v>3768</v>
      </c>
      <c r="D2107" s="114">
        <v>0.68784227799999997</v>
      </c>
      <c r="E2107" s="90">
        <v>205.40913610991601</v>
      </c>
      <c r="F2107" s="90">
        <v>141.28908810385667</v>
      </c>
    </row>
    <row r="2108" spans="1:6" x14ac:dyDescent="0.3">
      <c r="A2108" s="113" t="s">
        <v>2184</v>
      </c>
      <c r="B2108" s="113">
        <v>60833</v>
      </c>
      <c r="C2108" s="113">
        <v>41863</v>
      </c>
      <c r="D2108" s="114">
        <v>0.68816267499999995</v>
      </c>
      <c r="E2108" s="90">
        <v>380.10736672673102</v>
      </c>
      <c r="F2108" s="90">
        <v>261.57570227387316</v>
      </c>
    </row>
    <row r="2109" spans="1:6" x14ac:dyDescent="0.3">
      <c r="A2109" s="113" t="s">
        <v>2185</v>
      </c>
      <c r="B2109" s="113">
        <v>21569</v>
      </c>
      <c r="C2109" s="113">
        <v>14845</v>
      </c>
      <c r="D2109" s="114">
        <v>0.68825629399999999</v>
      </c>
      <c r="E2109" s="90">
        <v>344.50817521317703</v>
      </c>
      <c r="F2109" s="90">
        <v>237.10991992492387</v>
      </c>
    </row>
    <row r="2110" spans="1:6" x14ac:dyDescent="0.3">
      <c r="A2110" s="113" t="s">
        <v>2186</v>
      </c>
      <c r="B2110" s="113">
        <v>5657</v>
      </c>
      <c r="C2110" s="113">
        <v>3897</v>
      </c>
      <c r="D2110" s="114">
        <v>0.68888103199999995</v>
      </c>
      <c r="E2110" s="90">
        <v>209.263045401439</v>
      </c>
      <c r="F2110" s="90">
        <v>144.15734267560615</v>
      </c>
    </row>
    <row r="2111" spans="1:6" x14ac:dyDescent="0.3">
      <c r="A2111" s="113" t="s">
        <v>2187</v>
      </c>
      <c r="B2111" s="113">
        <v>19151</v>
      </c>
      <c r="C2111" s="113">
        <v>13221</v>
      </c>
      <c r="D2111" s="114">
        <v>0.69035559499999999</v>
      </c>
      <c r="E2111" s="90">
        <v>232.771962744782</v>
      </c>
      <c r="F2111" s="90">
        <v>160.6954268399918</v>
      </c>
    </row>
    <row r="2112" spans="1:6" x14ac:dyDescent="0.3">
      <c r="A2112" s="113" t="s">
        <v>2188</v>
      </c>
      <c r="B2112" s="113">
        <v>18509</v>
      </c>
      <c r="C2112" s="113">
        <v>12783</v>
      </c>
      <c r="D2112" s="114">
        <v>0.69063698699999998</v>
      </c>
      <c r="E2112" s="90">
        <v>106.869571139474</v>
      </c>
      <c r="F2112" s="90">
        <v>73.808078613748478</v>
      </c>
    </row>
    <row r="2113" spans="1:6" x14ac:dyDescent="0.3">
      <c r="A2113" s="113" t="s">
        <v>2189</v>
      </c>
      <c r="B2113" s="113">
        <v>44898</v>
      </c>
      <c r="C2113" s="113">
        <v>31043</v>
      </c>
      <c r="D2113" s="114">
        <v>0.69141164399999999</v>
      </c>
      <c r="E2113" s="90">
        <v>372.26329123605399</v>
      </c>
      <c r="F2113" s="90">
        <v>257.38717419437086</v>
      </c>
    </row>
    <row r="2114" spans="1:6" x14ac:dyDescent="0.3">
      <c r="A2114" s="113" t="s">
        <v>2190</v>
      </c>
      <c r="B2114" s="113">
        <v>9887</v>
      </c>
      <c r="C2114" s="113">
        <v>6849</v>
      </c>
      <c r="D2114" s="114">
        <v>0.69272782399999999</v>
      </c>
      <c r="E2114" s="90">
        <v>311.21415239107603</v>
      </c>
      <c r="F2114" s="90">
        <v>215.58670258387448</v>
      </c>
    </row>
    <row r="2115" spans="1:6" x14ac:dyDescent="0.3">
      <c r="A2115" s="113" t="s">
        <v>2191</v>
      </c>
      <c r="B2115" s="113">
        <v>116425</v>
      </c>
      <c r="C2115" s="113">
        <v>80673</v>
      </c>
      <c r="D2115" s="114">
        <v>0.69291818800000005</v>
      </c>
      <c r="E2115" s="90">
        <v>943.21210218526403</v>
      </c>
      <c r="F2115" s="90">
        <v>653.56882074588407</v>
      </c>
    </row>
    <row r="2116" spans="1:6" x14ac:dyDescent="0.3">
      <c r="A2116" s="113" t="s">
        <v>2192</v>
      </c>
      <c r="B2116" s="113">
        <v>25852</v>
      </c>
      <c r="C2116" s="113">
        <v>17935</v>
      </c>
      <c r="D2116" s="114">
        <v>0.69375676900000005</v>
      </c>
      <c r="E2116" s="90">
        <v>466.68876565683098</v>
      </c>
      <c r="F2116" s="90">
        <v>323.76849019068123</v>
      </c>
    </row>
    <row r="2117" spans="1:6" x14ac:dyDescent="0.3">
      <c r="A2117" s="113" t="s">
        <v>2193</v>
      </c>
      <c r="B2117" s="113">
        <v>32723</v>
      </c>
      <c r="C2117" s="113">
        <v>22732</v>
      </c>
      <c r="D2117" s="114">
        <v>0.69467958299999999</v>
      </c>
      <c r="E2117" s="90">
        <v>305.75139914443298</v>
      </c>
      <c r="F2117" s="90">
        <v>212.39925445932127</v>
      </c>
    </row>
    <row r="2118" spans="1:6" x14ac:dyDescent="0.3">
      <c r="A2118" s="113" t="s">
        <v>2194</v>
      </c>
      <c r="B2118" s="113">
        <v>123744</v>
      </c>
      <c r="C2118" s="113">
        <v>86003</v>
      </c>
      <c r="D2118" s="114">
        <v>0.69500743499999995</v>
      </c>
      <c r="E2118" s="90">
        <v>1681.91059474095</v>
      </c>
      <c r="F2118" s="90">
        <v>1168.9403683502321</v>
      </c>
    </row>
    <row r="2119" spans="1:6" x14ac:dyDescent="0.3">
      <c r="A2119" s="113" t="s">
        <v>2195</v>
      </c>
      <c r="B2119" s="113">
        <v>67168</v>
      </c>
      <c r="C2119" s="113">
        <v>46798</v>
      </c>
      <c r="D2119" s="114">
        <v>0.69673058600000004</v>
      </c>
      <c r="E2119" s="90">
        <v>779.74366385369899</v>
      </c>
      <c r="F2119" s="90">
        <v>543.27125984657471</v>
      </c>
    </row>
    <row r="2120" spans="1:6" x14ac:dyDescent="0.3">
      <c r="A2120" s="113" t="s">
        <v>2196</v>
      </c>
      <c r="B2120" s="113">
        <v>11671</v>
      </c>
      <c r="C2120" s="113">
        <v>8136</v>
      </c>
      <c r="D2120" s="114">
        <v>0.697112501</v>
      </c>
      <c r="E2120" s="90">
        <v>627.71676698792305</v>
      </c>
      <c r="F2120" s="90">
        <v>437.58920535458526</v>
      </c>
    </row>
    <row r="2121" spans="1:6" x14ac:dyDescent="0.3">
      <c r="A2121" s="113" t="s">
        <v>2197</v>
      </c>
      <c r="B2121" s="113">
        <v>101174</v>
      </c>
      <c r="C2121" s="113">
        <v>70557</v>
      </c>
      <c r="D2121" s="114">
        <v>0.69738272700000004</v>
      </c>
      <c r="E2121" s="90">
        <v>1167.5689173195001</v>
      </c>
      <c r="F2121" s="90">
        <v>814.24239552071049</v>
      </c>
    </row>
    <row r="2122" spans="1:6" x14ac:dyDescent="0.3">
      <c r="A2122" s="113" t="s">
        <v>2198</v>
      </c>
      <c r="B2122" s="113">
        <v>5891</v>
      </c>
      <c r="C2122" s="113">
        <v>4117</v>
      </c>
      <c r="D2122" s="114">
        <v>0.69886267199999996</v>
      </c>
      <c r="E2122" s="90">
        <v>108.579775223776</v>
      </c>
      <c r="F2122" s="90">
        <v>75.882351838047484</v>
      </c>
    </row>
    <row r="2123" spans="1:6" x14ac:dyDescent="0.3">
      <c r="A2123" s="113" t="s">
        <v>2199</v>
      </c>
      <c r="B2123" s="113">
        <v>19324</v>
      </c>
      <c r="C2123" s="113">
        <v>13506</v>
      </c>
      <c r="D2123" s="114">
        <v>0.69892361800000002</v>
      </c>
      <c r="E2123" s="90">
        <v>187.71429782373099</v>
      </c>
      <c r="F2123" s="90">
        <v>131.19795618529159</v>
      </c>
    </row>
    <row r="2124" spans="1:6" x14ac:dyDescent="0.3">
      <c r="A2124" s="113" t="s">
        <v>2200</v>
      </c>
      <c r="B2124" s="113">
        <v>22364</v>
      </c>
      <c r="C2124" s="113">
        <v>15646</v>
      </c>
      <c r="D2124" s="114">
        <v>0.69960650999999996</v>
      </c>
      <c r="E2124" s="90">
        <v>272.849303894255</v>
      </c>
      <c r="F2124" s="90">
        <v>190.88714925338914</v>
      </c>
    </row>
    <row r="2125" spans="1:6" x14ac:dyDescent="0.3">
      <c r="A2125" s="113" t="s">
        <v>2201</v>
      </c>
      <c r="B2125" s="113">
        <v>34426</v>
      </c>
      <c r="C2125" s="113">
        <v>24085</v>
      </c>
      <c r="D2125" s="114">
        <v>0.69961656900000002</v>
      </c>
      <c r="E2125" s="90">
        <v>937.02704992766598</v>
      </c>
      <c r="F2125" s="90">
        <v>655.55964973058542</v>
      </c>
    </row>
    <row r="2126" spans="1:6" x14ac:dyDescent="0.3">
      <c r="A2126" s="113" t="s">
        <v>2202</v>
      </c>
      <c r="B2126" s="113">
        <v>4497</v>
      </c>
      <c r="C2126" s="113">
        <v>3149</v>
      </c>
      <c r="D2126" s="114">
        <v>0.70024460799999999</v>
      </c>
      <c r="E2126" s="90">
        <v>252.22933979875799</v>
      </c>
      <c r="F2126" s="90">
        <v>176.62223517348008</v>
      </c>
    </row>
    <row r="2127" spans="1:6" x14ac:dyDescent="0.3">
      <c r="A2127" s="113" t="s">
        <v>2203</v>
      </c>
      <c r="B2127" s="113">
        <v>11484</v>
      </c>
      <c r="C2127" s="113">
        <v>8054</v>
      </c>
      <c r="D2127" s="114">
        <v>0.70132358100000003</v>
      </c>
      <c r="E2127" s="90">
        <v>126.010721158796</v>
      </c>
      <c r="F2127" s="90">
        <v>88.374290207479291</v>
      </c>
    </row>
    <row r="2128" spans="1:6" x14ac:dyDescent="0.3">
      <c r="A2128" s="113" t="s">
        <v>2204</v>
      </c>
      <c r="B2128" s="113">
        <v>255151</v>
      </c>
      <c r="C2128" s="113">
        <v>178948</v>
      </c>
      <c r="D2128" s="114">
        <v>0.70134155899999995</v>
      </c>
      <c r="E2128" s="90">
        <v>11210.486482997499</v>
      </c>
      <c r="F2128" s="90">
        <v>7862.3800671338931</v>
      </c>
    </row>
    <row r="2129" spans="1:6" x14ac:dyDescent="0.3">
      <c r="A2129" s="113" t="s">
        <v>2205</v>
      </c>
      <c r="B2129" s="113">
        <v>89948</v>
      </c>
      <c r="C2129" s="113">
        <v>63132</v>
      </c>
      <c r="D2129" s="114">
        <v>0.70187219300000003</v>
      </c>
      <c r="E2129" s="90">
        <v>1114.8170684460899</v>
      </c>
      <c r="F2129" s="90">
        <v>782.45910062408825</v>
      </c>
    </row>
    <row r="2130" spans="1:6" x14ac:dyDescent="0.3">
      <c r="A2130" s="113" t="s">
        <v>2206</v>
      </c>
      <c r="B2130" s="113">
        <v>16935</v>
      </c>
      <c r="C2130" s="113">
        <v>11896</v>
      </c>
      <c r="D2130" s="114">
        <v>0.70245054600000001</v>
      </c>
      <c r="E2130" s="90">
        <v>280.93471767559498</v>
      </c>
      <c r="F2130" s="90">
        <v>197.34274582157755</v>
      </c>
    </row>
    <row r="2131" spans="1:6" x14ac:dyDescent="0.3">
      <c r="A2131" s="113" t="s">
        <v>2207</v>
      </c>
      <c r="B2131" s="113">
        <v>6090</v>
      </c>
      <c r="C2131" s="113">
        <v>4283</v>
      </c>
      <c r="D2131" s="114">
        <v>0.70328407199999998</v>
      </c>
      <c r="E2131" s="90">
        <v>133.80306142180899</v>
      </c>
      <c r="F2131" s="90">
        <v>94.101561882795934</v>
      </c>
    </row>
    <row r="2132" spans="1:6" x14ac:dyDescent="0.3">
      <c r="A2132" s="113" t="s">
        <v>2208</v>
      </c>
      <c r="B2132" s="113">
        <v>11291</v>
      </c>
      <c r="C2132" s="113">
        <v>7941</v>
      </c>
      <c r="D2132" s="114">
        <v>0.70330351599999996</v>
      </c>
      <c r="E2132" s="90">
        <v>90.754531814236103</v>
      </c>
      <c r="F2132" s="90">
        <v>63.827981317886106</v>
      </c>
    </row>
    <row r="2133" spans="1:6" x14ac:dyDescent="0.3">
      <c r="A2133" s="113" t="s">
        <v>2209</v>
      </c>
      <c r="B2133" s="113">
        <v>37198</v>
      </c>
      <c r="C2133" s="113">
        <v>26163</v>
      </c>
      <c r="D2133" s="114">
        <v>0.703344266</v>
      </c>
      <c r="E2133" s="90">
        <v>276.08778932584897</v>
      </c>
      <c r="F2133" s="90">
        <v>194.18476353495188</v>
      </c>
    </row>
    <row r="2134" spans="1:6" x14ac:dyDescent="0.3">
      <c r="A2134" s="113" t="s">
        <v>2210</v>
      </c>
      <c r="B2134" s="113">
        <v>168333</v>
      </c>
      <c r="C2134" s="113">
        <v>118651</v>
      </c>
      <c r="D2134" s="114">
        <v>0.70485882200000005</v>
      </c>
      <c r="E2134" s="90">
        <v>1789.8476174705299</v>
      </c>
      <c r="F2134" s="90">
        <v>1261.5898832097844</v>
      </c>
    </row>
    <row r="2135" spans="1:6" x14ac:dyDescent="0.3">
      <c r="A2135" s="113" t="s">
        <v>2211</v>
      </c>
      <c r="B2135" s="113">
        <v>905644</v>
      </c>
      <c r="C2135" s="113">
        <v>638754</v>
      </c>
      <c r="D2135" s="114">
        <v>0.70530362899999999</v>
      </c>
      <c r="E2135" s="90">
        <v>22071.081786209899</v>
      </c>
      <c r="F2135" s="90">
        <v>15566.814079769643</v>
      </c>
    </row>
    <row r="2136" spans="1:6" x14ac:dyDescent="0.3">
      <c r="A2136" s="113" t="s">
        <v>2212</v>
      </c>
      <c r="B2136" s="113">
        <v>78844</v>
      </c>
      <c r="C2136" s="113">
        <v>55613</v>
      </c>
      <c r="D2136" s="114">
        <v>0.70535487799999996</v>
      </c>
      <c r="E2136" s="90">
        <v>479.21562729038402</v>
      </c>
      <c r="F2136" s="90">
        <v>338.01708032310228</v>
      </c>
    </row>
    <row r="2137" spans="1:6" x14ac:dyDescent="0.3">
      <c r="A2137" s="113" t="s">
        <v>2213</v>
      </c>
      <c r="B2137" s="113">
        <v>4673</v>
      </c>
      <c r="C2137" s="113">
        <v>3302</v>
      </c>
      <c r="D2137" s="114">
        <v>0.70661245500000003</v>
      </c>
      <c r="E2137" s="90">
        <v>422.41806091384001</v>
      </c>
      <c r="F2137" s="90">
        <v>298.48586305866803</v>
      </c>
    </row>
    <row r="2138" spans="1:6" x14ac:dyDescent="0.3">
      <c r="A2138" s="113" t="s">
        <v>2214</v>
      </c>
      <c r="B2138" s="113">
        <v>13781</v>
      </c>
      <c r="C2138" s="113">
        <v>9742</v>
      </c>
      <c r="D2138" s="114">
        <v>0.70691531799999996</v>
      </c>
      <c r="E2138" s="90">
        <v>495.42589059612601</v>
      </c>
      <c r="F2138" s="90">
        <v>350.2241509961936</v>
      </c>
    </row>
    <row r="2139" spans="1:6" x14ac:dyDescent="0.3">
      <c r="A2139" s="113" t="s">
        <v>2215</v>
      </c>
      <c r="B2139" s="113">
        <v>43514</v>
      </c>
      <c r="C2139" s="113">
        <v>30777</v>
      </c>
      <c r="D2139" s="114">
        <v>0.70728960799999996</v>
      </c>
      <c r="E2139" s="90">
        <v>326.91833749369499</v>
      </c>
      <c r="F2139" s="90">
        <v>231.22594277392722</v>
      </c>
    </row>
    <row r="2140" spans="1:6" x14ac:dyDescent="0.3">
      <c r="A2140" s="113" t="s">
        <v>2216</v>
      </c>
      <c r="B2140" s="113">
        <v>39337</v>
      </c>
      <c r="C2140" s="113">
        <v>27841</v>
      </c>
      <c r="D2140" s="114">
        <v>0.70775605699999999</v>
      </c>
      <c r="E2140" s="90">
        <v>303.60746434964</v>
      </c>
      <c r="F2140" s="90">
        <v>214.88002184386926</v>
      </c>
    </row>
    <row r="2141" spans="1:6" x14ac:dyDescent="0.3">
      <c r="A2141" s="113" t="s">
        <v>2217</v>
      </c>
      <c r="B2141" s="113">
        <v>218157</v>
      </c>
      <c r="C2141" s="113">
        <v>154640</v>
      </c>
      <c r="D2141" s="114">
        <v>0.70884729800000001</v>
      </c>
      <c r="E2141" s="90">
        <v>3782.1674763629599</v>
      </c>
      <c r="F2141" s="90">
        <v>2680.9791962033632</v>
      </c>
    </row>
    <row r="2142" spans="1:6" x14ac:dyDescent="0.3">
      <c r="A2142" s="113" t="s">
        <v>2218</v>
      </c>
      <c r="B2142" s="113">
        <v>23458</v>
      </c>
      <c r="C2142" s="113">
        <v>16633</v>
      </c>
      <c r="D2142" s="114">
        <v>0.70905448000000004</v>
      </c>
      <c r="E2142" s="90">
        <v>349.47493124466399</v>
      </c>
      <c r="F2142" s="90">
        <v>247.79676564672098</v>
      </c>
    </row>
    <row r="2143" spans="1:6" x14ac:dyDescent="0.3">
      <c r="A2143" s="113" t="s">
        <v>2219</v>
      </c>
      <c r="B2143" s="113">
        <v>13225</v>
      </c>
      <c r="C2143" s="113">
        <v>9383</v>
      </c>
      <c r="D2143" s="114">
        <v>0.70948960299999997</v>
      </c>
      <c r="E2143" s="90">
        <v>256.93988369744602</v>
      </c>
      <c r="F2143" s="90">
        <v>182.29617607936714</v>
      </c>
    </row>
    <row r="2144" spans="1:6" x14ac:dyDescent="0.3">
      <c r="A2144" s="113" t="s">
        <v>2220</v>
      </c>
      <c r="B2144" s="113">
        <v>91534</v>
      </c>
      <c r="C2144" s="113">
        <v>64963</v>
      </c>
      <c r="D2144" s="114">
        <v>0.70971442299999998</v>
      </c>
      <c r="E2144" s="90">
        <v>3274.6644390583801</v>
      </c>
      <c r="F2144" s="90">
        <v>2324.0765828849367</v>
      </c>
    </row>
    <row r="2145" spans="1:6" x14ac:dyDescent="0.3">
      <c r="A2145" s="113" t="s">
        <v>2221</v>
      </c>
      <c r="B2145" s="113">
        <v>62992</v>
      </c>
      <c r="C2145" s="113">
        <v>44751</v>
      </c>
      <c r="D2145" s="114">
        <v>0.71042354600000002</v>
      </c>
      <c r="E2145" s="90">
        <v>554.47458005782005</v>
      </c>
      <c r="F2145" s="90">
        <v>393.9117973315374</v>
      </c>
    </row>
    <row r="2146" spans="1:6" x14ac:dyDescent="0.3">
      <c r="A2146" s="113" t="s">
        <v>2222</v>
      </c>
      <c r="B2146" s="113">
        <v>1805</v>
      </c>
      <c r="C2146" s="113">
        <v>1283</v>
      </c>
      <c r="D2146" s="114">
        <v>0.71080332400000001</v>
      </c>
      <c r="E2146" s="90">
        <v>92.025177993729699</v>
      </c>
      <c r="F2146" s="90">
        <v>65.411802409634717</v>
      </c>
    </row>
    <row r="2147" spans="1:6" x14ac:dyDescent="0.3">
      <c r="A2147" s="113" t="s">
        <v>2223</v>
      </c>
      <c r="B2147" s="113">
        <v>12562</v>
      </c>
      <c r="C2147" s="113">
        <v>8941</v>
      </c>
      <c r="D2147" s="114">
        <v>0.711749721</v>
      </c>
      <c r="E2147" s="90">
        <v>71.797219405546898</v>
      </c>
      <c r="F2147" s="90">
        <v>51.101650880473791</v>
      </c>
    </row>
    <row r="2148" spans="1:6" x14ac:dyDescent="0.3">
      <c r="A2148" s="113" t="s">
        <v>2224</v>
      </c>
      <c r="B2148" s="113">
        <v>17661</v>
      </c>
      <c r="C2148" s="113">
        <v>12572</v>
      </c>
      <c r="D2148" s="114">
        <v>0.71185097100000005</v>
      </c>
      <c r="E2148" s="90">
        <v>154.09283929418399</v>
      </c>
      <c r="F2148" s="90">
        <v>109.69113727571184</v>
      </c>
    </row>
    <row r="2149" spans="1:6" x14ac:dyDescent="0.3">
      <c r="A2149" s="113" t="s">
        <v>2225</v>
      </c>
      <c r="B2149" s="113">
        <v>227367</v>
      </c>
      <c r="C2149" s="113">
        <v>161862</v>
      </c>
      <c r="D2149" s="114">
        <v>0.71189750500000004</v>
      </c>
      <c r="E2149" s="90">
        <v>5383.8469051662096</v>
      </c>
      <c r="F2149" s="90">
        <v>3832.7471790897966</v>
      </c>
    </row>
    <row r="2150" spans="1:6" x14ac:dyDescent="0.3">
      <c r="A2150" s="113" t="s">
        <v>2226</v>
      </c>
      <c r="B2150" s="113">
        <v>72743</v>
      </c>
      <c r="C2150" s="113">
        <v>51891</v>
      </c>
      <c r="D2150" s="114">
        <v>0.71334698900000004</v>
      </c>
      <c r="E2150" s="90">
        <v>1577.5423234093801</v>
      </c>
      <c r="F2150" s="90">
        <v>1125.3350664241455</v>
      </c>
    </row>
    <row r="2151" spans="1:6" x14ac:dyDescent="0.3">
      <c r="A2151" s="113" t="s">
        <v>2227</v>
      </c>
      <c r="B2151" s="113">
        <v>34123</v>
      </c>
      <c r="C2151" s="113">
        <v>24353</v>
      </c>
      <c r="D2151" s="114">
        <v>0.71368285300000001</v>
      </c>
      <c r="E2151" s="90">
        <v>1070.1325253284699</v>
      </c>
      <c r="F2151" s="90">
        <v>763.73523376451715</v>
      </c>
    </row>
    <row r="2152" spans="1:6" x14ac:dyDescent="0.3">
      <c r="A2152" s="113" t="s">
        <v>2228</v>
      </c>
      <c r="B2152" s="113">
        <v>18072</v>
      </c>
      <c r="C2152" s="113">
        <v>12899</v>
      </c>
      <c r="D2152" s="114">
        <v>0.71375608700000004</v>
      </c>
      <c r="E2152" s="90">
        <v>98.341685490169297</v>
      </c>
      <c r="F2152" s="90">
        <v>70.191976624447918</v>
      </c>
    </row>
    <row r="2153" spans="1:6" x14ac:dyDescent="0.3">
      <c r="A2153" s="113" t="s">
        <v>2229</v>
      </c>
      <c r="B2153" s="113">
        <v>239775</v>
      </c>
      <c r="C2153" s="113">
        <v>171157</v>
      </c>
      <c r="D2153" s="114">
        <v>0.71382337600000001</v>
      </c>
      <c r="E2153" s="90">
        <v>3806.9641866941101</v>
      </c>
      <c r="F2153" s="90">
        <v>2717.5000280570839</v>
      </c>
    </row>
    <row r="2154" spans="1:6" x14ac:dyDescent="0.3">
      <c r="A2154" s="113" t="s">
        <v>2230</v>
      </c>
      <c r="B2154" s="113">
        <v>31541</v>
      </c>
      <c r="C2154" s="113">
        <v>22516</v>
      </c>
      <c r="D2154" s="114">
        <v>0.71386449399999996</v>
      </c>
      <c r="E2154" s="90">
        <v>552.38452312561196</v>
      </c>
      <c r="F2154" s="90">
        <v>394.32769809449627</v>
      </c>
    </row>
    <row r="2155" spans="1:6" x14ac:dyDescent="0.3">
      <c r="A2155" s="113" t="s">
        <v>2231</v>
      </c>
      <c r="B2155" s="113">
        <v>56803</v>
      </c>
      <c r="C2155" s="113">
        <v>40552</v>
      </c>
      <c r="D2155" s="114">
        <v>0.71390595599999995</v>
      </c>
      <c r="E2155" s="90">
        <v>519.34198876126004</v>
      </c>
      <c r="F2155" s="90">
        <v>370.76133897754858</v>
      </c>
    </row>
    <row r="2156" spans="1:6" x14ac:dyDescent="0.3">
      <c r="A2156" s="113" t="s">
        <v>2232</v>
      </c>
      <c r="B2156" s="113">
        <v>26803</v>
      </c>
      <c r="C2156" s="113">
        <v>19151</v>
      </c>
      <c r="D2156" s="114">
        <v>0.71450957000000004</v>
      </c>
      <c r="E2156" s="90">
        <v>426.71582790955398</v>
      </c>
      <c r="F2156" s="90">
        <v>304.89254271184944</v>
      </c>
    </row>
    <row r="2157" spans="1:6" x14ac:dyDescent="0.3">
      <c r="A2157" s="113" t="s">
        <v>2233</v>
      </c>
      <c r="B2157" s="113">
        <v>22377</v>
      </c>
      <c r="C2157" s="113">
        <v>16002</v>
      </c>
      <c r="D2157" s="114">
        <v>0.71510926399999997</v>
      </c>
      <c r="E2157" s="90">
        <v>404.89397651799902</v>
      </c>
      <c r="F2157" s="90">
        <v>289.54343354581954</v>
      </c>
    </row>
    <row r="2158" spans="1:6" x14ac:dyDescent="0.3">
      <c r="A2158" s="113" t="s">
        <v>2234</v>
      </c>
      <c r="B2158" s="113">
        <v>15727</v>
      </c>
      <c r="C2158" s="113">
        <v>11248</v>
      </c>
      <c r="D2158" s="114">
        <v>0.71520315400000001</v>
      </c>
      <c r="E2158" s="90">
        <v>155.88767918203999</v>
      </c>
      <c r="F2158" s="90">
        <v>111.49135982073514</v>
      </c>
    </row>
    <row r="2159" spans="1:6" x14ac:dyDescent="0.3">
      <c r="A2159" s="113" t="s">
        <v>2235</v>
      </c>
      <c r="B2159" s="113">
        <v>13786</v>
      </c>
      <c r="C2159" s="113">
        <v>9868</v>
      </c>
      <c r="D2159" s="114">
        <v>0.71579863600000004</v>
      </c>
      <c r="E2159" s="90">
        <v>224.09423041706501</v>
      </c>
      <c r="F2159" s="90">
        <v>160.40634446800485</v>
      </c>
    </row>
    <row r="2160" spans="1:6" x14ac:dyDescent="0.3">
      <c r="A2160" s="113" t="s">
        <v>2236</v>
      </c>
      <c r="B2160" s="113">
        <v>17813</v>
      </c>
      <c r="C2160" s="113">
        <v>12755</v>
      </c>
      <c r="D2160" s="114">
        <v>0.71605007600000004</v>
      </c>
      <c r="E2160" s="90">
        <v>165.22368497228101</v>
      </c>
      <c r="F2160" s="90">
        <v>118.30843218140188</v>
      </c>
    </row>
    <row r="2161" spans="1:6" x14ac:dyDescent="0.3">
      <c r="A2161" s="113" t="s">
        <v>2237</v>
      </c>
      <c r="B2161" s="113">
        <v>7330</v>
      </c>
      <c r="C2161" s="113">
        <v>5251</v>
      </c>
      <c r="D2161" s="114">
        <v>0.71637107799999999</v>
      </c>
      <c r="E2161" s="90">
        <v>436.33286881294998</v>
      </c>
      <c r="F2161" s="90">
        <v>312.57624759836557</v>
      </c>
    </row>
    <row r="2162" spans="1:6" x14ac:dyDescent="0.3">
      <c r="A2162" s="113" t="s">
        <v>2238</v>
      </c>
      <c r="B2162" s="113">
        <v>13218</v>
      </c>
      <c r="C2162" s="113">
        <v>9480</v>
      </c>
      <c r="D2162" s="114">
        <v>0.71720381300000002</v>
      </c>
      <c r="E2162" s="90">
        <v>0</v>
      </c>
      <c r="F2162" s="90">
        <v>0</v>
      </c>
    </row>
    <row r="2163" spans="1:6" x14ac:dyDescent="0.3">
      <c r="A2163" s="113" t="s">
        <v>2239</v>
      </c>
      <c r="B2163" s="113">
        <v>31327</v>
      </c>
      <c r="C2163" s="113">
        <v>22470</v>
      </c>
      <c r="D2163" s="114">
        <v>0.71727264000000002</v>
      </c>
      <c r="E2163" s="90">
        <v>388.93449252405799</v>
      </c>
      <c r="F2163" s="90">
        <v>278.97207023979132</v>
      </c>
    </row>
    <row r="2164" spans="1:6" x14ac:dyDescent="0.3">
      <c r="A2164" s="113" t="s">
        <v>2240</v>
      </c>
      <c r="B2164" s="113">
        <v>2690113</v>
      </c>
      <c r="C2164" s="113">
        <v>1930689</v>
      </c>
      <c r="D2164" s="114">
        <v>0.717698104</v>
      </c>
      <c r="E2164" s="90">
        <v>20031.538181863201</v>
      </c>
      <c r="F2164" s="90">
        <v>14376.596973326827</v>
      </c>
    </row>
    <row r="2165" spans="1:6" x14ac:dyDescent="0.3">
      <c r="A2165" s="113" t="s">
        <v>2241</v>
      </c>
      <c r="B2165" s="113">
        <v>18692</v>
      </c>
      <c r="C2165" s="113">
        <v>13443</v>
      </c>
      <c r="D2165" s="114">
        <v>0.71918467799999997</v>
      </c>
      <c r="E2165" s="90">
        <v>663.06215687813699</v>
      </c>
      <c r="F2165" s="90">
        <v>476.86414378838839</v>
      </c>
    </row>
    <row r="2166" spans="1:6" x14ac:dyDescent="0.3">
      <c r="A2166" s="113" t="s">
        <v>2242</v>
      </c>
      <c r="B2166" s="113">
        <v>38338</v>
      </c>
      <c r="C2166" s="113">
        <v>27581</v>
      </c>
      <c r="D2166" s="114">
        <v>0.71941676700000001</v>
      </c>
      <c r="E2166" s="90">
        <v>982.75427097809302</v>
      </c>
      <c r="F2166" s="90">
        <v>707.00990038250166</v>
      </c>
    </row>
    <row r="2167" spans="1:6" x14ac:dyDescent="0.3">
      <c r="A2167" s="113" t="s">
        <v>2243</v>
      </c>
      <c r="B2167" s="113">
        <v>8694</v>
      </c>
      <c r="C2167" s="113">
        <v>6257</v>
      </c>
      <c r="D2167" s="114">
        <v>0.719691741</v>
      </c>
      <c r="E2167" s="90">
        <v>106.39295873803199</v>
      </c>
      <c r="F2167" s="90">
        <v>76.57013370431541</v>
      </c>
    </row>
    <row r="2168" spans="1:6" x14ac:dyDescent="0.3">
      <c r="A2168" s="113" t="s">
        <v>2244</v>
      </c>
      <c r="B2168" s="113">
        <v>15422</v>
      </c>
      <c r="C2168" s="113">
        <v>11106</v>
      </c>
      <c r="D2168" s="114">
        <v>0.72014005999999997</v>
      </c>
      <c r="E2168" s="90">
        <v>428.062249396639</v>
      </c>
      <c r="F2168" s="90">
        <v>308.26477396423059</v>
      </c>
    </row>
    <row r="2169" spans="1:6" x14ac:dyDescent="0.3">
      <c r="A2169" s="113" t="s">
        <v>2245</v>
      </c>
      <c r="B2169" s="113">
        <v>21448</v>
      </c>
      <c r="C2169" s="113">
        <v>15446</v>
      </c>
      <c r="D2169" s="114">
        <v>0.72016038800000004</v>
      </c>
      <c r="E2169" s="90">
        <v>704.96793616250704</v>
      </c>
      <c r="F2169" s="90">
        <v>507.68998243435033</v>
      </c>
    </row>
    <row r="2170" spans="1:6" x14ac:dyDescent="0.3">
      <c r="A2170" s="113" t="s">
        <v>2246</v>
      </c>
      <c r="B2170" s="113">
        <v>8211</v>
      </c>
      <c r="C2170" s="113">
        <v>5915</v>
      </c>
      <c r="D2170" s="114">
        <v>0.72037510699999996</v>
      </c>
      <c r="E2170" s="90">
        <v>291.28146768133797</v>
      </c>
      <c r="F2170" s="90">
        <v>209.83191844806086</v>
      </c>
    </row>
    <row r="2171" spans="1:6" x14ac:dyDescent="0.3">
      <c r="A2171" s="113" t="s">
        <v>2247</v>
      </c>
      <c r="B2171" s="113">
        <v>21494</v>
      </c>
      <c r="C2171" s="113">
        <v>15494</v>
      </c>
      <c r="D2171" s="114">
        <v>0.72085233100000001</v>
      </c>
      <c r="E2171" s="90">
        <v>578.30615711027997</v>
      </c>
      <c r="F2171" s="90">
        <v>416.87334138459755</v>
      </c>
    </row>
    <row r="2172" spans="1:6" x14ac:dyDescent="0.3">
      <c r="A2172" s="113" t="s">
        <v>2248</v>
      </c>
      <c r="B2172" s="113">
        <v>39434</v>
      </c>
      <c r="C2172" s="113">
        <v>28448</v>
      </c>
      <c r="D2172" s="114">
        <v>0.72140792200000003</v>
      </c>
      <c r="E2172" s="90">
        <v>4169.7098666745396</v>
      </c>
      <c r="F2172" s="90">
        <v>3008.061730260577</v>
      </c>
    </row>
    <row r="2173" spans="1:6" x14ac:dyDescent="0.3">
      <c r="A2173" s="113" t="s">
        <v>2249</v>
      </c>
      <c r="B2173" s="113">
        <v>27775</v>
      </c>
      <c r="C2173" s="113">
        <v>20078</v>
      </c>
      <c r="D2173" s="114">
        <v>0.72288028800000004</v>
      </c>
      <c r="E2173" s="90">
        <v>240.27289820553199</v>
      </c>
      <c r="F2173" s="90">
        <v>173.68854185340965</v>
      </c>
    </row>
    <row r="2174" spans="1:6" x14ac:dyDescent="0.3">
      <c r="A2174" s="113" t="s">
        <v>2250</v>
      </c>
      <c r="B2174" s="113">
        <v>32948</v>
      </c>
      <c r="C2174" s="113">
        <v>23824</v>
      </c>
      <c r="D2174" s="114">
        <v>0.72307879100000005</v>
      </c>
      <c r="E2174" s="90">
        <v>389.02745905692097</v>
      </c>
      <c r="F2174" s="90">
        <v>281.29750476068045</v>
      </c>
    </row>
    <row r="2175" spans="1:6" x14ac:dyDescent="0.3">
      <c r="A2175" s="113" t="s">
        <v>2251</v>
      </c>
      <c r="B2175" s="113">
        <v>21576</v>
      </c>
      <c r="C2175" s="113">
        <v>15604</v>
      </c>
      <c r="D2175" s="114">
        <v>0.72321097499999998</v>
      </c>
      <c r="E2175" s="90">
        <v>207.03185779639901</v>
      </c>
      <c r="F2175" s="90">
        <v>149.72771173299506</v>
      </c>
    </row>
    <row r="2176" spans="1:6" x14ac:dyDescent="0.3">
      <c r="A2176" s="113" t="s">
        <v>2252</v>
      </c>
      <c r="B2176" s="113">
        <v>8397</v>
      </c>
      <c r="C2176" s="113">
        <v>6073</v>
      </c>
      <c r="D2176" s="114">
        <v>0.72323448899999998</v>
      </c>
      <c r="E2176" s="90">
        <v>68.145944982723805</v>
      </c>
      <c r="F2176" s="90">
        <v>49.285497697002363</v>
      </c>
    </row>
    <row r="2177" spans="1:6" x14ac:dyDescent="0.3">
      <c r="A2177" s="113" t="s">
        <v>2253</v>
      </c>
      <c r="B2177" s="113">
        <v>22388</v>
      </c>
      <c r="C2177" s="113">
        <v>16196</v>
      </c>
      <c r="D2177" s="114">
        <v>0.72342326199999996</v>
      </c>
      <c r="E2177" s="90">
        <v>170.40054143844901</v>
      </c>
      <c r="F2177" s="90">
        <v>123.27171553396894</v>
      </c>
    </row>
    <row r="2178" spans="1:6" x14ac:dyDescent="0.3">
      <c r="A2178" s="113" t="s">
        <v>2254</v>
      </c>
      <c r="B2178" s="113">
        <v>39162</v>
      </c>
      <c r="C2178" s="113">
        <v>28358</v>
      </c>
      <c r="D2178" s="114">
        <v>0.72412032100000001</v>
      </c>
      <c r="E2178" s="90">
        <v>368.14787436087602</v>
      </c>
      <c r="F2178" s="90">
        <v>266.58335695766522</v>
      </c>
    </row>
    <row r="2179" spans="1:6" x14ac:dyDescent="0.3">
      <c r="A2179" s="113" t="s">
        <v>2255</v>
      </c>
      <c r="B2179" s="113">
        <v>16727</v>
      </c>
      <c r="C2179" s="113">
        <v>12115</v>
      </c>
      <c r="D2179" s="114">
        <v>0.724278113</v>
      </c>
      <c r="E2179" s="90">
        <v>139.47664930688899</v>
      </c>
      <c r="F2179" s="90">
        <v>101.01988436755632</v>
      </c>
    </row>
    <row r="2180" spans="1:6" x14ac:dyDescent="0.3">
      <c r="A2180" s="113" t="s">
        <v>2256</v>
      </c>
      <c r="B2180" s="113">
        <v>34031</v>
      </c>
      <c r="C2180" s="113">
        <v>24659</v>
      </c>
      <c r="D2180" s="114">
        <v>0.72460403699999998</v>
      </c>
      <c r="E2180" s="90">
        <v>399.402197090019</v>
      </c>
      <c r="F2180" s="90">
        <v>289.4084443980974</v>
      </c>
    </row>
    <row r="2181" spans="1:6" x14ac:dyDescent="0.3">
      <c r="A2181" s="113" t="s">
        <v>2257</v>
      </c>
      <c r="B2181" s="113">
        <v>22223</v>
      </c>
      <c r="C2181" s="113">
        <v>16107</v>
      </c>
      <c r="D2181" s="114">
        <v>0.72478963200000002</v>
      </c>
      <c r="E2181" s="90">
        <v>574.769712558489</v>
      </c>
      <c r="F2181" s="90">
        <v>416.58712845001304</v>
      </c>
    </row>
    <row r="2182" spans="1:6" x14ac:dyDescent="0.3">
      <c r="A2182" s="113" t="s">
        <v>2258</v>
      </c>
      <c r="B2182" s="113">
        <v>32318</v>
      </c>
      <c r="C2182" s="113">
        <v>23430</v>
      </c>
      <c r="D2182" s="114">
        <v>0.724982982</v>
      </c>
      <c r="E2182" s="90">
        <v>559.49455470658404</v>
      </c>
      <c r="F2182" s="90">
        <v>405.62403068394144</v>
      </c>
    </row>
    <row r="2183" spans="1:6" x14ac:dyDescent="0.3">
      <c r="A2183" s="113" t="s">
        <v>2259</v>
      </c>
      <c r="B2183" s="113">
        <v>7854</v>
      </c>
      <c r="C2183" s="113">
        <v>5699</v>
      </c>
      <c r="D2183" s="114">
        <v>0.72561752000000002</v>
      </c>
      <c r="E2183" s="90">
        <v>343.58190511221198</v>
      </c>
      <c r="F2183" s="90">
        <v>249.30904990439859</v>
      </c>
    </row>
    <row r="2184" spans="1:6" x14ac:dyDescent="0.3">
      <c r="A2184" s="113" t="s">
        <v>2260</v>
      </c>
      <c r="B2184" s="113">
        <v>25932</v>
      </c>
      <c r="C2184" s="113">
        <v>18820</v>
      </c>
      <c r="D2184" s="114">
        <v>0.72574425399999998</v>
      </c>
      <c r="E2184" s="90">
        <v>236.80518996508499</v>
      </c>
      <c r="F2184" s="90">
        <v>171.86000593453889</v>
      </c>
    </row>
    <row r="2185" spans="1:6" x14ac:dyDescent="0.3">
      <c r="A2185" s="113" t="s">
        <v>2261</v>
      </c>
      <c r="B2185" s="113">
        <v>6087</v>
      </c>
      <c r="C2185" s="113">
        <v>4418</v>
      </c>
      <c r="D2185" s="114">
        <v>0.72580910099999996</v>
      </c>
      <c r="E2185" s="90">
        <v>131.562312600583</v>
      </c>
      <c r="F2185" s="90">
        <v>95.489123834110117</v>
      </c>
    </row>
    <row r="2186" spans="1:6" x14ac:dyDescent="0.3">
      <c r="A2186" s="113" t="s">
        <v>2262</v>
      </c>
      <c r="B2186" s="113">
        <v>16254</v>
      </c>
      <c r="C2186" s="113">
        <v>11800</v>
      </c>
      <c r="D2186" s="114">
        <v>0.72597514500000004</v>
      </c>
      <c r="E2186" s="90">
        <v>91.015835121240997</v>
      </c>
      <c r="F2186" s="90">
        <v>66.075234099439029</v>
      </c>
    </row>
    <row r="2187" spans="1:6" x14ac:dyDescent="0.3">
      <c r="A2187" s="113" t="s">
        <v>2263</v>
      </c>
      <c r="B2187" s="113">
        <v>31015</v>
      </c>
      <c r="C2187" s="113">
        <v>22541</v>
      </c>
      <c r="D2187" s="114">
        <v>0.72677736599999998</v>
      </c>
      <c r="E2187" s="90">
        <v>664.85935945094195</v>
      </c>
      <c r="F2187" s="90">
        <v>483.20473402220279</v>
      </c>
    </row>
    <row r="2188" spans="1:6" x14ac:dyDescent="0.3">
      <c r="A2188" s="113" t="s">
        <v>2264</v>
      </c>
      <c r="B2188" s="113">
        <v>22223</v>
      </c>
      <c r="C2188" s="113">
        <v>16184</v>
      </c>
      <c r="D2188" s="114">
        <v>0.72825451100000005</v>
      </c>
      <c r="E2188" s="90">
        <v>469.43840062502397</v>
      </c>
      <c r="F2188" s="90">
        <v>341.87063289179895</v>
      </c>
    </row>
    <row r="2189" spans="1:6" x14ac:dyDescent="0.3">
      <c r="A2189" s="113" t="s">
        <v>2265</v>
      </c>
      <c r="B2189" s="113">
        <v>60483</v>
      </c>
      <c r="C2189" s="113">
        <v>44056</v>
      </c>
      <c r="D2189" s="114">
        <v>0.72840302199999996</v>
      </c>
      <c r="E2189" s="90">
        <v>1004.4531152805</v>
      </c>
      <c r="F2189" s="90">
        <v>731.64668462763052</v>
      </c>
    </row>
    <row r="2190" spans="1:6" x14ac:dyDescent="0.3">
      <c r="A2190" s="113" t="s">
        <v>2266</v>
      </c>
      <c r="B2190" s="113">
        <v>5155</v>
      </c>
      <c r="C2190" s="113">
        <v>3760</v>
      </c>
      <c r="D2190" s="114">
        <v>0.72938894300000001</v>
      </c>
      <c r="E2190" s="90">
        <v>108.949400657583</v>
      </c>
      <c r="F2190" s="90">
        <v>79.466488186117971</v>
      </c>
    </row>
    <row r="2191" spans="1:6" x14ac:dyDescent="0.3">
      <c r="A2191" s="113" t="s">
        <v>2267</v>
      </c>
      <c r="B2191" s="113">
        <v>7055</v>
      </c>
      <c r="C2191" s="113">
        <v>5147</v>
      </c>
      <c r="D2191" s="114">
        <v>0.72955350799999996</v>
      </c>
      <c r="E2191" s="90">
        <v>263.88548658634699</v>
      </c>
      <c r="F2191" s="90">
        <v>192.51858244935639</v>
      </c>
    </row>
    <row r="2192" spans="1:6" x14ac:dyDescent="0.3">
      <c r="A2192" s="113" t="s">
        <v>2268</v>
      </c>
      <c r="B2192" s="113">
        <v>12416</v>
      </c>
      <c r="C2192" s="113">
        <v>9064</v>
      </c>
      <c r="D2192" s="114">
        <v>0.73002577300000004</v>
      </c>
      <c r="E2192" s="90">
        <v>61.343424152331202</v>
      </c>
      <c r="F2192" s="90">
        <v>44.782280635272457</v>
      </c>
    </row>
    <row r="2193" spans="1:6" x14ac:dyDescent="0.3">
      <c r="A2193" s="113" t="s">
        <v>2269</v>
      </c>
      <c r="B2193" s="113">
        <v>55854</v>
      </c>
      <c r="C2193" s="113">
        <v>40780</v>
      </c>
      <c r="D2193" s="114">
        <v>0.73011780699999995</v>
      </c>
      <c r="E2193" s="90">
        <v>659.70261062609598</v>
      </c>
      <c r="F2193" s="90">
        <v>481.66062334250006</v>
      </c>
    </row>
    <row r="2194" spans="1:6" x14ac:dyDescent="0.3">
      <c r="A2194" s="113" t="s">
        <v>2270</v>
      </c>
      <c r="B2194" s="113">
        <v>151174</v>
      </c>
      <c r="C2194" s="113">
        <v>110399</v>
      </c>
      <c r="D2194" s="114">
        <v>0.73027769300000001</v>
      </c>
      <c r="E2194" s="90">
        <v>2830.4301048734001</v>
      </c>
      <c r="F2194" s="90">
        <v>2066.9999671846945</v>
      </c>
    </row>
    <row r="2195" spans="1:6" x14ac:dyDescent="0.3">
      <c r="A2195" s="113" t="s">
        <v>2271</v>
      </c>
      <c r="B2195" s="113">
        <v>14309</v>
      </c>
      <c r="C2195" s="113">
        <v>10450</v>
      </c>
      <c r="D2195" s="114">
        <v>0.73030959500000003</v>
      </c>
      <c r="E2195" s="90">
        <v>170.611386486485</v>
      </c>
      <c r="F2195" s="90">
        <v>124.59913256733334</v>
      </c>
    </row>
    <row r="2196" spans="1:6" x14ac:dyDescent="0.3">
      <c r="A2196" s="113" t="s">
        <v>2272</v>
      </c>
      <c r="B2196" s="113">
        <v>64822</v>
      </c>
      <c r="C2196" s="113">
        <v>47367</v>
      </c>
      <c r="D2196" s="114">
        <v>0.73072413700000005</v>
      </c>
      <c r="E2196" s="90">
        <v>832.14127939686102</v>
      </c>
      <c r="F2196" s="90">
        <v>608.06571824934724</v>
      </c>
    </row>
    <row r="2197" spans="1:6" x14ac:dyDescent="0.3">
      <c r="A2197" s="113" t="s">
        <v>2273</v>
      </c>
      <c r="B2197" s="113">
        <v>19944</v>
      </c>
      <c r="C2197" s="113">
        <v>14578</v>
      </c>
      <c r="D2197" s="114">
        <v>0.730946651</v>
      </c>
      <c r="E2197" s="90">
        <v>667.77978911713001</v>
      </c>
      <c r="F2197" s="90">
        <v>488.11140046065242</v>
      </c>
    </row>
    <row r="2198" spans="1:6" x14ac:dyDescent="0.3">
      <c r="A2198" s="113" t="s">
        <v>2274</v>
      </c>
      <c r="B2198" s="113">
        <v>13300</v>
      </c>
      <c r="C2198" s="113">
        <v>9727</v>
      </c>
      <c r="D2198" s="114">
        <v>0.73135338299999997</v>
      </c>
      <c r="E2198" s="90">
        <v>119.76309972411001</v>
      </c>
      <c r="F2198" s="90">
        <v>87.589148141794212</v>
      </c>
    </row>
    <row r="2199" spans="1:6" x14ac:dyDescent="0.3">
      <c r="A2199" s="113" t="s">
        <v>2275</v>
      </c>
      <c r="B2199" s="113">
        <v>132492</v>
      </c>
      <c r="C2199" s="113">
        <v>96910</v>
      </c>
      <c r="D2199" s="114">
        <v>0.73144038899999997</v>
      </c>
      <c r="E2199" s="90">
        <v>1162.84740200021</v>
      </c>
      <c r="F2199" s="90">
        <v>850.55355606667297</v>
      </c>
    </row>
    <row r="2200" spans="1:6" x14ac:dyDescent="0.3">
      <c r="A2200" s="113" t="s">
        <v>2276</v>
      </c>
      <c r="B2200" s="113">
        <v>87686</v>
      </c>
      <c r="C2200" s="113">
        <v>64272</v>
      </c>
      <c r="D2200" s="114">
        <v>0.73297903900000005</v>
      </c>
      <c r="E2200" s="90">
        <v>3421.0567770521002</v>
      </c>
      <c r="F2200" s="90">
        <v>2507.5629088080859</v>
      </c>
    </row>
    <row r="2201" spans="1:6" x14ac:dyDescent="0.3">
      <c r="A2201" s="113" t="s">
        <v>2277</v>
      </c>
      <c r="B2201" s="113">
        <v>156304</v>
      </c>
      <c r="C2201" s="113">
        <v>114600</v>
      </c>
      <c r="D2201" s="114">
        <v>0.73318661100000004</v>
      </c>
      <c r="E2201" s="90">
        <v>2265.2682469339102</v>
      </c>
      <c r="F2201" s="90">
        <v>1660.8643489753849</v>
      </c>
    </row>
    <row r="2202" spans="1:6" x14ac:dyDescent="0.3">
      <c r="A2202" s="113" t="s">
        <v>2278</v>
      </c>
      <c r="B2202" s="113">
        <v>14166</v>
      </c>
      <c r="C2202" s="113">
        <v>10399</v>
      </c>
      <c r="D2202" s="114">
        <v>0.734081604</v>
      </c>
      <c r="E2202" s="90">
        <v>82.192782126055903</v>
      </c>
      <c r="F2202" s="90">
        <v>60.336209340317644</v>
      </c>
    </row>
    <row r="2203" spans="1:6" x14ac:dyDescent="0.3">
      <c r="A2203" s="113" t="s">
        <v>2279</v>
      </c>
      <c r="B2203" s="113">
        <v>37490</v>
      </c>
      <c r="C2203" s="113">
        <v>27528</v>
      </c>
      <c r="D2203" s="114">
        <v>0.73427580699999995</v>
      </c>
      <c r="E2203" s="90">
        <v>372.33137153573699</v>
      </c>
      <c r="F2203" s="90">
        <v>273.39391830582008</v>
      </c>
    </row>
    <row r="2204" spans="1:6" x14ac:dyDescent="0.3">
      <c r="A2204" s="113" t="s">
        <v>2280</v>
      </c>
      <c r="B2204" s="113">
        <v>26555</v>
      </c>
      <c r="C2204" s="113">
        <v>19499</v>
      </c>
      <c r="D2204" s="114">
        <v>0.73428732799999996</v>
      </c>
      <c r="E2204" s="90">
        <v>333.634822331169</v>
      </c>
      <c r="F2204" s="90">
        <v>244.98382221730881</v>
      </c>
    </row>
    <row r="2205" spans="1:6" x14ac:dyDescent="0.3">
      <c r="A2205" s="113" t="s">
        <v>2281</v>
      </c>
      <c r="B2205" s="113">
        <v>27928</v>
      </c>
      <c r="C2205" s="113">
        <v>20509</v>
      </c>
      <c r="D2205" s="114">
        <v>0.73435262099999998</v>
      </c>
      <c r="E2205" s="90">
        <v>124.335751477641</v>
      </c>
      <c r="F2205" s="90">
        <v>91.30628498161029</v>
      </c>
    </row>
    <row r="2206" spans="1:6" x14ac:dyDescent="0.3">
      <c r="A2206" s="113" t="s">
        <v>2282</v>
      </c>
      <c r="B2206" s="113">
        <v>38123</v>
      </c>
      <c r="C2206" s="113">
        <v>28001</v>
      </c>
      <c r="D2206" s="114">
        <v>0.73449098999999995</v>
      </c>
      <c r="E2206" s="90">
        <v>712.40798492547594</v>
      </c>
      <c r="F2206" s="90">
        <v>523.25724613181785</v>
      </c>
    </row>
    <row r="2207" spans="1:6" x14ac:dyDescent="0.3">
      <c r="A2207" s="113" t="s">
        <v>2283</v>
      </c>
      <c r="B2207" s="113">
        <v>81717</v>
      </c>
      <c r="C2207" s="113">
        <v>60045</v>
      </c>
      <c r="D2207" s="114">
        <v>0.73479202600000004</v>
      </c>
      <c r="E2207" s="90">
        <v>1694.62896017652</v>
      </c>
      <c r="F2207" s="90">
        <v>1245.1998469663786</v>
      </c>
    </row>
    <row r="2208" spans="1:6" x14ac:dyDescent="0.3">
      <c r="A2208" s="113" t="s">
        <v>2284</v>
      </c>
      <c r="B2208" s="113">
        <v>6649</v>
      </c>
      <c r="C2208" s="113">
        <v>4887</v>
      </c>
      <c r="D2208" s="114">
        <v>0.73499774399999995</v>
      </c>
      <c r="E2208" s="90">
        <v>159.34982014666201</v>
      </c>
      <c r="F2208" s="90">
        <v>117.12175831460232</v>
      </c>
    </row>
    <row r="2209" spans="1:6" x14ac:dyDescent="0.3">
      <c r="A2209" s="113" t="s">
        <v>2285</v>
      </c>
      <c r="B2209" s="113">
        <v>28150</v>
      </c>
      <c r="C2209" s="113">
        <v>20709</v>
      </c>
      <c r="D2209" s="114">
        <v>0.73566607500000003</v>
      </c>
      <c r="E2209" s="90">
        <v>236.84806250511701</v>
      </c>
      <c r="F2209" s="90">
        <v>174.2410845144941</v>
      </c>
    </row>
    <row r="2210" spans="1:6" x14ac:dyDescent="0.3">
      <c r="A2210" s="113" t="s">
        <v>2286</v>
      </c>
      <c r="B2210" s="113">
        <v>47767</v>
      </c>
      <c r="C2210" s="113">
        <v>35201</v>
      </c>
      <c r="D2210" s="114">
        <v>0.73693135399999998</v>
      </c>
      <c r="E2210" s="90">
        <v>885.60061960039502</v>
      </c>
      <c r="F2210" s="90">
        <v>652.62686370535801</v>
      </c>
    </row>
    <row r="2211" spans="1:6" x14ac:dyDescent="0.3">
      <c r="A2211" s="113" t="s">
        <v>2287</v>
      </c>
      <c r="B2211" s="113">
        <v>49202</v>
      </c>
      <c r="C2211" s="113">
        <v>36262</v>
      </c>
      <c r="D2211" s="114">
        <v>0.73700256099999994</v>
      </c>
      <c r="E2211" s="90">
        <v>301.600851612528</v>
      </c>
      <c r="F2211" s="90">
        <v>222.28060003821409</v>
      </c>
    </row>
    <row r="2212" spans="1:6" x14ac:dyDescent="0.3">
      <c r="A2212" s="113" t="s">
        <v>2288</v>
      </c>
      <c r="B2212" s="113">
        <v>17785</v>
      </c>
      <c r="C2212" s="113">
        <v>13110</v>
      </c>
      <c r="D2212" s="114">
        <v>0.737138038</v>
      </c>
      <c r="E2212" s="90">
        <v>551.63507685353397</v>
      </c>
      <c r="F2212" s="90">
        <v>406.63119824379322</v>
      </c>
    </row>
    <row r="2213" spans="1:6" x14ac:dyDescent="0.3">
      <c r="A2213" s="113" t="s">
        <v>2289</v>
      </c>
      <c r="B2213" s="113">
        <v>90014</v>
      </c>
      <c r="C2213" s="113">
        <v>66367</v>
      </c>
      <c r="D2213" s="114">
        <v>0.73729642100000004</v>
      </c>
      <c r="E2213" s="90">
        <v>0</v>
      </c>
      <c r="F2213" s="90">
        <v>0</v>
      </c>
    </row>
    <row r="2214" spans="1:6" x14ac:dyDescent="0.3">
      <c r="A2214" s="113" t="s">
        <v>2290</v>
      </c>
      <c r="B2214" s="113">
        <v>181953</v>
      </c>
      <c r="C2214" s="113">
        <v>134157</v>
      </c>
      <c r="D2214" s="114">
        <v>0.73731678</v>
      </c>
      <c r="E2214" s="90">
        <v>1189.6998254815801</v>
      </c>
      <c r="F2214" s="90">
        <v>877.18564449064058</v>
      </c>
    </row>
    <row r="2215" spans="1:6" x14ac:dyDescent="0.3">
      <c r="A2215" s="113" t="s">
        <v>2291</v>
      </c>
      <c r="B2215" s="113">
        <v>69483</v>
      </c>
      <c r="C2215" s="113">
        <v>51240</v>
      </c>
      <c r="D2215" s="114">
        <v>0.73744657000000002</v>
      </c>
      <c r="E2215" s="90">
        <v>422.201086614796</v>
      </c>
      <c r="F2215" s="90">
        <v>311.35074317435425</v>
      </c>
    </row>
    <row r="2216" spans="1:6" x14ac:dyDescent="0.3">
      <c r="A2216" s="113" t="s">
        <v>2292</v>
      </c>
      <c r="B2216" s="113">
        <v>42704</v>
      </c>
      <c r="C2216" s="113">
        <v>31492</v>
      </c>
      <c r="D2216" s="114">
        <v>0.73744848299999999</v>
      </c>
      <c r="E2216" s="90">
        <v>444.016710476443</v>
      </c>
      <c r="F2216" s="90">
        <v>327.43944956750306</v>
      </c>
    </row>
    <row r="2217" spans="1:6" x14ac:dyDescent="0.3">
      <c r="A2217" s="113" t="s">
        <v>2293</v>
      </c>
      <c r="B2217" s="113">
        <v>9346</v>
      </c>
      <c r="C2217" s="113">
        <v>6898</v>
      </c>
      <c r="D2217" s="114">
        <v>0.73806976199999996</v>
      </c>
      <c r="E2217" s="90">
        <v>254.184752815167</v>
      </c>
      <c r="F2217" s="90">
        <v>187.60608001431913</v>
      </c>
    </row>
    <row r="2218" spans="1:6" x14ac:dyDescent="0.3">
      <c r="A2218" s="113" t="s">
        <v>2294</v>
      </c>
      <c r="B2218" s="113">
        <v>39388</v>
      </c>
      <c r="C2218" s="113">
        <v>29072</v>
      </c>
      <c r="D2218" s="114">
        <v>0.73809281999999998</v>
      </c>
      <c r="E2218" s="90">
        <v>438.20178684675</v>
      </c>
      <c r="F2218" s="90">
        <v>323.4335925827566</v>
      </c>
    </row>
    <row r="2219" spans="1:6" x14ac:dyDescent="0.3">
      <c r="A2219" s="113" t="s">
        <v>2295</v>
      </c>
      <c r="B2219" s="113">
        <v>792647</v>
      </c>
      <c r="C2219" s="113">
        <v>585204</v>
      </c>
      <c r="D2219" s="114">
        <v>0.73829081500000004</v>
      </c>
      <c r="E2219" s="90">
        <v>922.21193206787996</v>
      </c>
      <c r="F2219" s="90">
        <v>680.86059892911976</v>
      </c>
    </row>
    <row r="2220" spans="1:6" x14ac:dyDescent="0.3">
      <c r="A2220" s="113" t="s">
        <v>2296</v>
      </c>
      <c r="B2220" s="113">
        <v>28675</v>
      </c>
      <c r="C2220" s="113">
        <v>21189</v>
      </c>
      <c r="D2220" s="114">
        <v>0.73893635599999996</v>
      </c>
      <c r="E2220" s="90">
        <v>483.97915713719999</v>
      </c>
      <c r="F2220" s="90">
        <v>357.62979475491392</v>
      </c>
    </row>
    <row r="2221" spans="1:6" x14ac:dyDescent="0.3">
      <c r="A2221" s="113" t="s">
        <v>2297</v>
      </c>
      <c r="B2221" s="113">
        <v>15214</v>
      </c>
      <c r="C2221" s="113">
        <v>11251</v>
      </c>
      <c r="D2221" s="114">
        <v>0.73951623499999997</v>
      </c>
      <c r="E2221" s="90">
        <v>244.401888063852</v>
      </c>
      <c r="F2221" s="90">
        <v>180.73916408787127</v>
      </c>
    </row>
    <row r="2222" spans="1:6" x14ac:dyDescent="0.3">
      <c r="A2222" s="113" t="s">
        <v>2298</v>
      </c>
      <c r="B2222" s="113">
        <v>36975</v>
      </c>
      <c r="C2222" s="113">
        <v>27349</v>
      </c>
      <c r="D2222" s="114">
        <v>0.73966193400000002</v>
      </c>
      <c r="E2222" s="90">
        <v>431.76580298705602</v>
      </c>
      <c r="F2222" s="90">
        <v>319.36072887246883</v>
      </c>
    </row>
    <row r="2223" spans="1:6" x14ac:dyDescent="0.3">
      <c r="A2223" s="113" t="s">
        <v>2299</v>
      </c>
      <c r="B2223" s="113">
        <v>42459</v>
      </c>
      <c r="C2223" s="113">
        <v>31424</v>
      </c>
      <c r="D2223" s="114">
        <v>0.74010221600000003</v>
      </c>
      <c r="E2223" s="90">
        <v>14233.555969061899</v>
      </c>
      <c r="F2223" s="90">
        <v>10534.286314262739</v>
      </c>
    </row>
    <row r="2224" spans="1:6" x14ac:dyDescent="0.3">
      <c r="A2224" s="113" t="s">
        <v>2300</v>
      </c>
      <c r="B2224" s="113">
        <v>14610</v>
      </c>
      <c r="C2224" s="113">
        <v>10818</v>
      </c>
      <c r="D2224" s="114">
        <v>0.74045174499999999</v>
      </c>
      <c r="E2224" s="90">
        <v>297.77692595966403</v>
      </c>
      <c r="F2224" s="90">
        <v>220.48944444756901</v>
      </c>
    </row>
    <row r="2225" spans="1:6" x14ac:dyDescent="0.3">
      <c r="A2225" s="113" t="s">
        <v>2301</v>
      </c>
      <c r="B2225" s="113">
        <v>58133</v>
      </c>
      <c r="C2225" s="113">
        <v>43063</v>
      </c>
      <c r="D2225" s="114">
        <v>0.74076686199999997</v>
      </c>
      <c r="E2225" s="90">
        <v>1065.88705858703</v>
      </c>
      <c r="F2225" s="90">
        <v>789.57381163592436</v>
      </c>
    </row>
    <row r="2226" spans="1:6" x14ac:dyDescent="0.3">
      <c r="A2226" s="113" t="s">
        <v>2302</v>
      </c>
      <c r="B2226" s="113">
        <v>72602</v>
      </c>
      <c r="C2226" s="113">
        <v>53798</v>
      </c>
      <c r="D2226" s="114">
        <v>0.74099887099999995</v>
      </c>
      <c r="E2226" s="90">
        <v>794.04667118557097</v>
      </c>
      <c r="F2226" s="90">
        <v>588.38768686981632</v>
      </c>
    </row>
    <row r="2227" spans="1:6" x14ac:dyDescent="0.3">
      <c r="A2227" s="113" t="s">
        <v>2303</v>
      </c>
      <c r="B2227" s="113">
        <v>14531</v>
      </c>
      <c r="C2227" s="113">
        <v>10781</v>
      </c>
      <c r="D2227" s="114">
        <v>0.74193104399999998</v>
      </c>
      <c r="E2227" s="90">
        <v>839.44136662174799</v>
      </c>
      <c r="F2227" s="90">
        <v>622.80760951446018</v>
      </c>
    </row>
    <row r="2228" spans="1:6" x14ac:dyDescent="0.3">
      <c r="A2228" s="113" t="s">
        <v>2304</v>
      </c>
      <c r="B2228" s="113">
        <v>26604</v>
      </c>
      <c r="C2228" s="113">
        <v>19747</v>
      </c>
      <c r="D2228" s="114">
        <v>0.74225680299999997</v>
      </c>
      <c r="E2228" s="90">
        <v>251.43971549890401</v>
      </c>
      <c r="F2228" s="90">
        <v>186.63283937344602</v>
      </c>
    </row>
    <row r="2229" spans="1:6" x14ac:dyDescent="0.3">
      <c r="A2229" s="113" t="s">
        <v>2305</v>
      </c>
      <c r="B2229" s="113">
        <v>10881</v>
      </c>
      <c r="C2229" s="113">
        <v>8083</v>
      </c>
      <c r="D2229" s="114">
        <v>0.74285451700000005</v>
      </c>
      <c r="E2229" s="90">
        <v>118.313282450296</v>
      </c>
      <c r="F2229" s="90">
        <v>87.889556289299222</v>
      </c>
    </row>
    <row r="2230" spans="1:6" x14ac:dyDescent="0.3">
      <c r="A2230" s="113" t="s">
        <v>2306</v>
      </c>
      <c r="B2230" s="113">
        <v>10234</v>
      </c>
      <c r="C2230" s="113">
        <v>7603</v>
      </c>
      <c r="D2230" s="114">
        <v>0.74291577099999995</v>
      </c>
      <c r="E2230" s="90">
        <v>203.63460080948499</v>
      </c>
      <c r="F2230" s="90">
        <v>151.28335646265575</v>
      </c>
    </row>
    <row r="2231" spans="1:6" x14ac:dyDescent="0.3">
      <c r="A2231" s="113" t="s">
        <v>2307</v>
      </c>
      <c r="B2231" s="113">
        <v>17273</v>
      </c>
      <c r="C2231" s="113">
        <v>12847</v>
      </c>
      <c r="D2231" s="114">
        <v>0.74376194100000004</v>
      </c>
      <c r="E2231" s="90">
        <v>269.15082728247501</v>
      </c>
      <c r="F2231" s="90">
        <v>200.18414172136937</v>
      </c>
    </row>
    <row r="2232" spans="1:6" x14ac:dyDescent="0.3">
      <c r="A2232" s="113" t="s">
        <v>2308</v>
      </c>
      <c r="B2232" s="113">
        <v>29690</v>
      </c>
      <c r="C2232" s="113">
        <v>22083</v>
      </c>
      <c r="D2232" s="114">
        <v>0.743785786</v>
      </c>
      <c r="E2232" s="90">
        <v>187.49620517759601</v>
      </c>
      <c r="F2232" s="90">
        <v>139.45701234003553</v>
      </c>
    </row>
    <row r="2233" spans="1:6" x14ac:dyDescent="0.3">
      <c r="A2233" s="113" t="s">
        <v>2309</v>
      </c>
      <c r="B2233" s="113">
        <v>75992</v>
      </c>
      <c r="C2233" s="113">
        <v>56525</v>
      </c>
      <c r="D2233" s="114">
        <v>0.74382829800000005</v>
      </c>
      <c r="E2233" s="90">
        <v>1519.7472752891399</v>
      </c>
      <c r="F2233" s="90">
        <v>1130.4310291684585</v>
      </c>
    </row>
    <row r="2234" spans="1:6" x14ac:dyDescent="0.3">
      <c r="A2234" s="113" t="s">
        <v>2310</v>
      </c>
      <c r="B2234" s="113">
        <v>68674</v>
      </c>
      <c r="C2234" s="113">
        <v>51141</v>
      </c>
      <c r="D2234" s="114">
        <v>0.74469231400000002</v>
      </c>
      <c r="E2234" s="90">
        <v>853.90795810372902</v>
      </c>
      <c r="F2234" s="90">
        <v>635.89869326328107</v>
      </c>
    </row>
    <row r="2235" spans="1:6" x14ac:dyDescent="0.3">
      <c r="A2235" s="113" t="s">
        <v>2311</v>
      </c>
      <c r="B2235" s="113">
        <v>11712</v>
      </c>
      <c r="C2235" s="113">
        <v>8723</v>
      </c>
      <c r="D2235" s="114">
        <v>0.74479166699999999</v>
      </c>
      <c r="E2235" s="90">
        <v>293.121181177827</v>
      </c>
      <c r="F2235" s="90">
        <v>218.3142131624428</v>
      </c>
    </row>
    <row r="2236" spans="1:6" x14ac:dyDescent="0.3">
      <c r="A2236" s="113" t="s">
        <v>2312</v>
      </c>
      <c r="B2236" s="113">
        <v>13579</v>
      </c>
      <c r="C2236" s="113">
        <v>10119</v>
      </c>
      <c r="D2236" s="114">
        <v>0.745194786</v>
      </c>
      <c r="E2236" s="90">
        <v>222.707613060509</v>
      </c>
      <c r="F2236" s="90">
        <v>165.96055205519681</v>
      </c>
    </row>
    <row r="2237" spans="1:6" x14ac:dyDescent="0.3">
      <c r="A2237" s="113" t="s">
        <v>2313</v>
      </c>
      <c r="B2237" s="113">
        <v>38068</v>
      </c>
      <c r="C2237" s="113">
        <v>28375</v>
      </c>
      <c r="D2237" s="114">
        <v>0.74537669399999995</v>
      </c>
      <c r="E2237" s="90">
        <v>648.43785922733002</v>
      </c>
      <c r="F2237" s="90">
        <v>483.33046777530461</v>
      </c>
    </row>
    <row r="2238" spans="1:6" x14ac:dyDescent="0.3">
      <c r="A2238" s="113" t="s">
        <v>2314</v>
      </c>
      <c r="B2238" s="113">
        <v>24081</v>
      </c>
      <c r="C2238" s="113">
        <v>18003</v>
      </c>
      <c r="D2238" s="114">
        <v>0.74760184399999996</v>
      </c>
      <c r="E2238" s="90">
        <v>400.49117782805399</v>
      </c>
      <c r="F2238" s="90">
        <v>299.40794304998508</v>
      </c>
    </row>
    <row r="2239" spans="1:6" x14ac:dyDescent="0.3">
      <c r="A2239" s="113" t="s">
        <v>2315</v>
      </c>
      <c r="B2239" s="113">
        <v>77743</v>
      </c>
      <c r="C2239" s="113">
        <v>58139</v>
      </c>
      <c r="D2239" s="114">
        <v>0.74783581799999999</v>
      </c>
      <c r="E2239" s="90">
        <v>629.47937221266602</v>
      </c>
      <c r="F2239" s="90">
        <v>470.74722123278553</v>
      </c>
    </row>
    <row r="2240" spans="1:6" x14ac:dyDescent="0.3">
      <c r="A2240" s="113" t="s">
        <v>2316</v>
      </c>
      <c r="B2240" s="113">
        <v>31133</v>
      </c>
      <c r="C2240" s="113">
        <v>23358</v>
      </c>
      <c r="D2240" s="114">
        <v>0.75026499199999996</v>
      </c>
      <c r="E2240" s="90">
        <v>1894.0885974288401</v>
      </c>
      <c r="F2240" s="90">
        <v>1421.06836639724</v>
      </c>
    </row>
    <row r="2241" spans="1:6" x14ac:dyDescent="0.3">
      <c r="A2241" s="113" t="s">
        <v>2317</v>
      </c>
      <c r="B2241" s="113">
        <v>24834</v>
      </c>
      <c r="C2241" s="113">
        <v>18658</v>
      </c>
      <c r="D2241" s="114">
        <v>0.75130869</v>
      </c>
      <c r="E2241" s="90">
        <v>170.713841967685</v>
      </c>
      <c r="F2241" s="90">
        <v>128.25879297360845</v>
      </c>
    </row>
    <row r="2242" spans="1:6" x14ac:dyDescent="0.3">
      <c r="A2242" s="113" t="s">
        <v>2318</v>
      </c>
      <c r="B2242" s="113">
        <v>64619</v>
      </c>
      <c r="C2242" s="113">
        <v>48560</v>
      </c>
      <c r="D2242" s="114">
        <v>0.75148176200000005</v>
      </c>
      <c r="E2242" s="90">
        <v>3555.65371225433</v>
      </c>
      <c r="F2242" s="90">
        <v>2672.0089167467249</v>
      </c>
    </row>
    <row r="2243" spans="1:6" x14ac:dyDescent="0.3">
      <c r="A2243" s="113" t="s">
        <v>2319</v>
      </c>
      <c r="B2243" s="113">
        <v>28363</v>
      </c>
      <c r="C2243" s="113">
        <v>21316</v>
      </c>
      <c r="D2243" s="114">
        <v>0.75154250300000003</v>
      </c>
      <c r="E2243" s="90">
        <v>167.11086968808399</v>
      </c>
      <c r="F2243" s="90">
        <v>125.59092128388949</v>
      </c>
    </row>
    <row r="2244" spans="1:6" x14ac:dyDescent="0.3">
      <c r="A2244" s="113" t="s">
        <v>2320</v>
      </c>
      <c r="B2244" s="113">
        <v>17218</v>
      </c>
      <c r="C2244" s="113">
        <v>12986</v>
      </c>
      <c r="D2244" s="114">
        <v>0.75421070999999995</v>
      </c>
      <c r="E2244" s="90">
        <v>1003.56932649004</v>
      </c>
      <c r="F2244" s="90">
        <v>756.90273426627482</v>
      </c>
    </row>
    <row r="2245" spans="1:6" x14ac:dyDescent="0.3">
      <c r="A2245" s="113" t="s">
        <v>2321</v>
      </c>
      <c r="B2245" s="113">
        <v>17259</v>
      </c>
      <c r="C2245" s="113">
        <v>13022</v>
      </c>
      <c r="D2245" s="114">
        <v>0.75450489600000004</v>
      </c>
      <c r="E2245" s="90">
        <v>261.449568874742</v>
      </c>
      <c r="F2245" s="90">
        <v>197.26497977308205</v>
      </c>
    </row>
    <row r="2246" spans="1:6" x14ac:dyDescent="0.3">
      <c r="A2246" s="113" t="s">
        <v>2322</v>
      </c>
      <c r="B2246" s="113">
        <v>63234</v>
      </c>
      <c r="C2246" s="113">
        <v>47719</v>
      </c>
      <c r="D2246" s="114">
        <v>0.75464149000000003</v>
      </c>
      <c r="E2246" s="90">
        <v>740.98623075405999</v>
      </c>
      <c r="F2246" s="90">
        <v>559.17895324572771</v>
      </c>
    </row>
    <row r="2247" spans="1:6" x14ac:dyDescent="0.3">
      <c r="A2247" s="113" t="s">
        <v>2323</v>
      </c>
      <c r="B2247" s="113">
        <v>119043</v>
      </c>
      <c r="C2247" s="113">
        <v>89918</v>
      </c>
      <c r="D2247" s="114">
        <v>0.75534050699999999</v>
      </c>
      <c r="E2247" s="90">
        <v>4468.7500000619502</v>
      </c>
      <c r="F2247" s="90">
        <v>3375.4278907030434</v>
      </c>
    </row>
    <row r="2248" spans="1:6" x14ac:dyDescent="0.3">
      <c r="A2248" s="113" t="s">
        <v>2324</v>
      </c>
      <c r="B2248" s="113">
        <v>15222</v>
      </c>
      <c r="C2248" s="113">
        <v>11511</v>
      </c>
      <c r="D2248" s="114">
        <v>0.75620812000000004</v>
      </c>
      <c r="E2248" s="90">
        <v>350.26963587749901</v>
      </c>
      <c r="F2248" s="90">
        <v>264.87674284000809</v>
      </c>
    </row>
    <row r="2249" spans="1:6" x14ac:dyDescent="0.3">
      <c r="A2249" s="113" t="s">
        <v>2325</v>
      </c>
      <c r="B2249" s="113">
        <v>24975</v>
      </c>
      <c r="C2249" s="113">
        <v>18900</v>
      </c>
      <c r="D2249" s="114">
        <v>0.756756757</v>
      </c>
      <c r="E2249" s="90">
        <v>285.12204515831201</v>
      </c>
      <c r="F2249" s="90">
        <v>215.76803424321176</v>
      </c>
    </row>
    <row r="2250" spans="1:6" x14ac:dyDescent="0.3">
      <c r="A2250" s="113" t="s">
        <v>2326</v>
      </c>
      <c r="B2250" s="113">
        <v>202944</v>
      </c>
      <c r="C2250" s="113">
        <v>153639</v>
      </c>
      <c r="D2250" s="114">
        <v>0.75705120599999998</v>
      </c>
      <c r="E2250" s="90">
        <v>4261.1736392565499</v>
      </c>
      <c r="F2250" s="90">
        <v>3225.92664257458</v>
      </c>
    </row>
    <row r="2251" spans="1:6" x14ac:dyDescent="0.3">
      <c r="A2251" s="113" t="s">
        <v>2327</v>
      </c>
      <c r="B2251" s="113">
        <v>17074</v>
      </c>
      <c r="C2251" s="113">
        <v>12940</v>
      </c>
      <c r="D2251" s="114">
        <v>0.75787747500000002</v>
      </c>
      <c r="E2251" s="90">
        <v>371.42644356166898</v>
      </c>
      <c r="F2251" s="90">
        <v>281.49573519474768</v>
      </c>
    </row>
    <row r="2252" spans="1:6" x14ac:dyDescent="0.3">
      <c r="A2252" s="113" t="s">
        <v>2328</v>
      </c>
      <c r="B2252" s="113">
        <v>33176</v>
      </c>
      <c r="C2252" s="113">
        <v>25164</v>
      </c>
      <c r="D2252" s="114">
        <v>0.75850012099999997</v>
      </c>
      <c r="E2252" s="90">
        <v>208.47109763122799</v>
      </c>
      <c r="F2252" s="90">
        <v>158.12535277828923</v>
      </c>
    </row>
    <row r="2253" spans="1:6" x14ac:dyDescent="0.3">
      <c r="A2253" s="113" t="s">
        <v>2329</v>
      </c>
      <c r="B2253" s="113">
        <v>9810</v>
      </c>
      <c r="C2253" s="113">
        <v>7445</v>
      </c>
      <c r="D2253" s="114">
        <v>0.75891947000000004</v>
      </c>
      <c r="E2253" s="90">
        <v>175.56482218468699</v>
      </c>
      <c r="F2253" s="90">
        <v>133.23956180304691</v>
      </c>
    </row>
    <row r="2254" spans="1:6" x14ac:dyDescent="0.3">
      <c r="A2254" s="113" t="s">
        <v>2330</v>
      </c>
      <c r="B2254" s="113">
        <v>21839</v>
      </c>
      <c r="C2254" s="113">
        <v>16585</v>
      </c>
      <c r="D2254" s="114">
        <v>0.75942121900000004</v>
      </c>
      <c r="E2254" s="90">
        <v>303.78676951449899</v>
      </c>
      <c r="F2254" s="90">
        <v>230.70211882077288</v>
      </c>
    </row>
    <row r="2255" spans="1:6" x14ac:dyDescent="0.3">
      <c r="A2255" s="113" t="s">
        <v>2331</v>
      </c>
      <c r="B2255" s="113">
        <v>8931</v>
      </c>
      <c r="C2255" s="113">
        <v>6783</v>
      </c>
      <c r="D2255" s="114">
        <v>0.759489419</v>
      </c>
      <c r="E2255" s="90">
        <v>54.800387602624497</v>
      </c>
      <c r="F2255" s="90">
        <v>41.620314541292082</v>
      </c>
    </row>
    <row r="2256" spans="1:6" x14ac:dyDescent="0.3">
      <c r="A2256" s="113" t="s">
        <v>2332</v>
      </c>
      <c r="B2256" s="113">
        <v>40615</v>
      </c>
      <c r="C2256" s="113">
        <v>30894</v>
      </c>
      <c r="D2256" s="114">
        <v>0.76065492999999995</v>
      </c>
      <c r="E2256" s="90">
        <v>419.88903486233897</v>
      </c>
      <c r="F2256" s="90">
        <v>319.39066442097999</v>
      </c>
    </row>
    <row r="2257" spans="1:6" x14ac:dyDescent="0.3">
      <c r="A2257" s="113" t="s">
        <v>2333</v>
      </c>
      <c r="B2257" s="113">
        <v>31011</v>
      </c>
      <c r="C2257" s="113">
        <v>23605</v>
      </c>
      <c r="D2257" s="114">
        <v>0.76118151599999995</v>
      </c>
      <c r="E2257" s="90">
        <v>405.444584711723</v>
      </c>
      <c r="F2257" s="90">
        <v>308.6169236448597</v>
      </c>
    </row>
    <row r="2258" spans="1:6" x14ac:dyDescent="0.3">
      <c r="A2258" s="113" t="s">
        <v>2334</v>
      </c>
      <c r="B2258" s="113">
        <v>22583</v>
      </c>
      <c r="C2258" s="113">
        <v>17197</v>
      </c>
      <c r="D2258" s="114">
        <v>0.76150201500000003</v>
      </c>
      <c r="E2258" s="90">
        <v>388.90846748354301</v>
      </c>
      <c r="F2258" s="90">
        <v>296.15458163927997</v>
      </c>
    </row>
    <row r="2259" spans="1:6" x14ac:dyDescent="0.3">
      <c r="A2259" s="113" t="s">
        <v>2335</v>
      </c>
      <c r="B2259" s="113">
        <v>27319</v>
      </c>
      <c r="C2259" s="113">
        <v>20819</v>
      </c>
      <c r="D2259" s="114">
        <v>0.76207035400000001</v>
      </c>
      <c r="E2259" s="90">
        <v>332.31252400533498</v>
      </c>
      <c r="F2259" s="90">
        <v>253.24552280737913</v>
      </c>
    </row>
    <row r="2260" spans="1:6" x14ac:dyDescent="0.3">
      <c r="A2260" s="113" t="s">
        <v>2336</v>
      </c>
      <c r="B2260" s="113">
        <v>16496</v>
      </c>
      <c r="C2260" s="113">
        <v>12577</v>
      </c>
      <c r="D2260" s="114">
        <v>0.76242725499999997</v>
      </c>
      <c r="E2260" s="90">
        <v>279.43745345474002</v>
      </c>
      <c r="F2260" s="90">
        <v>213.0507305816877</v>
      </c>
    </row>
    <row r="2261" spans="1:6" x14ac:dyDescent="0.3">
      <c r="A2261" s="113" t="s">
        <v>2337</v>
      </c>
      <c r="B2261" s="113">
        <v>24231</v>
      </c>
      <c r="C2261" s="113">
        <v>18484</v>
      </c>
      <c r="D2261" s="114">
        <v>0.762824481</v>
      </c>
      <c r="E2261" s="90">
        <v>123.650914440774</v>
      </c>
      <c r="F2261" s="90">
        <v>94.323944633458837</v>
      </c>
    </row>
    <row r="2262" spans="1:6" x14ac:dyDescent="0.3">
      <c r="A2262" s="113" t="s">
        <v>2338</v>
      </c>
      <c r="B2262" s="113">
        <v>23646</v>
      </c>
      <c r="C2262" s="113">
        <v>18051</v>
      </c>
      <c r="D2262" s="114">
        <v>0.76338492800000002</v>
      </c>
      <c r="E2262" s="90">
        <v>204.21126237321801</v>
      </c>
      <c r="F2262" s="90">
        <v>155.89179982356814</v>
      </c>
    </row>
    <row r="2263" spans="1:6" x14ac:dyDescent="0.3">
      <c r="A2263" s="113" t="s">
        <v>2339</v>
      </c>
      <c r="B2263" s="113">
        <v>25808</v>
      </c>
      <c r="C2263" s="113">
        <v>19750</v>
      </c>
      <c r="D2263" s="114">
        <v>0.76526658400000003</v>
      </c>
      <c r="E2263" s="90">
        <v>147.47105227416901</v>
      </c>
      <c r="F2263" s="90">
        <v>112.85466841273876</v>
      </c>
    </row>
    <row r="2264" spans="1:6" x14ac:dyDescent="0.3">
      <c r="A2264" s="113" t="s">
        <v>2340</v>
      </c>
      <c r="B2264" s="113">
        <v>98898</v>
      </c>
      <c r="C2264" s="113">
        <v>75811</v>
      </c>
      <c r="D2264" s="114">
        <v>0.76655746300000005</v>
      </c>
      <c r="E2264" s="90">
        <v>781.288623273241</v>
      </c>
      <c r="F2264" s="90">
        <v>598.90262492709837</v>
      </c>
    </row>
    <row r="2265" spans="1:6" x14ac:dyDescent="0.3">
      <c r="A2265" s="113" t="s">
        <v>2341</v>
      </c>
      <c r="B2265" s="113">
        <v>69926</v>
      </c>
      <c r="C2265" s="113">
        <v>53607</v>
      </c>
      <c r="D2265" s="114">
        <v>0.76662471799999998</v>
      </c>
      <c r="E2265" s="90">
        <v>640.65116662655305</v>
      </c>
      <c r="F2265" s="90">
        <v>491.13901995145221</v>
      </c>
    </row>
    <row r="2266" spans="1:6" x14ac:dyDescent="0.3">
      <c r="A2266" s="113" t="s">
        <v>2342</v>
      </c>
      <c r="B2266" s="113">
        <v>97874</v>
      </c>
      <c r="C2266" s="113">
        <v>75061</v>
      </c>
      <c r="D2266" s="114">
        <v>0.766914604</v>
      </c>
      <c r="E2266" s="90">
        <v>3506.3509122803598</v>
      </c>
      <c r="F2266" s="90">
        <v>2689.0717213765311</v>
      </c>
    </row>
    <row r="2267" spans="1:6" x14ac:dyDescent="0.3">
      <c r="A2267" s="113" t="s">
        <v>2343</v>
      </c>
      <c r="B2267" s="113">
        <v>22252</v>
      </c>
      <c r="C2267" s="113">
        <v>17071</v>
      </c>
      <c r="D2267" s="114">
        <v>0.76716699600000005</v>
      </c>
      <c r="E2267" s="90">
        <v>508.913904612441</v>
      </c>
      <c r="F2267" s="90">
        <v>390.42195142415693</v>
      </c>
    </row>
    <row r="2268" spans="1:6" x14ac:dyDescent="0.3">
      <c r="A2268" s="113" t="s">
        <v>2344</v>
      </c>
      <c r="B2268" s="113">
        <v>19820</v>
      </c>
      <c r="C2268" s="113">
        <v>15219</v>
      </c>
      <c r="D2268" s="114">
        <v>0.76786074699999995</v>
      </c>
      <c r="E2268" s="90">
        <v>232.983127349169</v>
      </c>
      <c r="F2268" s="90">
        <v>178.89859820472901</v>
      </c>
    </row>
    <row r="2269" spans="1:6" x14ac:dyDescent="0.3">
      <c r="A2269" s="113" t="s">
        <v>2345</v>
      </c>
      <c r="B2269" s="113">
        <v>79509</v>
      </c>
      <c r="C2269" s="113">
        <v>61143</v>
      </c>
      <c r="D2269" s="114">
        <v>0.76900728200000001</v>
      </c>
      <c r="E2269" s="90">
        <v>5761.4199685219101</v>
      </c>
      <c r="F2269" s="90">
        <v>4430.5739104535596</v>
      </c>
    </row>
    <row r="2270" spans="1:6" x14ac:dyDescent="0.3">
      <c r="A2270" s="113" t="s">
        <v>2346</v>
      </c>
      <c r="B2270" s="113">
        <v>49836</v>
      </c>
      <c r="C2270" s="113">
        <v>38401</v>
      </c>
      <c r="D2270" s="114">
        <v>0.77054739500000002</v>
      </c>
      <c r="E2270" s="90">
        <v>316.99733913537801</v>
      </c>
      <c r="F2270" s="90">
        <v>244.2614738926971</v>
      </c>
    </row>
    <row r="2271" spans="1:6" x14ac:dyDescent="0.3">
      <c r="A2271" s="113" t="s">
        <v>2347</v>
      </c>
      <c r="B2271" s="113">
        <v>27129</v>
      </c>
      <c r="C2271" s="113">
        <v>20910</v>
      </c>
      <c r="D2271" s="114">
        <v>0.77076191500000002</v>
      </c>
      <c r="E2271" s="90">
        <v>1387.8054863044999</v>
      </c>
      <c r="F2271" s="90">
        <v>1069.6676142715626</v>
      </c>
    </row>
    <row r="2272" spans="1:6" x14ac:dyDescent="0.3">
      <c r="A2272" s="113" t="s">
        <v>2348</v>
      </c>
      <c r="B2272" s="113">
        <v>58695</v>
      </c>
      <c r="C2272" s="113">
        <v>45244</v>
      </c>
      <c r="D2272" s="114">
        <v>0.77083226900000001</v>
      </c>
      <c r="E2272" s="90">
        <v>320.00417259518798</v>
      </c>
      <c r="F2272" s="90">
        <v>246.66954245101638</v>
      </c>
    </row>
    <row r="2273" spans="1:6" x14ac:dyDescent="0.3">
      <c r="A2273" s="113" t="s">
        <v>2349</v>
      </c>
      <c r="B2273" s="113">
        <v>32273</v>
      </c>
      <c r="C2273" s="113">
        <v>24939</v>
      </c>
      <c r="D2273" s="114">
        <v>0.77275121599999996</v>
      </c>
      <c r="E2273" s="90">
        <v>242.07749321687999</v>
      </c>
      <c r="F2273" s="90">
        <v>187.06567724957574</v>
      </c>
    </row>
    <row r="2274" spans="1:6" x14ac:dyDescent="0.3">
      <c r="A2274" s="113" t="s">
        <v>2350</v>
      </c>
      <c r="B2274" s="113">
        <v>16731</v>
      </c>
      <c r="C2274" s="113">
        <v>12937</v>
      </c>
      <c r="D2274" s="114">
        <v>0.77323531199999995</v>
      </c>
      <c r="E2274" s="90">
        <v>120.78923320602</v>
      </c>
      <c r="F2274" s="90">
        <v>93.398500424297623</v>
      </c>
    </row>
    <row r="2275" spans="1:6" x14ac:dyDescent="0.3">
      <c r="A2275" s="113" t="s">
        <v>2351</v>
      </c>
      <c r="B2275" s="113">
        <v>40829</v>
      </c>
      <c r="C2275" s="113">
        <v>31590</v>
      </c>
      <c r="D2275" s="114">
        <v>0.773714762</v>
      </c>
      <c r="E2275" s="90">
        <v>484.05602567222701</v>
      </c>
      <c r="F2275" s="90">
        <v>374.521292697653</v>
      </c>
    </row>
    <row r="2276" spans="1:6" x14ac:dyDescent="0.3">
      <c r="A2276" s="113" t="s">
        <v>2352</v>
      </c>
      <c r="B2276" s="113">
        <v>6045</v>
      </c>
      <c r="C2276" s="113">
        <v>4678</v>
      </c>
      <c r="D2276" s="114">
        <v>0.77386269600000002</v>
      </c>
      <c r="E2276" s="90">
        <v>146.172822717418</v>
      </c>
      <c r="F2276" s="90">
        <v>113.11769467003114</v>
      </c>
    </row>
    <row r="2277" spans="1:6" x14ac:dyDescent="0.3">
      <c r="A2277" s="113" t="s">
        <v>2353</v>
      </c>
      <c r="B2277" s="113">
        <v>1596865</v>
      </c>
      <c r="C2277" s="113">
        <v>1236291</v>
      </c>
      <c r="D2277" s="114">
        <v>0.77419882100000004</v>
      </c>
      <c r="E2277" s="90">
        <v>4222.5490043907503</v>
      </c>
      <c r="F2277" s="90">
        <v>3269.0924608140426</v>
      </c>
    </row>
    <row r="2278" spans="1:6" x14ac:dyDescent="0.3">
      <c r="A2278" s="113" t="s">
        <v>2354</v>
      </c>
      <c r="B2278" s="113">
        <v>19507</v>
      </c>
      <c r="C2278" s="113">
        <v>15109</v>
      </c>
      <c r="D2278" s="114">
        <v>0.77454247200000004</v>
      </c>
      <c r="E2278" s="90">
        <v>648.79128420476195</v>
      </c>
      <c r="F2278" s="90">
        <v>502.51640508001088</v>
      </c>
    </row>
    <row r="2279" spans="1:6" x14ac:dyDescent="0.3">
      <c r="A2279" s="113" t="s">
        <v>2355</v>
      </c>
      <c r="B2279" s="113">
        <v>5100</v>
      </c>
      <c r="C2279" s="113">
        <v>3962</v>
      </c>
      <c r="D2279" s="114">
        <v>0.77686274499999997</v>
      </c>
      <c r="E2279" s="90">
        <v>193.81829323421499</v>
      </c>
      <c r="F2279" s="90">
        <v>150.57021131314718</v>
      </c>
    </row>
    <row r="2280" spans="1:6" x14ac:dyDescent="0.3">
      <c r="A2280" s="113" t="s">
        <v>2356</v>
      </c>
      <c r="B2280" s="113">
        <v>40781</v>
      </c>
      <c r="C2280" s="113">
        <v>31700</v>
      </c>
      <c r="D2280" s="114">
        <v>0.77732277299999997</v>
      </c>
      <c r="E2280" s="90">
        <v>667.24783312319198</v>
      </c>
      <c r="F2280" s="90">
        <v>518.66693592156082</v>
      </c>
    </row>
    <row r="2281" spans="1:6" x14ac:dyDescent="0.3">
      <c r="A2281" s="113" t="s">
        <v>2357</v>
      </c>
      <c r="B2281" s="113">
        <v>37356</v>
      </c>
      <c r="C2281" s="113">
        <v>29149</v>
      </c>
      <c r="D2281" s="114">
        <v>0.78030303000000001</v>
      </c>
      <c r="E2281" s="90">
        <v>719.71182901151701</v>
      </c>
      <c r="F2281" s="90">
        <v>561.59332090452858</v>
      </c>
    </row>
    <row r="2282" spans="1:6" x14ac:dyDescent="0.3">
      <c r="A2282" s="113" t="s">
        <v>2358</v>
      </c>
      <c r="B2282" s="113">
        <v>19240</v>
      </c>
      <c r="C2282" s="113">
        <v>15022</v>
      </c>
      <c r="D2282" s="114">
        <v>0.78076923099999995</v>
      </c>
      <c r="E2282" s="90">
        <v>195.16893204111199</v>
      </c>
      <c r="F2282" s="90">
        <v>152.38189698483026</v>
      </c>
    </row>
    <row r="2283" spans="1:6" x14ac:dyDescent="0.3">
      <c r="A2283" s="113" t="s">
        <v>2359</v>
      </c>
      <c r="B2283" s="113">
        <v>3757</v>
      </c>
      <c r="C2283" s="113">
        <v>2936</v>
      </c>
      <c r="D2283" s="114">
        <v>0.781474581</v>
      </c>
      <c r="E2283" s="90">
        <v>68.714261844604096</v>
      </c>
      <c r="F2283" s="90">
        <v>53.69844898373627</v>
      </c>
    </row>
    <row r="2284" spans="1:6" x14ac:dyDescent="0.3">
      <c r="A2284" s="113" t="s">
        <v>2360</v>
      </c>
      <c r="B2284" s="113">
        <v>33388</v>
      </c>
      <c r="C2284" s="113">
        <v>26130</v>
      </c>
      <c r="D2284" s="114">
        <v>0.78261650900000002</v>
      </c>
      <c r="E2284" s="90">
        <v>281.82263854864402</v>
      </c>
      <c r="F2284" s="90">
        <v>220.55904953810861</v>
      </c>
    </row>
    <row r="2285" spans="1:6" x14ac:dyDescent="0.3">
      <c r="A2285" s="113" t="s">
        <v>2361</v>
      </c>
      <c r="B2285" s="113">
        <v>55344</v>
      </c>
      <c r="C2285" s="113">
        <v>43327</v>
      </c>
      <c r="D2285" s="114">
        <v>0.78286715799999995</v>
      </c>
      <c r="E2285" s="90">
        <v>402.45283066997001</v>
      </c>
      <c r="F2285" s="90">
        <v>315.06710377565463</v>
      </c>
    </row>
    <row r="2286" spans="1:6" x14ac:dyDescent="0.3">
      <c r="A2286" s="113" t="s">
        <v>2362</v>
      </c>
      <c r="B2286" s="113">
        <v>2502</v>
      </c>
      <c r="C2286" s="113">
        <v>1959</v>
      </c>
      <c r="D2286" s="114">
        <v>0.78297362100000001</v>
      </c>
      <c r="E2286" s="90">
        <v>116.824755610384</v>
      </c>
      <c r="F2286" s="90">
        <v>91.470701922702432</v>
      </c>
    </row>
    <row r="2287" spans="1:6" x14ac:dyDescent="0.3">
      <c r="A2287" s="113" t="s">
        <v>2363</v>
      </c>
      <c r="B2287" s="113">
        <v>21280</v>
      </c>
      <c r="C2287" s="113">
        <v>16668</v>
      </c>
      <c r="D2287" s="114">
        <v>0.78327067699999997</v>
      </c>
      <c r="E2287" s="90">
        <v>256.48791952573498</v>
      </c>
      <c r="F2287" s="90">
        <v>200.89946636924395</v>
      </c>
    </row>
    <row r="2288" spans="1:6" x14ac:dyDescent="0.3">
      <c r="A2288" s="113" t="s">
        <v>2364</v>
      </c>
      <c r="B2288" s="113">
        <v>13476</v>
      </c>
      <c r="C2288" s="113">
        <v>10560</v>
      </c>
      <c r="D2288" s="114">
        <v>0.78361531600000001</v>
      </c>
      <c r="E2288" s="90">
        <v>108.786504032878</v>
      </c>
      <c r="F2288" s="90">
        <v>85.246770734258973</v>
      </c>
    </row>
    <row r="2289" spans="1:6" x14ac:dyDescent="0.3">
      <c r="A2289" s="113" t="s">
        <v>2365</v>
      </c>
      <c r="B2289" s="113">
        <v>46481</v>
      </c>
      <c r="C2289" s="113">
        <v>36472</v>
      </c>
      <c r="D2289" s="114">
        <v>0.78466470200000005</v>
      </c>
      <c r="E2289" s="90">
        <v>2592.9584602557302</v>
      </c>
      <c r="F2289" s="90">
        <v>2034.6029775149416</v>
      </c>
    </row>
    <row r="2290" spans="1:6" x14ac:dyDescent="0.3">
      <c r="A2290" s="113" t="s">
        <v>2366</v>
      </c>
      <c r="B2290" s="113">
        <v>20625</v>
      </c>
      <c r="C2290" s="113">
        <v>16186</v>
      </c>
      <c r="D2290" s="114">
        <v>0.78477575799999999</v>
      </c>
      <c r="E2290" s="90">
        <v>148.96566775109099</v>
      </c>
      <c r="F2290" s="90">
        <v>116.90464482533858</v>
      </c>
    </row>
    <row r="2291" spans="1:6" x14ac:dyDescent="0.3">
      <c r="A2291" s="113" t="s">
        <v>2367</v>
      </c>
      <c r="B2291" s="113">
        <v>44857</v>
      </c>
      <c r="C2291" s="113">
        <v>35209</v>
      </c>
      <c r="D2291" s="114">
        <v>0.78491651200000001</v>
      </c>
      <c r="E2291" s="90">
        <v>349.79013905375001</v>
      </c>
      <c r="F2291" s="90">
        <v>274.55605587806446</v>
      </c>
    </row>
    <row r="2292" spans="1:6" x14ac:dyDescent="0.3">
      <c r="A2292" s="113" t="s">
        <v>2368</v>
      </c>
      <c r="B2292" s="113">
        <v>49818</v>
      </c>
      <c r="C2292" s="113">
        <v>39125</v>
      </c>
      <c r="D2292" s="114">
        <v>0.78535870600000002</v>
      </c>
      <c r="E2292" s="90">
        <v>774.46885579772004</v>
      </c>
      <c r="F2292" s="90">
        <v>608.23585842659804</v>
      </c>
    </row>
    <row r="2293" spans="1:6" x14ac:dyDescent="0.3">
      <c r="A2293" s="113" t="s">
        <v>2369</v>
      </c>
      <c r="B2293" s="113">
        <v>26064</v>
      </c>
      <c r="C2293" s="113">
        <v>20477</v>
      </c>
      <c r="D2293" s="114">
        <v>0.78564303300000005</v>
      </c>
      <c r="E2293" s="90">
        <v>301.88667451940898</v>
      </c>
      <c r="F2293" s="90">
        <v>237.17516259171231</v>
      </c>
    </row>
    <row r="2294" spans="1:6" x14ac:dyDescent="0.3">
      <c r="A2294" s="113" t="s">
        <v>2370</v>
      </c>
      <c r="B2294" s="113">
        <v>16074</v>
      </c>
      <c r="C2294" s="113">
        <v>12644</v>
      </c>
      <c r="D2294" s="114">
        <v>0.78661192000000002</v>
      </c>
      <c r="E2294" s="90">
        <v>208.84235423014101</v>
      </c>
      <c r="F2294" s="90">
        <v>164.27788523829136</v>
      </c>
    </row>
    <row r="2295" spans="1:6" x14ac:dyDescent="0.3">
      <c r="A2295" s="113" t="s">
        <v>2371</v>
      </c>
      <c r="B2295" s="113">
        <v>17747</v>
      </c>
      <c r="C2295" s="113">
        <v>13985</v>
      </c>
      <c r="D2295" s="114">
        <v>0.78802051100000003</v>
      </c>
      <c r="E2295" s="90">
        <v>142.35452611179099</v>
      </c>
      <c r="F2295" s="90">
        <v>112.17828640977638</v>
      </c>
    </row>
    <row r="2296" spans="1:6" x14ac:dyDescent="0.3">
      <c r="A2296" s="113" t="s">
        <v>2372</v>
      </c>
      <c r="B2296" s="113">
        <v>23204</v>
      </c>
      <c r="C2296" s="113">
        <v>18292</v>
      </c>
      <c r="D2296" s="114">
        <v>0.78831236000000005</v>
      </c>
      <c r="E2296" s="90">
        <v>339.28703388499503</v>
      </c>
      <c r="F2296" s="90">
        <v>267.46416239928044</v>
      </c>
    </row>
    <row r="2297" spans="1:6" x14ac:dyDescent="0.3">
      <c r="A2297" s="113" t="s">
        <v>2373</v>
      </c>
      <c r="B2297" s="113">
        <v>86825</v>
      </c>
      <c r="C2297" s="113">
        <v>68508</v>
      </c>
      <c r="D2297" s="114">
        <v>0.78903541600000004</v>
      </c>
      <c r="E2297" s="90">
        <v>543.60395373150698</v>
      </c>
      <c r="F2297" s="90">
        <v>428.92277177178437</v>
      </c>
    </row>
    <row r="2298" spans="1:6" x14ac:dyDescent="0.3">
      <c r="A2298" s="113" t="s">
        <v>2374</v>
      </c>
      <c r="B2298" s="113">
        <v>27134</v>
      </c>
      <c r="C2298" s="113">
        <v>21414</v>
      </c>
      <c r="D2298" s="114">
        <v>0.78919436899999995</v>
      </c>
      <c r="E2298" s="90">
        <v>312.35468304382198</v>
      </c>
      <c r="F2298" s="90">
        <v>246.50855698896407</v>
      </c>
    </row>
    <row r="2299" spans="1:6" x14ac:dyDescent="0.3">
      <c r="A2299" s="113" t="s">
        <v>2375</v>
      </c>
      <c r="B2299" s="113">
        <v>14996</v>
      </c>
      <c r="C2299" s="113">
        <v>11852</v>
      </c>
      <c r="D2299" s="114">
        <v>0.790344092</v>
      </c>
      <c r="E2299" s="90">
        <v>145.69738054294601</v>
      </c>
      <c r="F2299" s="90">
        <v>115.15106393199314</v>
      </c>
    </row>
    <row r="2300" spans="1:6" x14ac:dyDescent="0.3">
      <c r="A2300" s="113" t="s">
        <v>2376</v>
      </c>
      <c r="B2300" s="113">
        <v>33281</v>
      </c>
      <c r="C2300" s="113">
        <v>26306</v>
      </c>
      <c r="D2300" s="114">
        <v>0.79042096100000003</v>
      </c>
      <c r="E2300" s="90">
        <v>387.229067033543</v>
      </c>
      <c r="F2300" s="90">
        <v>306.07397129178651</v>
      </c>
    </row>
    <row r="2301" spans="1:6" x14ac:dyDescent="0.3">
      <c r="A2301" s="113" t="s">
        <v>2377</v>
      </c>
      <c r="B2301" s="113">
        <v>19588</v>
      </c>
      <c r="C2301" s="113">
        <v>15487</v>
      </c>
      <c r="D2301" s="114">
        <v>0.79063712500000005</v>
      </c>
      <c r="E2301" s="90">
        <v>289.38639813432701</v>
      </c>
      <c r="F2301" s="90">
        <v>228.79962983502969</v>
      </c>
    </row>
    <row r="2302" spans="1:6" x14ac:dyDescent="0.3">
      <c r="A2302" s="113" t="s">
        <v>2378</v>
      </c>
      <c r="B2302" s="113">
        <v>50278</v>
      </c>
      <c r="C2302" s="113">
        <v>39761</v>
      </c>
      <c r="D2302" s="114">
        <v>0.79082302400000004</v>
      </c>
      <c r="E2302" s="90">
        <v>633.28886736575396</v>
      </c>
      <c r="F2302" s="90">
        <v>500.81941715572049</v>
      </c>
    </row>
    <row r="2303" spans="1:6" x14ac:dyDescent="0.3">
      <c r="A2303" s="113" t="s">
        <v>2379</v>
      </c>
      <c r="B2303" s="113">
        <v>13302</v>
      </c>
      <c r="C2303" s="113">
        <v>10522</v>
      </c>
      <c r="D2303" s="114">
        <v>0.79100887099999995</v>
      </c>
      <c r="E2303" s="90">
        <v>919.79031966708703</v>
      </c>
      <c r="F2303" s="90">
        <v>727.56230231659151</v>
      </c>
    </row>
    <row r="2304" spans="1:6" x14ac:dyDescent="0.3">
      <c r="A2304" s="113" t="s">
        <v>2380</v>
      </c>
      <c r="B2304" s="113">
        <v>12994</v>
      </c>
      <c r="C2304" s="113">
        <v>10279</v>
      </c>
      <c r="D2304" s="114">
        <v>0.79105741100000004</v>
      </c>
      <c r="E2304" s="90">
        <v>197.14270340194301</v>
      </c>
      <c r="F2304" s="90">
        <v>155.95119655068194</v>
      </c>
    </row>
    <row r="2305" spans="1:6" x14ac:dyDescent="0.3">
      <c r="A2305" s="113" t="s">
        <v>2381</v>
      </c>
      <c r="B2305" s="113">
        <v>24950</v>
      </c>
      <c r="C2305" s="113">
        <v>19746</v>
      </c>
      <c r="D2305" s="114">
        <v>0.79142284600000001</v>
      </c>
      <c r="E2305" s="90">
        <v>150.39610807606999</v>
      </c>
      <c r="F2305" s="90">
        <v>119.0269158808869</v>
      </c>
    </row>
    <row r="2306" spans="1:6" x14ac:dyDescent="0.3">
      <c r="A2306" s="113" t="s">
        <v>2382</v>
      </c>
      <c r="B2306" s="113">
        <v>7135</v>
      </c>
      <c r="C2306" s="113">
        <v>5648</v>
      </c>
      <c r="D2306" s="114">
        <v>0.79159075000000001</v>
      </c>
      <c r="E2306" s="90">
        <v>230.67193841826301</v>
      </c>
      <c r="F2306" s="90">
        <v>182.59777273646662</v>
      </c>
    </row>
    <row r="2307" spans="1:6" x14ac:dyDescent="0.3">
      <c r="A2307" s="113" t="s">
        <v>2383</v>
      </c>
      <c r="B2307" s="113">
        <v>31958</v>
      </c>
      <c r="C2307" s="113">
        <v>25301</v>
      </c>
      <c r="D2307" s="114">
        <v>0.79169535000000002</v>
      </c>
      <c r="E2307" s="90">
        <v>400.42585144076099</v>
      </c>
      <c r="F2307" s="90">
        <v>317.01528460544131</v>
      </c>
    </row>
    <row r="2308" spans="1:6" x14ac:dyDescent="0.3">
      <c r="A2308" s="113" t="s">
        <v>2384</v>
      </c>
      <c r="B2308" s="113">
        <v>7430</v>
      </c>
      <c r="C2308" s="113">
        <v>5893</v>
      </c>
      <c r="D2308" s="114">
        <v>0.79313593500000001</v>
      </c>
      <c r="E2308" s="90">
        <v>238.31535169646099</v>
      </c>
      <c r="F2308" s="90">
        <v>189.01646929262643</v>
      </c>
    </row>
    <row r="2309" spans="1:6" x14ac:dyDescent="0.3">
      <c r="A2309" s="113" t="s">
        <v>2385</v>
      </c>
      <c r="B2309" s="113">
        <v>2977</v>
      </c>
      <c r="C2309" s="113">
        <v>2362</v>
      </c>
      <c r="D2309" s="114">
        <v>0.79341619100000005</v>
      </c>
      <c r="E2309" s="90">
        <v>189.384009048308</v>
      </c>
      <c r="F2309" s="90">
        <v>150.26033909541809</v>
      </c>
    </row>
    <row r="2310" spans="1:6" x14ac:dyDescent="0.3">
      <c r="A2310" s="113" t="s">
        <v>2386</v>
      </c>
      <c r="B2310" s="113">
        <v>42919</v>
      </c>
      <c r="C2310" s="113">
        <v>34056</v>
      </c>
      <c r="D2310" s="114">
        <v>0.79349472300000001</v>
      </c>
      <c r="E2310" s="90">
        <v>645.46349412028997</v>
      </c>
      <c r="F2310" s="90">
        <v>512.17187647359162</v>
      </c>
    </row>
    <row r="2311" spans="1:6" x14ac:dyDescent="0.3">
      <c r="A2311" s="113" t="s">
        <v>2387</v>
      </c>
      <c r="B2311" s="113">
        <v>20367</v>
      </c>
      <c r="C2311" s="113">
        <v>16168</v>
      </c>
      <c r="D2311" s="114">
        <v>0.79383316100000001</v>
      </c>
      <c r="E2311" s="90">
        <v>654.57202813918298</v>
      </c>
      <c r="F2311" s="90">
        <v>519.62098219990855</v>
      </c>
    </row>
    <row r="2312" spans="1:6" x14ac:dyDescent="0.3">
      <c r="A2312" s="113" t="s">
        <v>2388</v>
      </c>
      <c r="B2312" s="113">
        <v>45141</v>
      </c>
      <c r="C2312" s="113">
        <v>35951</v>
      </c>
      <c r="D2312" s="114">
        <v>0.79641567499999999</v>
      </c>
      <c r="E2312" s="90">
        <v>518.69524937582605</v>
      </c>
      <c r="F2312" s="90">
        <v>413.09702715094181</v>
      </c>
    </row>
    <row r="2313" spans="1:6" x14ac:dyDescent="0.3">
      <c r="A2313" s="113" t="s">
        <v>2389</v>
      </c>
      <c r="B2313" s="113">
        <v>16377</v>
      </c>
      <c r="C2313" s="113">
        <v>13051</v>
      </c>
      <c r="D2313" s="114">
        <v>0.79691030100000004</v>
      </c>
      <c r="E2313" s="90">
        <v>443.11285513244599</v>
      </c>
      <c r="F2313" s="90">
        <v>353.12119876056693</v>
      </c>
    </row>
    <row r="2314" spans="1:6" x14ac:dyDescent="0.3">
      <c r="A2314" s="113" t="s">
        <v>2390</v>
      </c>
      <c r="B2314" s="113">
        <v>24469</v>
      </c>
      <c r="C2314" s="113">
        <v>19516</v>
      </c>
      <c r="D2314" s="114">
        <v>0.79758061199999997</v>
      </c>
      <c r="E2314" s="90">
        <v>796.97284882766303</v>
      </c>
      <c r="F2314" s="90">
        <v>635.65009251535093</v>
      </c>
    </row>
    <row r="2315" spans="1:6" x14ac:dyDescent="0.3">
      <c r="A2315" s="113" t="s">
        <v>2391</v>
      </c>
      <c r="B2315" s="113">
        <v>43967</v>
      </c>
      <c r="C2315" s="113">
        <v>35110</v>
      </c>
      <c r="D2315" s="114">
        <v>0.79855346100000002</v>
      </c>
      <c r="E2315" s="90">
        <v>410.73633020432402</v>
      </c>
      <c r="F2315" s="90">
        <v>327.99491804310179</v>
      </c>
    </row>
    <row r="2316" spans="1:6" x14ac:dyDescent="0.3">
      <c r="A2316" s="113" t="s">
        <v>2392</v>
      </c>
      <c r="B2316" s="113">
        <v>8525</v>
      </c>
      <c r="C2316" s="113">
        <v>6821</v>
      </c>
      <c r="D2316" s="114">
        <v>0.80011730199999997</v>
      </c>
      <c r="E2316" s="90">
        <v>162.81488529722</v>
      </c>
      <c r="F2316" s="90">
        <v>130.27100674945112</v>
      </c>
    </row>
    <row r="2317" spans="1:6" x14ac:dyDescent="0.3">
      <c r="A2317" s="113" t="s">
        <v>2393</v>
      </c>
      <c r="B2317" s="113">
        <v>34655</v>
      </c>
      <c r="C2317" s="113">
        <v>27744</v>
      </c>
      <c r="D2317" s="114">
        <v>0.800577117</v>
      </c>
      <c r="E2317" s="90">
        <v>445.16750337346002</v>
      </c>
      <c r="F2317" s="90">
        <v>356.39091643281239</v>
      </c>
    </row>
    <row r="2318" spans="1:6" x14ac:dyDescent="0.3">
      <c r="A2318" s="113" t="s">
        <v>2394</v>
      </c>
      <c r="B2318" s="113">
        <v>5729</v>
      </c>
      <c r="C2318" s="113">
        <v>4589</v>
      </c>
      <c r="D2318" s="114">
        <v>0.80101239300000004</v>
      </c>
      <c r="E2318" s="90">
        <v>160.12293094156999</v>
      </c>
      <c r="F2318" s="90">
        <v>128.26045208768073</v>
      </c>
    </row>
    <row r="2319" spans="1:6" x14ac:dyDescent="0.3">
      <c r="A2319" s="113" t="s">
        <v>2395</v>
      </c>
      <c r="B2319" s="113">
        <v>26603</v>
      </c>
      <c r="C2319" s="113">
        <v>21319</v>
      </c>
      <c r="D2319" s="114">
        <v>0.80137578499999995</v>
      </c>
      <c r="E2319" s="90">
        <v>1243.5494328556299</v>
      </c>
      <c r="F2319" s="90">
        <v>996.55040294098512</v>
      </c>
    </row>
    <row r="2320" spans="1:6" x14ac:dyDescent="0.3">
      <c r="A2320" s="113" t="s">
        <v>2396</v>
      </c>
      <c r="B2320" s="113">
        <v>35488</v>
      </c>
      <c r="C2320" s="113">
        <v>28440</v>
      </c>
      <c r="D2320" s="114">
        <v>0.80139765600000001</v>
      </c>
      <c r="E2320" s="90">
        <v>4972.9518885647003</v>
      </c>
      <c r="F2320" s="90">
        <v>3985.3119868965241</v>
      </c>
    </row>
    <row r="2321" spans="1:6" x14ac:dyDescent="0.3">
      <c r="A2321" s="113" t="s">
        <v>2397</v>
      </c>
      <c r="B2321" s="113">
        <v>23212</v>
      </c>
      <c r="C2321" s="113">
        <v>18633</v>
      </c>
      <c r="D2321" s="114">
        <v>0.80273134599999996</v>
      </c>
      <c r="E2321" s="90">
        <v>352.63794145804701</v>
      </c>
      <c r="F2321" s="90">
        <v>283.07352939728725</v>
      </c>
    </row>
    <row r="2322" spans="1:6" x14ac:dyDescent="0.3">
      <c r="A2322" s="113" t="s">
        <v>2398</v>
      </c>
      <c r="B2322" s="113">
        <v>16167</v>
      </c>
      <c r="C2322" s="113">
        <v>13019</v>
      </c>
      <c r="D2322" s="114">
        <v>0.80528236500000006</v>
      </c>
      <c r="E2322" s="90">
        <v>189.143018977997</v>
      </c>
      <c r="F2322" s="90">
        <v>152.31353764584131</v>
      </c>
    </row>
    <row r="2323" spans="1:6" x14ac:dyDescent="0.3">
      <c r="A2323" s="113" t="s">
        <v>2399</v>
      </c>
      <c r="B2323" s="113">
        <v>67374</v>
      </c>
      <c r="C2323" s="113">
        <v>54317</v>
      </c>
      <c r="D2323" s="114">
        <v>0.80620120500000003</v>
      </c>
      <c r="E2323" s="90">
        <v>608.31625437941796</v>
      </c>
      <c r="F2323" s="90">
        <v>490.4252973017733</v>
      </c>
    </row>
    <row r="2324" spans="1:6" x14ac:dyDescent="0.3">
      <c r="A2324" s="113" t="s">
        <v>2400</v>
      </c>
      <c r="B2324" s="113">
        <v>64717</v>
      </c>
      <c r="C2324" s="113">
        <v>52179</v>
      </c>
      <c r="D2324" s="114">
        <v>0.80626419599999999</v>
      </c>
      <c r="E2324" s="90">
        <v>772.20785714424596</v>
      </c>
      <c r="F2324" s="90">
        <v>622.60354708528837</v>
      </c>
    </row>
    <row r="2325" spans="1:6" x14ac:dyDescent="0.3">
      <c r="A2325" s="113" t="s">
        <v>2401</v>
      </c>
      <c r="B2325" s="113">
        <v>470999</v>
      </c>
      <c r="C2325" s="113">
        <v>379870</v>
      </c>
      <c r="D2325" s="114">
        <v>0.80651975899999995</v>
      </c>
      <c r="E2325" s="90">
        <v>8941.6791367521091</v>
      </c>
      <c r="F2325" s="90">
        <v>7211.6409024286386</v>
      </c>
    </row>
    <row r="2326" spans="1:6" x14ac:dyDescent="0.3">
      <c r="A2326" s="113" t="s">
        <v>2402</v>
      </c>
      <c r="B2326" s="113">
        <v>111262</v>
      </c>
      <c r="C2326" s="113">
        <v>89756</v>
      </c>
      <c r="D2326" s="114">
        <v>0.80670849</v>
      </c>
      <c r="E2326" s="90">
        <v>457.76675871483297</v>
      </c>
      <c r="F2326" s="90">
        <v>369.28433069503723</v>
      </c>
    </row>
    <row r="2327" spans="1:6" x14ac:dyDescent="0.3">
      <c r="A2327" s="113" t="s">
        <v>2403</v>
      </c>
      <c r="B2327" s="113">
        <v>7629</v>
      </c>
      <c r="C2327" s="113">
        <v>6173</v>
      </c>
      <c r="D2327" s="114">
        <v>0.80914929899999999</v>
      </c>
      <c r="E2327" s="90">
        <v>180.62192325394</v>
      </c>
      <c r="F2327" s="90">
        <v>146.15010258495735</v>
      </c>
    </row>
    <row r="2328" spans="1:6" x14ac:dyDescent="0.3">
      <c r="A2328" s="113" t="s">
        <v>2404</v>
      </c>
      <c r="B2328" s="113">
        <v>27306</v>
      </c>
      <c r="C2328" s="113">
        <v>22098</v>
      </c>
      <c r="D2328" s="114">
        <v>0.80927268699999999</v>
      </c>
      <c r="E2328" s="90">
        <v>215.553520912507</v>
      </c>
      <c r="F2328" s="90">
        <v>174.44157706117522</v>
      </c>
    </row>
    <row r="2329" spans="1:6" x14ac:dyDescent="0.3">
      <c r="A2329" s="113" t="s">
        <v>2405</v>
      </c>
      <c r="B2329" s="113">
        <v>11378</v>
      </c>
      <c r="C2329" s="113">
        <v>9208</v>
      </c>
      <c r="D2329" s="114">
        <v>0.80928106899999996</v>
      </c>
      <c r="E2329" s="90">
        <v>287.605845091574</v>
      </c>
      <c r="F2329" s="90">
        <v>232.7539657663574</v>
      </c>
    </row>
    <row r="2330" spans="1:6" x14ac:dyDescent="0.3">
      <c r="A2330" s="113" t="s">
        <v>2406</v>
      </c>
      <c r="B2330" s="113">
        <v>26956</v>
      </c>
      <c r="C2330" s="113">
        <v>21823</v>
      </c>
      <c r="D2330" s="114">
        <v>0.80957857200000005</v>
      </c>
      <c r="E2330" s="90">
        <v>161.14089279109001</v>
      </c>
      <c r="F2330" s="90">
        <v>130.45621387661575</v>
      </c>
    </row>
    <row r="2331" spans="1:6" x14ac:dyDescent="0.3">
      <c r="A2331" s="113" t="s">
        <v>2407</v>
      </c>
      <c r="B2331" s="113">
        <v>18127</v>
      </c>
      <c r="C2331" s="113">
        <v>14684</v>
      </c>
      <c r="D2331" s="114">
        <v>0.81006233800000005</v>
      </c>
      <c r="E2331" s="90">
        <v>99.970541318848007</v>
      </c>
      <c r="F2331" s="90">
        <v>80.98237043187163</v>
      </c>
    </row>
    <row r="2332" spans="1:6" x14ac:dyDescent="0.3">
      <c r="A2332" s="113" t="s">
        <v>2408</v>
      </c>
      <c r="B2332" s="113">
        <v>860485</v>
      </c>
      <c r="C2332" s="113">
        <v>697188</v>
      </c>
      <c r="D2332" s="114">
        <v>0.81022679099999995</v>
      </c>
      <c r="E2332" s="90">
        <v>14288.5617307265</v>
      </c>
      <c r="F2332" s="90">
        <v>11576.975519091937</v>
      </c>
    </row>
    <row r="2333" spans="1:6" x14ac:dyDescent="0.3">
      <c r="A2333" s="113" t="s">
        <v>2409</v>
      </c>
      <c r="B2333" s="113">
        <v>24898</v>
      </c>
      <c r="C2333" s="113">
        <v>20188</v>
      </c>
      <c r="D2333" s="114">
        <v>0.81082817900000004</v>
      </c>
      <c r="E2333" s="90">
        <v>226.98648822560901</v>
      </c>
      <c r="F2333" s="90">
        <v>184.0470409055755</v>
      </c>
    </row>
    <row r="2334" spans="1:6" x14ac:dyDescent="0.3">
      <c r="A2334" s="113" t="s">
        <v>2410</v>
      </c>
      <c r="B2334" s="113">
        <v>5972</v>
      </c>
      <c r="C2334" s="113">
        <v>4853</v>
      </c>
      <c r="D2334" s="114">
        <v>0.81262558600000001</v>
      </c>
      <c r="E2334" s="90">
        <v>25.349510555785098</v>
      </c>
      <c r="F2334" s="90">
        <v>20.599660870208051</v>
      </c>
    </row>
    <row r="2335" spans="1:6" x14ac:dyDescent="0.3">
      <c r="A2335" s="113" t="s">
        <v>2411</v>
      </c>
      <c r="B2335" s="113">
        <v>44233</v>
      </c>
      <c r="C2335" s="113">
        <v>35969</v>
      </c>
      <c r="D2335" s="114">
        <v>0.81317116199999995</v>
      </c>
      <c r="E2335" s="90">
        <v>271.05384292565202</v>
      </c>
      <c r="F2335" s="90">
        <v>220.41316841641793</v>
      </c>
    </row>
    <row r="2336" spans="1:6" x14ac:dyDescent="0.3">
      <c r="A2336" s="113" t="s">
        <v>2412</v>
      </c>
      <c r="B2336" s="113">
        <v>59468</v>
      </c>
      <c r="C2336" s="113">
        <v>48370</v>
      </c>
      <c r="D2336" s="114">
        <v>0.81337862400000005</v>
      </c>
      <c r="E2336" s="90">
        <v>357.54800431825697</v>
      </c>
      <c r="F2336" s="90">
        <v>290.82190376632991</v>
      </c>
    </row>
    <row r="2337" spans="1:6" x14ac:dyDescent="0.3">
      <c r="A2337" s="113" t="s">
        <v>2413</v>
      </c>
      <c r="B2337" s="113">
        <v>33369</v>
      </c>
      <c r="C2337" s="113">
        <v>27227</v>
      </c>
      <c r="D2337" s="114">
        <v>0.81593694699999997</v>
      </c>
      <c r="E2337" s="90">
        <v>475.16113696146402</v>
      </c>
      <c r="F2337" s="90">
        <v>387.70152742538579</v>
      </c>
    </row>
    <row r="2338" spans="1:6" x14ac:dyDescent="0.3">
      <c r="A2338" s="113" t="s">
        <v>2414</v>
      </c>
      <c r="B2338" s="113">
        <v>49372</v>
      </c>
      <c r="C2338" s="113">
        <v>40308</v>
      </c>
      <c r="D2338" s="114">
        <v>0.81641416200000005</v>
      </c>
      <c r="E2338" s="90">
        <v>918.40204203668702</v>
      </c>
      <c r="F2338" s="90">
        <v>749.79643352847063</v>
      </c>
    </row>
    <row r="2339" spans="1:6" x14ac:dyDescent="0.3">
      <c r="A2339" s="113" t="s">
        <v>2415</v>
      </c>
      <c r="B2339" s="113">
        <v>16398</v>
      </c>
      <c r="C2339" s="113">
        <v>13414</v>
      </c>
      <c r="D2339" s="114">
        <v>0.81802658900000003</v>
      </c>
      <c r="E2339" s="90">
        <v>53.146288164721597</v>
      </c>
      <c r="F2339" s="90">
        <v>43.475076825398283</v>
      </c>
    </row>
    <row r="2340" spans="1:6" x14ac:dyDescent="0.3">
      <c r="A2340" s="113" t="s">
        <v>2416</v>
      </c>
      <c r="B2340" s="113">
        <v>74929</v>
      </c>
      <c r="C2340" s="113">
        <v>61341</v>
      </c>
      <c r="D2340" s="114">
        <v>0.818654993</v>
      </c>
      <c r="E2340" s="90">
        <v>504.94946083982899</v>
      </c>
      <c r="F2340" s="90">
        <v>413.37939732918397</v>
      </c>
    </row>
    <row r="2341" spans="1:6" x14ac:dyDescent="0.3">
      <c r="A2341" s="113" t="s">
        <v>2417</v>
      </c>
      <c r="B2341" s="113">
        <v>28878</v>
      </c>
      <c r="C2341" s="113">
        <v>23654</v>
      </c>
      <c r="D2341" s="114">
        <v>0.819101046</v>
      </c>
      <c r="E2341" s="90">
        <v>540.137739514332</v>
      </c>
      <c r="F2341" s="90">
        <v>442.42738742026489</v>
      </c>
    </row>
    <row r="2342" spans="1:6" x14ac:dyDescent="0.3">
      <c r="A2342" s="113" t="s">
        <v>2418</v>
      </c>
      <c r="B2342" s="113">
        <v>50096</v>
      </c>
      <c r="C2342" s="113">
        <v>41129</v>
      </c>
      <c r="D2342" s="114">
        <v>0.82100367299999999</v>
      </c>
      <c r="E2342" s="90">
        <v>2236.1734657215502</v>
      </c>
      <c r="F2342" s="90">
        <v>1835.9066288225322</v>
      </c>
    </row>
    <row r="2343" spans="1:6" x14ac:dyDescent="0.3">
      <c r="A2343" s="113" t="s">
        <v>2419</v>
      </c>
      <c r="B2343" s="113">
        <v>15465</v>
      </c>
      <c r="C2343" s="113">
        <v>12709</v>
      </c>
      <c r="D2343" s="114">
        <v>0.82179114099999995</v>
      </c>
      <c r="E2343" s="90">
        <v>224.462992355995</v>
      </c>
      <c r="F2343" s="90">
        <v>184.46169860050739</v>
      </c>
    </row>
    <row r="2344" spans="1:6" x14ac:dyDescent="0.3">
      <c r="A2344" s="113" t="s">
        <v>2420</v>
      </c>
      <c r="B2344" s="113">
        <v>44527</v>
      </c>
      <c r="C2344" s="113">
        <v>36632</v>
      </c>
      <c r="D2344" s="114">
        <v>0.82269185</v>
      </c>
      <c r="E2344" s="90">
        <v>354.24427053662203</v>
      </c>
      <c r="F2344" s="90">
        <v>291.43387427967406</v>
      </c>
    </row>
    <row r="2345" spans="1:6" x14ac:dyDescent="0.3">
      <c r="A2345" s="113" t="s">
        <v>2421</v>
      </c>
      <c r="B2345" s="113">
        <v>65014</v>
      </c>
      <c r="C2345" s="113">
        <v>53571</v>
      </c>
      <c r="D2345" s="114">
        <v>0.82399175599999996</v>
      </c>
      <c r="E2345" s="90">
        <v>1887.44276455001</v>
      </c>
      <c r="F2345" s="90">
        <v>1555.2372779110572</v>
      </c>
    </row>
    <row r="2346" spans="1:6" x14ac:dyDescent="0.3">
      <c r="A2346" s="113" t="s">
        <v>2422</v>
      </c>
      <c r="B2346" s="113">
        <v>71554</v>
      </c>
      <c r="C2346" s="113">
        <v>59128</v>
      </c>
      <c r="D2346" s="114">
        <v>0.82634094499999999</v>
      </c>
      <c r="E2346" s="90">
        <v>571.56378647437805</v>
      </c>
      <c r="F2346" s="90">
        <v>472.30655944301577</v>
      </c>
    </row>
    <row r="2347" spans="1:6" x14ac:dyDescent="0.3">
      <c r="A2347" s="113" t="s">
        <v>2423</v>
      </c>
      <c r="B2347" s="113">
        <v>7676</v>
      </c>
      <c r="C2347" s="113">
        <v>6347</v>
      </c>
      <c r="D2347" s="114">
        <v>0.82686294900000001</v>
      </c>
      <c r="E2347" s="90">
        <v>248.151913833457</v>
      </c>
      <c r="F2347" s="90">
        <v>205.18762327232616</v>
      </c>
    </row>
    <row r="2348" spans="1:6" x14ac:dyDescent="0.3">
      <c r="A2348" s="113" t="s">
        <v>2424</v>
      </c>
      <c r="B2348" s="113">
        <v>106609</v>
      </c>
      <c r="C2348" s="113">
        <v>88174</v>
      </c>
      <c r="D2348" s="114">
        <v>0.82707838899999997</v>
      </c>
      <c r="E2348" s="90">
        <v>2031.3339591045301</v>
      </c>
      <c r="F2348" s="90">
        <v>1680.0724184171665</v>
      </c>
    </row>
    <row r="2349" spans="1:6" x14ac:dyDescent="0.3">
      <c r="A2349" s="113" t="s">
        <v>2425</v>
      </c>
      <c r="B2349" s="113">
        <v>12226</v>
      </c>
      <c r="C2349" s="113">
        <v>10124</v>
      </c>
      <c r="D2349" s="114">
        <v>0.82807132299999997</v>
      </c>
      <c r="E2349" s="90">
        <v>119.313065563636</v>
      </c>
      <c r="F2349" s="90">
        <v>98.799728052465795</v>
      </c>
    </row>
    <row r="2350" spans="1:6" x14ac:dyDescent="0.3">
      <c r="A2350" s="113" t="s">
        <v>2426</v>
      </c>
      <c r="B2350" s="113">
        <v>58570</v>
      </c>
      <c r="C2350" s="113">
        <v>48570</v>
      </c>
      <c r="D2350" s="114">
        <v>0.82926412800000004</v>
      </c>
      <c r="E2350" s="90">
        <v>417.774903684935</v>
      </c>
      <c r="F2350" s="90">
        <v>346.44574120457162</v>
      </c>
    </row>
    <row r="2351" spans="1:6" x14ac:dyDescent="0.3">
      <c r="A2351" s="113" t="s">
        <v>2427</v>
      </c>
      <c r="B2351" s="113">
        <v>16292</v>
      </c>
      <c r="C2351" s="113">
        <v>13514</v>
      </c>
      <c r="D2351" s="114">
        <v>0.82948686500000002</v>
      </c>
      <c r="E2351" s="90">
        <v>237.989644485399</v>
      </c>
      <c r="F2351" s="90">
        <v>197.40928410665816</v>
      </c>
    </row>
    <row r="2352" spans="1:6" x14ac:dyDescent="0.3">
      <c r="A2352" s="113" t="s">
        <v>2428</v>
      </c>
      <c r="B2352" s="113">
        <v>225676</v>
      </c>
      <c r="C2352" s="113">
        <v>187389</v>
      </c>
      <c r="D2352" s="114">
        <v>0.83034527400000002</v>
      </c>
      <c r="E2352" s="90">
        <v>671.81881674212696</v>
      </c>
      <c r="F2352" s="90">
        <v>557.84157946609719</v>
      </c>
    </row>
    <row r="2353" spans="1:6" x14ac:dyDescent="0.3">
      <c r="A2353" s="113" t="s">
        <v>2429</v>
      </c>
      <c r="B2353" s="113">
        <v>8713</v>
      </c>
      <c r="C2353" s="113">
        <v>7235</v>
      </c>
      <c r="D2353" s="114">
        <v>0.83036841500000003</v>
      </c>
      <c r="E2353" s="90">
        <v>284.70393838178302</v>
      </c>
      <c r="F2353" s="90">
        <v>236.40915805833885</v>
      </c>
    </row>
    <row r="2354" spans="1:6" x14ac:dyDescent="0.3">
      <c r="A2354" s="113" t="s">
        <v>2430</v>
      </c>
      <c r="B2354" s="113">
        <v>14129</v>
      </c>
      <c r="C2354" s="113">
        <v>11759</v>
      </c>
      <c r="D2354" s="114">
        <v>0.83225989099999997</v>
      </c>
      <c r="E2354" s="90">
        <v>102.181670514206</v>
      </c>
      <c r="F2354" s="90">
        <v>85.041705964350996</v>
      </c>
    </row>
    <row r="2355" spans="1:6" x14ac:dyDescent="0.3">
      <c r="A2355" s="113" t="s">
        <v>2431</v>
      </c>
      <c r="B2355" s="113">
        <v>51077</v>
      </c>
      <c r="C2355" s="113">
        <v>42510</v>
      </c>
      <c r="D2355" s="114">
        <v>0.83227284300000004</v>
      </c>
      <c r="E2355" s="90">
        <v>401.27481435747899</v>
      </c>
      <c r="F2355" s="90">
        <v>333.97013056959628</v>
      </c>
    </row>
    <row r="2356" spans="1:6" x14ac:dyDescent="0.3">
      <c r="A2356" s="113" t="s">
        <v>2432</v>
      </c>
      <c r="B2356" s="113">
        <v>11966</v>
      </c>
      <c r="C2356" s="113">
        <v>9965</v>
      </c>
      <c r="D2356" s="114">
        <v>0.83277619899999999</v>
      </c>
      <c r="E2356" s="90">
        <v>625.61372449450903</v>
      </c>
      <c r="F2356" s="90">
        <v>520.99621952677046</v>
      </c>
    </row>
    <row r="2357" spans="1:6" x14ac:dyDescent="0.3">
      <c r="A2357" s="113" t="s">
        <v>2433</v>
      </c>
      <c r="B2357" s="113">
        <v>23477</v>
      </c>
      <c r="C2357" s="113">
        <v>19552</v>
      </c>
      <c r="D2357" s="114">
        <v>0.83281509600000003</v>
      </c>
      <c r="E2357" s="90">
        <v>255.043146656223</v>
      </c>
      <c r="F2357" s="90">
        <v>212.40378266664445</v>
      </c>
    </row>
    <row r="2358" spans="1:6" x14ac:dyDescent="0.3">
      <c r="A2358" s="113" t="s">
        <v>2434</v>
      </c>
      <c r="B2358" s="113">
        <v>72946</v>
      </c>
      <c r="C2358" s="113">
        <v>60800</v>
      </c>
      <c r="D2358" s="114">
        <v>0.83349326899999998</v>
      </c>
      <c r="E2358" s="90">
        <v>1039.63857801364</v>
      </c>
      <c r="F2358" s="90">
        <v>866.53175696710025</v>
      </c>
    </row>
    <row r="2359" spans="1:6" x14ac:dyDescent="0.3">
      <c r="A2359" s="113" t="s">
        <v>2435</v>
      </c>
      <c r="B2359" s="113">
        <v>18956</v>
      </c>
      <c r="C2359" s="113">
        <v>15805</v>
      </c>
      <c r="D2359" s="114">
        <v>0.83377294800000001</v>
      </c>
      <c r="E2359" s="90">
        <v>207.96473971980399</v>
      </c>
      <c r="F2359" s="90">
        <v>173.39537411623365</v>
      </c>
    </row>
    <row r="2360" spans="1:6" x14ac:dyDescent="0.3">
      <c r="A2360" s="113" t="s">
        <v>2436</v>
      </c>
      <c r="B2360" s="113">
        <v>19351</v>
      </c>
      <c r="C2360" s="113">
        <v>16143</v>
      </c>
      <c r="D2360" s="114">
        <v>0.834220454</v>
      </c>
      <c r="E2360" s="90">
        <v>481.92713544619897</v>
      </c>
      <c r="F2360" s="90">
        <v>402.0334737268476</v>
      </c>
    </row>
    <row r="2361" spans="1:6" x14ac:dyDescent="0.3">
      <c r="A2361" s="113" t="s">
        <v>2437</v>
      </c>
      <c r="B2361" s="113">
        <v>48684</v>
      </c>
      <c r="C2361" s="113">
        <v>40617</v>
      </c>
      <c r="D2361" s="114">
        <v>0.83429874299999995</v>
      </c>
      <c r="E2361" s="90">
        <v>951.81124337031497</v>
      </c>
      <c r="F2361" s="90">
        <v>794.09492391712081</v>
      </c>
    </row>
    <row r="2362" spans="1:6" x14ac:dyDescent="0.3">
      <c r="A2362" s="113" t="s">
        <v>2438</v>
      </c>
      <c r="B2362" s="113">
        <v>63433</v>
      </c>
      <c r="C2362" s="113">
        <v>52953</v>
      </c>
      <c r="D2362" s="114">
        <v>0.83478631000000003</v>
      </c>
      <c r="E2362" s="90">
        <v>501.71406338574701</v>
      </c>
      <c r="F2362" s="90">
        <v>418.82403164889388</v>
      </c>
    </row>
    <row r="2363" spans="1:6" x14ac:dyDescent="0.3">
      <c r="A2363" s="113" t="s">
        <v>2439</v>
      </c>
      <c r="B2363" s="113">
        <v>29369</v>
      </c>
      <c r="C2363" s="113">
        <v>24579</v>
      </c>
      <c r="D2363" s="114">
        <v>0.836902857</v>
      </c>
      <c r="E2363" s="90">
        <v>166.974925878872</v>
      </c>
      <c r="F2363" s="90">
        <v>139.74179251539121</v>
      </c>
    </row>
    <row r="2364" spans="1:6" x14ac:dyDescent="0.3">
      <c r="A2364" s="113" t="s">
        <v>2440</v>
      </c>
      <c r="B2364" s="113">
        <v>29153</v>
      </c>
      <c r="C2364" s="113">
        <v>24399</v>
      </c>
      <c r="D2364" s="114">
        <v>0.83692930399999999</v>
      </c>
      <c r="E2364" s="90">
        <v>259.44979510582499</v>
      </c>
      <c r="F2364" s="90">
        <v>217.14113644086072</v>
      </c>
    </row>
    <row r="2365" spans="1:6" x14ac:dyDescent="0.3">
      <c r="A2365" s="113" t="s">
        <v>2441</v>
      </c>
      <c r="B2365" s="113">
        <v>23211</v>
      </c>
      <c r="C2365" s="113">
        <v>19429</v>
      </c>
      <c r="D2365" s="114">
        <v>0.83706001500000005</v>
      </c>
      <c r="E2365" s="90">
        <v>116.32213252713299</v>
      </c>
      <c r="F2365" s="90">
        <v>97.368605997993939</v>
      </c>
    </row>
    <row r="2366" spans="1:6" x14ac:dyDescent="0.3">
      <c r="A2366" s="113" t="s">
        <v>2442</v>
      </c>
      <c r="B2366" s="113">
        <v>13653</v>
      </c>
      <c r="C2366" s="113">
        <v>11434</v>
      </c>
      <c r="D2366" s="114">
        <v>0.83747161800000003</v>
      </c>
      <c r="E2366" s="90">
        <v>117.267096921478</v>
      </c>
      <c r="F2366" s="90">
        <v>98.207865396993</v>
      </c>
    </row>
    <row r="2367" spans="1:6" x14ac:dyDescent="0.3">
      <c r="A2367" s="113" t="s">
        <v>2443</v>
      </c>
      <c r="B2367" s="113">
        <v>10138</v>
      </c>
      <c r="C2367" s="113">
        <v>8494</v>
      </c>
      <c r="D2367" s="114">
        <v>0.837837838</v>
      </c>
      <c r="E2367" s="90">
        <v>201.116364955808</v>
      </c>
      <c r="F2367" s="90">
        <v>168.50290040099313</v>
      </c>
    </row>
    <row r="2368" spans="1:6" x14ac:dyDescent="0.3">
      <c r="A2368" s="113" t="s">
        <v>2444</v>
      </c>
      <c r="B2368" s="113">
        <v>67272</v>
      </c>
      <c r="C2368" s="113">
        <v>56399</v>
      </c>
      <c r="D2368" s="114">
        <v>0.83837257700000001</v>
      </c>
      <c r="E2368" s="90">
        <v>252.369910919392</v>
      </c>
      <c r="F2368" s="90">
        <v>211.58001257475112</v>
      </c>
    </row>
    <row r="2369" spans="1:6" x14ac:dyDescent="0.3">
      <c r="A2369" s="113" t="s">
        <v>2445</v>
      </c>
      <c r="B2369" s="113">
        <v>28370</v>
      </c>
      <c r="C2369" s="113">
        <v>23799</v>
      </c>
      <c r="D2369" s="114">
        <v>0.83887909800000005</v>
      </c>
      <c r="E2369" s="90">
        <v>385.368093293409</v>
      </c>
      <c r="F2369" s="90">
        <v>323.27723849995482</v>
      </c>
    </row>
    <row r="2370" spans="1:6" x14ac:dyDescent="0.3">
      <c r="A2370" s="113" t="s">
        <v>2446</v>
      </c>
      <c r="B2370" s="113">
        <v>1468262</v>
      </c>
      <c r="C2370" s="113">
        <v>1233034</v>
      </c>
      <c r="D2370" s="114">
        <v>0.83979153600000001</v>
      </c>
      <c r="E2370" s="90">
        <v>2411.7311547302102</v>
      </c>
      <c r="F2370" s="90">
        <v>2025.3514108499369</v>
      </c>
    </row>
    <row r="2371" spans="1:6" x14ac:dyDescent="0.3">
      <c r="A2371" s="113" t="s">
        <v>2447</v>
      </c>
      <c r="B2371" s="113">
        <v>18356</v>
      </c>
      <c r="C2371" s="113">
        <v>15421</v>
      </c>
      <c r="D2371" s="114">
        <v>0.84010677700000003</v>
      </c>
      <c r="E2371" s="90">
        <v>170.60592510070799</v>
      </c>
      <c r="F2371" s="90">
        <v>143.32719387345921</v>
      </c>
    </row>
    <row r="2372" spans="1:6" x14ac:dyDescent="0.3">
      <c r="A2372" s="113" t="s">
        <v>2448</v>
      </c>
      <c r="B2372" s="113">
        <v>266963</v>
      </c>
      <c r="C2372" s="113">
        <v>224374</v>
      </c>
      <c r="D2372" s="114">
        <v>0.84046852900000002</v>
      </c>
      <c r="E2372" s="90">
        <v>4478.2803441153501</v>
      </c>
      <c r="F2372" s="90">
        <v>3763.8536932682423</v>
      </c>
    </row>
    <row r="2373" spans="1:6" x14ac:dyDescent="0.3">
      <c r="A2373" s="113" t="s">
        <v>2449</v>
      </c>
      <c r="B2373" s="113">
        <v>16605</v>
      </c>
      <c r="C2373" s="113">
        <v>13977</v>
      </c>
      <c r="D2373" s="114">
        <v>0.84173441699999996</v>
      </c>
      <c r="E2373" s="90">
        <v>401.83220945853702</v>
      </c>
      <c r="F2373" s="90">
        <v>338.23600056040351</v>
      </c>
    </row>
    <row r="2374" spans="1:6" x14ac:dyDescent="0.3">
      <c r="A2374" s="113" t="s">
        <v>2450</v>
      </c>
      <c r="B2374" s="113">
        <v>84909</v>
      </c>
      <c r="C2374" s="113">
        <v>71550</v>
      </c>
      <c r="D2374" s="114">
        <v>0.84266685500000005</v>
      </c>
      <c r="E2374" s="90">
        <v>643.15400867624203</v>
      </c>
      <c r="F2374" s="90">
        <v>541.96456577185165</v>
      </c>
    </row>
    <row r="2375" spans="1:6" x14ac:dyDescent="0.3">
      <c r="A2375" s="113" t="s">
        <v>2451</v>
      </c>
      <c r="B2375" s="113">
        <v>74392</v>
      </c>
      <c r="C2375" s="113">
        <v>62720</v>
      </c>
      <c r="D2375" s="114">
        <v>0.84310140899999997</v>
      </c>
      <c r="E2375" s="90">
        <v>530.39197479421705</v>
      </c>
      <c r="F2375" s="90">
        <v>447.17422127129686</v>
      </c>
    </row>
    <row r="2376" spans="1:6" x14ac:dyDescent="0.3">
      <c r="A2376" s="113" t="s">
        <v>2452</v>
      </c>
      <c r="B2376" s="113">
        <v>25891</v>
      </c>
      <c r="C2376" s="113">
        <v>21838</v>
      </c>
      <c r="D2376" s="114">
        <v>0.84345911699999998</v>
      </c>
      <c r="E2376" s="90">
        <v>144.18933618593999</v>
      </c>
      <c r="F2376" s="90">
        <v>121.61781018020909</v>
      </c>
    </row>
    <row r="2377" spans="1:6" x14ac:dyDescent="0.3">
      <c r="A2377" s="113" t="s">
        <v>2453</v>
      </c>
      <c r="B2377" s="113">
        <v>13092</v>
      </c>
      <c r="C2377" s="113">
        <v>11044</v>
      </c>
      <c r="D2377" s="114">
        <v>0.84356859200000001</v>
      </c>
      <c r="E2377" s="90">
        <v>159.92825585732101</v>
      </c>
      <c r="F2377" s="90">
        <v>134.91045361457603</v>
      </c>
    </row>
    <row r="2378" spans="1:6" x14ac:dyDescent="0.3">
      <c r="A2378" s="113" t="s">
        <v>2454</v>
      </c>
      <c r="B2378" s="113">
        <v>43821</v>
      </c>
      <c r="C2378" s="113">
        <v>36978</v>
      </c>
      <c r="D2378" s="114">
        <v>0.84384199400000004</v>
      </c>
      <c r="E2378" s="90">
        <v>465.28929675836901</v>
      </c>
      <c r="F2378" s="90">
        <v>392.63064796343986</v>
      </c>
    </row>
    <row r="2379" spans="1:6" x14ac:dyDescent="0.3">
      <c r="A2379" s="113" t="s">
        <v>2455</v>
      </c>
      <c r="B2379" s="113">
        <v>43876</v>
      </c>
      <c r="C2379" s="113">
        <v>37034</v>
      </c>
      <c r="D2379" s="114">
        <v>0.84406053400000003</v>
      </c>
      <c r="E2379" s="90">
        <v>215.11083996793499</v>
      </c>
      <c r="F2379" s="90">
        <v>181.56657045252376</v>
      </c>
    </row>
    <row r="2380" spans="1:6" x14ac:dyDescent="0.3">
      <c r="A2380" s="113" t="s">
        <v>2456</v>
      </c>
      <c r="B2380" s="113">
        <v>25262</v>
      </c>
      <c r="C2380" s="113">
        <v>21323</v>
      </c>
      <c r="D2380" s="114">
        <v>0.84407410299999996</v>
      </c>
      <c r="E2380" s="90">
        <v>468.68472074047997</v>
      </c>
      <c r="F2380" s="90">
        <v>395.60463524882613</v>
      </c>
    </row>
    <row r="2381" spans="1:6" x14ac:dyDescent="0.3">
      <c r="A2381" s="113" t="s">
        <v>2457</v>
      </c>
      <c r="B2381" s="113">
        <v>27424</v>
      </c>
      <c r="C2381" s="113">
        <v>23152</v>
      </c>
      <c r="D2381" s="114">
        <v>0.84422403700000004</v>
      </c>
      <c r="E2381" s="90">
        <v>199.049565930825</v>
      </c>
      <c r="F2381" s="90">
        <v>168.04242811321876</v>
      </c>
    </row>
    <row r="2382" spans="1:6" x14ac:dyDescent="0.3">
      <c r="A2382" s="113" t="s">
        <v>2458</v>
      </c>
      <c r="B2382" s="113">
        <v>33096</v>
      </c>
      <c r="C2382" s="113">
        <v>28003</v>
      </c>
      <c r="D2382" s="114">
        <v>0.84611433400000002</v>
      </c>
      <c r="E2382" s="90">
        <v>517.09539336172497</v>
      </c>
      <c r="F2382" s="90">
        <v>437.52182436872397</v>
      </c>
    </row>
    <row r="2383" spans="1:6" x14ac:dyDescent="0.3">
      <c r="A2383" s="113" t="s">
        <v>2459</v>
      </c>
      <c r="B2383" s="113">
        <v>31301</v>
      </c>
      <c r="C2383" s="113">
        <v>26488</v>
      </c>
      <c r="D2383" s="114">
        <v>0.84623494499999996</v>
      </c>
      <c r="E2383" s="90">
        <v>490.01821321330601</v>
      </c>
      <c r="F2383" s="90">
        <v>414.67053570756025</v>
      </c>
    </row>
    <row r="2384" spans="1:6" x14ac:dyDescent="0.3">
      <c r="A2384" s="113" t="s">
        <v>2460</v>
      </c>
      <c r="B2384" s="113">
        <v>14823</v>
      </c>
      <c r="C2384" s="113">
        <v>12549</v>
      </c>
      <c r="D2384" s="114">
        <v>0.846589759</v>
      </c>
      <c r="E2384" s="90">
        <v>280.87897083744599</v>
      </c>
      <c r="F2384" s="90">
        <v>237.78926022944142</v>
      </c>
    </row>
    <row r="2385" spans="1:6" x14ac:dyDescent="0.3">
      <c r="A2385" s="113" t="s">
        <v>2461</v>
      </c>
      <c r="B2385" s="113">
        <v>21299</v>
      </c>
      <c r="C2385" s="113">
        <v>18064</v>
      </c>
      <c r="D2385" s="114">
        <v>0.84811493500000001</v>
      </c>
      <c r="E2385" s="90">
        <v>364.18150439445998</v>
      </c>
      <c r="F2385" s="90">
        <v>308.86777292770967</v>
      </c>
    </row>
    <row r="2386" spans="1:6" x14ac:dyDescent="0.3">
      <c r="A2386" s="113" t="s">
        <v>2462</v>
      </c>
      <c r="B2386" s="113">
        <v>10070</v>
      </c>
      <c r="C2386" s="113">
        <v>8545</v>
      </c>
      <c r="D2386" s="114">
        <v>0.84856007899999997</v>
      </c>
      <c r="E2386" s="90">
        <v>0</v>
      </c>
      <c r="F2386" s="90">
        <v>0</v>
      </c>
    </row>
    <row r="2387" spans="1:6" x14ac:dyDescent="0.3">
      <c r="A2387" s="113" t="s">
        <v>2463</v>
      </c>
      <c r="B2387" s="113">
        <v>294335</v>
      </c>
      <c r="C2387" s="113">
        <v>250148</v>
      </c>
      <c r="D2387" s="114">
        <v>0.84987514200000003</v>
      </c>
      <c r="E2387" s="90">
        <v>796.859204362897</v>
      </c>
      <c r="F2387" s="90">
        <v>677.23082946192415</v>
      </c>
    </row>
    <row r="2388" spans="1:6" x14ac:dyDescent="0.3">
      <c r="A2388" s="113" t="s">
        <v>2464</v>
      </c>
      <c r="B2388" s="113">
        <v>38978</v>
      </c>
      <c r="C2388" s="113">
        <v>33131</v>
      </c>
      <c r="D2388" s="114">
        <v>0.84999230299999995</v>
      </c>
      <c r="E2388" s="90">
        <v>427.142619729758</v>
      </c>
      <c r="F2388" s="90">
        <v>363.06793905355022</v>
      </c>
    </row>
    <row r="2389" spans="1:6" x14ac:dyDescent="0.3">
      <c r="A2389" s="113" t="s">
        <v>2465</v>
      </c>
      <c r="B2389" s="113">
        <v>7848</v>
      </c>
      <c r="C2389" s="113">
        <v>6674</v>
      </c>
      <c r="D2389" s="114">
        <v>0.85040774699999999</v>
      </c>
      <c r="E2389" s="90">
        <v>300.60028399946202</v>
      </c>
      <c r="F2389" s="90">
        <v>255.63281026354264</v>
      </c>
    </row>
    <row r="2390" spans="1:6" x14ac:dyDescent="0.3">
      <c r="A2390" s="113" t="s">
        <v>2466</v>
      </c>
      <c r="B2390" s="113">
        <v>20570</v>
      </c>
      <c r="C2390" s="113">
        <v>17515</v>
      </c>
      <c r="D2390" s="114">
        <v>0.85148274199999996</v>
      </c>
      <c r="E2390" s="90">
        <v>210.983193161831</v>
      </c>
      <c r="F2390" s="90">
        <v>179.64854782935149</v>
      </c>
    </row>
    <row r="2391" spans="1:6" x14ac:dyDescent="0.3">
      <c r="A2391" s="113" t="s">
        <v>2467</v>
      </c>
      <c r="B2391" s="113">
        <v>10814</v>
      </c>
      <c r="C2391" s="113">
        <v>9227</v>
      </c>
      <c r="D2391" s="114">
        <v>0.85324579199999995</v>
      </c>
      <c r="E2391" s="90">
        <v>146.18217354057299</v>
      </c>
      <c r="F2391" s="90">
        <v>124.72932443890764</v>
      </c>
    </row>
    <row r="2392" spans="1:6" x14ac:dyDescent="0.3">
      <c r="A2392" s="113" t="s">
        <v>2468</v>
      </c>
      <c r="B2392" s="113">
        <v>21385</v>
      </c>
      <c r="C2392" s="113">
        <v>18248</v>
      </c>
      <c r="D2392" s="114">
        <v>0.85330839400000003</v>
      </c>
      <c r="E2392" s="90">
        <v>209.13161796913801</v>
      </c>
      <c r="F2392" s="90">
        <v>178.45376506386671</v>
      </c>
    </row>
    <row r="2393" spans="1:6" x14ac:dyDescent="0.3">
      <c r="A2393" s="113" t="s">
        <v>2469</v>
      </c>
      <c r="B2393" s="113">
        <v>44151</v>
      </c>
      <c r="C2393" s="113">
        <v>37675</v>
      </c>
      <c r="D2393" s="114">
        <v>0.85332155600000004</v>
      </c>
      <c r="E2393" s="90">
        <v>1731.4669628388399</v>
      </c>
      <c r="F2393" s="90">
        <v>1477.498082892233</v>
      </c>
    </row>
    <row r="2394" spans="1:6" x14ac:dyDescent="0.3">
      <c r="A2394" s="113" t="s">
        <v>2470</v>
      </c>
      <c r="B2394" s="113">
        <v>30722</v>
      </c>
      <c r="C2394" s="113">
        <v>26250</v>
      </c>
      <c r="D2394" s="114">
        <v>0.85443656000000001</v>
      </c>
      <c r="E2394" s="90">
        <v>431.20982359281902</v>
      </c>
      <c r="F2394" s="90">
        <v>368.44143830885514</v>
      </c>
    </row>
    <row r="2395" spans="1:6" x14ac:dyDescent="0.3">
      <c r="A2395" s="113" t="s">
        <v>2471</v>
      </c>
      <c r="B2395" s="113">
        <v>25853</v>
      </c>
      <c r="C2395" s="113">
        <v>22093</v>
      </c>
      <c r="D2395" s="114">
        <v>0.85456233299999995</v>
      </c>
      <c r="E2395" s="90">
        <v>305.85955133436801</v>
      </c>
      <c r="F2395" s="90">
        <v>261.37605175863075</v>
      </c>
    </row>
    <row r="2396" spans="1:6" x14ac:dyDescent="0.3">
      <c r="A2396" s="113" t="s">
        <v>2472</v>
      </c>
      <c r="B2396" s="113">
        <v>19362</v>
      </c>
      <c r="C2396" s="113">
        <v>16561</v>
      </c>
      <c r="D2396" s="114">
        <v>0.85533519300000005</v>
      </c>
      <c r="E2396" s="90">
        <v>317.39182841284401</v>
      </c>
      <c r="F2396" s="90">
        <v>271.47640081212285</v>
      </c>
    </row>
    <row r="2397" spans="1:6" x14ac:dyDescent="0.3">
      <c r="A2397" s="113" t="s">
        <v>2473</v>
      </c>
      <c r="B2397" s="113">
        <v>23256</v>
      </c>
      <c r="C2397" s="113">
        <v>19895</v>
      </c>
      <c r="D2397" s="114">
        <v>0.85547815599999999</v>
      </c>
      <c r="E2397" s="90">
        <v>151.87147507439701</v>
      </c>
      <c r="F2397" s="90">
        <v>129.9227294456451</v>
      </c>
    </row>
    <row r="2398" spans="1:6" x14ac:dyDescent="0.3">
      <c r="A2398" s="113" t="s">
        <v>2474</v>
      </c>
      <c r="B2398" s="113">
        <v>24770</v>
      </c>
      <c r="C2398" s="113">
        <v>21210</v>
      </c>
      <c r="D2398" s="114">
        <v>0.85627775500000003</v>
      </c>
      <c r="E2398" s="90">
        <v>183.26497001740699</v>
      </c>
      <c r="F2398" s="90">
        <v>156.92571709664759</v>
      </c>
    </row>
    <row r="2399" spans="1:6" x14ac:dyDescent="0.3">
      <c r="A2399" s="113" t="s">
        <v>2475</v>
      </c>
      <c r="B2399" s="113">
        <v>11815</v>
      </c>
      <c r="C2399" s="113">
        <v>10121</v>
      </c>
      <c r="D2399" s="114">
        <v>0.85662293700000003</v>
      </c>
      <c r="E2399" s="90">
        <v>349.559648682633</v>
      </c>
      <c r="F2399" s="90">
        <v>299.44081291120528</v>
      </c>
    </row>
    <row r="2400" spans="1:6" x14ac:dyDescent="0.3">
      <c r="A2400" s="113" t="s">
        <v>2476</v>
      </c>
      <c r="B2400" s="113">
        <v>9584</v>
      </c>
      <c r="C2400" s="113">
        <v>8219</v>
      </c>
      <c r="D2400" s="114">
        <v>0.85757512499999999</v>
      </c>
      <c r="E2400" s="90">
        <v>77.375341266806601</v>
      </c>
      <c r="F2400" s="90">
        <v>66.355167958799328</v>
      </c>
    </row>
    <row r="2401" spans="1:6" x14ac:dyDescent="0.3">
      <c r="A2401" s="113" t="s">
        <v>2477</v>
      </c>
      <c r="B2401" s="113">
        <v>37896</v>
      </c>
      <c r="C2401" s="113">
        <v>32509</v>
      </c>
      <c r="D2401" s="114">
        <v>0.857847794</v>
      </c>
      <c r="E2401" s="90">
        <v>533.62654134943705</v>
      </c>
      <c r="F2401" s="90">
        <v>457.77035131646437</v>
      </c>
    </row>
    <row r="2402" spans="1:6" x14ac:dyDescent="0.3">
      <c r="A2402" s="113" t="s">
        <v>2478</v>
      </c>
      <c r="B2402" s="113">
        <v>34027</v>
      </c>
      <c r="C2402" s="113">
        <v>29196</v>
      </c>
      <c r="D2402" s="114">
        <v>0.85802451000000002</v>
      </c>
      <c r="E2402" s="90">
        <v>192.462847703048</v>
      </c>
      <c r="F2402" s="90">
        <v>165.1378405936124</v>
      </c>
    </row>
    <row r="2403" spans="1:6" x14ac:dyDescent="0.3">
      <c r="A2403" s="113" t="s">
        <v>2479</v>
      </c>
      <c r="B2403" s="113">
        <v>20951</v>
      </c>
      <c r="C2403" s="113">
        <v>17980</v>
      </c>
      <c r="D2403" s="114">
        <v>0.85819292599999997</v>
      </c>
      <c r="E2403" s="90">
        <v>312.228561314015</v>
      </c>
      <c r="F2403" s="90">
        <v>267.95234261484495</v>
      </c>
    </row>
    <row r="2404" spans="1:6" x14ac:dyDescent="0.3">
      <c r="A2404" s="113" t="s">
        <v>2480</v>
      </c>
      <c r="B2404" s="113">
        <v>21780</v>
      </c>
      <c r="C2404" s="113">
        <v>18757</v>
      </c>
      <c r="D2404" s="114">
        <v>0.86120293800000003</v>
      </c>
      <c r="E2404" s="90">
        <v>210.97580301849399</v>
      </c>
      <c r="F2404" s="90">
        <v>181.6929814064363</v>
      </c>
    </row>
    <row r="2405" spans="1:6" x14ac:dyDescent="0.3">
      <c r="A2405" s="113" t="s">
        <v>2481</v>
      </c>
      <c r="B2405" s="113">
        <v>17912</v>
      </c>
      <c r="C2405" s="113">
        <v>15429</v>
      </c>
      <c r="D2405" s="114">
        <v>0.86137784699999997</v>
      </c>
      <c r="E2405" s="90">
        <v>180.25976268227799</v>
      </c>
      <c r="F2405" s="90">
        <v>155.27176627999157</v>
      </c>
    </row>
    <row r="2406" spans="1:6" x14ac:dyDescent="0.3">
      <c r="A2406" s="113" t="s">
        <v>2482</v>
      </c>
      <c r="B2406" s="113">
        <v>42556</v>
      </c>
      <c r="C2406" s="113">
        <v>36688</v>
      </c>
      <c r="D2406" s="114">
        <v>0.86211110099999999</v>
      </c>
      <c r="E2406" s="90">
        <v>319.47436389485699</v>
      </c>
      <c r="F2406" s="90">
        <v>275.42239559866982</v>
      </c>
    </row>
    <row r="2407" spans="1:6" x14ac:dyDescent="0.3">
      <c r="A2407" s="113" t="s">
        <v>2483</v>
      </c>
      <c r="B2407" s="113">
        <v>15872</v>
      </c>
      <c r="C2407" s="113">
        <v>13713</v>
      </c>
      <c r="D2407" s="114">
        <v>0.86397429400000003</v>
      </c>
      <c r="E2407" s="90">
        <v>224.06025396678601</v>
      </c>
      <c r="F2407" s="90">
        <v>193.58229973441465</v>
      </c>
    </row>
    <row r="2408" spans="1:6" x14ac:dyDescent="0.3">
      <c r="A2408" s="113" t="s">
        <v>2484</v>
      </c>
      <c r="B2408" s="113">
        <v>16002</v>
      </c>
      <c r="C2408" s="113">
        <v>13838</v>
      </c>
      <c r="D2408" s="114">
        <v>0.864766904</v>
      </c>
      <c r="E2408" s="90">
        <v>279.82669954155801</v>
      </c>
      <c r="F2408" s="90">
        <v>241.98486861909134</v>
      </c>
    </row>
    <row r="2409" spans="1:6" x14ac:dyDescent="0.3">
      <c r="A2409" s="113" t="s">
        <v>2485</v>
      </c>
      <c r="B2409" s="113">
        <v>68001</v>
      </c>
      <c r="C2409" s="113">
        <v>58869</v>
      </c>
      <c r="D2409" s="114">
        <v>0.86570785699999997</v>
      </c>
      <c r="E2409" s="90">
        <v>0</v>
      </c>
      <c r="F2409" s="90">
        <v>0</v>
      </c>
    </row>
    <row r="2410" spans="1:6" x14ac:dyDescent="0.3">
      <c r="A2410" s="113" t="s">
        <v>2486</v>
      </c>
      <c r="B2410" s="113">
        <v>9037</v>
      </c>
      <c r="C2410" s="113">
        <v>7828</v>
      </c>
      <c r="D2410" s="114">
        <v>0.86621666500000005</v>
      </c>
      <c r="E2410" s="90">
        <v>343.71535637988097</v>
      </c>
      <c r="F2410" s="90">
        <v>297.73196971266697</v>
      </c>
    </row>
    <row r="2411" spans="1:6" x14ac:dyDescent="0.3">
      <c r="A2411" s="113" t="s">
        <v>2487</v>
      </c>
      <c r="B2411" s="113">
        <v>23965</v>
      </c>
      <c r="C2411" s="113">
        <v>20760</v>
      </c>
      <c r="D2411" s="114">
        <v>0.86626330100000004</v>
      </c>
      <c r="E2411" s="90">
        <v>159.16597928359101</v>
      </c>
      <c r="F2411" s="90">
        <v>137.87964662110119</v>
      </c>
    </row>
    <row r="2412" spans="1:6" x14ac:dyDescent="0.3">
      <c r="A2412" s="113" t="s">
        <v>2488</v>
      </c>
      <c r="B2412" s="113">
        <v>82999</v>
      </c>
      <c r="C2412" s="113">
        <v>72008</v>
      </c>
      <c r="D2412" s="114">
        <v>0.86757671800000002</v>
      </c>
      <c r="E2412" s="90">
        <v>1225.1410171815701</v>
      </c>
      <c r="F2412" s="90">
        <v>1062.9038227735682</v>
      </c>
    </row>
    <row r="2413" spans="1:6" x14ac:dyDescent="0.3">
      <c r="A2413" s="113" t="s">
        <v>2489</v>
      </c>
      <c r="B2413" s="113">
        <v>66473</v>
      </c>
      <c r="C2413" s="113">
        <v>57674</v>
      </c>
      <c r="D2413" s="114">
        <v>0.86763046700000002</v>
      </c>
      <c r="E2413" s="90">
        <v>1060.2852374735101</v>
      </c>
      <c r="F2413" s="90">
        <v>919.93577574234746</v>
      </c>
    </row>
    <row r="2414" spans="1:6" x14ac:dyDescent="0.3">
      <c r="A2414" s="113" t="s">
        <v>2490</v>
      </c>
      <c r="B2414" s="113">
        <v>36531</v>
      </c>
      <c r="C2414" s="113">
        <v>31696</v>
      </c>
      <c r="D2414" s="114">
        <v>0.86764665600000002</v>
      </c>
      <c r="E2414" s="90">
        <v>352.37538988753801</v>
      </c>
      <c r="F2414" s="90">
        <v>305.73732869261858</v>
      </c>
    </row>
    <row r="2415" spans="1:6" x14ac:dyDescent="0.3">
      <c r="A2415" s="113" t="s">
        <v>2491</v>
      </c>
      <c r="B2415" s="113">
        <v>19831</v>
      </c>
      <c r="C2415" s="113">
        <v>17220</v>
      </c>
      <c r="D2415" s="114">
        <v>0.86833745100000004</v>
      </c>
      <c r="E2415" s="90">
        <v>522.14664785473997</v>
      </c>
      <c r="F2415" s="90">
        <v>453.39948924637952</v>
      </c>
    </row>
    <row r="2416" spans="1:6" x14ac:dyDescent="0.3">
      <c r="A2416" s="113" t="s">
        <v>2492</v>
      </c>
      <c r="B2416" s="113">
        <v>279150</v>
      </c>
      <c r="C2416" s="113">
        <v>242431</v>
      </c>
      <c r="D2416" s="114">
        <v>0.86846140100000002</v>
      </c>
      <c r="E2416" s="90">
        <v>4557.2479278434803</v>
      </c>
      <c r="F2416" s="90">
        <v>3957.7939201192958</v>
      </c>
    </row>
    <row r="2417" spans="1:6" x14ac:dyDescent="0.3">
      <c r="A2417" s="113" t="s">
        <v>2493</v>
      </c>
      <c r="B2417" s="113">
        <v>43655</v>
      </c>
      <c r="C2417" s="113">
        <v>37964</v>
      </c>
      <c r="D2417" s="114">
        <v>0.86963692599999998</v>
      </c>
      <c r="E2417" s="90">
        <v>306.43067718288398</v>
      </c>
      <c r="F2417" s="90">
        <v>266.48343213742157</v>
      </c>
    </row>
    <row r="2418" spans="1:6" x14ac:dyDescent="0.3">
      <c r="A2418" s="113" t="s">
        <v>2494</v>
      </c>
      <c r="B2418" s="113">
        <v>41237</v>
      </c>
      <c r="C2418" s="113">
        <v>35895</v>
      </c>
      <c r="D2418" s="114">
        <v>0.87045614400000004</v>
      </c>
      <c r="E2418" s="90">
        <v>0</v>
      </c>
      <c r="F2418" s="90">
        <v>0</v>
      </c>
    </row>
    <row r="2419" spans="1:6" x14ac:dyDescent="0.3">
      <c r="A2419" s="113" t="s">
        <v>2495</v>
      </c>
      <c r="B2419" s="113">
        <v>27271</v>
      </c>
      <c r="C2419" s="113">
        <v>23741</v>
      </c>
      <c r="D2419" s="114">
        <v>0.870558469</v>
      </c>
      <c r="E2419" s="90">
        <v>208.61663217494501</v>
      </c>
      <c r="F2419" s="90">
        <v>181.61297591415627</v>
      </c>
    </row>
    <row r="2420" spans="1:6" x14ac:dyDescent="0.3">
      <c r="A2420" s="113" t="s">
        <v>2496</v>
      </c>
      <c r="B2420" s="113">
        <v>43048</v>
      </c>
      <c r="C2420" s="113">
        <v>37519</v>
      </c>
      <c r="D2420" s="114">
        <v>0.87156197700000004</v>
      </c>
      <c r="E2420" s="90">
        <v>215.674748457334</v>
      </c>
      <c r="F2420" s="90">
        <v>187.97391015445174</v>
      </c>
    </row>
    <row r="2421" spans="1:6" x14ac:dyDescent="0.3">
      <c r="A2421" s="113" t="s">
        <v>2497</v>
      </c>
      <c r="B2421" s="113">
        <v>17912</v>
      </c>
      <c r="C2421" s="113">
        <v>15647</v>
      </c>
      <c r="D2421" s="114">
        <v>0.873548459</v>
      </c>
      <c r="E2421" s="90">
        <v>165.03515792810299</v>
      </c>
      <c r="F2421" s="90">
        <v>144.16620788891601</v>
      </c>
    </row>
    <row r="2422" spans="1:6" x14ac:dyDescent="0.3">
      <c r="A2422" s="113" t="s">
        <v>2498</v>
      </c>
      <c r="B2422" s="113">
        <v>8719</v>
      </c>
      <c r="C2422" s="113">
        <v>7619</v>
      </c>
      <c r="D2422" s="114">
        <v>0.87383874299999997</v>
      </c>
      <c r="E2422" s="90">
        <v>461.21842334587598</v>
      </c>
      <c r="F2422" s="90">
        <v>403.03052730500212</v>
      </c>
    </row>
    <row r="2423" spans="1:6" x14ac:dyDescent="0.3">
      <c r="A2423" s="113" t="s">
        <v>2499</v>
      </c>
      <c r="B2423" s="113">
        <v>56314</v>
      </c>
      <c r="C2423" s="113">
        <v>49225</v>
      </c>
      <c r="D2423" s="114">
        <v>0.87411656100000001</v>
      </c>
      <c r="E2423" s="90">
        <v>496.24885926425998</v>
      </c>
      <c r="F2423" s="90">
        <v>433.77934626024791</v>
      </c>
    </row>
    <row r="2424" spans="1:6" x14ac:dyDescent="0.3">
      <c r="A2424" s="113" t="s">
        <v>2500</v>
      </c>
      <c r="B2424" s="113">
        <v>34266</v>
      </c>
      <c r="C2424" s="113">
        <v>30039</v>
      </c>
      <c r="D2424" s="114">
        <v>0.87664156900000001</v>
      </c>
      <c r="E2424" s="90">
        <v>228.66188418964899</v>
      </c>
      <c r="F2424" s="90">
        <v>200.45451292651018</v>
      </c>
    </row>
    <row r="2425" spans="1:6" x14ac:dyDescent="0.3">
      <c r="A2425" s="113" t="s">
        <v>2501</v>
      </c>
      <c r="B2425" s="113">
        <v>81850</v>
      </c>
      <c r="C2425" s="113">
        <v>71780</v>
      </c>
      <c r="D2425" s="114">
        <v>0.87697006700000002</v>
      </c>
      <c r="E2425" s="90">
        <v>682.53164933618598</v>
      </c>
      <c r="F2425" s="90">
        <v>598.55982624797559</v>
      </c>
    </row>
    <row r="2426" spans="1:6" x14ac:dyDescent="0.3">
      <c r="A2426" s="113" t="s">
        <v>2502</v>
      </c>
      <c r="B2426" s="113">
        <v>12139</v>
      </c>
      <c r="C2426" s="113">
        <v>10650</v>
      </c>
      <c r="D2426" s="114">
        <v>0.87733750700000002</v>
      </c>
      <c r="E2426" s="90">
        <v>137.714366895712</v>
      </c>
      <c r="F2426" s="90">
        <v>120.8219793303673</v>
      </c>
    </row>
    <row r="2427" spans="1:6" x14ac:dyDescent="0.3">
      <c r="A2427" s="113" t="s">
        <v>2503</v>
      </c>
      <c r="B2427" s="113">
        <v>34448</v>
      </c>
      <c r="C2427" s="113">
        <v>30235</v>
      </c>
      <c r="D2427" s="114">
        <v>0.87769972100000004</v>
      </c>
      <c r="E2427" s="90">
        <v>347.31872603149901</v>
      </c>
      <c r="F2427" s="90">
        <v>304.84154893592216</v>
      </c>
    </row>
    <row r="2428" spans="1:6" x14ac:dyDescent="0.3">
      <c r="A2428" s="113" t="s">
        <v>2504</v>
      </c>
      <c r="B2428" s="113">
        <v>23085</v>
      </c>
      <c r="C2428" s="113">
        <v>20282</v>
      </c>
      <c r="D2428" s="114">
        <v>0.87857916400000002</v>
      </c>
      <c r="E2428" s="90">
        <v>350.83490381831001</v>
      </c>
      <c r="F2428" s="90">
        <v>308.23623649871121</v>
      </c>
    </row>
    <row r="2429" spans="1:6" x14ac:dyDescent="0.3">
      <c r="A2429" s="113" t="s">
        <v>2505</v>
      </c>
      <c r="B2429" s="113">
        <v>10063</v>
      </c>
      <c r="C2429" s="113">
        <v>8843</v>
      </c>
      <c r="D2429" s="114">
        <v>0.87876378799999999</v>
      </c>
      <c r="E2429" s="90">
        <v>341.793438146928</v>
      </c>
      <c r="F2429" s="90">
        <v>300.35569641953816</v>
      </c>
    </row>
    <row r="2430" spans="1:6" x14ac:dyDescent="0.3">
      <c r="A2430" s="113" t="s">
        <v>2506</v>
      </c>
      <c r="B2430" s="113">
        <v>97179</v>
      </c>
      <c r="C2430" s="113">
        <v>85606</v>
      </c>
      <c r="D2430" s="114">
        <v>0.88091048500000002</v>
      </c>
      <c r="E2430" s="90">
        <v>790.678827074521</v>
      </c>
      <c r="F2430" s="90">
        <v>696.51726903744748</v>
      </c>
    </row>
    <row r="2431" spans="1:6" x14ac:dyDescent="0.3">
      <c r="A2431" s="113" t="s">
        <v>2507</v>
      </c>
      <c r="B2431" s="113">
        <v>37796</v>
      </c>
      <c r="C2431" s="113">
        <v>33322</v>
      </c>
      <c r="D2431" s="114">
        <v>0.88162768499999999</v>
      </c>
      <c r="E2431" s="90">
        <v>480.89391096085598</v>
      </c>
      <c r="F2431" s="90">
        <v>423.96938545101557</v>
      </c>
    </row>
    <row r="2432" spans="1:6" x14ac:dyDescent="0.3">
      <c r="A2432" s="113" t="s">
        <v>2508</v>
      </c>
      <c r="B2432" s="113">
        <v>12371</v>
      </c>
      <c r="C2432" s="113">
        <v>10926</v>
      </c>
      <c r="D2432" s="114">
        <v>0.88319456799999996</v>
      </c>
      <c r="E2432" s="90">
        <v>371.92154976719098</v>
      </c>
      <c r="F2432" s="90">
        <v>328.47909247652473</v>
      </c>
    </row>
    <row r="2433" spans="1:6" x14ac:dyDescent="0.3">
      <c r="A2433" s="113" t="s">
        <v>2509</v>
      </c>
      <c r="B2433" s="113">
        <v>18989</v>
      </c>
      <c r="C2433" s="113">
        <v>16779</v>
      </c>
      <c r="D2433" s="114">
        <v>0.88361683099999999</v>
      </c>
      <c r="E2433" s="90">
        <v>317.916492375904</v>
      </c>
      <c r="F2433" s="90">
        <v>280.91636351583196</v>
      </c>
    </row>
    <row r="2434" spans="1:6" x14ac:dyDescent="0.3">
      <c r="A2434" s="113" t="s">
        <v>2510</v>
      </c>
      <c r="B2434" s="113">
        <v>28178</v>
      </c>
      <c r="C2434" s="113">
        <v>24927</v>
      </c>
      <c r="D2434" s="114">
        <v>0.88462630399999997</v>
      </c>
      <c r="E2434" s="90">
        <v>502.10683715775599</v>
      </c>
      <c r="F2434" s="90">
        <v>444.17691556799554</v>
      </c>
    </row>
    <row r="2435" spans="1:6" x14ac:dyDescent="0.3">
      <c r="A2435" s="113" t="s">
        <v>2511</v>
      </c>
      <c r="B2435" s="113">
        <v>87829</v>
      </c>
      <c r="C2435" s="113">
        <v>77844</v>
      </c>
      <c r="D2435" s="114">
        <v>0.88631317700000001</v>
      </c>
      <c r="E2435" s="90">
        <v>631.48868189219195</v>
      </c>
      <c r="F2435" s="90">
        <v>559.69673988741101</v>
      </c>
    </row>
    <row r="2436" spans="1:6" x14ac:dyDescent="0.3">
      <c r="A2436" s="113" t="s">
        <v>2512</v>
      </c>
      <c r="B2436" s="113">
        <v>21727</v>
      </c>
      <c r="C2436" s="113">
        <v>19324</v>
      </c>
      <c r="D2436" s="114">
        <v>0.88940028500000001</v>
      </c>
      <c r="E2436" s="90">
        <v>122.22097543899299</v>
      </c>
      <c r="F2436" s="90">
        <v>108.70337038841836</v>
      </c>
    </row>
    <row r="2437" spans="1:6" x14ac:dyDescent="0.3">
      <c r="A2437" s="113" t="s">
        <v>2513</v>
      </c>
      <c r="B2437" s="113">
        <v>7450</v>
      </c>
      <c r="C2437" s="113">
        <v>6634</v>
      </c>
      <c r="D2437" s="114">
        <v>0.89046979900000001</v>
      </c>
      <c r="E2437" s="90">
        <v>200.36877042288799</v>
      </c>
      <c r="F2437" s="90">
        <v>178.42233872434622</v>
      </c>
    </row>
    <row r="2438" spans="1:6" x14ac:dyDescent="0.3">
      <c r="A2438" s="113" t="s">
        <v>2514</v>
      </c>
      <c r="B2438" s="113">
        <v>36323</v>
      </c>
      <c r="C2438" s="113">
        <v>32378</v>
      </c>
      <c r="D2438" s="114">
        <v>0.89139113000000003</v>
      </c>
      <c r="E2438" s="90">
        <v>1061.52016561301</v>
      </c>
      <c r="F2438" s="90">
        <v>946.22965994356821</v>
      </c>
    </row>
    <row r="2439" spans="1:6" x14ac:dyDescent="0.3">
      <c r="A2439" s="113" t="s">
        <v>2515</v>
      </c>
      <c r="B2439" s="113">
        <v>45794</v>
      </c>
      <c r="C2439" s="113">
        <v>40828</v>
      </c>
      <c r="D2439" s="114">
        <v>0.89155784599999999</v>
      </c>
      <c r="E2439" s="90">
        <v>511.13282197391698</v>
      </c>
      <c r="F2439" s="90">
        <v>455.70447777896686</v>
      </c>
    </row>
    <row r="2440" spans="1:6" x14ac:dyDescent="0.3">
      <c r="A2440" s="113" t="s">
        <v>2516</v>
      </c>
      <c r="B2440" s="113">
        <v>23861</v>
      </c>
      <c r="C2440" s="113">
        <v>21292</v>
      </c>
      <c r="D2440" s="114">
        <v>0.892334772</v>
      </c>
      <c r="E2440" s="90">
        <v>311.99558088715497</v>
      </c>
      <c r="F2440" s="90">
        <v>278.40450553594701</v>
      </c>
    </row>
    <row r="2441" spans="1:6" x14ac:dyDescent="0.3">
      <c r="A2441" s="113" t="s">
        <v>2517</v>
      </c>
      <c r="B2441" s="113">
        <v>41061</v>
      </c>
      <c r="C2441" s="113">
        <v>36752</v>
      </c>
      <c r="D2441" s="114">
        <v>0.89505857099999997</v>
      </c>
      <c r="E2441" s="90">
        <v>488.85076459985697</v>
      </c>
      <c r="F2441" s="90">
        <v>437.55006679500536</v>
      </c>
    </row>
    <row r="2442" spans="1:6" x14ac:dyDescent="0.3">
      <c r="A2442" s="113" t="s">
        <v>2518</v>
      </c>
      <c r="B2442" s="113">
        <v>20824</v>
      </c>
      <c r="C2442" s="113">
        <v>18654</v>
      </c>
      <c r="D2442" s="114">
        <v>0.89579331500000003</v>
      </c>
      <c r="E2442" s="90">
        <v>133.18978230447999</v>
      </c>
      <c r="F2442" s="90">
        <v>119.31051661465847</v>
      </c>
    </row>
    <row r="2443" spans="1:6" x14ac:dyDescent="0.3">
      <c r="A2443" s="113" t="s">
        <v>2519</v>
      </c>
      <c r="B2443" s="113">
        <v>10254</v>
      </c>
      <c r="C2443" s="113">
        <v>9201</v>
      </c>
      <c r="D2443" s="114">
        <v>0.89730836700000005</v>
      </c>
      <c r="E2443" s="90">
        <v>272.01924555222899</v>
      </c>
      <c r="F2443" s="90">
        <v>244.08514501904261</v>
      </c>
    </row>
    <row r="2444" spans="1:6" x14ac:dyDescent="0.3">
      <c r="A2444" s="113" t="s">
        <v>2520</v>
      </c>
      <c r="B2444" s="113">
        <v>33229</v>
      </c>
      <c r="C2444" s="113">
        <v>29843</v>
      </c>
      <c r="D2444" s="114">
        <v>0.89810105600000001</v>
      </c>
      <c r="E2444" s="90">
        <v>163.16034807361399</v>
      </c>
      <c r="F2444" s="90">
        <v>146.53448090224029</v>
      </c>
    </row>
    <row r="2445" spans="1:6" x14ac:dyDescent="0.3">
      <c r="A2445" s="113" t="s">
        <v>2521</v>
      </c>
      <c r="B2445" s="113">
        <v>17917</v>
      </c>
      <c r="C2445" s="113">
        <v>16130</v>
      </c>
      <c r="D2445" s="114">
        <v>0.90026232100000003</v>
      </c>
      <c r="E2445" s="90">
        <v>147.37971258009699</v>
      </c>
      <c r="F2445" s="90">
        <v>132.68040211567103</v>
      </c>
    </row>
    <row r="2446" spans="1:6" x14ac:dyDescent="0.3">
      <c r="A2446" s="113" t="s">
        <v>2522</v>
      </c>
      <c r="B2446" s="113">
        <v>59892</v>
      </c>
      <c r="C2446" s="113">
        <v>53942</v>
      </c>
      <c r="D2446" s="114">
        <v>0.90065451100000005</v>
      </c>
      <c r="E2446" s="90">
        <v>511.17244943009399</v>
      </c>
      <c r="F2446" s="90">
        <v>460.38977247813358</v>
      </c>
    </row>
    <row r="2447" spans="1:6" x14ac:dyDescent="0.3">
      <c r="A2447" s="113" t="s">
        <v>2523</v>
      </c>
      <c r="B2447" s="113">
        <v>7553</v>
      </c>
      <c r="C2447" s="113">
        <v>6811</v>
      </c>
      <c r="D2447" s="114">
        <v>0.90176089000000004</v>
      </c>
      <c r="E2447" s="90">
        <v>463.52438776155998</v>
      </c>
      <c r="F2447" s="90">
        <v>417.98816444456946</v>
      </c>
    </row>
    <row r="2448" spans="1:6" x14ac:dyDescent="0.3">
      <c r="A2448" s="113" t="s">
        <v>2524</v>
      </c>
      <c r="B2448" s="113">
        <v>11465</v>
      </c>
      <c r="C2448" s="113">
        <v>10344</v>
      </c>
      <c r="D2448" s="114">
        <v>0.90222416000000005</v>
      </c>
      <c r="E2448" s="90">
        <v>57.664041365350002</v>
      </c>
      <c r="F2448" s="90">
        <v>52.025891283058165</v>
      </c>
    </row>
    <row r="2449" spans="1:6" x14ac:dyDescent="0.3">
      <c r="A2449" s="113" t="s">
        <v>2525</v>
      </c>
      <c r="B2449" s="113">
        <v>26351</v>
      </c>
      <c r="C2449" s="113">
        <v>23791</v>
      </c>
      <c r="D2449" s="114">
        <v>0.90284998699999996</v>
      </c>
      <c r="E2449" s="90">
        <v>366.61745714204301</v>
      </c>
      <c r="F2449" s="90">
        <v>331.00056641466659</v>
      </c>
    </row>
    <row r="2450" spans="1:6" x14ac:dyDescent="0.3">
      <c r="A2450" s="113" t="s">
        <v>2526</v>
      </c>
      <c r="B2450" s="113">
        <v>58914</v>
      </c>
      <c r="C2450" s="113">
        <v>53199</v>
      </c>
      <c r="D2450" s="114">
        <v>0.902994195</v>
      </c>
      <c r="E2450" s="90">
        <v>467.401557261081</v>
      </c>
      <c r="F2450" s="90">
        <v>422.06089294071626</v>
      </c>
    </row>
    <row r="2451" spans="1:6" x14ac:dyDescent="0.3">
      <c r="A2451" s="113" t="s">
        <v>2527</v>
      </c>
      <c r="B2451" s="113">
        <v>31030</v>
      </c>
      <c r="C2451" s="113">
        <v>28112</v>
      </c>
      <c r="D2451" s="114">
        <v>0.90596197199999995</v>
      </c>
      <c r="E2451" s="90">
        <v>1181.86374653093</v>
      </c>
      <c r="F2451" s="90">
        <v>1070.7236104424694</v>
      </c>
    </row>
    <row r="2452" spans="1:6" x14ac:dyDescent="0.3">
      <c r="A2452" s="113" t="s">
        <v>2528</v>
      </c>
      <c r="B2452" s="113">
        <v>9192</v>
      </c>
      <c r="C2452" s="113">
        <v>8354</v>
      </c>
      <c r="D2452" s="114">
        <v>0.90883376800000004</v>
      </c>
      <c r="E2452" s="90">
        <v>338.14282840700599</v>
      </c>
      <c r="F2452" s="90">
        <v>307.31562086331672</v>
      </c>
    </row>
    <row r="2453" spans="1:6" x14ac:dyDescent="0.3">
      <c r="A2453" s="113" t="s">
        <v>2529</v>
      </c>
      <c r="B2453" s="113">
        <v>12413</v>
      </c>
      <c r="C2453" s="113">
        <v>11290</v>
      </c>
      <c r="D2453" s="114">
        <v>0.90953033100000003</v>
      </c>
      <c r="E2453" s="90">
        <v>171.820014966429</v>
      </c>
      <c r="F2453" s="90">
        <v>156.27551508484112</v>
      </c>
    </row>
    <row r="2454" spans="1:6" x14ac:dyDescent="0.3">
      <c r="A2454" s="113" t="s">
        <v>2530</v>
      </c>
      <c r="B2454" s="113">
        <v>21984</v>
      </c>
      <c r="C2454" s="113">
        <v>20020</v>
      </c>
      <c r="D2454" s="114">
        <v>0.91066230000000004</v>
      </c>
      <c r="E2454" s="90">
        <v>185.19016248050099</v>
      </c>
      <c r="F2454" s="90">
        <v>168.64569930186673</v>
      </c>
    </row>
    <row r="2455" spans="1:6" x14ac:dyDescent="0.3">
      <c r="A2455" s="113" t="s">
        <v>2531</v>
      </c>
      <c r="B2455" s="113">
        <v>45800</v>
      </c>
      <c r="C2455" s="113">
        <v>41725</v>
      </c>
      <c r="D2455" s="114">
        <v>0.91102620099999998</v>
      </c>
      <c r="E2455" s="90">
        <v>259.18793913038797</v>
      </c>
      <c r="F2455" s="90">
        <v>236.12700353097659</v>
      </c>
    </row>
    <row r="2456" spans="1:6" x14ac:dyDescent="0.3">
      <c r="A2456" s="113" t="s">
        <v>2532</v>
      </c>
      <c r="B2456" s="113">
        <v>42692</v>
      </c>
      <c r="C2456" s="113">
        <v>38912</v>
      </c>
      <c r="D2456" s="114">
        <v>0.91145882099999997</v>
      </c>
      <c r="E2456" s="90">
        <v>305.93493556778498</v>
      </c>
      <c r="F2456" s="90">
        <v>278.84709567532423</v>
      </c>
    </row>
    <row r="2457" spans="1:6" x14ac:dyDescent="0.3">
      <c r="A2457" s="113" t="s">
        <v>2533</v>
      </c>
      <c r="B2457" s="113">
        <v>20687</v>
      </c>
      <c r="C2457" s="113">
        <v>18875</v>
      </c>
      <c r="D2457" s="114">
        <v>0.91240875899999996</v>
      </c>
      <c r="E2457" s="90">
        <v>315.86767799512103</v>
      </c>
      <c r="F2457" s="90">
        <v>288.20043608773994</v>
      </c>
    </row>
    <row r="2458" spans="1:6" x14ac:dyDescent="0.3">
      <c r="A2458" s="113" t="s">
        <v>2534</v>
      </c>
      <c r="B2458" s="113">
        <v>31613</v>
      </c>
      <c r="C2458" s="113">
        <v>28844</v>
      </c>
      <c r="D2458" s="114">
        <v>0.91240945200000001</v>
      </c>
      <c r="E2458" s="90">
        <v>238.78133144546399</v>
      </c>
      <c r="F2458" s="90">
        <v>217.86634377198618</v>
      </c>
    </row>
    <row r="2459" spans="1:6" x14ac:dyDescent="0.3">
      <c r="A2459" s="113" t="s">
        <v>2535</v>
      </c>
      <c r="B2459" s="113">
        <v>39516</v>
      </c>
      <c r="C2459" s="113">
        <v>36074</v>
      </c>
      <c r="D2459" s="114">
        <v>0.91289604199999996</v>
      </c>
      <c r="E2459" s="90">
        <v>464.90247837087202</v>
      </c>
      <c r="F2459" s="90">
        <v>424.40763242075968</v>
      </c>
    </row>
    <row r="2460" spans="1:6" x14ac:dyDescent="0.3">
      <c r="A2460" s="113" t="s">
        <v>2536</v>
      </c>
      <c r="B2460" s="113">
        <v>6645</v>
      </c>
      <c r="C2460" s="113">
        <v>6072</v>
      </c>
      <c r="D2460" s="114">
        <v>0.91376975199999999</v>
      </c>
      <c r="E2460" s="90">
        <v>136.69571510301799</v>
      </c>
      <c r="F2460" s="90">
        <v>124.9084096891474</v>
      </c>
    </row>
    <row r="2461" spans="1:6" x14ac:dyDescent="0.3">
      <c r="A2461" s="113" t="s">
        <v>2537</v>
      </c>
      <c r="B2461" s="113">
        <v>20052</v>
      </c>
      <c r="C2461" s="113">
        <v>18357</v>
      </c>
      <c r="D2461" s="114">
        <v>0.91546977900000004</v>
      </c>
      <c r="E2461" s="90">
        <v>106.161897209099</v>
      </c>
      <c r="F2461" s="90">
        <v>97.18800857623458</v>
      </c>
    </row>
    <row r="2462" spans="1:6" x14ac:dyDescent="0.3">
      <c r="A2462" s="113" t="s">
        <v>2538</v>
      </c>
      <c r="B2462" s="113">
        <v>47463</v>
      </c>
      <c r="C2462" s="113">
        <v>43467</v>
      </c>
      <c r="D2462" s="114">
        <v>0.91580810300000004</v>
      </c>
      <c r="E2462" s="90">
        <v>814.88123817282701</v>
      </c>
      <c r="F2462" s="90">
        <v>746.27484090134794</v>
      </c>
    </row>
    <row r="2463" spans="1:6" x14ac:dyDescent="0.3">
      <c r="A2463" s="113" t="s">
        <v>2539</v>
      </c>
      <c r="B2463" s="113">
        <v>344791</v>
      </c>
      <c r="C2463" s="113">
        <v>316841</v>
      </c>
      <c r="D2463" s="114">
        <v>0.91893639900000001</v>
      </c>
      <c r="E2463" s="90">
        <v>0</v>
      </c>
      <c r="F2463" s="90">
        <v>0</v>
      </c>
    </row>
    <row r="2464" spans="1:6" x14ac:dyDescent="0.3">
      <c r="A2464" s="113" t="s">
        <v>2540</v>
      </c>
      <c r="B2464" s="113">
        <v>420554</v>
      </c>
      <c r="C2464" s="113">
        <v>386736</v>
      </c>
      <c r="D2464" s="114">
        <v>0.919587021</v>
      </c>
      <c r="E2464" s="90">
        <v>9658.3068833723992</v>
      </c>
      <c r="F2464" s="90">
        <v>8881.6536547842188</v>
      </c>
    </row>
    <row r="2465" spans="1:6" x14ac:dyDescent="0.3">
      <c r="A2465" s="113" t="s">
        <v>2541</v>
      </c>
      <c r="B2465" s="113">
        <v>34834</v>
      </c>
      <c r="C2465" s="113">
        <v>32036</v>
      </c>
      <c r="D2465" s="114">
        <v>0.91967617800000001</v>
      </c>
      <c r="E2465" s="90">
        <v>293.26103816538398</v>
      </c>
      <c r="F2465" s="90">
        <v>269.70519073625246</v>
      </c>
    </row>
    <row r="2466" spans="1:6" x14ac:dyDescent="0.3">
      <c r="A2466" s="113" t="s">
        <v>2542</v>
      </c>
      <c r="B2466" s="113">
        <v>20352</v>
      </c>
      <c r="C2466" s="113">
        <v>18725</v>
      </c>
      <c r="D2466" s="114">
        <v>0.92005699699999999</v>
      </c>
      <c r="E2466" s="90">
        <v>320.87419056185399</v>
      </c>
      <c r="F2466" s="90">
        <v>295.22254418314515</v>
      </c>
    </row>
    <row r="2467" spans="1:6" x14ac:dyDescent="0.3">
      <c r="A2467" s="113" t="s">
        <v>2543</v>
      </c>
      <c r="B2467" s="113">
        <v>65194</v>
      </c>
      <c r="C2467" s="113">
        <v>60113</v>
      </c>
      <c r="D2467" s="114">
        <v>0.92206337999999999</v>
      </c>
      <c r="E2467" s="90">
        <v>670.84743447827896</v>
      </c>
      <c r="F2467" s="90">
        <v>618.56385289937043</v>
      </c>
    </row>
    <row r="2468" spans="1:6" x14ac:dyDescent="0.3">
      <c r="A2468" s="113" t="s">
        <v>2544</v>
      </c>
      <c r="B2468" s="113">
        <v>30347</v>
      </c>
      <c r="C2468" s="113">
        <v>28077</v>
      </c>
      <c r="D2468" s="114">
        <v>0.92519853699999999</v>
      </c>
      <c r="E2468" s="90">
        <v>231.60091234235699</v>
      </c>
      <c r="F2468" s="90">
        <v>214.27682526701392</v>
      </c>
    </row>
    <row r="2469" spans="1:6" x14ac:dyDescent="0.3">
      <c r="A2469" s="113" t="s">
        <v>2545</v>
      </c>
      <c r="B2469" s="113">
        <v>36879</v>
      </c>
      <c r="C2469" s="113">
        <v>34133</v>
      </c>
      <c r="D2469" s="114">
        <v>0.92554027999999999</v>
      </c>
      <c r="E2469" s="90">
        <v>340.49611197882598</v>
      </c>
      <c r="F2469" s="90">
        <v>315.14286681979394</v>
      </c>
    </row>
    <row r="2470" spans="1:6" x14ac:dyDescent="0.3">
      <c r="A2470" s="113" t="s">
        <v>2546</v>
      </c>
      <c r="B2470" s="113">
        <v>25406</v>
      </c>
      <c r="C2470" s="113">
        <v>23537</v>
      </c>
      <c r="D2470" s="114">
        <v>0.92643470000000006</v>
      </c>
      <c r="E2470" s="90">
        <v>282.50563335167197</v>
      </c>
      <c r="F2470" s="90">
        <v>261.72302168246625</v>
      </c>
    </row>
    <row r="2471" spans="1:6" x14ac:dyDescent="0.3">
      <c r="A2471" s="113" t="s">
        <v>2547</v>
      </c>
      <c r="B2471" s="113">
        <v>18889</v>
      </c>
      <c r="C2471" s="113">
        <v>17513</v>
      </c>
      <c r="D2471" s="114">
        <v>0.92715336999999998</v>
      </c>
      <c r="E2471" s="90">
        <v>132.876238465283</v>
      </c>
      <c r="F2471" s="90">
        <v>123.19665228601076</v>
      </c>
    </row>
    <row r="2472" spans="1:6" x14ac:dyDescent="0.3">
      <c r="A2472" s="113" t="s">
        <v>2548</v>
      </c>
      <c r="B2472" s="113">
        <v>9184</v>
      </c>
      <c r="C2472" s="113">
        <v>8518</v>
      </c>
      <c r="D2472" s="114">
        <v>0.927482578</v>
      </c>
      <c r="E2472" s="90">
        <v>88.143366053730603</v>
      </c>
      <c r="F2472" s="90">
        <v>81.751436381111745</v>
      </c>
    </row>
    <row r="2473" spans="1:6" x14ac:dyDescent="0.3">
      <c r="A2473" s="113" t="s">
        <v>2549</v>
      </c>
      <c r="B2473" s="113">
        <v>51474</v>
      </c>
      <c r="C2473" s="113">
        <v>47779</v>
      </c>
      <c r="D2473" s="114">
        <v>0.92821618699999997</v>
      </c>
      <c r="E2473" s="90">
        <v>402.88976470013398</v>
      </c>
      <c r="F2473" s="90">
        <v>373.96880117128558</v>
      </c>
    </row>
    <row r="2474" spans="1:6" x14ac:dyDescent="0.3">
      <c r="A2474" s="113" t="s">
        <v>2550</v>
      </c>
      <c r="B2474" s="113">
        <v>25344</v>
      </c>
      <c r="C2474" s="113">
        <v>23546</v>
      </c>
      <c r="D2474" s="114">
        <v>0.92905618700000003</v>
      </c>
      <c r="E2474" s="90">
        <v>318.519893742747</v>
      </c>
      <c r="F2474" s="90">
        <v>295.92287796428172</v>
      </c>
    </row>
    <row r="2475" spans="1:6" x14ac:dyDescent="0.3">
      <c r="A2475" s="113" t="s">
        <v>2551</v>
      </c>
      <c r="B2475" s="113">
        <v>41056</v>
      </c>
      <c r="C2475" s="113">
        <v>38241</v>
      </c>
      <c r="D2475" s="114">
        <v>0.93143511300000004</v>
      </c>
      <c r="E2475" s="90">
        <v>310.97397872144802</v>
      </c>
      <c r="F2475" s="90">
        <v>289.65208301047153</v>
      </c>
    </row>
    <row r="2476" spans="1:6" x14ac:dyDescent="0.3">
      <c r="A2476" s="113" t="s">
        <v>2552</v>
      </c>
      <c r="B2476" s="113">
        <v>865677</v>
      </c>
      <c r="C2476" s="113">
        <v>806376</v>
      </c>
      <c r="D2476" s="114">
        <v>0.93149754500000004</v>
      </c>
      <c r="E2476" s="90">
        <v>13533.899127255099</v>
      </c>
      <c r="F2476" s="90">
        <v>12606.793811315769</v>
      </c>
    </row>
    <row r="2477" spans="1:6" x14ac:dyDescent="0.3">
      <c r="A2477" s="113" t="s">
        <v>2553</v>
      </c>
      <c r="B2477" s="113">
        <v>128182</v>
      </c>
      <c r="C2477" s="113">
        <v>119590</v>
      </c>
      <c r="D2477" s="114">
        <v>0.93297030800000003</v>
      </c>
      <c r="E2477" s="90">
        <v>0</v>
      </c>
      <c r="F2477" s="90">
        <v>0</v>
      </c>
    </row>
    <row r="2478" spans="1:6" x14ac:dyDescent="0.3">
      <c r="A2478" s="113" t="s">
        <v>2554</v>
      </c>
      <c r="B2478" s="113">
        <v>28592</v>
      </c>
      <c r="C2478" s="113">
        <v>26836</v>
      </c>
      <c r="D2478" s="114">
        <v>0.938584219</v>
      </c>
      <c r="E2478" s="90">
        <v>416.329674952331</v>
      </c>
      <c r="F2478" s="90">
        <v>390.76046281165748</v>
      </c>
    </row>
    <row r="2479" spans="1:6" x14ac:dyDescent="0.3">
      <c r="A2479" s="113" t="s">
        <v>2555</v>
      </c>
      <c r="B2479" s="113">
        <v>41966</v>
      </c>
      <c r="C2479" s="113">
        <v>39400</v>
      </c>
      <c r="D2479" s="114">
        <v>0.93885526399999997</v>
      </c>
      <c r="E2479" s="90">
        <v>2478.5170841795102</v>
      </c>
      <c r="F2479" s="90">
        <v>2326.9688113958641</v>
      </c>
    </row>
    <row r="2480" spans="1:6" x14ac:dyDescent="0.3">
      <c r="A2480" s="113" t="s">
        <v>2556</v>
      </c>
      <c r="B2480" s="113">
        <v>45286</v>
      </c>
      <c r="C2480" s="113">
        <v>42550</v>
      </c>
      <c r="D2480" s="114">
        <v>0.93958397699999996</v>
      </c>
      <c r="E2480" s="90">
        <v>652.90861886350103</v>
      </c>
      <c r="F2480" s="90">
        <v>613.46247672934544</v>
      </c>
    </row>
    <row r="2481" spans="1:6" x14ac:dyDescent="0.3">
      <c r="A2481" s="113" t="s">
        <v>2557</v>
      </c>
      <c r="B2481" s="113">
        <v>31191</v>
      </c>
      <c r="C2481" s="113">
        <v>29379</v>
      </c>
      <c r="D2481" s="114">
        <v>0.94190631899999999</v>
      </c>
      <c r="E2481" s="90">
        <v>548.67294410084196</v>
      </c>
      <c r="F2481" s="90">
        <v>516.79851311291679</v>
      </c>
    </row>
    <row r="2482" spans="1:6" x14ac:dyDescent="0.3">
      <c r="A2482" s="113" t="s">
        <v>2558</v>
      </c>
      <c r="B2482" s="113">
        <v>73147</v>
      </c>
      <c r="C2482" s="113">
        <v>69080</v>
      </c>
      <c r="D2482" s="114">
        <v>0.94439963400000004</v>
      </c>
      <c r="E2482" s="90">
        <v>451.91317971210299</v>
      </c>
      <c r="F2482" s="90">
        <v>426.7866415198863</v>
      </c>
    </row>
    <row r="2483" spans="1:6" x14ac:dyDescent="0.3">
      <c r="A2483" s="113" t="s">
        <v>2559</v>
      </c>
      <c r="B2483" s="113">
        <v>18665</v>
      </c>
      <c r="C2483" s="113">
        <v>17660</v>
      </c>
      <c r="D2483" s="114">
        <v>0.94615590699999996</v>
      </c>
      <c r="E2483" s="90">
        <v>1069.09124212189</v>
      </c>
      <c r="F2483" s="90">
        <v>1011.5269938555933</v>
      </c>
    </row>
    <row r="2484" spans="1:6" x14ac:dyDescent="0.3">
      <c r="A2484" s="113" t="s">
        <v>2560</v>
      </c>
      <c r="B2484" s="113">
        <v>21284</v>
      </c>
      <c r="C2484" s="113">
        <v>20146</v>
      </c>
      <c r="D2484" s="114">
        <v>0.94653260699999997</v>
      </c>
      <c r="E2484" s="90">
        <v>511.382043428918</v>
      </c>
      <c r="F2484" s="90">
        <v>484.03977873976095</v>
      </c>
    </row>
    <row r="2485" spans="1:6" x14ac:dyDescent="0.3">
      <c r="A2485" s="113" t="s">
        <v>2561</v>
      </c>
      <c r="B2485" s="113">
        <v>25632</v>
      </c>
      <c r="C2485" s="113">
        <v>24275</v>
      </c>
      <c r="D2485" s="114">
        <v>0.94705836499999996</v>
      </c>
      <c r="E2485" s="90">
        <v>113.91121008983301</v>
      </c>
      <c r="F2485" s="90">
        <v>107.88056438284875</v>
      </c>
    </row>
    <row r="2486" spans="1:6" x14ac:dyDescent="0.3">
      <c r="A2486" s="113" t="s">
        <v>2562</v>
      </c>
      <c r="B2486" s="113">
        <v>22412</v>
      </c>
      <c r="C2486" s="113">
        <v>21238</v>
      </c>
      <c r="D2486" s="114">
        <v>0.94761734799999997</v>
      </c>
      <c r="E2486" s="90">
        <v>189.58915117518401</v>
      </c>
      <c r="F2486" s="90">
        <v>179.65796864619895</v>
      </c>
    </row>
    <row r="2487" spans="1:6" x14ac:dyDescent="0.3">
      <c r="A2487" s="113" t="s">
        <v>2563</v>
      </c>
      <c r="B2487" s="113">
        <v>23536</v>
      </c>
      <c r="C2487" s="113">
        <v>22329</v>
      </c>
      <c r="D2487" s="114">
        <v>0.94871685900000002</v>
      </c>
      <c r="E2487" s="90">
        <v>0</v>
      </c>
      <c r="F2487" s="90">
        <v>0</v>
      </c>
    </row>
    <row r="2488" spans="1:6" x14ac:dyDescent="0.3">
      <c r="A2488" s="113" t="s">
        <v>2564</v>
      </c>
      <c r="B2488" s="113">
        <v>53211</v>
      </c>
      <c r="C2488" s="113">
        <v>50579</v>
      </c>
      <c r="D2488" s="114">
        <v>0.95053654300000001</v>
      </c>
      <c r="E2488" s="90">
        <v>1282.55562520186</v>
      </c>
      <c r="F2488" s="90">
        <v>1219.1159901845797</v>
      </c>
    </row>
    <row r="2489" spans="1:6" x14ac:dyDescent="0.3">
      <c r="A2489" s="113" t="s">
        <v>2565</v>
      </c>
      <c r="B2489" s="113">
        <v>16845</v>
      </c>
      <c r="C2489" s="113">
        <v>16018</v>
      </c>
      <c r="D2489" s="114">
        <v>0.95090531300000003</v>
      </c>
      <c r="E2489" s="90">
        <v>383.12483794406</v>
      </c>
      <c r="F2489" s="90">
        <v>364.31544394327068</v>
      </c>
    </row>
    <row r="2490" spans="1:6" x14ac:dyDescent="0.3">
      <c r="A2490" s="113" t="s">
        <v>2566</v>
      </c>
      <c r="B2490" s="113">
        <v>24149</v>
      </c>
      <c r="C2490" s="113">
        <v>22985</v>
      </c>
      <c r="D2490" s="114">
        <v>0.95179924599999999</v>
      </c>
      <c r="E2490" s="90">
        <v>1190.8420621958901</v>
      </c>
      <c r="F2490" s="90">
        <v>1133.4425769031334</v>
      </c>
    </row>
    <row r="2491" spans="1:6" x14ac:dyDescent="0.3">
      <c r="A2491" s="113" t="s">
        <v>2567</v>
      </c>
      <c r="B2491" s="113">
        <v>29392</v>
      </c>
      <c r="C2491" s="113">
        <v>28072</v>
      </c>
      <c r="D2491" s="114">
        <v>0.95508981999999998</v>
      </c>
      <c r="E2491" s="90">
        <v>292.09998942826098</v>
      </c>
      <c r="F2491" s="90">
        <v>278.98172632503969</v>
      </c>
    </row>
    <row r="2492" spans="1:6" x14ac:dyDescent="0.3">
      <c r="A2492" s="113" t="s">
        <v>2568</v>
      </c>
      <c r="B2492" s="113">
        <v>180051</v>
      </c>
      <c r="C2492" s="113">
        <v>172113</v>
      </c>
      <c r="D2492" s="114">
        <v>0.95591249099999998</v>
      </c>
      <c r="E2492" s="90">
        <v>3083.5044157786301</v>
      </c>
      <c r="F2492" s="90">
        <v>2947.5603870964501</v>
      </c>
    </row>
    <row r="2493" spans="1:6" x14ac:dyDescent="0.3">
      <c r="A2493" s="113" t="s">
        <v>2569</v>
      </c>
      <c r="B2493" s="113">
        <v>58904</v>
      </c>
      <c r="C2493" s="113">
        <v>56341</v>
      </c>
      <c r="D2493" s="114">
        <v>0.95648852399999995</v>
      </c>
      <c r="E2493" s="90">
        <v>461.49336811533198</v>
      </c>
      <c r="F2493" s="90">
        <v>441.41311050442255</v>
      </c>
    </row>
    <row r="2494" spans="1:6" x14ac:dyDescent="0.3">
      <c r="A2494" s="113" t="s">
        <v>2570</v>
      </c>
      <c r="B2494" s="113">
        <v>50424</v>
      </c>
      <c r="C2494" s="113">
        <v>48676</v>
      </c>
      <c r="D2494" s="114">
        <v>0.96533396800000004</v>
      </c>
      <c r="E2494" s="90">
        <v>258.91138565203602</v>
      </c>
      <c r="F2494" s="90">
        <v>249.93595527185821</v>
      </c>
    </row>
    <row r="2495" spans="1:6" x14ac:dyDescent="0.3">
      <c r="A2495" s="113" t="s">
        <v>2571</v>
      </c>
      <c r="B2495" s="113">
        <v>52222</v>
      </c>
      <c r="C2495" s="113">
        <v>50509</v>
      </c>
      <c r="D2495" s="114">
        <v>0.967197733</v>
      </c>
      <c r="E2495" s="90">
        <v>643.05011932529203</v>
      </c>
      <c r="F2495" s="90">
        <v>621.95661761680196</v>
      </c>
    </row>
    <row r="2496" spans="1:6" x14ac:dyDescent="0.3">
      <c r="A2496" s="113" t="s">
        <v>2572</v>
      </c>
      <c r="B2496" s="113">
        <v>76248</v>
      </c>
      <c r="C2496" s="113">
        <v>74188</v>
      </c>
      <c r="D2496" s="114">
        <v>0.97298289800000004</v>
      </c>
      <c r="E2496" s="90">
        <v>0</v>
      </c>
      <c r="F2496" s="90">
        <v>0</v>
      </c>
    </row>
    <row r="2497" spans="1:6" x14ac:dyDescent="0.3">
      <c r="A2497" s="113" t="s">
        <v>2573</v>
      </c>
      <c r="B2497" s="113">
        <v>185939</v>
      </c>
      <c r="C2497" s="113">
        <v>181159</v>
      </c>
      <c r="D2497" s="114">
        <v>0.97429264400000004</v>
      </c>
      <c r="E2497" s="90">
        <v>0</v>
      </c>
      <c r="F2497" s="90">
        <v>0</v>
      </c>
    </row>
    <row r="2498" spans="1:6" x14ac:dyDescent="0.3">
      <c r="A2498" s="113" t="s">
        <v>2574</v>
      </c>
      <c r="B2498" s="113">
        <v>44019</v>
      </c>
      <c r="C2498" s="113">
        <v>42955</v>
      </c>
      <c r="D2498" s="114">
        <v>0.97582861899999995</v>
      </c>
      <c r="E2498" s="90">
        <v>1474.1979673465501</v>
      </c>
      <c r="F2498" s="90">
        <v>1438.564566608391</v>
      </c>
    </row>
    <row r="2499" spans="1:6" x14ac:dyDescent="0.3">
      <c r="A2499" s="113" t="s">
        <v>2575</v>
      </c>
      <c r="B2499" s="113">
        <v>6849</v>
      </c>
      <c r="C2499" s="113">
        <v>6699</v>
      </c>
      <c r="D2499" s="114">
        <v>0.97809899300000003</v>
      </c>
      <c r="E2499" s="90">
        <v>0</v>
      </c>
      <c r="F2499" s="90">
        <v>0</v>
      </c>
    </row>
    <row r="2500" spans="1:6" x14ac:dyDescent="0.3">
      <c r="A2500" s="113" t="s">
        <v>2576</v>
      </c>
      <c r="B2500" s="113">
        <v>155886</v>
      </c>
      <c r="C2500" s="113">
        <v>153969</v>
      </c>
      <c r="D2500" s="114">
        <v>0.98770255200000001</v>
      </c>
      <c r="E2500" s="90">
        <v>0</v>
      </c>
      <c r="F2500" s="90">
        <v>0</v>
      </c>
    </row>
    <row r="2501" spans="1:6" x14ac:dyDescent="0.3">
      <c r="A2501" s="113" t="s">
        <v>2577</v>
      </c>
      <c r="B2501" s="113">
        <v>5886</v>
      </c>
      <c r="C2501" s="113">
        <v>5873</v>
      </c>
      <c r="D2501" s="114">
        <v>0.99779136899999998</v>
      </c>
      <c r="E2501" s="90">
        <v>0</v>
      </c>
      <c r="F2501" s="90">
        <v>0</v>
      </c>
    </row>
    <row r="2502" spans="1:6" x14ac:dyDescent="0.3">
      <c r="A2502" s="113" t="s">
        <v>2578</v>
      </c>
      <c r="B2502" s="113">
        <v>11463</v>
      </c>
      <c r="C2502" s="113">
        <v>11461</v>
      </c>
      <c r="D2502" s="114">
        <v>0.99982552599999996</v>
      </c>
      <c r="E2502" s="90">
        <v>0</v>
      </c>
      <c r="F2502" s="90">
        <v>0</v>
      </c>
    </row>
    <row r="2503" spans="1:6" x14ac:dyDescent="0.3">
      <c r="A2503" s="113" t="s">
        <v>2579</v>
      </c>
      <c r="B2503" s="113">
        <v>169</v>
      </c>
      <c r="C2503" s="113">
        <v>169</v>
      </c>
      <c r="D2503" s="114">
        <v>1</v>
      </c>
      <c r="E2503" s="90">
        <v>8.2953246627847399</v>
      </c>
      <c r="F2503" s="90">
        <v>8.2953246627847399</v>
      </c>
    </row>
    <row r="2504" spans="1:6" x14ac:dyDescent="0.3">
      <c r="A2504" s="113" t="s">
        <v>2580</v>
      </c>
      <c r="B2504" s="113">
        <v>229</v>
      </c>
      <c r="C2504" s="113">
        <v>229</v>
      </c>
      <c r="D2504" s="114">
        <v>1</v>
      </c>
      <c r="E2504" s="90">
        <v>5.6719244993477496</v>
      </c>
      <c r="F2504" s="90">
        <v>5.6719244993477496</v>
      </c>
    </row>
    <row r="2505" spans="1:6" x14ac:dyDescent="0.3">
      <c r="A2505" s="113" t="s">
        <v>2581</v>
      </c>
      <c r="B2505" s="113">
        <v>472</v>
      </c>
      <c r="C2505" s="113">
        <v>472</v>
      </c>
      <c r="D2505" s="114">
        <v>1</v>
      </c>
      <c r="E2505" s="90">
        <v>12.395429717823699</v>
      </c>
      <c r="F2505" s="90">
        <v>12.395429717823699</v>
      </c>
    </row>
    <row r="2506" spans="1:6" x14ac:dyDescent="0.3">
      <c r="A2506" s="113" t="s">
        <v>2582</v>
      </c>
      <c r="B2506" s="113">
        <v>533</v>
      </c>
      <c r="C2506" s="113">
        <v>533</v>
      </c>
      <c r="D2506" s="114">
        <v>1</v>
      </c>
      <c r="E2506" s="90">
        <v>20.416719065107799</v>
      </c>
      <c r="F2506" s="90">
        <v>20.416719065107799</v>
      </c>
    </row>
    <row r="2507" spans="1:6" x14ac:dyDescent="0.3">
      <c r="A2507" s="113" t="s">
        <v>2583</v>
      </c>
      <c r="B2507" s="113">
        <v>562</v>
      </c>
      <c r="C2507" s="113">
        <v>562</v>
      </c>
      <c r="D2507" s="114">
        <v>1</v>
      </c>
      <c r="E2507" s="90">
        <v>0</v>
      </c>
      <c r="F2507" s="90">
        <v>0</v>
      </c>
    </row>
    <row r="2508" spans="1:6" x14ac:dyDescent="0.3">
      <c r="A2508" s="113" t="s">
        <v>2584</v>
      </c>
      <c r="B2508" s="113">
        <v>632</v>
      </c>
      <c r="C2508" s="113">
        <v>632</v>
      </c>
      <c r="D2508" s="114">
        <v>1</v>
      </c>
      <c r="E2508" s="90">
        <v>34.126954721335203</v>
      </c>
      <c r="F2508" s="90">
        <v>34.126954721335203</v>
      </c>
    </row>
    <row r="2509" spans="1:6" x14ac:dyDescent="0.3">
      <c r="A2509" s="113" t="s">
        <v>2585</v>
      </c>
      <c r="B2509" s="113">
        <v>665</v>
      </c>
      <c r="C2509" s="113">
        <v>665</v>
      </c>
      <c r="D2509" s="114">
        <v>1</v>
      </c>
      <c r="E2509" s="90">
        <v>22.575002971494101</v>
      </c>
      <c r="F2509" s="90">
        <v>22.575002971494101</v>
      </c>
    </row>
    <row r="2510" spans="1:6" x14ac:dyDescent="0.3">
      <c r="A2510" s="113" t="s">
        <v>2586</v>
      </c>
      <c r="B2510" s="113">
        <v>693</v>
      </c>
      <c r="C2510" s="113">
        <v>693</v>
      </c>
      <c r="D2510" s="114">
        <v>1</v>
      </c>
      <c r="E2510" s="90">
        <v>41.375968353788799</v>
      </c>
      <c r="F2510" s="90">
        <v>41.375968353788799</v>
      </c>
    </row>
    <row r="2511" spans="1:6" x14ac:dyDescent="0.3">
      <c r="A2511" s="113" t="s">
        <v>2587</v>
      </c>
      <c r="B2511" s="113">
        <v>718</v>
      </c>
      <c r="C2511" s="113">
        <v>718</v>
      </c>
      <c r="D2511" s="114">
        <v>1</v>
      </c>
      <c r="E2511" s="90">
        <v>20.916471007454199</v>
      </c>
      <c r="F2511" s="90">
        <v>20.916471007454199</v>
      </c>
    </row>
    <row r="2512" spans="1:6" x14ac:dyDescent="0.3">
      <c r="A2512" s="113" t="s">
        <v>2588</v>
      </c>
      <c r="B2512" s="113">
        <v>735</v>
      </c>
      <c r="C2512" s="113">
        <v>735</v>
      </c>
      <c r="D2512" s="114">
        <v>1</v>
      </c>
      <c r="E2512" s="90">
        <v>21.742070254706999</v>
      </c>
      <c r="F2512" s="90">
        <v>21.742070254706999</v>
      </c>
    </row>
    <row r="2513" spans="1:6" x14ac:dyDescent="0.3">
      <c r="A2513" s="113" t="s">
        <v>2589</v>
      </c>
      <c r="B2513" s="113">
        <v>820</v>
      </c>
      <c r="C2513" s="113">
        <v>820</v>
      </c>
      <c r="D2513" s="114">
        <v>1</v>
      </c>
      <c r="E2513" s="90">
        <v>46.055662688003999</v>
      </c>
      <c r="F2513" s="90">
        <v>46.055662688003999</v>
      </c>
    </row>
    <row r="2514" spans="1:6" x14ac:dyDescent="0.3">
      <c r="A2514" s="113" t="s">
        <v>2590</v>
      </c>
      <c r="B2514" s="113">
        <v>839</v>
      </c>
      <c r="C2514" s="113">
        <v>839</v>
      </c>
      <c r="D2514" s="114">
        <v>1</v>
      </c>
      <c r="E2514" s="90">
        <v>50.673560772728699</v>
      </c>
      <c r="F2514" s="90">
        <v>50.673560772728699</v>
      </c>
    </row>
    <row r="2515" spans="1:6" x14ac:dyDescent="0.3">
      <c r="A2515" s="113" t="s">
        <v>2591</v>
      </c>
      <c r="B2515" s="113">
        <v>849</v>
      </c>
      <c r="C2515" s="113">
        <v>849</v>
      </c>
      <c r="D2515" s="114">
        <v>1</v>
      </c>
      <c r="E2515" s="90">
        <v>0</v>
      </c>
      <c r="F2515" s="90">
        <v>0</v>
      </c>
    </row>
    <row r="2516" spans="1:6" x14ac:dyDescent="0.3">
      <c r="A2516" s="113" t="s">
        <v>2592</v>
      </c>
      <c r="B2516" s="113">
        <v>865</v>
      </c>
      <c r="C2516" s="113">
        <v>865</v>
      </c>
      <c r="D2516" s="114">
        <v>1</v>
      </c>
      <c r="E2516" s="90">
        <v>26.1290094704868</v>
      </c>
      <c r="F2516" s="90">
        <v>26.1290094704868</v>
      </c>
    </row>
    <row r="2517" spans="1:6" x14ac:dyDescent="0.3">
      <c r="A2517" s="113" t="s">
        <v>2593</v>
      </c>
      <c r="B2517" s="113">
        <v>891</v>
      </c>
      <c r="C2517" s="113">
        <v>891</v>
      </c>
      <c r="D2517" s="114">
        <v>1</v>
      </c>
      <c r="E2517" s="90">
        <v>43.539719878512003</v>
      </c>
      <c r="F2517" s="90">
        <v>43.539719878512003</v>
      </c>
    </row>
    <row r="2518" spans="1:6" x14ac:dyDescent="0.3">
      <c r="A2518" s="113" t="s">
        <v>2594</v>
      </c>
      <c r="B2518" s="113">
        <v>916</v>
      </c>
      <c r="C2518" s="113">
        <v>916</v>
      </c>
      <c r="D2518" s="114">
        <v>1</v>
      </c>
      <c r="E2518" s="90">
        <v>28.053024847567801</v>
      </c>
      <c r="F2518" s="90">
        <v>28.053024847567801</v>
      </c>
    </row>
    <row r="2519" spans="1:6" x14ac:dyDescent="0.3">
      <c r="A2519" s="113" t="s">
        <v>2595</v>
      </c>
      <c r="B2519" s="113">
        <v>972</v>
      </c>
      <c r="C2519" s="113">
        <v>972</v>
      </c>
      <c r="D2519" s="114">
        <v>1</v>
      </c>
      <c r="E2519" s="90">
        <v>78.727494671320599</v>
      </c>
      <c r="F2519" s="90">
        <v>78.727494671320599</v>
      </c>
    </row>
    <row r="2520" spans="1:6" x14ac:dyDescent="0.3">
      <c r="A2520" s="113" t="s">
        <v>2596</v>
      </c>
      <c r="B2520" s="113">
        <v>979</v>
      </c>
      <c r="C2520" s="113">
        <v>979</v>
      </c>
      <c r="D2520" s="114">
        <v>1</v>
      </c>
      <c r="E2520" s="90">
        <v>17.935246586337001</v>
      </c>
      <c r="F2520" s="90">
        <v>17.935246586337001</v>
      </c>
    </row>
    <row r="2521" spans="1:6" x14ac:dyDescent="0.3">
      <c r="A2521" s="113" t="s">
        <v>2597</v>
      </c>
      <c r="B2521" s="113">
        <v>986</v>
      </c>
      <c r="C2521" s="113">
        <v>986</v>
      </c>
      <c r="D2521" s="114">
        <v>1</v>
      </c>
      <c r="E2521" s="90">
        <v>0</v>
      </c>
      <c r="F2521" s="90">
        <v>0</v>
      </c>
    </row>
    <row r="2522" spans="1:6" x14ac:dyDescent="0.3">
      <c r="A2522" s="113" t="s">
        <v>2598</v>
      </c>
      <c r="B2522" s="113">
        <v>987</v>
      </c>
      <c r="C2522" s="113">
        <v>987</v>
      </c>
      <c r="D2522" s="114">
        <v>1</v>
      </c>
      <c r="E2522" s="90">
        <v>19.4385562773084</v>
      </c>
      <c r="F2522" s="90">
        <v>19.4385562773084</v>
      </c>
    </row>
    <row r="2523" spans="1:6" x14ac:dyDescent="0.3">
      <c r="A2523" s="113" t="s">
        <v>2599</v>
      </c>
      <c r="B2523" s="113">
        <v>1044</v>
      </c>
      <c r="C2523" s="113">
        <v>1044</v>
      </c>
      <c r="D2523" s="114">
        <v>1</v>
      </c>
      <c r="E2523" s="90">
        <v>25.036309481854801</v>
      </c>
      <c r="F2523" s="90">
        <v>25.036309481854801</v>
      </c>
    </row>
    <row r="2524" spans="1:6" x14ac:dyDescent="0.3">
      <c r="A2524" s="113" t="s">
        <v>2600</v>
      </c>
      <c r="B2524" s="113">
        <v>1087</v>
      </c>
      <c r="C2524" s="113">
        <v>1087</v>
      </c>
      <c r="D2524" s="114">
        <v>1</v>
      </c>
      <c r="E2524" s="90">
        <v>43.005818349884798</v>
      </c>
      <c r="F2524" s="90">
        <v>43.005818349884798</v>
      </c>
    </row>
    <row r="2525" spans="1:6" x14ac:dyDescent="0.3">
      <c r="A2525" s="113" t="s">
        <v>2601</v>
      </c>
      <c r="B2525" s="113">
        <v>1111</v>
      </c>
      <c r="C2525" s="113">
        <v>1111</v>
      </c>
      <c r="D2525" s="114">
        <v>1</v>
      </c>
      <c r="E2525" s="90">
        <v>11.339487588438599</v>
      </c>
      <c r="F2525" s="90">
        <v>11.339487588438599</v>
      </c>
    </row>
    <row r="2526" spans="1:6" x14ac:dyDescent="0.3">
      <c r="A2526" s="113" t="s">
        <v>2602</v>
      </c>
      <c r="B2526" s="113">
        <v>1221</v>
      </c>
      <c r="C2526" s="113">
        <v>1221</v>
      </c>
      <c r="D2526" s="114">
        <v>1</v>
      </c>
      <c r="E2526" s="90">
        <v>19.239671428932699</v>
      </c>
      <c r="F2526" s="90">
        <v>19.239671428932699</v>
      </c>
    </row>
    <row r="2527" spans="1:6" x14ac:dyDescent="0.3">
      <c r="A2527" s="113" t="s">
        <v>2603</v>
      </c>
      <c r="B2527" s="113">
        <v>1227</v>
      </c>
      <c r="C2527" s="113">
        <v>1227</v>
      </c>
      <c r="D2527" s="114">
        <v>1</v>
      </c>
      <c r="E2527" s="90">
        <v>111.13775096564</v>
      </c>
      <c r="F2527" s="90">
        <v>111.13775096564</v>
      </c>
    </row>
    <row r="2528" spans="1:6" x14ac:dyDescent="0.3">
      <c r="A2528" s="113" t="s">
        <v>2604</v>
      </c>
      <c r="B2528" s="113">
        <v>1266</v>
      </c>
      <c r="C2528" s="113">
        <v>1266</v>
      </c>
      <c r="D2528" s="114">
        <v>1</v>
      </c>
      <c r="E2528" s="90">
        <v>51.6039220830069</v>
      </c>
      <c r="F2528" s="90">
        <v>51.6039220830069</v>
      </c>
    </row>
    <row r="2529" spans="1:6" x14ac:dyDescent="0.3">
      <c r="A2529" s="113" t="s">
        <v>2605</v>
      </c>
      <c r="B2529" s="113">
        <v>1269</v>
      </c>
      <c r="C2529" s="113">
        <v>1269</v>
      </c>
      <c r="D2529" s="114">
        <v>1</v>
      </c>
      <c r="E2529" s="90">
        <v>51.308785902972502</v>
      </c>
      <c r="F2529" s="90">
        <v>51.308785902972502</v>
      </c>
    </row>
    <row r="2530" spans="1:6" x14ac:dyDescent="0.3">
      <c r="A2530" s="113" t="s">
        <v>2606</v>
      </c>
      <c r="B2530" s="113">
        <v>1293</v>
      </c>
      <c r="C2530" s="113">
        <v>1293</v>
      </c>
      <c r="D2530" s="114">
        <v>1</v>
      </c>
      <c r="E2530" s="90">
        <v>0</v>
      </c>
      <c r="F2530" s="90">
        <v>0</v>
      </c>
    </row>
    <row r="2531" spans="1:6" x14ac:dyDescent="0.3">
      <c r="A2531" s="113" t="s">
        <v>2607</v>
      </c>
      <c r="B2531" s="113">
        <v>1329</v>
      </c>
      <c r="C2531" s="113">
        <v>1329</v>
      </c>
      <c r="D2531" s="114">
        <v>1</v>
      </c>
      <c r="E2531" s="90">
        <v>0</v>
      </c>
      <c r="F2531" s="90">
        <v>0</v>
      </c>
    </row>
    <row r="2532" spans="1:6" x14ac:dyDescent="0.3">
      <c r="A2532" s="113" t="s">
        <v>2608</v>
      </c>
      <c r="B2532" s="113">
        <v>1344</v>
      </c>
      <c r="C2532" s="113">
        <v>1344</v>
      </c>
      <c r="D2532" s="114">
        <v>1</v>
      </c>
      <c r="E2532" s="90">
        <v>12.921990153873301</v>
      </c>
      <c r="F2532" s="90">
        <v>12.921990153873301</v>
      </c>
    </row>
    <row r="2533" spans="1:6" x14ac:dyDescent="0.3">
      <c r="A2533" s="113" t="s">
        <v>2609</v>
      </c>
      <c r="B2533" s="113">
        <v>1349</v>
      </c>
      <c r="C2533" s="113">
        <v>1349</v>
      </c>
      <c r="D2533" s="114">
        <v>1</v>
      </c>
      <c r="E2533" s="90">
        <v>98.719500395998296</v>
      </c>
      <c r="F2533" s="90">
        <v>98.719500395998296</v>
      </c>
    </row>
    <row r="2534" spans="1:6" x14ac:dyDescent="0.3">
      <c r="A2534" s="113" t="s">
        <v>2610</v>
      </c>
      <c r="B2534" s="113">
        <v>1358</v>
      </c>
      <c r="C2534" s="113">
        <v>1358</v>
      </c>
      <c r="D2534" s="114">
        <v>1</v>
      </c>
      <c r="E2534" s="90">
        <v>64.511781887146</v>
      </c>
      <c r="F2534" s="90">
        <v>64.511781887146</v>
      </c>
    </row>
    <row r="2535" spans="1:6" x14ac:dyDescent="0.3">
      <c r="A2535" s="113" t="s">
        <v>2611</v>
      </c>
      <c r="B2535" s="113">
        <v>1366</v>
      </c>
      <c r="C2535" s="113">
        <v>1366</v>
      </c>
      <c r="D2535" s="114">
        <v>1</v>
      </c>
      <c r="E2535" s="90">
        <v>41.291697180465299</v>
      </c>
      <c r="F2535" s="90">
        <v>41.291697180465299</v>
      </c>
    </row>
    <row r="2536" spans="1:6" x14ac:dyDescent="0.3">
      <c r="A2536" s="113" t="s">
        <v>2612</v>
      </c>
      <c r="B2536" s="113">
        <v>1391</v>
      </c>
      <c r="C2536" s="113">
        <v>1391</v>
      </c>
      <c r="D2536" s="114">
        <v>1</v>
      </c>
      <c r="E2536" s="90">
        <v>29.9624841077921</v>
      </c>
      <c r="F2536" s="90">
        <v>29.9624841077921</v>
      </c>
    </row>
    <row r="2537" spans="1:6" x14ac:dyDescent="0.3">
      <c r="A2537" s="113" t="s">
        <v>2613</v>
      </c>
      <c r="B2537" s="113">
        <v>1414</v>
      </c>
      <c r="C2537" s="113">
        <v>1414</v>
      </c>
      <c r="D2537" s="114">
        <v>1</v>
      </c>
      <c r="E2537" s="90">
        <v>87.653534011574706</v>
      </c>
      <c r="F2537" s="90">
        <v>87.653534011574706</v>
      </c>
    </row>
    <row r="2538" spans="1:6" x14ac:dyDescent="0.3">
      <c r="A2538" s="113" t="s">
        <v>2614</v>
      </c>
      <c r="B2538" s="113">
        <v>1426</v>
      </c>
      <c r="C2538" s="113">
        <v>1426</v>
      </c>
      <c r="D2538" s="114">
        <v>1</v>
      </c>
      <c r="E2538" s="90">
        <v>58.701837359636798</v>
      </c>
      <c r="F2538" s="90">
        <v>58.701837359636798</v>
      </c>
    </row>
    <row r="2539" spans="1:6" x14ac:dyDescent="0.3">
      <c r="A2539" s="113" t="s">
        <v>2615</v>
      </c>
      <c r="B2539" s="113">
        <v>1477</v>
      </c>
      <c r="C2539" s="113">
        <v>1477</v>
      </c>
      <c r="D2539" s="114">
        <v>1</v>
      </c>
      <c r="E2539" s="90">
        <v>91.036410611200097</v>
      </c>
      <c r="F2539" s="90">
        <v>91.036410611200097</v>
      </c>
    </row>
    <row r="2540" spans="1:6" x14ac:dyDescent="0.3">
      <c r="A2540" s="113" t="s">
        <v>2616</v>
      </c>
      <c r="B2540" s="113">
        <v>1560</v>
      </c>
      <c r="C2540" s="113">
        <v>1560</v>
      </c>
      <c r="D2540" s="114">
        <v>1</v>
      </c>
      <c r="E2540" s="90">
        <v>79.383821807339402</v>
      </c>
      <c r="F2540" s="90">
        <v>79.383821807339402</v>
      </c>
    </row>
    <row r="2541" spans="1:6" x14ac:dyDescent="0.3">
      <c r="A2541" s="113" t="s">
        <v>2617</v>
      </c>
      <c r="B2541" s="113">
        <v>1569</v>
      </c>
      <c r="C2541" s="113">
        <v>1569</v>
      </c>
      <c r="D2541" s="114">
        <v>1</v>
      </c>
      <c r="E2541" s="90">
        <v>78.678354243921206</v>
      </c>
      <c r="F2541" s="90">
        <v>78.678354243921206</v>
      </c>
    </row>
    <row r="2542" spans="1:6" x14ac:dyDescent="0.3">
      <c r="A2542" s="113" t="s">
        <v>2618</v>
      </c>
      <c r="B2542" s="113">
        <v>1574</v>
      </c>
      <c r="C2542" s="113">
        <v>1574</v>
      </c>
      <c r="D2542" s="114">
        <v>1</v>
      </c>
      <c r="E2542" s="90">
        <v>9.5939216103445801</v>
      </c>
      <c r="F2542" s="90">
        <v>9.5939216103445801</v>
      </c>
    </row>
    <row r="2543" spans="1:6" x14ac:dyDescent="0.3">
      <c r="A2543" s="113" t="s">
        <v>2619</v>
      </c>
      <c r="B2543" s="113">
        <v>1739</v>
      </c>
      <c r="C2543" s="113">
        <v>1739</v>
      </c>
      <c r="D2543" s="114">
        <v>1</v>
      </c>
      <c r="E2543" s="90">
        <v>83.523254066335298</v>
      </c>
      <c r="F2543" s="90">
        <v>83.523254066335298</v>
      </c>
    </row>
    <row r="2544" spans="1:6" x14ac:dyDescent="0.3">
      <c r="A2544" s="113" t="s">
        <v>2620</v>
      </c>
      <c r="B2544" s="113">
        <v>1784</v>
      </c>
      <c r="C2544" s="113">
        <v>1784</v>
      </c>
      <c r="D2544" s="114">
        <v>1</v>
      </c>
      <c r="E2544" s="90">
        <v>72.4003369144651</v>
      </c>
      <c r="F2544" s="90">
        <v>72.4003369144651</v>
      </c>
    </row>
    <row r="2545" spans="1:6" x14ac:dyDescent="0.3">
      <c r="A2545" s="113" t="s">
        <v>2621</v>
      </c>
      <c r="B2545" s="113">
        <v>1809</v>
      </c>
      <c r="C2545" s="113">
        <v>1809</v>
      </c>
      <c r="D2545" s="114">
        <v>1</v>
      </c>
      <c r="E2545" s="90">
        <v>45.660659971849</v>
      </c>
      <c r="F2545" s="90">
        <v>45.660659971849</v>
      </c>
    </row>
    <row r="2546" spans="1:6" x14ac:dyDescent="0.3">
      <c r="A2546" s="113" t="s">
        <v>2622</v>
      </c>
      <c r="B2546" s="113">
        <v>1868</v>
      </c>
      <c r="C2546" s="113">
        <v>1868</v>
      </c>
      <c r="D2546" s="114">
        <v>1</v>
      </c>
      <c r="E2546" s="90">
        <v>119.84473942110399</v>
      </c>
      <c r="F2546" s="90">
        <v>119.84473942110399</v>
      </c>
    </row>
    <row r="2547" spans="1:6" x14ac:dyDescent="0.3">
      <c r="A2547" s="113" t="s">
        <v>2623</v>
      </c>
      <c r="B2547" s="113">
        <v>1873</v>
      </c>
      <c r="C2547" s="113">
        <v>1873</v>
      </c>
      <c r="D2547" s="114">
        <v>1</v>
      </c>
      <c r="E2547" s="90">
        <v>72.096780007504705</v>
      </c>
      <c r="F2547" s="90">
        <v>72.096780007504705</v>
      </c>
    </row>
    <row r="2548" spans="1:6" x14ac:dyDescent="0.3">
      <c r="A2548" s="113" t="s">
        <v>2624</v>
      </c>
      <c r="B2548" s="113">
        <v>1889</v>
      </c>
      <c r="C2548" s="113">
        <v>1889</v>
      </c>
      <c r="D2548" s="114">
        <v>1</v>
      </c>
      <c r="E2548" s="90">
        <v>131.82893435201899</v>
      </c>
      <c r="F2548" s="90">
        <v>131.82893435201899</v>
      </c>
    </row>
    <row r="2549" spans="1:6" x14ac:dyDescent="0.3">
      <c r="A2549" s="113" t="s">
        <v>2625</v>
      </c>
      <c r="B2549" s="113">
        <v>1900</v>
      </c>
      <c r="C2549" s="113">
        <v>1900</v>
      </c>
      <c r="D2549" s="114">
        <v>1</v>
      </c>
      <c r="E2549" s="90">
        <v>159.150103973765</v>
      </c>
      <c r="F2549" s="90">
        <v>159.150103973765</v>
      </c>
    </row>
    <row r="2550" spans="1:6" x14ac:dyDescent="0.3">
      <c r="A2550" s="113" t="s">
        <v>2626</v>
      </c>
      <c r="B2550" s="113">
        <v>1916</v>
      </c>
      <c r="C2550" s="113">
        <v>1916</v>
      </c>
      <c r="D2550" s="114">
        <v>1</v>
      </c>
      <c r="E2550" s="90">
        <v>50.954798042510198</v>
      </c>
      <c r="F2550" s="90">
        <v>50.954798042510198</v>
      </c>
    </row>
    <row r="2551" spans="1:6" x14ac:dyDescent="0.3">
      <c r="A2551" s="113" t="s">
        <v>2627</v>
      </c>
      <c r="B2551" s="113">
        <v>1954</v>
      </c>
      <c r="C2551" s="113">
        <v>1954</v>
      </c>
      <c r="D2551" s="114">
        <v>1</v>
      </c>
      <c r="E2551" s="90">
        <v>100.985569945667</v>
      </c>
      <c r="F2551" s="90">
        <v>100.985569945667</v>
      </c>
    </row>
    <row r="2552" spans="1:6" x14ac:dyDescent="0.3">
      <c r="A2552" s="113" t="s">
        <v>2628</v>
      </c>
      <c r="B2552" s="113">
        <v>1974</v>
      </c>
      <c r="C2552" s="113">
        <v>1974</v>
      </c>
      <c r="D2552" s="114">
        <v>1</v>
      </c>
      <c r="E2552" s="90">
        <v>26.509264341796499</v>
      </c>
      <c r="F2552" s="90">
        <v>26.509264341796499</v>
      </c>
    </row>
    <row r="2553" spans="1:6" x14ac:dyDescent="0.3">
      <c r="A2553" s="113" t="s">
        <v>2629</v>
      </c>
      <c r="B2553" s="113">
        <v>1981</v>
      </c>
      <c r="C2553" s="113">
        <v>1981</v>
      </c>
      <c r="D2553" s="114">
        <v>1</v>
      </c>
      <c r="E2553" s="90">
        <v>66.407758858910199</v>
      </c>
      <c r="F2553" s="90">
        <v>66.407758858910199</v>
      </c>
    </row>
    <row r="2554" spans="1:6" x14ac:dyDescent="0.3">
      <c r="A2554" s="113" t="s">
        <v>2630</v>
      </c>
      <c r="B2554" s="113">
        <v>2004</v>
      </c>
      <c r="C2554" s="113">
        <v>2004</v>
      </c>
      <c r="D2554" s="114">
        <v>1</v>
      </c>
      <c r="E2554" s="90">
        <v>105.566956041165</v>
      </c>
      <c r="F2554" s="90">
        <v>105.566956041165</v>
      </c>
    </row>
    <row r="2555" spans="1:6" x14ac:dyDescent="0.3">
      <c r="A2555" s="113" t="s">
        <v>2631</v>
      </c>
      <c r="B2555" s="113">
        <v>2021</v>
      </c>
      <c r="C2555" s="113">
        <v>2021</v>
      </c>
      <c r="D2555" s="114">
        <v>1</v>
      </c>
      <c r="E2555" s="90">
        <v>97.159505541787695</v>
      </c>
      <c r="F2555" s="90">
        <v>97.159505541787695</v>
      </c>
    </row>
    <row r="2556" spans="1:6" x14ac:dyDescent="0.3">
      <c r="A2556" s="113" t="s">
        <v>2632</v>
      </c>
      <c r="B2556" s="113">
        <v>2026</v>
      </c>
      <c r="C2556" s="113">
        <v>2026</v>
      </c>
      <c r="D2556" s="114">
        <v>1</v>
      </c>
      <c r="E2556" s="90">
        <v>101.070939530006</v>
      </c>
      <c r="F2556" s="90">
        <v>101.070939530006</v>
      </c>
    </row>
    <row r="2557" spans="1:6" x14ac:dyDescent="0.3">
      <c r="A2557" s="113" t="s">
        <v>2633</v>
      </c>
      <c r="B2557" s="113">
        <v>2082</v>
      </c>
      <c r="C2557" s="113">
        <v>2082</v>
      </c>
      <c r="D2557" s="114">
        <v>1</v>
      </c>
      <c r="E2557" s="90">
        <v>132.71721117357501</v>
      </c>
      <c r="F2557" s="90">
        <v>132.71721117357501</v>
      </c>
    </row>
    <row r="2558" spans="1:6" x14ac:dyDescent="0.3">
      <c r="A2558" s="113" t="s">
        <v>2634</v>
      </c>
      <c r="B2558" s="113">
        <v>2098</v>
      </c>
      <c r="C2558" s="113">
        <v>2098</v>
      </c>
      <c r="D2558" s="114">
        <v>1</v>
      </c>
      <c r="E2558" s="90">
        <v>0</v>
      </c>
      <c r="F2558" s="90">
        <v>0</v>
      </c>
    </row>
    <row r="2559" spans="1:6" x14ac:dyDescent="0.3">
      <c r="A2559" s="113" t="s">
        <v>2635</v>
      </c>
      <c r="B2559" s="113">
        <v>2162</v>
      </c>
      <c r="C2559" s="113">
        <v>2162</v>
      </c>
      <c r="D2559" s="114">
        <v>1</v>
      </c>
      <c r="E2559" s="90">
        <v>0</v>
      </c>
      <c r="F2559" s="90">
        <v>0</v>
      </c>
    </row>
    <row r="2560" spans="1:6" x14ac:dyDescent="0.3">
      <c r="A2560" s="113" t="s">
        <v>2636</v>
      </c>
      <c r="B2560" s="113">
        <v>2187</v>
      </c>
      <c r="C2560" s="113">
        <v>2187</v>
      </c>
      <c r="D2560" s="114">
        <v>1</v>
      </c>
      <c r="E2560" s="90">
        <v>0</v>
      </c>
      <c r="F2560" s="90">
        <v>0</v>
      </c>
    </row>
    <row r="2561" spans="1:6" x14ac:dyDescent="0.3">
      <c r="A2561" s="113" t="s">
        <v>2637</v>
      </c>
      <c r="B2561" s="113">
        <v>2196</v>
      </c>
      <c r="C2561" s="113">
        <v>2196</v>
      </c>
      <c r="D2561" s="114">
        <v>1</v>
      </c>
      <c r="E2561" s="90">
        <v>30.787512328563199</v>
      </c>
      <c r="F2561" s="90">
        <v>30.787512328563199</v>
      </c>
    </row>
    <row r="2562" spans="1:6" x14ac:dyDescent="0.3">
      <c r="A2562" s="113" t="s">
        <v>2638</v>
      </c>
      <c r="B2562" s="113">
        <v>2209</v>
      </c>
      <c r="C2562" s="113">
        <v>2209</v>
      </c>
      <c r="D2562" s="114">
        <v>1</v>
      </c>
      <c r="E2562" s="90">
        <v>47.014627107027003</v>
      </c>
      <c r="F2562" s="90">
        <v>47.014627107027003</v>
      </c>
    </row>
    <row r="2563" spans="1:6" x14ac:dyDescent="0.3">
      <c r="A2563" s="113" t="s">
        <v>2639</v>
      </c>
      <c r="B2563" s="113">
        <v>2229</v>
      </c>
      <c r="C2563" s="113">
        <v>2229</v>
      </c>
      <c r="D2563" s="114">
        <v>1</v>
      </c>
      <c r="E2563" s="90">
        <v>18.0017353113364</v>
      </c>
      <c r="F2563" s="90">
        <v>18.0017353113364</v>
      </c>
    </row>
    <row r="2564" spans="1:6" x14ac:dyDescent="0.3">
      <c r="A2564" s="113" t="s">
        <v>2640</v>
      </c>
      <c r="B2564" s="113">
        <v>2245</v>
      </c>
      <c r="C2564" s="113">
        <v>2245</v>
      </c>
      <c r="D2564" s="114">
        <v>1</v>
      </c>
      <c r="E2564" s="90">
        <v>130.66501357488301</v>
      </c>
      <c r="F2564" s="90">
        <v>130.66501357488301</v>
      </c>
    </row>
    <row r="2565" spans="1:6" x14ac:dyDescent="0.3">
      <c r="A2565" s="113" t="s">
        <v>2641</v>
      </c>
      <c r="B2565" s="113">
        <v>2249</v>
      </c>
      <c r="C2565" s="113">
        <v>2249</v>
      </c>
      <c r="D2565" s="114">
        <v>1</v>
      </c>
      <c r="E2565" s="90">
        <v>16.4415126205352</v>
      </c>
      <c r="F2565" s="90">
        <v>16.4415126205352</v>
      </c>
    </row>
    <row r="2566" spans="1:6" x14ac:dyDescent="0.3">
      <c r="A2566" s="113" t="s">
        <v>2642</v>
      </c>
      <c r="B2566" s="113">
        <v>2271</v>
      </c>
      <c r="C2566" s="113">
        <v>2271</v>
      </c>
      <c r="D2566" s="114">
        <v>1</v>
      </c>
      <c r="E2566" s="90">
        <v>131.91126566359401</v>
      </c>
      <c r="F2566" s="90">
        <v>131.91126566359401</v>
      </c>
    </row>
    <row r="2567" spans="1:6" x14ac:dyDescent="0.3">
      <c r="A2567" s="113" t="s">
        <v>2643</v>
      </c>
      <c r="B2567" s="113">
        <v>2288</v>
      </c>
      <c r="C2567" s="113">
        <v>2288</v>
      </c>
      <c r="D2567" s="114">
        <v>1</v>
      </c>
      <c r="E2567" s="90">
        <v>64.031077561358998</v>
      </c>
      <c r="F2567" s="90">
        <v>64.031077561358998</v>
      </c>
    </row>
    <row r="2568" spans="1:6" x14ac:dyDescent="0.3">
      <c r="A2568" s="113" t="s">
        <v>2644</v>
      </c>
      <c r="B2568" s="113">
        <v>2327</v>
      </c>
      <c r="C2568" s="113">
        <v>2327</v>
      </c>
      <c r="D2568" s="114">
        <v>1</v>
      </c>
      <c r="E2568" s="90">
        <v>0</v>
      </c>
      <c r="F2568" s="90">
        <v>0</v>
      </c>
    </row>
    <row r="2569" spans="1:6" x14ac:dyDescent="0.3">
      <c r="A2569" s="113" t="s">
        <v>2645</v>
      </c>
      <c r="B2569" s="113">
        <v>2372</v>
      </c>
      <c r="C2569" s="113">
        <v>2372</v>
      </c>
      <c r="D2569" s="114">
        <v>1</v>
      </c>
      <c r="E2569" s="90">
        <v>11.796523947459701</v>
      </c>
      <c r="F2569" s="90">
        <v>11.796523947459701</v>
      </c>
    </row>
    <row r="2570" spans="1:6" x14ac:dyDescent="0.3">
      <c r="A2570" s="113" t="s">
        <v>2646</v>
      </c>
      <c r="B2570" s="113">
        <v>2378</v>
      </c>
      <c r="C2570" s="113">
        <v>2378</v>
      </c>
      <c r="D2570" s="114">
        <v>1</v>
      </c>
      <c r="E2570" s="90">
        <v>94.670132710878804</v>
      </c>
      <c r="F2570" s="90">
        <v>94.670132710878804</v>
      </c>
    </row>
    <row r="2571" spans="1:6" x14ac:dyDescent="0.3">
      <c r="A2571" s="113" t="s">
        <v>2647</v>
      </c>
      <c r="B2571" s="113">
        <v>2397</v>
      </c>
      <c r="C2571" s="113">
        <v>2397</v>
      </c>
      <c r="D2571" s="114">
        <v>1</v>
      </c>
      <c r="E2571" s="90">
        <v>53.427375157160199</v>
      </c>
      <c r="F2571" s="90">
        <v>53.427375157160199</v>
      </c>
    </row>
    <row r="2572" spans="1:6" x14ac:dyDescent="0.3">
      <c r="A2572" s="113" t="s">
        <v>2648</v>
      </c>
      <c r="B2572" s="113">
        <v>2444</v>
      </c>
      <c r="C2572" s="113">
        <v>2444</v>
      </c>
      <c r="D2572" s="114">
        <v>1</v>
      </c>
      <c r="E2572" s="90">
        <v>120.888142113157</v>
      </c>
      <c r="F2572" s="90">
        <v>120.888142113157</v>
      </c>
    </row>
    <row r="2573" spans="1:6" x14ac:dyDescent="0.3">
      <c r="A2573" s="113" t="s">
        <v>2649</v>
      </c>
      <c r="B2573" s="113">
        <v>2459</v>
      </c>
      <c r="C2573" s="113">
        <v>2459</v>
      </c>
      <c r="D2573" s="114">
        <v>1</v>
      </c>
      <c r="E2573" s="90">
        <v>173.56588514055201</v>
      </c>
      <c r="F2573" s="90">
        <v>173.56588514055201</v>
      </c>
    </row>
    <row r="2574" spans="1:6" x14ac:dyDescent="0.3">
      <c r="A2574" s="113" t="s">
        <v>2650</v>
      </c>
      <c r="B2574" s="113">
        <v>2466</v>
      </c>
      <c r="C2574" s="113">
        <v>2466</v>
      </c>
      <c r="D2574" s="114">
        <v>1</v>
      </c>
      <c r="E2574" s="90">
        <v>66.066530265623499</v>
      </c>
      <c r="F2574" s="90">
        <v>66.066530265623499</v>
      </c>
    </row>
    <row r="2575" spans="1:6" x14ac:dyDescent="0.3">
      <c r="A2575" s="113" t="s">
        <v>2651</v>
      </c>
      <c r="B2575" s="113">
        <v>2479</v>
      </c>
      <c r="C2575" s="113">
        <v>2479</v>
      </c>
      <c r="D2575" s="114">
        <v>1</v>
      </c>
      <c r="E2575" s="90">
        <v>44.1416815452611</v>
      </c>
      <c r="F2575" s="90">
        <v>44.1416815452611</v>
      </c>
    </row>
    <row r="2576" spans="1:6" x14ac:dyDescent="0.3">
      <c r="A2576" s="113" t="s">
        <v>2652</v>
      </c>
      <c r="B2576" s="113">
        <v>2486</v>
      </c>
      <c r="C2576" s="113">
        <v>2486</v>
      </c>
      <c r="D2576" s="114">
        <v>1</v>
      </c>
      <c r="E2576" s="90">
        <v>187.13252264205099</v>
      </c>
      <c r="F2576" s="90">
        <v>187.13252264205099</v>
      </c>
    </row>
    <row r="2577" spans="1:6" x14ac:dyDescent="0.3">
      <c r="A2577" s="113" t="s">
        <v>2653</v>
      </c>
      <c r="B2577" s="113">
        <v>2500</v>
      </c>
      <c r="C2577" s="113">
        <v>2500</v>
      </c>
      <c r="D2577" s="114">
        <v>1</v>
      </c>
      <c r="E2577" s="90">
        <v>162.86982532968</v>
      </c>
      <c r="F2577" s="90">
        <v>162.86982532968</v>
      </c>
    </row>
    <row r="2578" spans="1:6" x14ac:dyDescent="0.3">
      <c r="A2578" s="113" t="s">
        <v>2654</v>
      </c>
      <c r="B2578" s="113">
        <v>2540</v>
      </c>
      <c r="C2578" s="113">
        <v>2540</v>
      </c>
      <c r="D2578" s="114">
        <v>1</v>
      </c>
      <c r="E2578" s="90">
        <v>99.449758438782197</v>
      </c>
      <c r="F2578" s="90">
        <v>99.449758438782197</v>
      </c>
    </row>
    <row r="2579" spans="1:6" x14ac:dyDescent="0.3">
      <c r="A2579" s="113" t="s">
        <v>2655</v>
      </c>
      <c r="B2579" s="113">
        <v>2553</v>
      </c>
      <c r="C2579" s="113">
        <v>2553</v>
      </c>
      <c r="D2579" s="114">
        <v>1</v>
      </c>
      <c r="E2579" s="90">
        <v>61.938265274583898</v>
      </c>
      <c r="F2579" s="90">
        <v>61.938265274583898</v>
      </c>
    </row>
    <row r="2580" spans="1:6" x14ac:dyDescent="0.3">
      <c r="A2580" s="113" t="s">
        <v>2656</v>
      </c>
      <c r="B2580" s="113">
        <v>2564</v>
      </c>
      <c r="C2580" s="113">
        <v>2564</v>
      </c>
      <c r="D2580" s="114">
        <v>1</v>
      </c>
      <c r="E2580" s="90">
        <v>102.34881899256401</v>
      </c>
      <c r="F2580" s="90">
        <v>102.34881899256401</v>
      </c>
    </row>
    <row r="2581" spans="1:6" x14ac:dyDescent="0.3">
      <c r="A2581" s="113" t="s">
        <v>2657</v>
      </c>
      <c r="B2581" s="113">
        <v>2573</v>
      </c>
      <c r="C2581" s="113">
        <v>2573</v>
      </c>
      <c r="D2581" s="114">
        <v>1</v>
      </c>
      <c r="E2581" s="90">
        <v>170.04078975894299</v>
      </c>
      <c r="F2581" s="90">
        <v>170.04078975894299</v>
      </c>
    </row>
    <row r="2582" spans="1:6" x14ac:dyDescent="0.3">
      <c r="A2582" s="113" t="s">
        <v>2658</v>
      </c>
      <c r="B2582" s="113">
        <v>2583</v>
      </c>
      <c r="C2582" s="113">
        <v>2583</v>
      </c>
      <c r="D2582" s="114">
        <v>1</v>
      </c>
      <c r="E2582" s="90">
        <v>61.004393752375698</v>
      </c>
      <c r="F2582" s="90">
        <v>61.004393752375698</v>
      </c>
    </row>
    <row r="2583" spans="1:6" x14ac:dyDescent="0.3">
      <c r="A2583" s="113" t="s">
        <v>2659</v>
      </c>
      <c r="B2583" s="113">
        <v>2630</v>
      </c>
      <c r="C2583" s="113">
        <v>2630</v>
      </c>
      <c r="D2583" s="114">
        <v>1</v>
      </c>
      <c r="E2583" s="90">
        <v>170.390899758166</v>
      </c>
      <c r="F2583" s="90">
        <v>170.390899758166</v>
      </c>
    </row>
    <row r="2584" spans="1:6" x14ac:dyDescent="0.3">
      <c r="A2584" s="113" t="s">
        <v>2660</v>
      </c>
      <c r="B2584" s="113">
        <v>2635</v>
      </c>
      <c r="C2584" s="113">
        <v>2635</v>
      </c>
      <c r="D2584" s="114">
        <v>1</v>
      </c>
      <c r="E2584" s="90">
        <v>0</v>
      </c>
      <c r="F2584" s="90">
        <v>0</v>
      </c>
    </row>
    <row r="2585" spans="1:6" x14ac:dyDescent="0.3">
      <c r="A2585" s="113" t="s">
        <v>2661</v>
      </c>
      <c r="B2585" s="113">
        <v>2744</v>
      </c>
      <c r="C2585" s="113">
        <v>2744</v>
      </c>
      <c r="D2585" s="114">
        <v>1</v>
      </c>
      <c r="E2585" s="90">
        <v>142.79328610284901</v>
      </c>
      <c r="F2585" s="90">
        <v>142.79328610284901</v>
      </c>
    </row>
    <row r="2586" spans="1:6" x14ac:dyDescent="0.3">
      <c r="A2586" s="113" t="s">
        <v>2662</v>
      </c>
      <c r="B2586" s="113">
        <v>2752</v>
      </c>
      <c r="C2586" s="113">
        <v>2752</v>
      </c>
      <c r="D2586" s="114">
        <v>1</v>
      </c>
      <c r="E2586" s="90">
        <v>191.24545690026699</v>
      </c>
      <c r="F2586" s="90">
        <v>191.24545690026699</v>
      </c>
    </row>
    <row r="2587" spans="1:6" x14ac:dyDescent="0.3">
      <c r="A2587" s="113" t="s">
        <v>2663</v>
      </c>
      <c r="B2587" s="113">
        <v>2852</v>
      </c>
      <c r="C2587" s="113">
        <v>2852</v>
      </c>
      <c r="D2587" s="114">
        <v>1</v>
      </c>
      <c r="E2587" s="90">
        <v>92.157211463142005</v>
      </c>
      <c r="F2587" s="90">
        <v>92.157211463142005</v>
      </c>
    </row>
    <row r="2588" spans="1:6" x14ac:dyDescent="0.3">
      <c r="A2588" s="113" t="s">
        <v>2664</v>
      </c>
      <c r="B2588" s="113">
        <v>2868</v>
      </c>
      <c r="C2588" s="113">
        <v>2868</v>
      </c>
      <c r="D2588" s="114">
        <v>1</v>
      </c>
      <c r="E2588" s="90">
        <v>95.306888451461901</v>
      </c>
      <c r="F2588" s="90">
        <v>95.306888451461901</v>
      </c>
    </row>
    <row r="2589" spans="1:6" x14ac:dyDescent="0.3">
      <c r="A2589" s="113" t="s">
        <v>2665</v>
      </c>
      <c r="B2589" s="113">
        <v>2875</v>
      </c>
      <c r="C2589" s="113">
        <v>2875</v>
      </c>
      <c r="D2589" s="114">
        <v>1</v>
      </c>
      <c r="E2589" s="90">
        <v>168.34058626689401</v>
      </c>
      <c r="F2589" s="90">
        <v>168.34058626689401</v>
      </c>
    </row>
    <row r="2590" spans="1:6" x14ac:dyDescent="0.3">
      <c r="A2590" s="113" t="s">
        <v>2666</v>
      </c>
      <c r="B2590" s="113">
        <v>2883</v>
      </c>
      <c r="C2590" s="113">
        <v>2883</v>
      </c>
      <c r="D2590" s="114">
        <v>1</v>
      </c>
      <c r="E2590" s="90">
        <v>26.919566523450001</v>
      </c>
      <c r="F2590" s="90">
        <v>26.919566523450001</v>
      </c>
    </row>
    <row r="2591" spans="1:6" x14ac:dyDescent="0.3">
      <c r="A2591" s="113" t="s">
        <v>2667</v>
      </c>
      <c r="B2591" s="113">
        <v>2927</v>
      </c>
      <c r="C2591" s="113">
        <v>2927</v>
      </c>
      <c r="D2591" s="114">
        <v>1</v>
      </c>
      <c r="E2591" s="90">
        <v>145.737884228566</v>
      </c>
      <c r="F2591" s="90">
        <v>145.737884228566</v>
      </c>
    </row>
    <row r="2592" spans="1:6" x14ac:dyDescent="0.3">
      <c r="A2592" s="113" t="s">
        <v>2668</v>
      </c>
      <c r="B2592" s="113">
        <v>2928</v>
      </c>
      <c r="C2592" s="113">
        <v>2928</v>
      </c>
      <c r="D2592" s="114">
        <v>1</v>
      </c>
      <c r="E2592" s="90">
        <v>16.106749852121901</v>
      </c>
      <c r="F2592" s="90">
        <v>16.106749852121901</v>
      </c>
    </row>
    <row r="2593" spans="1:6" x14ac:dyDescent="0.3">
      <c r="A2593" s="113" t="s">
        <v>2669</v>
      </c>
      <c r="B2593" s="113">
        <v>2948</v>
      </c>
      <c r="C2593" s="113">
        <v>2948</v>
      </c>
      <c r="D2593" s="114">
        <v>1</v>
      </c>
      <c r="E2593" s="90">
        <v>97.641278023774305</v>
      </c>
      <c r="F2593" s="90">
        <v>97.641278023774305</v>
      </c>
    </row>
    <row r="2594" spans="1:6" x14ac:dyDescent="0.3">
      <c r="A2594" s="113" t="s">
        <v>2670</v>
      </c>
      <c r="B2594" s="113">
        <v>3162</v>
      </c>
      <c r="C2594" s="113">
        <v>3162</v>
      </c>
      <c r="D2594" s="114">
        <v>1</v>
      </c>
      <c r="E2594" s="90">
        <v>96.609450784739494</v>
      </c>
      <c r="F2594" s="90">
        <v>96.609450784739494</v>
      </c>
    </row>
    <row r="2595" spans="1:6" x14ac:dyDescent="0.3">
      <c r="A2595" s="113" t="s">
        <v>2671</v>
      </c>
      <c r="B2595" s="113">
        <v>3181</v>
      </c>
      <c r="C2595" s="113">
        <v>3181</v>
      </c>
      <c r="D2595" s="114">
        <v>1</v>
      </c>
      <c r="E2595" s="90">
        <v>91.432930340127001</v>
      </c>
      <c r="F2595" s="90">
        <v>91.432930340127001</v>
      </c>
    </row>
    <row r="2596" spans="1:6" x14ac:dyDescent="0.3">
      <c r="A2596" s="113" t="s">
        <v>2672</v>
      </c>
      <c r="B2596" s="113">
        <v>3199</v>
      </c>
      <c r="C2596" s="113">
        <v>3199</v>
      </c>
      <c r="D2596" s="114">
        <v>1</v>
      </c>
      <c r="E2596" s="90">
        <v>78.888256486229295</v>
      </c>
      <c r="F2596" s="90">
        <v>78.888256486229295</v>
      </c>
    </row>
    <row r="2597" spans="1:6" x14ac:dyDescent="0.3">
      <c r="A2597" s="113" t="s">
        <v>2673</v>
      </c>
      <c r="B2597" s="113">
        <v>3288</v>
      </c>
      <c r="C2597" s="113">
        <v>3288</v>
      </c>
      <c r="D2597" s="114">
        <v>1</v>
      </c>
      <c r="E2597" s="90">
        <v>127.521303766359</v>
      </c>
      <c r="F2597" s="90">
        <v>127.521303766359</v>
      </c>
    </row>
    <row r="2598" spans="1:6" x14ac:dyDescent="0.3">
      <c r="A2598" s="113" t="s">
        <v>2674</v>
      </c>
      <c r="B2598" s="113">
        <v>3322</v>
      </c>
      <c r="C2598" s="113">
        <v>3322</v>
      </c>
      <c r="D2598" s="114">
        <v>1</v>
      </c>
      <c r="E2598" s="90">
        <v>88.512735666811196</v>
      </c>
      <c r="F2598" s="90">
        <v>88.512735666811196</v>
      </c>
    </row>
    <row r="2599" spans="1:6" x14ac:dyDescent="0.3">
      <c r="A2599" s="113" t="s">
        <v>2675</v>
      </c>
      <c r="B2599" s="113">
        <v>3384</v>
      </c>
      <c r="C2599" s="113">
        <v>3384</v>
      </c>
      <c r="D2599" s="114">
        <v>1</v>
      </c>
      <c r="E2599" s="90">
        <v>131.39881098472901</v>
      </c>
      <c r="F2599" s="90">
        <v>131.39881098472901</v>
      </c>
    </row>
    <row r="2600" spans="1:6" x14ac:dyDescent="0.3">
      <c r="A2600" s="113" t="s">
        <v>2676</v>
      </c>
      <c r="B2600" s="113">
        <v>3394</v>
      </c>
      <c r="C2600" s="113">
        <v>3394</v>
      </c>
      <c r="D2600" s="114">
        <v>1</v>
      </c>
      <c r="E2600" s="90">
        <v>99.854553140290406</v>
      </c>
      <c r="F2600" s="90">
        <v>99.854553140290406</v>
      </c>
    </row>
    <row r="2601" spans="1:6" x14ac:dyDescent="0.3">
      <c r="A2601" s="113" t="s">
        <v>2677</v>
      </c>
      <c r="B2601" s="113">
        <v>3409</v>
      </c>
      <c r="C2601" s="113">
        <v>3409</v>
      </c>
      <c r="D2601" s="114">
        <v>1</v>
      </c>
      <c r="E2601" s="90">
        <v>0</v>
      </c>
      <c r="F2601" s="90">
        <v>0</v>
      </c>
    </row>
    <row r="2602" spans="1:6" x14ac:dyDescent="0.3">
      <c r="A2602" s="113" t="s">
        <v>2678</v>
      </c>
      <c r="B2602" s="113">
        <v>3411</v>
      </c>
      <c r="C2602" s="113">
        <v>3411</v>
      </c>
      <c r="D2602" s="114">
        <v>1</v>
      </c>
      <c r="E2602" s="90">
        <v>93.470317286137899</v>
      </c>
      <c r="F2602" s="90">
        <v>93.470317286137899</v>
      </c>
    </row>
    <row r="2603" spans="1:6" x14ac:dyDescent="0.3">
      <c r="A2603" s="113" t="s">
        <v>2679</v>
      </c>
      <c r="B2603" s="113">
        <v>3436</v>
      </c>
      <c r="C2603" s="113">
        <v>3436</v>
      </c>
      <c r="D2603" s="114">
        <v>1</v>
      </c>
      <c r="E2603" s="90">
        <v>23.300193733580802</v>
      </c>
      <c r="F2603" s="90">
        <v>23.300193733580802</v>
      </c>
    </row>
    <row r="2604" spans="1:6" x14ac:dyDescent="0.3">
      <c r="A2604" s="113" t="s">
        <v>2680</v>
      </c>
      <c r="B2604" s="113">
        <v>3477</v>
      </c>
      <c r="C2604" s="113">
        <v>3477</v>
      </c>
      <c r="D2604" s="114">
        <v>1</v>
      </c>
      <c r="E2604" s="90">
        <v>112.69204287234</v>
      </c>
      <c r="F2604" s="90">
        <v>112.69204287234</v>
      </c>
    </row>
    <row r="2605" spans="1:6" x14ac:dyDescent="0.3">
      <c r="A2605" s="113" t="s">
        <v>2681</v>
      </c>
      <c r="B2605" s="113">
        <v>3517</v>
      </c>
      <c r="C2605" s="113">
        <v>3517</v>
      </c>
      <c r="D2605" s="114">
        <v>1</v>
      </c>
      <c r="E2605" s="90">
        <v>140.15719868547799</v>
      </c>
      <c r="F2605" s="90">
        <v>140.15719868547799</v>
      </c>
    </row>
    <row r="2606" spans="1:6" x14ac:dyDescent="0.3">
      <c r="A2606" s="113" t="s">
        <v>2682</v>
      </c>
      <c r="B2606" s="113">
        <v>3519</v>
      </c>
      <c r="C2606" s="113">
        <v>3519</v>
      </c>
      <c r="D2606" s="114">
        <v>1</v>
      </c>
      <c r="E2606" s="90">
        <v>265.84331510556501</v>
      </c>
      <c r="F2606" s="90">
        <v>265.84331510556501</v>
      </c>
    </row>
    <row r="2607" spans="1:6" x14ac:dyDescent="0.3">
      <c r="A2607" s="113" t="s">
        <v>2683</v>
      </c>
      <c r="B2607" s="113">
        <v>3522</v>
      </c>
      <c r="C2607" s="113">
        <v>3522</v>
      </c>
      <c r="D2607" s="114">
        <v>1</v>
      </c>
      <c r="E2607" s="90">
        <v>187.96302195617301</v>
      </c>
      <c r="F2607" s="90">
        <v>187.96302195617301</v>
      </c>
    </row>
    <row r="2608" spans="1:6" x14ac:dyDescent="0.3">
      <c r="A2608" s="113" t="s">
        <v>2684</v>
      </c>
      <c r="B2608" s="113">
        <v>3567</v>
      </c>
      <c r="C2608" s="113">
        <v>3567</v>
      </c>
      <c r="D2608" s="114">
        <v>1</v>
      </c>
      <c r="E2608" s="90">
        <v>142.66642801192</v>
      </c>
      <c r="F2608" s="90">
        <v>142.66642801192</v>
      </c>
    </row>
    <row r="2609" spans="1:6" x14ac:dyDescent="0.3">
      <c r="A2609" s="113" t="s">
        <v>2685</v>
      </c>
      <c r="B2609" s="113">
        <v>3581</v>
      </c>
      <c r="C2609" s="113">
        <v>3581</v>
      </c>
      <c r="D2609" s="114">
        <v>1</v>
      </c>
      <c r="E2609" s="90">
        <v>71.5679150899212</v>
      </c>
      <c r="F2609" s="90">
        <v>71.5679150899212</v>
      </c>
    </row>
    <row r="2610" spans="1:6" x14ac:dyDescent="0.3">
      <c r="A2610" s="113" t="s">
        <v>2686</v>
      </c>
      <c r="B2610" s="113">
        <v>3583</v>
      </c>
      <c r="C2610" s="113">
        <v>3583</v>
      </c>
      <c r="D2610" s="114">
        <v>1</v>
      </c>
      <c r="E2610" s="90">
        <v>292.56499007168401</v>
      </c>
      <c r="F2610" s="90">
        <v>292.56499007168401</v>
      </c>
    </row>
    <row r="2611" spans="1:6" x14ac:dyDescent="0.3">
      <c r="A2611" s="113" t="s">
        <v>2687</v>
      </c>
      <c r="B2611" s="113">
        <v>3613</v>
      </c>
      <c r="C2611" s="113">
        <v>3613</v>
      </c>
      <c r="D2611" s="114">
        <v>1</v>
      </c>
      <c r="E2611" s="90">
        <v>159.56852082604601</v>
      </c>
      <c r="F2611" s="90">
        <v>159.56852082604601</v>
      </c>
    </row>
    <row r="2612" spans="1:6" x14ac:dyDescent="0.3">
      <c r="A2612" s="113" t="s">
        <v>2688</v>
      </c>
      <c r="B2612" s="113">
        <v>3696</v>
      </c>
      <c r="C2612" s="113">
        <v>3696</v>
      </c>
      <c r="D2612" s="114">
        <v>1</v>
      </c>
      <c r="E2612" s="90">
        <v>23.976419811258602</v>
      </c>
      <c r="F2612" s="90">
        <v>23.976419811258602</v>
      </c>
    </row>
    <row r="2613" spans="1:6" x14ac:dyDescent="0.3">
      <c r="A2613" s="113" t="s">
        <v>2689</v>
      </c>
      <c r="B2613" s="113">
        <v>3700</v>
      </c>
      <c r="C2613" s="113">
        <v>3700</v>
      </c>
      <c r="D2613" s="114">
        <v>1</v>
      </c>
      <c r="E2613" s="90">
        <v>71.680064620264702</v>
      </c>
      <c r="F2613" s="90">
        <v>71.680064620264702</v>
      </c>
    </row>
    <row r="2614" spans="1:6" x14ac:dyDescent="0.3">
      <c r="A2614" s="113" t="s">
        <v>2690</v>
      </c>
      <c r="B2614" s="113">
        <v>3746</v>
      </c>
      <c r="C2614" s="113">
        <v>3746</v>
      </c>
      <c r="D2614" s="114">
        <v>1</v>
      </c>
      <c r="E2614" s="90">
        <v>119.084977748694</v>
      </c>
      <c r="F2614" s="90">
        <v>119.084977748694</v>
      </c>
    </row>
    <row r="2615" spans="1:6" x14ac:dyDescent="0.3">
      <c r="A2615" s="113" t="s">
        <v>2691</v>
      </c>
      <c r="B2615" s="113">
        <v>3782</v>
      </c>
      <c r="C2615" s="113">
        <v>3782</v>
      </c>
      <c r="D2615" s="114">
        <v>1</v>
      </c>
      <c r="E2615" s="90">
        <v>87.577096536902303</v>
      </c>
      <c r="F2615" s="90">
        <v>87.577096536902303</v>
      </c>
    </row>
    <row r="2616" spans="1:6" x14ac:dyDescent="0.3">
      <c r="A2616" s="113" t="s">
        <v>2692</v>
      </c>
      <c r="B2616" s="113">
        <v>3791</v>
      </c>
      <c r="C2616" s="113">
        <v>3791</v>
      </c>
      <c r="D2616" s="114">
        <v>1</v>
      </c>
      <c r="E2616" s="90">
        <v>128.79636302867399</v>
      </c>
      <c r="F2616" s="90">
        <v>128.79636302867399</v>
      </c>
    </row>
    <row r="2617" spans="1:6" x14ac:dyDescent="0.3">
      <c r="A2617" s="113" t="s">
        <v>2693</v>
      </c>
      <c r="B2617" s="113">
        <v>3803</v>
      </c>
      <c r="C2617" s="113">
        <v>3803</v>
      </c>
      <c r="D2617" s="114">
        <v>1</v>
      </c>
      <c r="E2617" s="90">
        <v>103.937275711994</v>
      </c>
      <c r="F2617" s="90">
        <v>103.937275711994</v>
      </c>
    </row>
    <row r="2618" spans="1:6" x14ac:dyDescent="0.3">
      <c r="A2618" s="113" t="s">
        <v>2694</v>
      </c>
      <c r="B2618" s="113">
        <v>3813</v>
      </c>
      <c r="C2618" s="113">
        <v>3813</v>
      </c>
      <c r="D2618" s="114">
        <v>1</v>
      </c>
      <c r="E2618" s="90">
        <v>188.50038492365701</v>
      </c>
      <c r="F2618" s="90">
        <v>188.50038492365701</v>
      </c>
    </row>
    <row r="2619" spans="1:6" x14ac:dyDescent="0.3">
      <c r="A2619" s="113" t="s">
        <v>2695</v>
      </c>
      <c r="B2619" s="113">
        <v>3820</v>
      </c>
      <c r="C2619" s="113">
        <v>3820</v>
      </c>
      <c r="D2619" s="114">
        <v>1</v>
      </c>
      <c r="E2619" s="90">
        <v>59.7187561382135</v>
      </c>
      <c r="F2619" s="90">
        <v>59.7187561382135</v>
      </c>
    </row>
    <row r="2620" spans="1:6" x14ac:dyDescent="0.3">
      <c r="A2620" s="113" t="s">
        <v>2696</v>
      </c>
      <c r="B2620" s="113">
        <v>3965</v>
      </c>
      <c r="C2620" s="113">
        <v>3965</v>
      </c>
      <c r="D2620" s="114">
        <v>1</v>
      </c>
      <c r="E2620" s="90">
        <v>152.81849114924799</v>
      </c>
      <c r="F2620" s="90">
        <v>152.81849114924799</v>
      </c>
    </row>
    <row r="2621" spans="1:6" x14ac:dyDescent="0.3">
      <c r="A2621" s="113" t="s">
        <v>2697</v>
      </c>
      <c r="B2621" s="113">
        <v>3993</v>
      </c>
      <c r="C2621" s="113">
        <v>3993</v>
      </c>
      <c r="D2621" s="114">
        <v>1</v>
      </c>
      <c r="E2621" s="90">
        <v>109.25190616909499</v>
      </c>
      <c r="F2621" s="90">
        <v>109.25190616909499</v>
      </c>
    </row>
    <row r="2622" spans="1:6" x14ac:dyDescent="0.3">
      <c r="A2622" s="113" t="s">
        <v>2698</v>
      </c>
      <c r="B2622" s="113">
        <v>4004</v>
      </c>
      <c r="C2622" s="113">
        <v>4004</v>
      </c>
      <c r="D2622" s="114">
        <v>1</v>
      </c>
      <c r="E2622" s="90">
        <v>246.61475948716401</v>
      </c>
      <c r="F2622" s="90">
        <v>246.61475948716401</v>
      </c>
    </row>
    <row r="2623" spans="1:6" x14ac:dyDescent="0.3">
      <c r="A2623" s="113" t="s">
        <v>2699</v>
      </c>
      <c r="B2623" s="113">
        <v>4019</v>
      </c>
      <c r="C2623" s="113">
        <v>4019</v>
      </c>
      <c r="D2623" s="114">
        <v>1</v>
      </c>
      <c r="E2623" s="90">
        <v>167.59870322293901</v>
      </c>
      <c r="F2623" s="90">
        <v>167.59870322293901</v>
      </c>
    </row>
    <row r="2624" spans="1:6" x14ac:dyDescent="0.3">
      <c r="A2624" s="113" t="s">
        <v>2700</v>
      </c>
      <c r="B2624" s="113">
        <v>4094</v>
      </c>
      <c r="C2624" s="113">
        <v>4094</v>
      </c>
      <c r="D2624" s="114">
        <v>1</v>
      </c>
      <c r="E2624" s="90">
        <v>59.890453157096097</v>
      </c>
      <c r="F2624" s="90">
        <v>59.890453157096097</v>
      </c>
    </row>
    <row r="2625" spans="1:6" x14ac:dyDescent="0.3">
      <c r="A2625" s="113" t="s">
        <v>2701</v>
      </c>
      <c r="B2625" s="113">
        <v>4094</v>
      </c>
      <c r="C2625" s="113">
        <v>4094</v>
      </c>
      <c r="D2625" s="114">
        <v>1</v>
      </c>
      <c r="E2625" s="90">
        <v>94.666476603972797</v>
      </c>
      <c r="F2625" s="90">
        <v>94.666476603972797</v>
      </c>
    </row>
    <row r="2626" spans="1:6" x14ac:dyDescent="0.3">
      <c r="A2626" s="113" t="s">
        <v>2702</v>
      </c>
      <c r="B2626" s="113">
        <v>4122</v>
      </c>
      <c r="C2626" s="113">
        <v>4122</v>
      </c>
      <c r="D2626" s="114">
        <v>1</v>
      </c>
      <c r="E2626" s="90">
        <v>202.75555309576501</v>
      </c>
      <c r="F2626" s="90">
        <v>202.75555309576501</v>
      </c>
    </row>
    <row r="2627" spans="1:6" x14ac:dyDescent="0.3">
      <c r="A2627" s="113" t="s">
        <v>2703</v>
      </c>
      <c r="B2627" s="113">
        <v>4125</v>
      </c>
      <c r="C2627" s="113">
        <v>4125</v>
      </c>
      <c r="D2627" s="114">
        <v>1</v>
      </c>
      <c r="E2627" s="90">
        <v>188.147721850685</v>
      </c>
      <c r="F2627" s="90">
        <v>188.147721850685</v>
      </c>
    </row>
    <row r="2628" spans="1:6" x14ac:dyDescent="0.3">
      <c r="A2628" s="113" t="s">
        <v>2704</v>
      </c>
      <c r="B2628" s="113">
        <v>4160</v>
      </c>
      <c r="C2628" s="113">
        <v>4160</v>
      </c>
      <c r="D2628" s="114">
        <v>1</v>
      </c>
      <c r="E2628" s="90">
        <v>68.878836750145496</v>
      </c>
      <c r="F2628" s="90">
        <v>68.878836750145496</v>
      </c>
    </row>
    <row r="2629" spans="1:6" x14ac:dyDescent="0.3">
      <c r="A2629" s="113" t="s">
        <v>2705</v>
      </c>
      <c r="B2629" s="113">
        <v>4178</v>
      </c>
      <c r="C2629" s="113">
        <v>4178</v>
      </c>
      <c r="D2629" s="114">
        <v>1</v>
      </c>
      <c r="E2629" s="90">
        <v>137.890546736467</v>
      </c>
      <c r="F2629" s="90">
        <v>137.890546736467</v>
      </c>
    </row>
    <row r="2630" spans="1:6" x14ac:dyDescent="0.3">
      <c r="A2630" s="113" t="s">
        <v>2706</v>
      </c>
      <c r="B2630" s="113">
        <v>4214</v>
      </c>
      <c r="C2630" s="113">
        <v>4214</v>
      </c>
      <c r="D2630" s="114">
        <v>1</v>
      </c>
      <c r="E2630" s="90">
        <v>75.250969900284105</v>
      </c>
      <c r="F2630" s="90">
        <v>75.250969900284105</v>
      </c>
    </row>
    <row r="2631" spans="1:6" x14ac:dyDescent="0.3">
      <c r="A2631" s="113" t="s">
        <v>2707</v>
      </c>
      <c r="B2631" s="113">
        <v>4232</v>
      </c>
      <c r="C2631" s="113">
        <v>4232</v>
      </c>
      <c r="D2631" s="114">
        <v>1</v>
      </c>
      <c r="E2631" s="90">
        <v>144.17639707451801</v>
      </c>
      <c r="F2631" s="90">
        <v>144.17639707451801</v>
      </c>
    </row>
    <row r="2632" spans="1:6" x14ac:dyDescent="0.3">
      <c r="A2632" s="113" t="s">
        <v>2708</v>
      </c>
      <c r="B2632" s="113">
        <v>4233</v>
      </c>
      <c r="C2632" s="113">
        <v>4233</v>
      </c>
      <c r="D2632" s="114">
        <v>1</v>
      </c>
      <c r="E2632" s="90">
        <v>369.05403317186</v>
      </c>
      <c r="F2632" s="90">
        <v>369.05403317186</v>
      </c>
    </row>
    <row r="2633" spans="1:6" x14ac:dyDescent="0.3">
      <c r="A2633" s="113" t="s">
        <v>2709</v>
      </c>
      <c r="B2633" s="113">
        <v>4243</v>
      </c>
      <c r="C2633" s="113">
        <v>4243</v>
      </c>
      <c r="D2633" s="114">
        <v>1</v>
      </c>
      <c r="E2633" s="90">
        <v>37.363097396334098</v>
      </c>
      <c r="F2633" s="90">
        <v>37.363097396334098</v>
      </c>
    </row>
    <row r="2634" spans="1:6" x14ac:dyDescent="0.3">
      <c r="A2634" s="113" t="s">
        <v>2710</v>
      </c>
      <c r="B2634" s="113">
        <v>4269</v>
      </c>
      <c r="C2634" s="113">
        <v>4269</v>
      </c>
      <c r="D2634" s="114">
        <v>1</v>
      </c>
      <c r="E2634" s="90">
        <v>61.271533705617699</v>
      </c>
      <c r="F2634" s="90">
        <v>61.271533705617699</v>
      </c>
    </row>
    <row r="2635" spans="1:6" x14ac:dyDescent="0.3">
      <c r="A2635" s="113" t="s">
        <v>2711</v>
      </c>
      <c r="B2635" s="113">
        <v>4273</v>
      </c>
      <c r="C2635" s="113">
        <v>4273</v>
      </c>
      <c r="D2635" s="114">
        <v>1</v>
      </c>
      <c r="E2635" s="90">
        <v>288.27880474081798</v>
      </c>
      <c r="F2635" s="90">
        <v>288.27880474081798</v>
      </c>
    </row>
    <row r="2636" spans="1:6" x14ac:dyDescent="0.3">
      <c r="A2636" s="113" t="s">
        <v>2712</v>
      </c>
      <c r="B2636" s="113">
        <v>4295</v>
      </c>
      <c r="C2636" s="113">
        <v>4295</v>
      </c>
      <c r="D2636" s="114">
        <v>1</v>
      </c>
      <c r="E2636" s="90">
        <v>101.53470024252501</v>
      </c>
      <c r="F2636" s="90">
        <v>101.53470024252501</v>
      </c>
    </row>
    <row r="2637" spans="1:6" x14ac:dyDescent="0.3">
      <c r="A2637" s="113" t="s">
        <v>2713</v>
      </c>
      <c r="B2637" s="113">
        <v>4318</v>
      </c>
      <c r="C2637" s="113">
        <v>4318</v>
      </c>
      <c r="D2637" s="114">
        <v>1</v>
      </c>
      <c r="E2637" s="90">
        <v>25.988011498221798</v>
      </c>
      <c r="F2637" s="90">
        <v>25.988011498221798</v>
      </c>
    </row>
    <row r="2638" spans="1:6" x14ac:dyDescent="0.3">
      <c r="A2638" s="113" t="s">
        <v>2714</v>
      </c>
      <c r="B2638" s="113">
        <v>4465</v>
      </c>
      <c r="C2638" s="113">
        <v>4465</v>
      </c>
      <c r="D2638" s="114">
        <v>1</v>
      </c>
      <c r="E2638" s="90">
        <v>121.825018164931</v>
      </c>
      <c r="F2638" s="90">
        <v>121.825018164931</v>
      </c>
    </row>
    <row r="2639" spans="1:6" x14ac:dyDescent="0.3">
      <c r="A2639" s="113" t="s">
        <v>2715</v>
      </c>
      <c r="B2639" s="113">
        <v>4490</v>
      </c>
      <c r="C2639" s="113">
        <v>4490</v>
      </c>
      <c r="D2639" s="114">
        <v>1</v>
      </c>
      <c r="E2639" s="90">
        <v>239.71511188694399</v>
      </c>
      <c r="F2639" s="90">
        <v>239.71511188694399</v>
      </c>
    </row>
    <row r="2640" spans="1:6" x14ac:dyDescent="0.3">
      <c r="A2640" s="113" t="s">
        <v>2716</v>
      </c>
      <c r="B2640" s="113">
        <v>4514</v>
      </c>
      <c r="C2640" s="113">
        <v>4514</v>
      </c>
      <c r="D2640" s="114">
        <v>1</v>
      </c>
      <c r="E2640" s="90">
        <v>268.34151077362202</v>
      </c>
      <c r="F2640" s="90">
        <v>268.34151077362202</v>
      </c>
    </row>
    <row r="2641" spans="1:6" x14ac:dyDescent="0.3">
      <c r="A2641" s="113" t="s">
        <v>2717</v>
      </c>
      <c r="B2641" s="113">
        <v>4529</v>
      </c>
      <c r="C2641" s="113">
        <v>4529</v>
      </c>
      <c r="D2641" s="114">
        <v>1</v>
      </c>
      <c r="E2641" s="90">
        <v>61.261096393848099</v>
      </c>
      <c r="F2641" s="90">
        <v>61.261096393848099</v>
      </c>
    </row>
    <row r="2642" spans="1:6" x14ac:dyDescent="0.3">
      <c r="A2642" s="113" t="s">
        <v>2718</v>
      </c>
      <c r="B2642" s="113">
        <v>4548</v>
      </c>
      <c r="C2642" s="113">
        <v>4548</v>
      </c>
      <c r="D2642" s="114">
        <v>1</v>
      </c>
      <c r="E2642" s="90">
        <v>179.104512227481</v>
      </c>
      <c r="F2642" s="90">
        <v>179.104512227481</v>
      </c>
    </row>
    <row r="2643" spans="1:6" x14ac:dyDescent="0.3">
      <c r="A2643" s="113" t="s">
        <v>2719</v>
      </c>
      <c r="B2643" s="113">
        <v>4552</v>
      </c>
      <c r="C2643" s="113">
        <v>4552</v>
      </c>
      <c r="D2643" s="114">
        <v>1</v>
      </c>
      <c r="E2643" s="90">
        <v>143.72224401442099</v>
      </c>
      <c r="F2643" s="90">
        <v>143.72224401442099</v>
      </c>
    </row>
    <row r="2644" spans="1:6" x14ac:dyDescent="0.3">
      <c r="A2644" s="113" t="s">
        <v>2720</v>
      </c>
      <c r="B2644" s="113">
        <v>4655</v>
      </c>
      <c r="C2644" s="113">
        <v>4655</v>
      </c>
      <c r="D2644" s="114">
        <v>1</v>
      </c>
      <c r="E2644" s="90">
        <v>258.08372341194701</v>
      </c>
      <c r="F2644" s="90">
        <v>258.08372341194701</v>
      </c>
    </row>
    <row r="2645" spans="1:6" x14ac:dyDescent="0.3">
      <c r="A2645" s="113" t="s">
        <v>2721</v>
      </c>
      <c r="B2645" s="113">
        <v>4697</v>
      </c>
      <c r="C2645" s="113">
        <v>4697</v>
      </c>
      <c r="D2645" s="114">
        <v>1</v>
      </c>
      <c r="E2645" s="90">
        <v>35.105237875300297</v>
      </c>
      <c r="F2645" s="90">
        <v>35.105237875300297</v>
      </c>
    </row>
    <row r="2646" spans="1:6" x14ac:dyDescent="0.3">
      <c r="A2646" s="113" t="s">
        <v>2722</v>
      </c>
      <c r="B2646" s="113">
        <v>4715</v>
      </c>
      <c r="C2646" s="113">
        <v>4715</v>
      </c>
      <c r="D2646" s="114">
        <v>1</v>
      </c>
      <c r="E2646" s="90">
        <v>124.866125833591</v>
      </c>
      <c r="F2646" s="90">
        <v>124.866125833591</v>
      </c>
    </row>
    <row r="2647" spans="1:6" x14ac:dyDescent="0.3">
      <c r="A2647" s="113" t="s">
        <v>2723</v>
      </c>
      <c r="B2647" s="113">
        <v>4720</v>
      </c>
      <c r="C2647" s="113">
        <v>4720</v>
      </c>
      <c r="D2647" s="114">
        <v>1</v>
      </c>
      <c r="E2647" s="90">
        <v>166.95363127677101</v>
      </c>
      <c r="F2647" s="90">
        <v>166.95363127677101</v>
      </c>
    </row>
    <row r="2648" spans="1:6" x14ac:dyDescent="0.3">
      <c r="A2648" s="113" t="s">
        <v>2724</v>
      </c>
      <c r="B2648" s="113">
        <v>4760</v>
      </c>
      <c r="C2648" s="113">
        <v>4760</v>
      </c>
      <c r="D2648" s="114">
        <v>1</v>
      </c>
      <c r="E2648" s="90">
        <v>85.975871373145694</v>
      </c>
      <c r="F2648" s="90">
        <v>85.975871373145694</v>
      </c>
    </row>
    <row r="2649" spans="1:6" x14ac:dyDescent="0.3">
      <c r="A2649" s="113" t="s">
        <v>2725</v>
      </c>
      <c r="B2649" s="113">
        <v>4811</v>
      </c>
      <c r="C2649" s="113">
        <v>4811</v>
      </c>
      <c r="D2649" s="114">
        <v>1</v>
      </c>
      <c r="E2649" s="90">
        <v>83.588849649630703</v>
      </c>
      <c r="F2649" s="90">
        <v>83.588849649630703</v>
      </c>
    </row>
    <row r="2650" spans="1:6" x14ac:dyDescent="0.3">
      <c r="A2650" s="113" t="s">
        <v>2726</v>
      </c>
      <c r="B2650" s="113">
        <v>4813</v>
      </c>
      <c r="C2650" s="113">
        <v>4813</v>
      </c>
      <c r="D2650" s="114">
        <v>1</v>
      </c>
      <c r="E2650" s="90">
        <v>282.218591035771</v>
      </c>
      <c r="F2650" s="90">
        <v>282.218591035771</v>
      </c>
    </row>
    <row r="2651" spans="1:6" x14ac:dyDescent="0.3">
      <c r="A2651" s="113" t="s">
        <v>2727</v>
      </c>
      <c r="B2651" s="113">
        <v>4864</v>
      </c>
      <c r="C2651" s="113">
        <v>4864</v>
      </c>
      <c r="D2651" s="114">
        <v>1</v>
      </c>
      <c r="E2651" s="90">
        <v>129.102419076632</v>
      </c>
      <c r="F2651" s="90">
        <v>129.102419076632</v>
      </c>
    </row>
    <row r="2652" spans="1:6" x14ac:dyDescent="0.3">
      <c r="A2652" s="113" t="s">
        <v>2728</v>
      </c>
      <c r="B2652" s="113">
        <v>4899</v>
      </c>
      <c r="C2652" s="113">
        <v>4899</v>
      </c>
      <c r="D2652" s="114">
        <v>1</v>
      </c>
      <c r="E2652" s="90">
        <v>0</v>
      </c>
      <c r="F2652" s="90">
        <v>0</v>
      </c>
    </row>
    <row r="2653" spans="1:6" x14ac:dyDescent="0.3">
      <c r="A2653" s="113" t="s">
        <v>2729</v>
      </c>
      <c r="B2653" s="113">
        <v>5013</v>
      </c>
      <c r="C2653" s="113">
        <v>5013</v>
      </c>
      <c r="D2653" s="114">
        <v>1</v>
      </c>
      <c r="E2653" s="90">
        <v>238.050364078933</v>
      </c>
      <c r="F2653" s="90">
        <v>238.050364078933</v>
      </c>
    </row>
    <row r="2654" spans="1:6" x14ac:dyDescent="0.3">
      <c r="A2654" s="113" t="s">
        <v>2730</v>
      </c>
      <c r="B2654" s="113">
        <v>5021</v>
      </c>
      <c r="C2654" s="113">
        <v>5021</v>
      </c>
      <c r="D2654" s="114">
        <v>1</v>
      </c>
      <c r="E2654" s="90">
        <v>58.4682144550722</v>
      </c>
      <c r="F2654" s="90">
        <v>58.4682144550722</v>
      </c>
    </row>
    <row r="2655" spans="1:6" x14ac:dyDescent="0.3">
      <c r="A2655" s="113" t="s">
        <v>2731</v>
      </c>
      <c r="B2655" s="113">
        <v>5184</v>
      </c>
      <c r="C2655" s="113">
        <v>5184</v>
      </c>
      <c r="D2655" s="114">
        <v>1</v>
      </c>
      <c r="E2655" s="90">
        <v>113.54459236576</v>
      </c>
      <c r="F2655" s="90">
        <v>113.54459236576</v>
      </c>
    </row>
    <row r="2656" spans="1:6" x14ac:dyDescent="0.3">
      <c r="A2656" s="113" t="s">
        <v>2732</v>
      </c>
      <c r="B2656" s="113">
        <v>5218</v>
      </c>
      <c r="C2656" s="113">
        <v>5218</v>
      </c>
      <c r="D2656" s="114">
        <v>1</v>
      </c>
      <c r="E2656" s="90">
        <v>36.227144108936301</v>
      </c>
      <c r="F2656" s="90">
        <v>36.227144108936301</v>
      </c>
    </row>
    <row r="2657" spans="1:6" x14ac:dyDescent="0.3">
      <c r="A2657" s="113" t="s">
        <v>2733</v>
      </c>
      <c r="B2657" s="113">
        <v>5251</v>
      </c>
      <c r="C2657" s="113">
        <v>5251</v>
      </c>
      <c r="D2657" s="114">
        <v>1</v>
      </c>
      <c r="E2657" s="90">
        <v>0</v>
      </c>
      <c r="F2657" s="90">
        <v>0</v>
      </c>
    </row>
    <row r="2658" spans="1:6" x14ac:dyDescent="0.3">
      <c r="A2658" s="113" t="s">
        <v>2734</v>
      </c>
      <c r="B2658" s="113">
        <v>5264</v>
      </c>
      <c r="C2658" s="113">
        <v>5264</v>
      </c>
      <c r="D2658" s="114">
        <v>1</v>
      </c>
      <c r="E2658" s="90">
        <v>43.268858541280999</v>
      </c>
      <c r="F2658" s="90">
        <v>43.268858541280999</v>
      </c>
    </row>
    <row r="2659" spans="1:6" x14ac:dyDescent="0.3">
      <c r="A2659" s="113" t="s">
        <v>2735</v>
      </c>
      <c r="B2659" s="113">
        <v>5265</v>
      </c>
      <c r="C2659" s="113">
        <v>5265</v>
      </c>
      <c r="D2659" s="114">
        <v>1</v>
      </c>
      <c r="E2659" s="90">
        <v>195.864692083102</v>
      </c>
      <c r="F2659" s="90">
        <v>195.864692083102</v>
      </c>
    </row>
    <row r="2660" spans="1:6" x14ac:dyDescent="0.3">
      <c r="A2660" s="113" t="s">
        <v>2736</v>
      </c>
      <c r="B2660" s="113">
        <v>5279</v>
      </c>
      <c r="C2660" s="113">
        <v>5279</v>
      </c>
      <c r="D2660" s="114">
        <v>1</v>
      </c>
      <c r="E2660" s="90">
        <v>85.551525787627199</v>
      </c>
      <c r="F2660" s="90">
        <v>85.551525787627199</v>
      </c>
    </row>
    <row r="2661" spans="1:6" x14ac:dyDescent="0.3">
      <c r="A2661" s="113" t="s">
        <v>2737</v>
      </c>
      <c r="B2661" s="113">
        <v>5294</v>
      </c>
      <c r="C2661" s="113">
        <v>5294</v>
      </c>
      <c r="D2661" s="114">
        <v>1</v>
      </c>
      <c r="E2661" s="90">
        <v>121.528011345541</v>
      </c>
      <c r="F2661" s="90">
        <v>121.528011345541</v>
      </c>
    </row>
    <row r="2662" spans="1:6" x14ac:dyDescent="0.3">
      <c r="A2662" s="113" t="s">
        <v>2738</v>
      </c>
      <c r="B2662" s="113">
        <v>5320</v>
      </c>
      <c r="C2662" s="113">
        <v>5320</v>
      </c>
      <c r="D2662" s="114">
        <v>1</v>
      </c>
      <c r="E2662" s="90">
        <v>225.642988285239</v>
      </c>
      <c r="F2662" s="90">
        <v>225.642988285239</v>
      </c>
    </row>
    <row r="2663" spans="1:6" x14ac:dyDescent="0.3">
      <c r="A2663" s="113" t="s">
        <v>2739</v>
      </c>
      <c r="B2663" s="113">
        <v>5332</v>
      </c>
      <c r="C2663" s="113">
        <v>5332</v>
      </c>
      <c r="D2663" s="114">
        <v>1</v>
      </c>
      <c r="E2663" s="90">
        <v>184.01712064034999</v>
      </c>
      <c r="F2663" s="90">
        <v>184.01712064034999</v>
      </c>
    </row>
    <row r="2664" spans="1:6" x14ac:dyDescent="0.3">
      <c r="A2664" s="113" t="s">
        <v>2740</v>
      </c>
      <c r="B2664" s="113">
        <v>5343</v>
      </c>
      <c r="C2664" s="113">
        <v>5343</v>
      </c>
      <c r="D2664" s="114">
        <v>1</v>
      </c>
      <c r="E2664" s="90">
        <v>301.11142736084798</v>
      </c>
      <c r="F2664" s="90">
        <v>301.11142736084798</v>
      </c>
    </row>
    <row r="2665" spans="1:6" x14ac:dyDescent="0.3">
      <c r="A2665" s="113" t="s">
        <v>2741</v>
      </c>
      <c r="B2665" s="113">
        <v>5347</v>
      </c>
      <c r="C2665" s="113">
        <v>5347</v>
      </c>
      <c r="D2665" s="114">
        <v>1</v>
      </c>
      <c r="E2665" s="90">
        <v>47.065063117656798</v>
      </c>
      <c r="F2665" s="90">
        <v>47.065063117656798</v>
      </c>
    </row>
    <row r="2666" spans="1:6" x14ac:dyDescent="0.3">
      <c r="A2666" s="113" t="s">
        <v>2742</v>
      </c>
      <c r="B2666" s="113">
        <v>5365</v>
      </c>
      <c r="C2666" s="113">
        <v>5365</v>
      </c>
      <c r="D2666" s="114">
        <v>1</v>
      </c>
      <c r="E2666" s="90">
        <v>55.002045649721602</v>
      </c>
      <c r="F2666" s="90">
        <v>55.002045649721602</v>
      </c>
    </row>
    <row r="2667" spans="1:6" x14ac:dyDescent="0.3">
      <c r="A2667" s="113" t="s">
        <v>2743</v>
      </c>
      <c r="B2667" s="113">
        <v>5377</v>
      </c>
      <c r="C2667" s="113">
        <v>5377</v>
      </c>
      <c r="D2667" s="114">
        <v>1</v>
      </c>
      <c r="E2667" s="90">
        <v>137.57397061737001</v>
      </c>
      <c r="F2667" s="90">
        <v>137.57397061737001</v>
      </c>
    </row>
    <row r="2668" spans="1:6" x14ac:dyDescent="0.3">
      <c r="A2668" s="113" t="s">
        <v>2744</v>
      </c>
      <c r="B2668" s="113">
        <v>5389</v>
      </c>
      <c r="C2668" s="113">
        <v>5389</v>
      </c>
      <c r="D2668" s="114">
        <v>1</v>
      </c>
      <c r="E2668" s="90">
        <v>0</v>
      </c>
      <c r="F2668" s="90">
        <v>0</v>
      </c>
    </row>
    <row r="2669" spans="1:6" x14ac:dyDescent="0.3">
      <c r="A2669" s="113" t="s">
        <v>2745</v>
      </c>
      <c r="B2669" s="113">
        <v>5420</v>
      </c>
      <c r="C2669" s="113">
        <v>5420</v>
      </c>
      <c r="D2669" s="114">
        <v>1</v>
      </c>
      <c r="E2669" s="90">
        <v>239.420852031533</v>
      </c>
      <c r="F2669" s="90">
        <v>239.420852031533</v>
      </c>
    </row>
    <row r="2670" spans="1:6" x14ac:dyDescent="0.3">
      <c r="A2670" s="113" t="s">
        <v>2746</v>
      </c>
      <c r="B2670" s="113">
        <v>5429</v>
      </c>
      <c r="C2670" s="113">
        <v>5429</v>
      </c>
      <c r="D2670" s="114">
        <v>1</v>
      </c>
      <c r="E2670" s="90">
        <v>83.894152659981401</v>
      </c>
      <c r="F2670" s="90">
        <v>83.894152659981401</v>
      </c>
    </row>
    <row r="2671" spans="1:6" x14ac:dyDescent="0.3">
      <c r="A2671" s="113" t="s">
        <v>2747</v>
      </c>
      <c r="B2671" s="113">
        <v>5433</v>
      </c>
      <c r="C2671" s="113">
        <v>5433</v>
      </c>
      <c r="D2671" s="114">
        <v>1</v>
      </c>
      <c r="E2671" s="90">
        <v>0</v>
      </c>
      <c r="F2671" s="90">
        <v>0</v>
      </c>
    </row>
    <row r="2672" spans="1:6" x14ac:dyDescent="0.3">
      <c r="A2672" s="113" t="s">
        <v>2748</v>
      </c>
      <c r="B2672" s="113">
        <v>5487</v>
      </c>
      <c r="C2672" s="113">
        <v>5487</v>
      </c>
      <c r="D2672" s="114">
        <v>1</v>
      </c>
      <c r="E2672" s="90">
        <v>205.707952581998</v>
      </c>
      <c r="F2672" s="90">
        <v>205.707952581998</v>
      </c>
    </row>
    <row r="2673" spans="1:6" x14ac:dyDescent="0.3">
      <c r="A2673" s="113" t="s">
        <v>2749</v>
      </c>
      <c r="B2673" s="113">
        <v>5488</v>
      </c>
      <c r="C2673" s="113">
        <v>5488</v>
      </c>
      <c r="D2673" s="114">
        <v>1</v>
      </c>
      <c r="E2673" s="90">
        <v>102.766107293155</v>
      </c>
      <c r="F2673" s="90">
        <v>102.766107293155</v>
      </c>
    </row>
    <row r="2674" spans="1:6" x14ac:dyDescent="0.3">
      <c r="A2674" s="113" t="s">
        <v>2750</v>
      </c>
      <c r="B2674" s="113">
        <v>5491</v>
      </c>
      <c r="C2674" s="113">
        <v>5491</v>
      </c>
      <c r="D2674" s="114">
        <v>1</v>
      </c>
      <c r="E2674" s="90">
        <v>230.242574385984</v>
      </c>
      <c r="F2674" s="90">
        <v>230.242574385984</v>
      </c>
    </row>
    <row r="2675" spans="1:6" x14ac:dyDescent="0.3">
      <c r="A2675" s="113" t="s">
        <v>2751</v>
      </c>
      <c r="B2675" s="113">
        <v>5531</v>
      </c>
      <c r="C2675" s="113">
        <v>5531</v>
      </c>
      <c r="D2675" s="114">
        <v>1</v>
      </c>
      <c r="E2675" s="90">
        <v>174.808279065525</v>
      </c>
      <c r="F2675" s="90">
        <v>174.808279065525</v>
      </c>
    </row>
    <row r="2676" spans="1:6" x14ac:dyDescent="0.3">
      <c r="A2676" s="113" t="s">
        <v>2752</v>
      </c>
      <c r="B2676" s="113">
        <v>5548</v>
      </c>
      <c r="C2676" s="113">
        <v>5548</v>
      </c>
      <c r="D2676" s="114">
        <v>1</v>
      </c>
      <c r="E2676" s="90">
        <v>220.65502669687899</v>
      </c>
      <c r="F2676" s="90">
        <v>220.65502669687899</v>
      </c>
    </row>
    <row r="2677" spans="1:6" x14ac:dyDescent="0.3">
      <c r="A2677" s="113" t="s">
        <v>2753</v>
      </c>
      <c r="B2677" s="113">
        <v>5603</v>
      </c>
      <c r="C2677" s="113">
        <v>5603</v>
      </c>
      <c r="D2677" s="114">
        <v>1</v>
      </c>
      <c r="E2677" s="90">
        <v>189.13619610209</v>
      </c>
      <c r="F2677" s="90">
        <v>189.13619610209</v>
      </c>
    </row>
    <row r="2678" spans="1:6" x14ac:dyDescent="0.3">
      <c r="A2678" s="113" t="s">
        <v>2754</v>
      </c>
      <c r="B2678" s="113">
        <v>5615</v>
      </c>
      <c r="C2678" s="113">
        <v>5615</v>
      </c>
      <c r="D2678" s="114">
        <v>1</v>
      </c>
      <c r="E2678" s="90">
        <v>273.50990501496199</v>
      </c>
      <c r="F2678" s="90">
        <v>273.50990501496199</v>
      </c>
    </row>
    <row r="2679" spans="1:6" x14ac:dyDescent="0.3">
      <c r="A2679" s="113" t="s">
        <v>2755</v>
      </c>
      <c r="B2679" s="113">
        <v>5630</v>
      </c>
      <c r="C2679" s="113">
        <v>5630</v>
      </c>
      <c r="D2679" s="114">
        <v>1</v>
      </c>
      <c r="E2679" s="90">
        <v>321.061511463513</v>
      </c>
      <c r="F2679" s="90">
        <v>321.061511463513</v>
      </c>
    </row>
    <row r="2680" spans="1:6" x14ac:dyDescent="0.3">
      <c r="A2680" s="113" t="s">
        <v>2756</v>
      </c>
      <c r="B2680" s="113">
        <v>5668</v>
      </c>
      <c r="C2680" s="113">
        <v>5668</v>
      </c>
      <c r="D2680" s="114">
        <v>1</v>
      </c>
      <c r="E2680" s="90">
        <v>42.823481774053498</v>
      </c>
      <c r="F2680" s="90">
        <v>42.823481774053498</v>
      </c>
    </row>
    <row r="2681" spans="1:6" x14ac:dyDescent="0.3">
      <c r="A2681" s="113" t="s">
        <v>2757</v>
      </c>
      <c r="B2681" s="113">
        <v>5734</v>
      </c>
      <c r="C2681" s="113">
        <v>5734</v>
      </c>
      <c r="D2681" s="114">
        <v>1</v>
      </c>
      <c r="E2681" s="90">
        <v>156.52990585049901</v>
      </c>
      <c r="F2681" s="90">
        <v>156.52990585049901</v>
      </c>
    </row>
    <row r="2682" spans="1:6" x14ac:dyDescent="0.3">
      <c r="A2682" s="113" t="s">
        <v>2758</v>
      </c>
      <c r="B2682" s="113">
        <v>5761</v>
      </c>
      <c r="C2682" s="113">
        <v>5761</v>
      </c>
      <c r="D2682" s="114">
        <v>1</v>
      </c>
      <c r="E2682" s="90">
        <v>29.687180747370601</v>
      </c>
      <c r="F2682" s="90">
        <v>29.687180747370601</v>
      </c>
    </row>
    <row r="2683" spans="1:6" x14ac:dyDescent="0.3">
      <c r="A2683" s="113" t="s">
        <v>2759</v>
      </c>
      <c r="B2683" s="113">
        <v>5837</v>
      </c>
      <c r="C2683" s="113">
        <v>5837</v>
      </c>
      <c r="D2683" s="114">
        <v>1</v>
      </c>
      <c r="E2683" s="90">
        <v>47.307955773300499</v>
      </c>
      <c r="F2683" s="90">
        <v>47.307955773300499</v>
      </c>
    </row>
    <row r="2684" spans="1:6" x14ac:dyDescent="0.3">
      <c r="A2684" s="113" t="s">
        <v>2760</v>
      </c>
      <c r="B2684" s="113">
        <v>5861</v>
      </c>
      <c r="C2684" s="113">
        <v>5861</v>
      </c>
      <c r="D2684" s="114">
        <v>1</v>
      </c>
      <c r="E2684" s="90">
        <v>305.04134730540198</v>
      </c>
      <c r="F2684" s="90">
        <v>305.04134730540198</v>
      </c>
    </row>
    <row r="2685" spans="1:6" x14ac:dyDescent="0.3">
      <c r="A2685" s="113" t="s">
        <v>2761</v>
      </c>
      <c r="B2685" s="113">
        <v>5984</v>
      </c>
      <c r="C2685" s="113">
        <v>5984</v>
      </c>
      <c r="D2685" s="114">
        <v>1</v>
      </c>
      <c r="E2685" s="90">
        <v>38.0938732586554</v>
      </c>
      <c r="F2685" s="90">
        <v>38.0938732586554</v>
      </c>
    </row>
    <row r="2686" spans="1:6" x14ac:dyDescent="0.3">
      <c r="A2686" s="113" t="s">
        <v>2762</v>
      </c>
      <c r="B2686" s="113">
        <v>6018</v>
      </c>
      <c r="C2686" s="113">
        <v>6018</v>
      </c>
      <c r="D2686" s="114">
        <v>1</v>
      </c>
      <c r="E2686" s="90">
        <v>264.297042377384</v>
      </c>
      <c r="F2686" s="90">
        <v>264.297042377384</v>
      </c>
    </row>
    <row r="2687" spans="1:6" x14ac:dyDescent="0.3">
      <c r="A2687" s="113" t="s">
        <v>2763</v>
      </c>
      <c r="B2687" s="113">
        <v>6023</v>
      </c>
      <c r="C2687" s="113">
        <v>6023</v>
      </c>
      <c r="D2687" s="114">
        <v>1</v>
      </c>
      <c r="E2687" s="90">
        <v>94.266820729235604</v>
      </c>
      <c r="F2687" s="90">
        <v>94.266820729235604</v>
      </c>
    </row>
    <row r="2688" spans="1:6" x14ac:dyDescent="0.3">
      <c r="A2688" s="113" t="s">
        <v>2764</v>
      </c>
      <c r="B2688" s="113">
        <v>6049</v>
      </c>
      <c r="C2688" s="113">
        <v>6049</v>
      </c>
      <c r="D2688" s="114">
        <v>1</v>
      </c>
      <c r="E2688" s="90">
        <v>182.002189988715</v>
      </c>
      <c r="F2688" s="90">
        <v>182.002189988715</v>
      </c>
    </row>
    <row r="2689" spans="1:6" x14ac:dyDescent="0.3">
      <c r="A2689" s="113" t="s">
        <v>2765</v>
      </c>
      <c r="B2689" s="113">
        <v>6083</v>
      </c>
      <c r="C2689" s="113">
        <v>6083</v>
      </c>
      <c r="D2689" s="114">
        <v>1</v>
      </c>
      <c r="E2689" s="90">
        <v>59.7780542344941</v>
      </c>
      <c r="F2689" s="90">
        <v>59.7780542344941</v>
      </c>
    </row>
    <row r="2690" spans="1:6" x14ac:dyDescent="0.3">
      <c r="A2690" s="113" t="s">
        <v>2766</v>
      </c>
      <c r="B2690" s="113">
        <v>6138</v>
      </c>
      <c r="C2690" s="113">
        <v>6138</v>
      </c>
      <c r="D2690" s="114">
        <v>1</v>
      </c>
      <c r="E2690" s="90">
        <v>88.961878912570398</v>
      </c>
      <c r="F2690" s="90">
        <v>88.961878912570398</v>
      </c>
    </row>
    <row r="2691" spans="1:6" x14ac:dyDescent="0.3">
      <c r="A2691" s="113" t="s">
        <v>2767</v>
      </c>
      <c r="B2691" s="113">
        <v>6149</v>
      </c>
      <c r="C2691" s="113">
        <v>6149</v>
      </c>
      <c r="D2691" s="114">
        <v>1</v>
      </c>
      <c r="E2691" s="90">
        <v>56.5123163176468</v>
      </c>
      <c r="F2691" s="90">
        <v>56.5123163176468</v>
      </c>
    </row>
    <row r="2692" spans="1:6" x14ac:dyDescent="0.3">
      <c r="A2692" s="113" t="s">
        <v>2768</v>
      </c>
      <c r="B2692" s="113">
        <v>6231</v>
      </c>
      <c r="C2692" s="113">
        <v>6231</v>
      </c>
      <c r="D2692" s="114">
        <v>1</v>
      </c>
      <c r="E2692" s="90">
        <v>189.49119819645799</v>
      </c>
      <c r="F2692" s="90">
        <v>189.49119819645799</v>
      </c>
    </row>
    <row r="2693" spans="1:6" x14ac:dyDescent="0.3">
      <c r="A2693" s="113" t="s">
        <v>2769</v>
      </c>
      <c r="B2693" s="113">
        <v>6249</v>
      </c>
      <c r="C2693" s="113">
        <v>6249</v>
      </c>
      <c r="D2693" s="114">
        <v>1</v>
      </c>
      <c r="E2693" s="90">
        <v>72.7844284639514</v>
      </c>
      <c r="F2693" s="90">
        <v>72.7844284639514</v>
      </c>
    </row>
    <row r="2694" spans="1:6" x14ac:dyDescent="0.3">
      <c r="A2694" s="113" t="s">
        <v>2770</v>
      </c>
      <c r="B2694" s="113">
        <v>6327</v>
      </c>
      <c r="C2694" s="113">
        <v>6327</v>
      </c>
      <c r="D2694" s="114">
        <v>1</v>
      </c>
      <c r="E2694" s="90">
        <v>88.953564042814406</v>
      </c>
      <c r="F2694" s="90">
        <v>88.953564042814406</v>
      </c>
    </row>
    <row r="2695" spans="1:6" x14ac:dyDescent="0.3">
      <c r="A2695" s="113" t="s">
        <v>2771</v>
      </c>
      <c r="B2695" s="113">
        <v>6328</v>
      </c>
      <c r="C2695" s="113">
        <v>6328</v>
      </c>
      <c r="D2695" s="114">
        <v>1</v>
      </c>
      <c r="E2695" s="90">
        <v>99.005183853510701</v>
      </c>
      <c r="F2695" s="90">
        <v>99.005183853510701</v>
      </c>
    </row>
    <row r="2696" spans="1:6" x14ac:dyDescent="0.3">
      <c r="A2696" s="113" t="s">
        <v>2772</v>
      </c>
      <c r="B2696" s="113">
        <v>6333</v>
      </c>
      <c r="C2696" s="113">
        <v>6333</v>
      </c>
      <c r="D2696" s="114">
        <v>1</v>
      </c>
      <c r="E2696" s="90">
        <v>114.01593302281999</v>
      </c>
      <c r="F2696" s="90">
        <v>114.01593302281999</v>
      </c>
    </row>
    <row r="2697" spans="1:6" x14ac:dyDescent="0.3">
      <c r="A2697" s="113" t="s">
        <v>2773</v>
      </c>
      <c r="B2697" s="113">
        <v>6369</v>
      </c>
      <c r="C2697" s="113">
        <v>6369</v>
      </c>
      <c r="D2697" s="114">
        <v>1</v>
      </c>
      <c r="E2697" s="90">
        <v>186.534987689823</v>
      </c>
      <c r="F2697" s="90">
        <v>186.534987689823</v>
      </c>
    </row>
    <row r="2698" spans="1:6" x14ac:dyDescent="0.3">
      <c r="A2698" s="113" t="s">
        <v>2774</v>
      </c>
      <c r="B2698" s="113">
        <v>6373</v>
      </c>
      <c r="C2698" s="113">
        <v>6373</v>
      </c>
      <c r="D2698" s="114">
        <v>1</v>
      </c>
      <c r="E2698" s="90">
        <v>146.17818685261</v>
      </c>
      <c r="F2698" s="90">
        <v>146.17818685261</v>
      </c>
    </row>
    <row r="2699" spans="1:6" x14ac:dyDescent="0.3">
      <c r="A2699" s="113" t="s">
        <v>2775</v>
      </c>
      <c r="B2699" s="113">
        <v>6410</v>
      </c>
      <c r="C2699" s="113">
        <v>6410</v>
      </c>
      <c r="D2699" s="114">
        <v>1</v>
      </c>
      <c r="E2699" s="90">
        <v>30.093052433141199</v>
      </c>
      <c r="F2699" s="90">
        <v>30.093052433141199</v>
      </c>
    </row>
    <row r="2700" spans="1:6" x14ac:dyDescent="0.3">
      <c r="A2700" s="113" t="s">
        <v>2776</v>
      </c>
      <c r="B2700" s="113">
        <v>6420</v>
      </c>
      <c r="C2700" s="113">
        <v>6420</v>
      </c>
      <c r="D2700" s="114">
        <v>1</v>
      </c>
      <c r="E2700" s="90">
        <v>57.152639746344903</v>
      </c>
      <c r="F2700" s="90">
        <v>57.152639746344903</v>
      </c>
    </row>
    <row r="2701" spans="1:6" x14ac:dyDescent="0.3">
      <c r="A2701" s="113" t="s">
        <v>2777</v>
      </c>
      <c r="B2701" s="113">
        <v>6503</v>
      </c>
      <c r="C2701" s="113">
        <v>6503</v>
      </c>
      <c r="D2701" s="114">
        <v>1</v>
      </c>
      <c r="E2701" s="90">
        <v>57.2063933683079</v>
      </c>
      <c r="F2701" s="90">
        <v>57.2063933683079</v>
      </c>
    </row>
    <row r="2702" spans="1:6" x14ac:dyDescent="0.3">
      <c r="A2702" s="113" t="s">
        <v>2778</v>
      </c>
      <c r="B2702" s="113">
        <v>6504</v>
      </c>
      <c r="C2702" s="113">
        <v>6504</v>
      </c>
      <c r="D2702" s="114">
        <v>1</v>
      </c>
      <c r="E2702" s="90">
        <v>175.50083049553299</v>
      </c>
      <c r="F2702" s="90">
        <v>175.50083049553299</v>
      </c>
    </row>
    <row r="2703" spans="1:6" x14ac:dyDescent="0.3">
      <c r="A2703" s="113" t="s">
        <v>2779</v>
      </c>
      <c r="B2703" s="113">
        <v>6507</v>
      </c>
      <c r="C2703" s="113">
        <v>6507</v>
      </c>
      <c r="D2703" s="114">
        <v>1</v>
      </c>
      <c r="E2703" s="90">
        <v>101.29759411615601</v>
      </c>
      <c r="F2703" s="90">
        <v>101.29759411615601</v>
      </c>
    </row>
    <row r="2704" spans="1:6" x14ac:dyDescent="0.3">
      <c r="A2704" s="113" t="s">
        <v>2780</v>
      </c>
      <c r="B2704" s="113">
        <v>6649</v>
      </c>
      <c r="C2704" s="113">
        <v>6649</v>
      </c>
      <c r="D2704" s="114">
        <v>1</v>
      </c>
      <c r="E2704" s="90">
        <v>56.6057782275265</v>
      </c>
      <c r="F2704" s="90">
        <v>56.6057782275265</v>
      </c>
    </row>
    <row r="2705" spans="1:6" x14ac:dyDescent="0.3">
      <c r="A2705" s="113" t="s">
        <v>2781</v>
      </c>
      <c r="B2705" s="113">
        <v>6666</v>
      </c>
      <c r="C2705" s="113">
        <v>6666</v>
      </c>
      <c r="D2705" s="114">
        <v>1</v>
      </c>
      <c r="E2705" s="90">
        <v>73.470517168227602</v>
      </c>
      <c r="F2705" s="90">
        <v>73.470517168227602</v>
      </c>
    </row>
    <row r="2706" spans="1:6" x14ac:dyDescent="0.3">
      <c r="A2706" s="113" t="s">
        <v>2782</v>
      </c>
      <c r="B2706" s="113">
        <v>6681</v>
      </c>
      <c r="C2706" s="113">
        <v>6681</v>
      </c>
      <c r="D2706" s="114">
        <v>1</v>
      </c>
      <c r="E2706" s="90">
        <v>90.384262773665995</v>
      </c>
      <c r="F2706" s="90">
        <v>90.384262773665995</v>
      </c>
    </row>
    <row r="2707" spans="1:6" x14ac:dyDescent="0.3">
      <c r="A2707" s="113" t="s">
        <v>2783</v>
      </c>
      <c r="B2707" s="113">
        <v>6695</v>
      </c>
      <c r="C2707" s="113">
        <v>6695</v>
      </c>
      <c r="D2707" s="114">
        <v>1</v>
      </c>
      <c r="E2707" s="90">
        <v>70.3441536775033</v>
      </c>
      <c r="F2707" s="90">
        <v>70.3441536775033</v>
      </c>
    </row>
    <row r="2708" spans="1:6" x14ac:dyDescent="0.3">
      <c r="A2708" s="113" t="s">
        <v>2784</v>
      </c>
      <c r="B2708" s="113">
        <v>6737</v>
      </c>
      <c r="C2708" s="113">
        <v>6737</v>
      </c>
      <c r="D2708" s="114">
        <v>1</v>
      </c>
      <c r="E2708" s="90">
        <v>35.793058702491898</v>
      </c>
      <c r="F2708" s="90">
        <v>35.793058702491898</v>
      </c>
    </row>
    <row r="2709" spans="1:6" x14ac:dyDescent="0.3">
      <c r="A2709" s="113" t="s">
        <v>2785</v>
      </c>
      <c r="B2709" s="113">
        <v>6806</v>
      </c>
      <c r="C2709" s="113">
        <v>6806</v>
      </c>
      <c r="D2709" s="114">
        <v>1</v>
      </c>
      <c r="E2709" s="90">
        <v>199.30052670167601</v>
      </c>
      <c r="F2709" s="90">
        <v>199.30052670167601</v>
      </c>
    </row>
    <row r="2710" spans="1:6" x14ac:dyDescent="0.3">
      <c r="A2710" s="113" t="s">
        <v>2786</v>
      </c>
      <c r="B2710" s="113">
        <v>6822</v>
      </c>
      <c r="C2710" s="113">
        <v>6822</v>
      </c>
      <c r="D2710" s="114">
        <v>1</v>
      </c>
      <c r="E2710" s="90">
        <v>228.30886746579901</v>
      </c>
      <c r="F2710" s="90">
        <v>228.30886746579901</v>
      </c>
    </row>
    <row r="2711" spans="1:6" x14ac:dyDescent="0.3">
      <c r="A2711" s="113" t="s">
        <v>2787</v>
      </c>
      <c r="B2711" s="113">
        <v>6903</v>
      </c>
      <c r="C2711" s="113">
        <v>6903</v>
      </c>
      <c r="D2711" s="114">
        <v>1</v>
      </c>
      <c r="E2711" s="90">
        <v>122.62492598827301</v>
      </c>
      <c r="F2711" s="90">
        <v>122.62492598827301</v>
      </c>
    </row>
    <row r="2712" spans="1:6" x14ac:dyDescent="0.3">
      <c r="A2712" s="113" t="s">
        <v>2788</v>
      </c>
      <c r="B2712" s="113">
        <v>6956</v>
      </c>
      <c r="C2712" s="113">
        <v>6956</v>
      </c>
      <c r="D2712" s="114">
        <v>1</v>
      </c>
      <c r="E2712" s="90">
        <v>139.26914713902801</v>
      </c>
      <c r="F2712" s="90">
        <v>139.26914713902801</v>
      </c>
    </row>
    <row r="2713" spans="1:6" x14ac:dyDescent="0.3">
      <c r="A2713" s="113" t="s">
        <v>2789</v>
      </c>
      <c r="B2713" s="113">
        <v>6968</v>
      </c>
      <c r="C2713" s="113">
        <v>6968</v>
      </c>
      <c r="D2713" s="114">
        <v>1</v>
      </c>
      <c r="E2713" s="90">
        <v>168.040201864545</v>
      </c>
      <c r="F2713" s="90">
        <v>168.040201864545</v>
      </c>
    </row>
    <row r="2714" spans="1:6" x14ac:dyDescent="0.3">
      <c r="A2714" s="113" t="s">
        <v>2790</v>
      </c>
      <c r="B2714" s="113">
        <v>7051</v>
      </c>
      <c r="C2714" s="113">
        <v>7051</v>
      </c>
      <c r="D2714" s="114">
        <v>1</v>
      </c>
      <c r="E2714" s="90">
        <v>314.56306984231497</v>
      </c>
      <c r="F2714" s="90">
        <v>314.56306984231497</v>
      </c>
    </row>
    <row r="2715" spans="1:6" x14ac:dyDescent="0.3">
      <c r="A2715" s="113" t="s">
        <v>2791</v>
      </c>
      <c r="B2715" s="113">
        <v>7070</v>
      </c>
      <c r="C2715" s="113">
        <v>7070</v>
      </c>
      <c r="D2715" s="114">
        <v>1</v>
      </c>
      <c r="E2715" s="90">
        <v>223.808097186867</v>
      </c>
      <c r="F2715" s="90">
        <v>223.808097186867</v>
      </c>
    </row>
    <row r="2716" spans="1:6" x14ac:dyDescent="0.3">
      <c r="A2716" s="113" t="s">
        <v>2792</v>
      </c>
      <c r="B2716" s="113">
        <v>7100</v>
      </c>
      <c r="C2716" s="113">
        <v>7100</v>
      </c>
      <c r="D2716" s="114">
        <v>1</v>
      </c>
      <c r="E2716" s="90">
        <v>192.73315070806899</v>
      </c>
      <c r="F2716" s="90">
        <v>192.73315070806899</v>
      </c>
    </row>
    <row r="2717" spans="1:6" x14ac:dyDescent="0.3">
      <c r="A2717" s="113" t="s">
        <v>2793</v>
      </c>
      <c r="B2717" s="113">
        <v>7121</v>
      </c>
      <c r="C2717" s="113">
        <v>7121</v>
      </c>
      <c r="D2717" s="114">
        <v>1</v>
      </c>
      <c r="E2717" s="90">
        <v>68.734930776595604</v>
      </c>
      <c r="F2717" s="90">
        <v>68.734930776595604</v>
      </c>
    </row>
    <row r="2718" spans="1:6" x14ac:dyDescent="0.3">
      <c r="A2718" s="113" t="s">
        <v>2794</v>
      </c>
      <c r="B2718" s="113">
        <v>7185</v>
      </c>
      <c r="C2718" s="113">
        <v>7185</v>
      </c>
      <c r="D2718" s="114">
        <v>1</v>
      </c>
      <c r="E2718" s="90">
        <v>114.70246575588</v>
      </c>
      <c r="F2718" s="90">
        <v>114.70246575588</v>
      </c>
    </row>
    <row r="2719" spans="1:6" x14ac:dyDescent="0.3">
      <c r="A2719" s="113" t="s">
        <v>2795</v>
      </c>
      <c r="B2719" s="113">
        <v>7187</v>
      </c>
      <c r="C2719" s="113">
        <v>7187</v>
      </c>
      <c r="D2719" s="114">
        <v>1</v>
      </c>
      <c r="E2719" s="90">
        <v>96.410432643410701</v>
      </c>
      <c r="F2719" s="90">
        <v>96.410432643410701</v>
      </c>
    </row>
    <row r="2720" spans="1:6" x14ac:dyDescent="0.3">
      <c r="A2720" s="113" t="s">
        <v>2796</v>
      </c>
      <c r="B2720" s="113">
        <v>7198</v>
      </c>
      <c r="C2720" s="113">
        <v>7198</v>
      </c>
      <c r="D2720" s="114">
        <v>1</v>
      </c>
      <c r="E2720" s="90">
        <v>568.44987425045099</v>
      </c>
      <c r="F2720" s="90">
        <v>568.44987425045099</v>
      </c>
    </row>
    <row r="2721" spans="1:6" x14ac:dyDescent="0.3">
      <c r="A2721" s="113" t="s">
        <v>2797</v>
      </c>
      <c r="B2721" s="113">
        <v>7225</v>
      </c>
      <c r="C2721" s="113">
        <v>7225</v>
      </c>
      <c r="D2721" s="114">
        <v>1</v>
      </c>
      <c r="E2721" s="90">
        <v>520.44013383155004</v>
      </c>
      <c r="F2721" s="90">
        <v>520.44013383155004</v>
      </c>
    </row>
    <row r="2722" spans="1:6" x14ac:dyDescent="0.3">
      <c r="A2722" s="113" t="s">
        <v>2798</v>
      </c>
      <c r="B2722" s="113">
        <v>7263</v>
      </c>
      <c r="C2722" s="113">
        <v>7263</v>
      </c>
      <c r="D2722" s="114">
        <v>1</v>
      </c>
      <c r="E2722" s="90">
        <v>78.809500625950307</v>
      </c>
      <c r="F2722" s="90">
        <v>78.809500625950307</v>
      </c>
    </row>
    <row r="2723" spans="1:6" x14ac:dyDescent="0.3">
      <c r="A2723" s="113" t="s">
        <v>2799</v>
      </c>
      <c r="B2723" s="113">
        <v>7286</v>
      </c>
      <c r="C2723" s="113">
        <v>7286</v>
      </c>
      <c r="D2723" s="114">
        <v>1</v>
      </c>
      <c r="E2723" s="90">
        <v>82.362394913846302</v>
      </c>
      <c r="F2723" s="90">
        <v>82.362394913846302</v>
      </c>
    </row>
    <row r="2724" spans="1:6" x14ac:dyDescent="0.3">
      <c r="A2724" s="113" t="s">
        <v>2800</v>
      </c>
      <c r="B2724" s="113">
        <v>7343</v>
      </c>
      <c r="C2724" s="113">
        <v>7343</v>
      </c>
      <c r="D2724" s="114">
        <v>1</v>
      </c>
      <c r="E2724" s="90">
        <v>133.07479152422201</v>
      </c>
      <c r="F2724" s="90">
        <v>133.07479152422201</v>
      </c>
    </row>
    <row r="2725" spans="1:6" x14ac:dyDescent="0.3">
      <c r="A2725" s="113" t="s">
        <v>2801</v>
      </c>
      <c r="B2725" s="113">
        <v>7414</v>
      </c>
      <c r="C2725" s="113">
        <v>7414</v>
      </c>
      <c r="D2725" s="114">
        <v>1</v>
      </c>
      <c r="E2725" s="90">
        <v>48.391124515434399</v>
      </c>
      <c r="F2725" s="90">
        <v>48.391124515434399</v>
      </c>
    </row>
    <row r="2726" spans="1:6" x14ac:dyDescent="0.3">
      <c r="A2726" s="113" t="s">
        <v>2802</v>
      </c>
      <c r="B2726" s="113">
        <v>7454</v>
      </c>
      <c r="C2726" s="113">
        <v>7454</v>
      </c>
      <c r="D2726" s="114">
        <v>1</v>
      </c>
      <c r="E2726" s="90">
        <v>539.74949742721503</v>
      </c>
      <c r="F2726" s="90">
        <v>539.74949742721503</v>
      </c>
    </row>
    <row r="2727" spans="1:6" x14ac:dyDescent="0.3">
      <c r="A2727" s="113" t="s">
        <v>2803</v>
      </c>
      <c r="B2727" s="113">
        <v>7502</v>
      </c>
      <c r="C2727" s="113">
        <v>7502</v>
      </c>
      <c r="D2727" s="114">
        <v>1</v>
      </c>
      <c r="E2727" s="90">
        <v>94.663733874728507</v>
      </c>
      <c r="F2727" s="90">
        <v>94.663733874728507</v>
      </c>
    </row>
    <row r="2728" spans="1:6" x14ac:dyDescent="0.3">
      <c r="A2728" s="113" t="s">
        <v>2804</v>
      </c>
      <c r="B2728" s="113">
        <v>7517</v>
      </c>
      <c r="C2728" s="113">
        <v>7517</v>
      </c>
      <c r="D2728" s="114">
        <v>1</v>
      </c>
      <c r="E2728" s="90">
        <v>79.000756922164598</v>
      </c>
      <c r="F2728" s="90">
        <v>79.000756922164598</v>
      </c>
    </row>
    <row r="2729" spans="1:6" x14ac:dyDescent="0.3">
      <c r="A2729" s="113" t="s">
        <v>2805</v>
      </c>
      <c r="B2729" s="113">
        <v>7563</v>
      </c>
      <c r="C2729" s="113">
        <v>7563</v>
      </c>
      <c r="D2729" s="114">
        <v>1</v>
      </c>
      <c r="E2729" s="90">
        <v>47.160843809684998</v>
      </c>
      <c r="F2729" s="90">
        <v>47.160843809684998</v>
      </c>
    </row>
    <row r="2730" spans="1:6" x14ac:dyDescent="0.3">
      <c r="A2730" s="113" t="s">
        <v>2806</v>
      </c>
      <c r="B2730" s="113">
        <v>7568</v>
      </c>
      <c r="C2730" s="113">
        <v>7568</v>
      </c>
      <c r="D2730" s="114">
        <v>1</v>
      </c>
      <c r="E2730" s="90">
        <v>102.343964174044</v>
      </c>
      <c r="F2730" s="90">
        <v>102.343964174044</v>
      </c>
    </row>
    <row r="2731" spans="1:6" x14ac:dyDescent="0.3">
      <c r="A2731" s="113" t="s">
        <v>2807</v>
      </c>
      <c r="B2731" s="113">
        <v>7568</v>
      </c>
      <c r="C2731" s="113">
        <v>7568</v>
      </c>
      <c r="D2731" s="114">
        <v>1</v>
      </c>
      <c r="E2731" s="90">
        <v>36.310616298983902</v>
      </c>
      <c r="F2731" s="90">
        <v>36.310616298983902</v>
      </c>
    </row>
    <row r="2732" spans="1:6" x14ac:dyDescent="0.3">
      <c r="A2732" s="113" t="s">
        <v>2808</v>
      </c>
      <c r="B2732" s="113">
        <v>7579</v>
      </c>
      <c r="C2732" s="113">
        <v>7579</v>
      </c>
      <c r="D2732" s="114">
        <v>1</v>
      </c>
      <c r="E2732" s="90">
        <v>229.163862572624</v>
      </c>
      <c r="F2732" s="90">
        <v>229.163862572624</v>
      </c>
    </row>
    <row r="2733" spans="1:6" x14ac:dyDescent="0.3">
      <c r="A2733" s="113" t="s">
        <v>2809</v>
      </c>
      <c r="B2733" s="113">
        <v>7584</v>
      </c>
      <c r="C2733" s="113">
        <v>7584</v>
      </c>
      <c r="D2733" s="114">
        <v>1</v>
      </c>
      <c r="E2733" s="90">
        <v>155.98167393550199</v>
      </c>
      <c r="F2733" s="90">
        <v>155.98167393550199</v>
      </c>
    </row>
    <row r="2734" spans="1:6" x14ac:dyDescent="0.3">
      <c r="A2734" s="113" t="s">
        <v>2810</v>
      </c>
      <c r="B2734" s="113">
        <v>7635</v>
      </c>
      <c r="C2734" s="113">
        <v>7635</v>
      </c>
      <c r="D2734" s="114">
        <v>1</v>
      </c>
      <c r="E2734" s="90">
        <v>303.42177767200502</v>
      </c>
      <c r="F2734" s="90">
        <v>303.42177767200502</v>
      </c>
    </row>
    <row r="2735" spans="1:6" x14ac:dyDescent="0.3">
      <c r="A2735" s="113" t="s">
        <v>2811</v>
      </c>
      <c r="B2735" s="113">
        <v>7686</v>
      </c>
      <c r="C2735" s="113">
        <v>7686</v>
      </c>
      <c r="D2735" s="114">
        <v>1</v>
      </c>
      <c r="E2735" s="90">
        <v>46.077144032277602</v>
      </c>
      <c r="F2735" s="90">
        <v>46.077144032277602</v>
      </c>
    </row>
    <row r="2736" spans="1:6" x14ac:dyDescent="0.3">
      <c r="A2736" s="113" t="s">
        <v>2812</v>
      </c>
      <c r="B2736" s="113">
        <v>7687</v>
      </c>
      <c r="C2736" s="113">
        <v>7687</v>
      </c>
      <c r="D2736" s="114">
        <v>1</v>
      </c>
      <c r="E2736" s="90">
        <v>83.859859366361604</v>
      </c>
      <c r="F2736" s="90">
        <v>83.859859366361604</v>
      </c>
    </row>
    <row r="2737" spans="1:6" x14ac:dyDescent="0.3">
      <c r="A2737" s="113" t="s">
        <v>2813</v>
      </c>
      <c r="B2737" s="113">
        <v>7705</v>
      </c>
      <c r="C2737" s="113">
        <v>7705</v>
      </c>
      <c r="D2737" s="114">
        <v>1</v>
      </c>
      <c r="E2737" s="90">
        <v>111.513194898081</v>
      </c>
      <c r="F2737" s="90">
        <v>111.513194898081</v>
      </c>
    </row>
    <row r="2738" spans="1:6" x14ac:dyDescent="0.3">
      <c r="A2738" s="113" t="s">
        <v>2814</v>
      </c>
      <c r="B2738" s="113">
        <v>7707</v>
      </c>
      <c r="C2738" s="113">
        <v>7707</v>
      </c>
      <c r="D2738" s="114">
        <v>1</v>
      </c>
      <c r="E2738" s="90">
        <v>162.21672140628701</v>
      </c>
      <c r="F2738" s="90">
        <v>162.21672140628701</v>
      </c>
    </row>
    <row r="2739" spans="1:6" x14ac:dyDescent="0.3">
      <c r="A2739" s="113" t="s">
        <v>2815</v>
      </c>
      <c r="B2739" s="113">
        <v>7776</v>
      </c>
      <c r="C2739" s="113">
        <v>7776</v>
      </c>
      <c r="D2739" s="114">
        <v>1</v>
      </c>
      <c r="E2739" s="90">
        <v>0</v>
      </c>
      <c r="F2739" s="90">
        <v>0</v>
      </c>
    </row>
    <row r="2740" spans="1:6" x14ac:dyDescent="0.3">
      <c r="A2740" s="113" t="s">
        <v>2816</v>
      </c>
      <c r="B2740" s="113">
        <v>7787</v>
      </c>
      <c r="C2740" s="113">
        <v>7787</v>
      </c>
      <c r="D2740" s="114">
        <v>1</v>
      </c>
      <c r="E2740" s="90">
        <v>148.115909014165</v>
      </c>
      <c r="F2740" s="90">
        <v>148.115909014165</v>
      </c>
    </row>
    <row r="2741" spans="1:6" x14ac:dyDescent="0.3">
      <c r="A2741" s="113" t="s">
        <v>2817</v>
      </c>
      <c r="B2741" s="113">
        <v>7851</v>
      </c>
      <c r="C2741" s="113">
        <v>7851</v>
      </c>
      <c r="D2741" s="114">
        <v>1</v>
      </c>
      <c r="E2741" s="90">
        <v>75.575453940216207</v>
      </c>
      <c r="F2741" s="90">
        <v>75.575453940216207</v>
      </c>
    </row>
    <row r="2742" spans="1:6" x14ac:dyDescent="0.3">
      <c r="A2742" s="113" t="s">
        <v>2818</v>
      </c>
      <c r="B2742" s="113">
        <v>7857</v>
      </c>
      <c r="C2742" s="113">
        <v>7857</v>
      </c>
      <c r="D2742" s="114">
        <v>1</v>
      </c>
      <c r="E2742" s="90">
        <v>55.187886313850498</v>
      </c>
      <c r="F2742" s="90">
        <v>55.187886313850498</v>
      </c>
    </row>
    <row r="2743" spans="1:6" x14ac:dyDescent="0.3">
      <c r="A2743" s="113" t="s">
        <v>2819</v>
      </c>
      <c r="B2743" s="113">
        <v>7872</v>
      </c>
      <c r="C2743" s="113">
        <v>7872</v>
      </c>
      <c r="D2743" s="114">
        <v>1</v>
      </c>
      <c r="E2743" s="90">
        <v>126.961290063848</v>
      </c>
      <c r="F2743" s="90">
        <v>126.961290063848</v>
      </c>
    </row>
    <row r="2744" spans="1:6" x14ac:dyDescent="0.3">
      <c r="A2744" s="113" t="s">
        <v>2820</v>
      </c>
      <c r="B2744" s="113">
        <v>7916</v>
      </c>
      <c r="C2744" s="113">
        <v>7916</v>
      </c>
      <c r="D2744" s="114">
        <v>1</v>
      </c>
      <c r="E2744" s="90">
        <v>102.17657076296599</v>
      </c>
      <c r="F2744" s="90">
        <v>102.17657076296599</v>
      </c>
    </row>
    <row r="2745" spans="1:6" x14ac:dyDescent="0.3">
      <c r="A2745" s="113" t="s">
        <v>2821</v>
      </c>
      <c r="B2745" s="113">
        <v>7964</v>
      </c>
      <c r="C2745" s="113">
        <v>7964</v>
      </c>
      <c r="D2745" s="114">
        <v>1</v>
      </c>
      <c r="E2745" s="90">
        <v>185.690333400002</v>
      </c>
      <c r="F2745" s="90">
        <v>185.690333400002</v>
      </c>
    </row>
    <row r="2746" spans="1:6" x14ac:dyDescent="0.3">
      <c r="A2746" s="113" t="s">
        <v>2822</v>
      </c>
      <c r="B2746" s="113">
        <v>7987</v>
      </c>
      <c r="C2746" s="113">
        <v>7987</v>
      </c>
      <c r="D2746" s="114">
        <v>1</v>
      </c>
      <c r="E2746" s="90">
        <v>51.8903105589932</v>
      </c>
      <c r="F2746" s="90">
        <v>51.8903105589932</v>
      </c>
    </row>
    <row r="2747" spans="1:6" x14ac:dyDescent="0.3">
      <c r="A2747" s="113" t="s">
        <v>2823</v>
      </c>
      <c r="B2747" s="113">
        <v>8006</v>
      </c>
      <c r="C2747" s="113">
        <v>8006</v>
      </c>
      <c r="D2747" s="114">
        <v>1</v>
      </c>
      <c r="E2747" s="90">
        <v>63.022798313903898</v>
      </c>
      <c r="F2747" s="90">
        <v>63.022798313903898</v>
      </c>
    </row>
    <row r="2748" spans="1:6" x14ac:dyDescent="0.3">
      <c r="A2748" s="113" t="s">
        <v>2824</v>
      </c>
      <c r="B2748" s="113">
        <v>8034</v>
      </c>
      <c r="C2748" s="113">
        <v>8034</v>
      </c>
      <c r="D2748" s="114">
        <v>1</v>
      </c>
      <c r="E2748" s="90">
        <v>50.0835395835106</v>
      </c>
      <c r="F2748" s="90">
        <v>50.0835395835106</v>
      </c>
    </row>
    <row r="2749" spans="1:6" x14ac:dyDescent="0.3">
      <c r="A2749" s="113" t="s">
        <v>2825</v>
      </c>
      <c r="B2749" s="113">
        <v>8089</v>
      </c>
      <c r="C2749" s="113">
        <v>8089</v>
      </c>
      <c r="D2749" s="114">
        <v>1</v>
      </c>
      <c r="E2749" s="90">
        <v>61.765616895209099</v>
      </c>
      <c r="F2749" s="90">
        <v>61.765616895209099</v>
      </c>
    </row>
    <row r="2750" spans="1:6" x14ac:dyDescent="0.3">
      <c r="A2750" s="113" t="s">
        <v>2826</v>
      </c>
      <c r="B2750" s="113">
        <v>8119</v>
      </c>
      <c r="C2750" s="113">
        <v>8119</v>
      </c>
      <c r="D2750" s="114">
        <v>1</v>
      </c>
      <c r="E2750" s="90">
        <v>494.10903686282097</v>
      </c>
      <c r="F2750" s="90">
        <v>494.10903686282097</v>
      </c>
    </row>
    <row r="2751" spans="1:6" x14ac:dyDescent="0.3">
      <c r="A2751" s="113" t="s">
        <v>2827</v>
      </c>
      <c r="B2751" s="113">
        <v>8176</v>
      </c>
      <c r="C2751" s="113">
        <v>8176</v>
      </c>
      <c r="D2751" s="114">
        <v>1</v>
      </c>
      <c r="E2751" s="90">
        <v>71.186276740016893</v>
      </c>
      <c r="F2751" s="90">
        <v>71.186276740016893</v>
      </c>
    </row>
    <row r="2752" spans="1:6" x14ac:dyDescent="0.3">
      <c r="A2752" s="113" t="s">
        <v>2828</v>
      </c>
      <c r="B2752" s="113">
        <v>8206</v>
      </c>
      <c r="C2752" s="113">
        <v>8206</v>
      </c>
      <c r="D2752" s="114">
        <v>1</v>
      </c>
      <c r="E2752" s="90">
        <v>108.353422719663</v>
      </c>
      <c r="F2752" s="90">
        <v>108.353422719663</v>
      </c>
    </row>
    <row r="2753" spans="1:6" x14ac:dyDescent="0.3">
      <c r="A2753" s="113" t="s">
        <v>2829</v>
      </c>
      <c r="B2753" s="113">
        <v>8229</v>
      </c>
      <c r="C2753" s="113">
        <v>8229</v>
      </c>
      <c r="D2753" s="114">
        <v>1</v>
      </c>
      <c r="E2753" s="90">
        <v>239.32609504206701</v>
      </c>
      <c r="F2753" s="90">
        <v>239.32609504206701</v>
      </c>
    </row>
    <row r="2754" spans="1:6" x14ac:dyDescent="0.3">
      <c r="A2754" s="113" t="s">
        <v>2830</v>
      </c>
      <c r="B2754" s="113">
        <v>8249</v>
      </c>
      <c r="C2754" s="113">
        <v>8249</v>
      </c>
      <c r="D2754" s="114">
        <v>1</v>
      </c>
      <c r="E2754" s="90">
        <v>99.369820369858999</v>
      </c>
      <c r="F2754" s="90">
        <v>99.369820369858999</v>
      </c>
    </row>
    <row r="2755" spans="1:6" x14ac:dyDescent="0.3">
      <c r="A2755" s="113" t="s">
        <v>2831</v>
      </c>
      <c r="B2755" s="113">
        <v>8264</v>
      </c>
      <c r="C2755" s="113">
        <v>8264</v>
      </c>
      <c r="D2755" s="114">
        <v>1</v>
      </c>
      <c r="E2755" s="90">
        <v>67.313803734196796</v>
      </c>
      <c r="F2755" s="90">
        <v>67.313803734196796</v>
      </c>
    </row>
    <row r="2756" spans="1:6" x14ac:dyDescent="0.3">
      <c r="A2756" s="113" t="s">
        <v>2832</v>
      </c>
      <c r="B2756" s="113">
        <v>8269</v>
      </c>
      <c r="C2756" s="113">
        <v>8269</v>
      </c>
      <c r="D2756" s="114">
        <v>1</v>
      </c>
      <c r="E2756" s="90">
        <v>36.574693317166698</v>
      </c>
      <c r="F2756" s="90">
        <v>36.574693317166698</v>
      </c>
    </row>
    <row r="2757" spans="1:6" x14ac:dyDescent="0.3">
      <c r="A2757" s="113" t="s">
        <v>2833</v>
      </c>
      <c r="B2757" s="113">
        <v>8304</v>
      </c>
      <c r="C2757" s="113">
        <v>8304</v>
      </c>
      <c r="D2757" s="114">
        <v>1</v>
      </c>
      <c r="E2757" s="90">
        <v>73.226713111013098</v>
      </c>
      <c r="F2757" s="90">
        <v>73.226713111013098</v>
      </c>
    </row>
    <row r="2758" spans="1:6" x14ac:dyDescent="0.3">
      <c r="A2758" s="113" t="s">
        <v>2834</v>
      </c>
      <c r="B2758" s="113">
        <v>8306</v>
      </c>
      <c r="C2758" s="113">
        <v>8306</v>
      </c>
      <c r="D2758" s="114">
        <v>1</v>
      </c>
      <c r="E2758" s="90">
        <v>125.95700246145501</v>
      </c>
      <c r="F2758" s="90">
        <v>125.95700246145501</v>
      </c>
    </row>
    <row r="2759" spans="1:6" x14ac:dyDescent="0.3">
      <c r="A2759" s="113" t="s">
        <v>2835</v>
      </c>
      <c r="B2759" s="113">
        <v>8313</v>
      </c>
      <c r="C2759" s="113">
        <v>8313</v>
      </c>
      <c r="D2759" s="114">
        <v>1</v>
      </c>
      <c r="E2759" s="90">
        <v>93.241322684094001</v>
      </c>
      <c r="F2759" s="90">
        <v>93.241322684094001</v>
      </c>
    </row>
    <row r="2760" spans="1:6" x14ac:dyDescent="0.3">
      <c r="A2760" s="113" t="s">
        <v>2836</v>
      </c>
      <c r="B2760" s="113">
        <v>8317</v>
      </c>
      <c r="C2760" s="113">
        <v>8317</v>
      </c>
      <c r="D2760" s="114">
        <v>1</v>
      </c>
      <c r="E2760" s="90">
        <v>0</v>
      </c>
      <c r="F2760" s="90">
        <v>0</v>
      </c>
    </row>
    <row r="2761" spans="1:6" x14ac:dyDescent="0.3">
      <c r="A2761" s="113" t="s">
        <v>2837</v>
      </c>
      <c r="B2761" s="113">
        <v>8340</v>
      </c>
      <c r="C2761" s="113">
        <v>8340</v>
      </c>
      <c r="D2761" s="114">
        <v>1</v>
      </c>
      <c r="E2761" s="90">
        <v>151.65434214493001</v>
      </c>
      <c r="F2761" s="90">
        <v>151.65434214493001</v>
      </c>
    </row>
    <row r="2762" spans="1:6" x14ac:dyDescent="0.3">
      <c r="A2762" s="113" t="s">
        <v>2838</v>
      </c>
      <c r="B2762" s="113">
        <v>8343</v>
      </c>
      <c r="C2762" s="113">
        <v>8343</v>
      </c>
      <c r="D2762" s="114">
        <v>1</v>
      </c>
      <c r="E2762" s="90">
        <v>38.0318709073047</v>
      </c>
      <c r="F2762" s="90">
        <v>38.0318709073047</v>
      </c>
    </row>
    <row r="2763" spans="1:6" x14ac:dyDescent="0.3">
      <c r="A2763" s="113" t="s">
        <v>2839</v>
      </c>
      <c r="B2763" s="113">
        <v>8354</v>
      </c>
      <c r="C2763" s="113">
        <v>8354</v>
      </c>
      <c r="D2763" s="114">
        <v>1</v>
      </c>
      <c r="E2763" s="90">
        <v>0</v>
      </c>
      <c r="F2763" s="90">
        <v>0</v>
      </c>
    </row>
    <row r="2764" spans="1:6" x14ac:dyDescent="0.3">
      <c r="A2764" s="113" t="s">
        <v>2840</v>
      </c>
      <c r="B2764" s="113">
        <v>8415</v>
      </c>
      <c r="C2764" s="113">
        <v>8415</v>
      </c>
      <c r="D2764" s="114">
        <v>1</v>
      </c>
      <c r="E2764" s="90">
        <v>72.972678825354194</v>
      </c>
      <c r="F2764" s="90">
        <v>72.972678825354194</v>
      </c>
    </row>
    <row r="2765" spans="1:6" x14ac:dyDescent="0.3">
      <c r="A2765" s="113" t="s">
        <v>2841</v>
      </c>
      <c r="B2765" s="113">
        <v>8429</v>
      </c>
      <c r="C2765" s="113">
        <v>8429</v>
      </c>
      <c r="D2765" s="114">
        <v>1</v>
      </c>
      <c r="E2765" s="90">
        <v>231.135532993222</v>
      </c>
      <c r="F2765" s="90">
        <v>231.135532993222</v>
      </c>
    </row>
    <row r="2766" spans="1:6" x14ac:dyDescent="0.3">
      <c r="A2766" s="113" t="s">
        <v>2842</v>
      </c>
      <c r="B2766" s="113">
        <v>8518</v>
      </c>
      <c r="C2766" s="113">
        <v>8518</v>
      </c>
      <c r="D2766" s="114">
        <v>1</v>
      </c>
      <c r="E2766" s="90">
        <v>313.282520690914</v>
      </c>
      <c r="F2766" s="90">
        <v>313.282520690914</v>
      </c>
    </row>
    <row r="2767" spans="1:6" x14ac:dyDescent="0.3">
      <c r="A2767" s="113" t="s">
        <v>2843</v>
      </c>
      <c r="B2767" s="113">
        <v>8525</v>
      </c>
      <c r="C2767" s="113">
        <v>8525</v>
      </c>
      <c r="D2767" s="114">
        <v>1</v>
      </c>
      <c r="E2767" s="90">
        <v>157.32043799140101</v>
      </c>
      <c r="F2767" s="90">
        <v>157.32043799140101</v>
      </c>
    </row>
    <row r="2768" spans="1:6" x14ac:dyDescent="0.3">
      <c r="A2768" s="113" t="s">
        <v>2844</v>
      </c>
      <c r="B2768" s="113">
        <v>8652</v>
      </c>
      <c r="C2768" s="113">
        <v>8652</v>
      </c>
      <c r="D2768" s="114">
        <v>1</v>
      </c>
      <c r="E2768" s="90">
        <v>52.364732120409897</v>
      </c>
      <c r="F2768" s="90">
        <v>52.364732120409897</v>
      </c>
    </row>
    <row r="2769" spans="1:6" x14ac:dyDescent="0.3">
      <c r="A2769" s="113" t="s">
        <v>2845</v>
      </c>
      <c r="B2769" s="113">
        <v>8664</v>
      </c>
      <c r="C2769" s="113">
        <v>8664</v>
      </c>
      <c r="D2769" s="114">
        <v>1</v>
      </c>
      <c r="E2769" s="90">
        <v>153.698795068637</v>
      </c>
      <c r="F2769" s="90">
        <v>153.698795068637</v>
      </c>
    </row>
    <row r="2770" spans="1:6" x14ac:dyDescent="0.3">
      <c r="A2770" s="113" t="s">
        <v>2846</v>
      </c>
      <c r="B2770" s="113">
        <v>8675</v>
      </c>
      <c r="C2770" s="113">
        <v>8675</v>
      </c>
      <c r="D2770" s="114">
        <v>1</v>
      </c>
      <c r="E2770" s="90">
        <v>447.12611665163303</v>
      </c>
      <c r="F2770" s="90">
        <v>447.12611665163303</v>
      </c>
    </row>
    <row r="2771" spans="1:6" x14ac:dyDescent="0.3">
      <c r="A2771" s="113" t="s">
        <v>2847</v>
      </c>
      <c r="B2771" s="113">
        <v>8676</v>
      </c>
      <c r="C2771" s="113">
        <v>8676</v>
      </c>
      <c r="D2771" s="114">
        <v>1</v>
      </c>
      <c r="E2771" s="90">
        <v>81.030934796667296</v>
      </c>
      <c r="F2771" s="90">
        <v>81.030934796667296</v>
      </c>
    </row>
    <row r="2772" spans="1:6" x14ac:dyDescent="0.3">
      <c r="A2772" s="113" t="s">
        <v>2848</v>
      </c>
      <c r="B2772" s="113">
        <v>8693</v>
      </c>
      <c r="C2772" s="113">
        <v>8693</v>
      </c>
      <c r="D2772" s="114">
        <v>1</v>
      </c>
      <c r="E2772" s="90">
        <v>52.824134546232898</v>
      </c>
      <c r="F2772" s="90">
        <v>52.824134546232898</v>
      </c>
    </row>
    <row r="2773" spans="1:6" x14ac:dyDescent="0.3">
      <c r="A2773" s="113" t="s">
        <v>2849</v>
      </c>
      <c r="B2773" s="113">
        <v>8700</v>
      </c>
      <c r="C2773" s="113">
        <v>8700</v>
      </c>
      <c r="D2773" s="114">
        <v>1</v>
      </c>
      <c r="E2773" s="90">
        <v>144.20838506652899</v>
      </c>
      <c r="F2773" s="90">
        <v>144.20838506652899</v>
      </c>
    </row>
    <row r="2774" spans="1:6" x14ac:dyDescent="0.3">
      <c r="A2774" s="113" t="s">
        <v>2850</v>
      </c>
      <c r="B2774" s="113">
        <v>8702</v>
      </c>
      <c r="C2774" s="113">
        <v>8702</v>
      </c>
      <c r="D2774" s="114">
        <v>1</v>
      </c>
      <c r="E2774" s="90">
        <v>90.386119707996102</v>
      </c>
      <c r="F2774" s="90">
        <v>90.386119707996102</v>
      </c>
    </row>
    <row r="2775" spans="1:6" x14ac:dyDescent="0.3">
      <c r="A2775" s="113" t="s">
        <v>2851</v>
      </c>
      <c r="B2775" s="113">
        <v>8706</v>
      </c>
      <c r="C2775" s="113">
        <v>8706</v>
      </c>
      <c r="D2775" s="114">
        <v>1</v>
      </c>
      <c r="E2775" s="90">
        <v>117.151408796016</v>
      </c>
      <c r="F2775" s="90">
        <v>117.151408796016</v>
      </c>
    </row>
    <row r="2776" spans="1:6" x14ac:dyDescent="0.3">
      <c r="A2776" s="113" t="s">
        <v>2852</v>
      </c>
      <c r="B2776" s="113">
        <v>8723</v>
      </c>
      <c r="C2776" s="113">
        <v>8723</v>
      </c>
      <c r="D2776" s="114">
        <v>1</v>
      </c>
      <c r="E2776" s="90">
        <v>330.81333824097402</v>
      </c>
      <c r="F2776" s="90">
        <v>330.81333824097402</v>
      </c>
    </row>
    <row r="2777" spans="1:6" x14ac:dyDescent="0.3">
      <c r="A2777" s="113" t="s">
        <v>2853</v>
      </c>
      <c r="B2777" s="113">
        <v>8799</v>
      </c>
      <c r="C2777" s="113">
        <v>8799</v>
      </c>
      <c r="D2777" s="114">
        <v>1</v>
      </c>
      <c r="E2777" s="90">
        <v>312.65268124141198</v>
      </c>
      <c r="F2777" s="90">
        <v>312.65268124141198</v>
      </c>
    </row>
    <row r="2778" spans="1:6" x14ac:dyDescent="0.3">
      <c r="A2778" s="113" t="s">
        <v>2854</v>
      </c>
      <c r="B2778" s="113">
        <v>8832</v>
      </c>
      <c r="C2778" s="113">
        <v>8832</v>
      </c>
      <c r="D2778" s="114">
        <v>1</v>
      </c>
      <c r="E2778" s="90">
        <v>140.165468263273</v>
      </c>
      <c r="F2778" s="90">
        <v>140.165468263273</v>
      </c>
    </row>
    <row r="2779" spans="1:6" x14ac:dyDescent="0.3">
      <c r="A2779" s="113" t="s">
        <v>2855</v>
      </c>
      <c r="B2779" s="113">
        <v>8840</v>
      </c>
      <c r="C2779" s="113">
        <v>8840</v>
      </c>
      <c r="D2779" s="114">
        <v>1</v>
      </c>
      <c r="E2779" s="90">
        <v>219.93860776549599</v>
      </c>
      <c r="F2779" s="90">
        <v>219.93860776549599</v>
      </c>
    </row>
    <row r="2780" spans="1:6" x14ac:dyDescent="0.3">
      <c r="A2780" s="113" t="s">
        <v>2856</v>
      </c>
      <c r="B2780" s="113">
        <v>8841</v>
      </c>
      <c r="C2780" s="113">
        <v>8841</v>
      </c>
      <c r="D2780" s="114">
        <v>1</v>
      </c>
      <c r="E2780" s="90">
        <v>56.276211154435202</v>
      </c>
      <c r="F2780" s="90">
        <v>56.276211154435202</v>
      </c>
    </row>
    <row r="2781" spans="1:6" x14ac:dyDescent="0.3">
      <c r="A2781" s="113" t="s">
        <v>2857</v>
      </c>
      <c r="B2781" s="113">
        <v>8856</v>
      </c>
      <c r="C2781" s="113">
        <v>8856</v>
      </c>
      <c r="D2781" s="114">
        <v>1</v>
      </c>
      <c r="E2781" s="90">
        <v>195.344444977286</v>
      </c>
      <c r="F2781" s="90">
        <v>195.344444977286</v>
      </c>
    </row>
    <row r="2782" spans="1:6" x14ac:dyDescent="0.3">
      <c r="A2782" s="113" t="s">
        <v>2858</v>
      </c>
      <c r="B2782" s="113">
        <v>8856</v>
      </c>
      <c r="C2782" s="113">
        <v>8856</v>
      </c>
      <c r="D2782" s="114">
        <v>1</v>
      </c>
      <c r="E2782" s="90">
        <v>55.288129680743502</v>
      </c>
      <c r="F2782" s="90">
        <v>55.288129680743502</v>
      </c>
    </row>
    <row r="2783" spans="1:6" x14ac:dyDescent="0.3">
      <c r="A2783" s="113" t="s">
        <v>2859</v>
      </c>
      <c r="B2783" s="113">
        <v>8891</v>
      </c>
      <c r="C2783" s="113">
        <v>8891</v>
      </c>
      <c r="D2783" s="114">
        <v>1</v>
      </c>
      <c r="E2783" s="90">
        <v>157.97688566461699</v>
      </c>
      <c r="F2783" s="90">
        <v>157.97688566461699</v>
      </c>
    </row>
    <row r="2784" spans="1:6" x14ac:dyDescent="0.3">
      <c r="A2784" s="113" t="s">
        <v>2860</v>
      </c>
      <c r="B2784" s="113">
        <v>8896</v>
      </c>
      <c r="C2784" s="113">
        <v>8896</v>
      </c>
      <c r="D2784" s="114">
        <v>1</v>
      </c>
      <c r="E2784" s="90">
        <v>0</v>
      </c>
      <c r="F2784" s="90">
        <v>0</v>
      </c>
    </row>
    <row r="2785" spans="1:6" x14ac:dyDescent="0.3">
      <c r="A2785" s="113" t="s">
        <v>2861</v>
      </c>
      <c r="B2785" s="113">
        <v>8989</v>
      </c>
      <c r="C2785" s="113">
        <v>8989</v>
      </c>
      <c r="D2785" s="114">
        <v>1</v>
      </c>
      <c r="E2785" s="90">
        <v>183.59044065749001</v>
      </c>
      <c r="F2785" s="90">
        <v>183.59044065749001</v>
      </c>
    </row>
    <row r="2786" spans="1:6" x14ac:dyDescent="0.3">
      <c r="A2786" s="113" t="s">
        <v>2862</v>
      </c>
      <c r="B2786" s="113">
        <v>8997</v>
      </c>
      <c r="C2786" s="113">
        <v>8997</v>
      </c>
      <c r="D2786" s="114">
        <v>1</v>
      </c>
      <c r="E2786" s="90">
        <v>171.296068085488</v>
      </c>
      <c r="F2786" s="90">
        <v>171.296068085488</v>
      </c>
    </row>
    <row r="2787" spans="1:6" x14ac:dyDescent="0.3">
      <c r="A2787" s="113" t="s">
        <v>2863</v>
      </c>
      <c r="B2787" s="113">
        <v>9102</v>
      </c>
      <c r="C2787" s="113">
        <v>9102</v>
      </c>
      <c r="D2787" s="114">
        <v>1</v>
      </c>
      <c r="E2787" s="90">
        <v>64.989296163425294</v>
      </c>
      <c r="F2787" s="90">
        <v>64.989296163425294</v>
      </c>
    </row>
    <row r="2788" spans="1:6" x14ac:dyDescent="0.3">
      <c r="A2788" s="113" t="s">
        <v>2864</v>
      </c>
      <c r="B2788" s="113">
        <v>9108</v>
      </c>
      <c r="C2788" s="113">
        <v>9108</v>
      </c>
      <c r="D2788" s="114">
        <v>1</v>
      </c>
      <c r="E2788" s="90">
        <v>70.894872184973494</v>
      </c>
      <c r="F2788" s="90">
        <v>70.894872184973494</v>
      </c>
    </row>
    <row r="2789" spans="1:6" x14ac:dyDescent="0.3">
      <c r="A2789" s="113" t="s">
        <v>2865</v>
      </c>
      <c r="B2789" s="113">
        <v>9115</v>
      </c>
      <c r="C2789" s="113">
        <v>9115</v>
      </c>
      <c r="D2789" s="114">
        <v>1</v>
      </c>
      <c r="E2789" s="90">
        <v>107.28239736657299</v>
      </c>
      <c r="F2789" s="90">
        <v>107.28239736657299</v>
      </c>
    </row>
    <row r="2790" spans="1:6" x14ac:dyDescent="0.3">
      <c r="A2790" s="113" t="s">
        <v>2866</v>
      </c>
      <c r="B2790" s="113">
        <v>9164</v>
      </c>
      <c r="C2790" s="113">
        <v>9164</v>
      </c>
      <c r="D2790" s="114">
        <v>1</v>
      </c>
      <c r="E2790" s="90">
        <v>144.500551495628</v>
      </c>
      <c r="F2790" s="90">
        <v>144.500551495628</v>
      </c>
    </row>
    <row r="2791" spans="1:6" x14ac:dyDescent="0.3">
      <c r="A2791" s="113" t="s">
        <v>2867</v>
      </c>
      <c r="B2791" s="113">
        <v>9211</v>
      </c>
      <c r="C2791" s="113">
        <v>9211</v>
      </c>
      <c r="D2791" s="114">
        <v>1</v>
      </c>
      <c r="E2791" s="90">
        <v>73.941752942558793</v>
      </c>
      <c r="F2791" s="90">
        <v>73.941752942558793</v>
      </c>
    </row>
    <row r="2792" spans="1:6" x14ac:dyDescent="0.3">
      <c r="A2792" s="113" t="s">
        <v>2868</v>
      </c>
      <c r="B2792" s="113">
        <v>9235</v>
      </c>
      <c r="C2792" s="113">
        <v>9235</v>
      </c>
      <c r="D2792" s="114">
        <v>1</v>
      </c>
      <c r="E2792" s="90">
        <v>233.86755711458599</v>
      </c>
      <c r="F2792" s="90">
        <v>233.86755711458599</v>
      </c>
    </row>
    <row r="2793" spans="1:6" x14ac:dyDescent="0.3">
      <c r="A2793" s="113" t="s">
        <v>2869</v>
      </c>
      <c r="B2793" s="113">
        <v>9272</v>
      </c>
      <c r="C2793" s="113">
        <v>9272</v>
      </c>
      <c r="D2793" s="114">
        <v>1</v>
      </c>
      <c r="E2793" s="90">
        <v>48.469568511921302</v>
      </c>
      <c r="F2793" s="90">
        <v>48.469568511921302</v>
      </c>
    </row>
    <row r="2794" spans="1:6" x14ac:dyDescent="0.3">
      <c r="A2794" s="113" t="s">
        <v>2870</v>
      </c>
      <c r="B2794" s="113">
        <v>9326</v>
      </c>
      <c r="C2794" s="113">
        <v>9326</v>
      </c>
      <c r="D2794" s="114">
        <v>1</v>
      </c>
      <c r="E2794" s="90">
        <v>78.7630682596388</v>
      </c>
      <c r="F2794" s="90">
        <v>78.7630682596388</v>
      </c>
    </row>
    <row r="2795" spans="1:6" x14ac:dyDescent="0.3">
      <c r="A2795" s="113" t="s">
        <v>2871</v>
      </c>
      <c r="B2795" s="113">
        <v>9372</v>
      </c>
      <c r="C2795" s="113">
        <v>9372</v>
      </c>
      <c r="D2795" s="114">
        <v>1</v>
      </c>
      <c r="E2795" s="90">
        <v>114.529165926573</v>
      </c>
      <c r="F2795" s="90">
        <v>114.529165926573</v>
      </c>
    </row>
    <row r="2796" spans="1:6" x14ac:dyDescent="0.3">
      <c r="A2796" s="113" t="s">
        <v>2872</v>
      </c>
      <c r="B2796" s="113">
        <v>9434</v>
      </c>
      <c r="C2796" s="113">
        <v>9434</v>
      </c>
      <c r="D2796" s="114">
        <v>1</v>
      </c>
      <c r="E2796" s="90">
        <v>369.24705132288898</v>
      </c>
      <c r="F2796" s="90">
        <v>369.24705132288898</v>
      </c>
    </row>
    <row r="2797" spans="1:6" x14ac:dyDescent="0.3">
      <c r="A2797" s="113" t="s">
        <v>2873</v>
      </c>
      <c r="B2797" s="113">
        <v>9484</v>
      </c>
      <c r="C2797" s="113">
        <v>9484</v>
      </c>
      <c r="D2797" s="114">
        <v>1</v>
      </c>
      <c r="E2797" s="90">
        <v>356.026099769849</v>
      </c>
      <c r="F2797" s="90">
        <v>356.026099769849</v>
      </c>
    </row>
    <row r="2798" spans="1:6" x14ac:dyDescent="0.3">
      <c r="A2798" s="113" t="s">
        <v>2874</v>
      </c>
      <c r="B2798" s="113">
        <v>9509</v>
      </c>
      <c r="C2798" s="113">
        <v>9509</v>
      </c>
      <c r="D2798" s="114">
        <v>1</v>
      </c>
      <c r="E2798" s="90">
        <v>679.70022799778997</v>
      </c>
      <c r="F2798" s="90">
        <v>679.70022799778997</v>
      </c>
    </row>
    <row r="2799" spans="1:6" x14ac:dyDescent="0.3">
      <c r="A2799" s="113" t="s">
        <v>2875</v>
      </c>
      <c r="B2799" s="113">
        <v>9532</v>
      </c>
      <c r="C2799" s="113">
        <v>9532</v>
      </c>
      <c r="D2799" s="114">
        <v>1</v>
      </c>
      <c r="E2799" s="90">
        <v>305.51395096850501</v>
      </c>
      <c r="F2799" s="90">
        <v>305.51395096850501</v>
      </c>
    </row>
    <row r="2800" spans="1:6" x14ac:dyDescent="0.3">
      <c r="A2800" s="113" t="s">
        <v>2876</v>
      </c>
      <c r="B2800" s="113">
        <v>9555</v>
      </c>
      <c r="C2800" s="113">
        <v>9555</v>
      </c>
      <c r="D2800" s="114">
        <v>1</v>
      </c>
      <c r="E2800" s="90">
        <v>154.57567909336899</v>
      </c>
      <c r="F2800" s="90">
        <v>154.57567909336899</v>
      </c>
    </row>
    <row r="2801" spans="1:6" x14ac:dyDescent="0.3">
      <c r="A2801" s="113" t="s">
        <v>2877</v>
      </c>
      <c r="B2801" s="113">
        <v>9606</v>
      </c>
      <c r="C2801" s="113">
        <v>9606</v>
      </c>
      <c r="D2801" s="114">
        <v>1</v>
      </c>
      <c r="E2801" s="90">
        <v>140.87528166587401</v>
      </c>
      <c r="F2801" s="90">
        <v>140.87528166587401</v>
      </c>
    </row>
    <row r="2802" spans="1:6" x14ac:dyDescent="0.3">
      <c r="A2802" s="113" t="s">
        <v>2878</v>
      </c>
      <c r="B2802" s="113">
        <v>9630</v>
      </c>
      <c r="C2802" s="113">
        <v>9630</v>
      </c>
      <c r="D2802" s="114">
        <v>1</v>
      </c>
      <c r="E2802" s="90">
        <v>609.39990325684698</v>
      </c>
      <c r="F2802" s="90">
        <v>609.39990325684698</v>
      </c>
    </row>
    <row r="2803" spans="1:6" x14ac:dyDescent="0.3">
      <c r="A2803" s="113" t="s">
        <v>2879</v>
      </c>
      <c r="B2803" s="113">
        <v>9643</v>
      </c>
      <c r="C2803" s="113">
        <v>9643</v>
      </c>
      <c r="D2803" s="114">
        <v>1</v>
      </c>
      <c r="E2803" s="90">
        <v>83.742182035817294</v>
      </c>
      <c r="F2803" s="90">
        <v>83.742182035817294</v>
      </c>
    </row>
    <row r="2804" spans="1:6" x14ac:dyDescent="0.3">
      <c r="A2804" s="113" t="s">
        <v>2880</v>
      </c>
      <c r="B2804" s="113">
        <v>9707</v>
      </c>
      <c r="C2804" s="113">
        <v>9707</v>
      </c>
      <c r="D2804" s="114">
        <v>1</v>
      </c>
      <c r="E2804" s="90">
        <v>161.68581490862499</v>
      </c>
      <c r="F2804" s="90">
        <v>161.68581490862499</v>
      </c>
    </row>
    <row r="2805" spans="1:6" x14ac:dyDescent="0.3">
      <c r="A2805" s="113" t="s">
        <v>2881</v>
      </c>
      <c r="B2805" s="113">
        <v>9748</v>
      </c>
      <c r="C2805" s="113">
        <v>9748</v>
      </c>
      <c r="D2805" s="114">
        <v>1</v>
      </c>
      <c r="E2805" s="90">
        <v>196.458588948374</v>
      </c>
      <c r="F2805" s="90">
        <v>196.458588948374</v>
      </c>
    </row>
    <row r="2806" spans="1:6" x14ac:dyDescent="0.3">
      <c r="A2806" s="113" t="s">
        <v>2882</v>
      </c>
      <c r="B2806" s="113">
        <v>9870</v>
      </c>
      <c r="C2806" s="113">
        <v>9870</v>
      </c>
      <c r="D2806" s="114">
        <v>1</v>
      </c>
      <c r="E2806" s="90">
        <v>112.26504881747</v>
      </c>
      <c r="F2806" s="90">
        <v>112.26504881747</v>
      </c>
    </row>
    <row r="2807" spans="1:6" x14ac:dyDescent="0.3">
      <c r="A2807" s="113" t="s">
        <v>2883</v>
      </c>
      <c r="B2807" s="113">
        <v>9874</v>
      </c>
      <c r="C2807" s="113">
        <v>9874</v>
      </c>
      <c r="D2807" s="114">
        <v>1</v>
      </c>
      <c r="E2807" s="90">
        <v>232.055856821926</v>
      </c>
      <c r="F2807" s="90">
        <v>232.055856821926</v>
      </c>
    </row>
    <row r="2808" spans="1:6" x14ac:dyDescent="0.3">
      <c r="A2808" s="113" t="s">
        <v>2884</v>
      </c>
      <c r="B2808" s="113">
        <v>9900</v>
      </c>
      <c r="C2808" s="113">
        <v>9900</v>
      </c>
      <c r="D2808" s="114">
        <v>1</v>
      </c>
      <c r="E2808" s="90">
        <v>203.65348763758601</v>
      </c>
      <c r="F2808" s="90">
        <v>203.65348763758601</v>
      </c>
    </row>
    <row r="2809" spans="1:6" x14ac:dyDescent="0.3">
      <c r="A2809" s="113" t="s">
        <v>2885</v>
      </c>
      <c r="B2809" s="113">
        <v>9928</v>
      </c>
      <c r="C2809" s="113">
        <v>9928</v>
      </c>
      <c r="D2809" s="114">
        <v>1</v>
      </c>
      <c r="E2809" s="90">
        <v>154.20988967914101</v>
      </c>
      <c r="F2809" s="90">
        <v>154.20988967914101</v>
      </c>
    </row>
    <row r="2810" spans="1:6" x14ac:dyDescent="0.3">
      <c r="A2810" s="113" t="s">
        <v>2886</v>
      </c>
      <c r="B2810" s="113">
        <v>9944</v>
      </c>
      <c r="C2810" s="113">
        <v>9944</v>
      </c>
      <c r="D2810" s="114">
        <v>1</v>
      </c>
      <c r="E2810" s="90">
        <v>556.044759717641</v>
      </c>
      <c r="F2810" s="90">
        <v>556.044759717641</v>
      </c>
    </row>
    <row r="2811" spans="1:6" x14ac:dyDescent="0.3">
      <c r="A2811" s="113" t="s">
        <v>2887</v>
      </c>
      <c r="B2811" s="113">
        <v>9948</v>
      </c>
      <c r="C2811" s="113">
        <v>9948</v>
      </c>
      <c r="D2811" s="114">
        <v>1</v>
      </c>
      <c r="E2811" s="90">
        <v>116.046531593301</v>
      </c>
      <c r="F2811" s="90">
        <v>116.046531593301</v>
      </c>
    </row>
    <row r="2812" spans="1:6" x14ac:dyDescent="0.3">
      <c r="A2812" s="113" t="s">
        <v>2888</v>
      </c>
      <c r="B2812" s="113">
        <v>9949</v>
      </c>
      <c r="C2812" s="113">
        <v>9949</v>
      </c>
      <c r="D2812" s="114">
        <v>1</v>
      </c>
      <c r="E2812" s="90">
        <v>109.30326660693601</v>
      </c>
      <c r="F2812" s="90">
        <v>109.30326660693601</v>
      </c>
    </row>
    <row r="2813" spans="1:6" x14ac:dyDescent="0.3">
      <c r="A2813" s="113" t="s">
        <v>2889</v>
      </c>
      <c r="B2813" s="113">
        <v>9959</v>
      </c>
      <c r="C2813" s="113">
        <v>9959</v>
      </c>
      <c r="D2813" s="114">
        <v>1</v>
      </c>
      <c r="E2813" s="90">
        <v>169.60535618365901</v>
      </c>
      <c r="F2813" s="90">
        <v>169.60535618365901</v>
      </c>
    </row>
    <row r="2814" spans="1:6" x14ac:dyDescent="0.3">
      <c r="A2814" s="113" t="s">
        <v>2890</v>
      </c>
      <c r="B2814" s="113">
        <v>9974</v>
      </c>
      <c r="C2814" s="113">
        <v>9974</v>
      </c>
      <c r="D2814" s="114">
        <v>1</v>
      </c>
      <c r="E2814" s="90">
        <v>256.56274182600998</v>
      </c>
      <c r="F2814" s="90">
        <v>256.56274182600998</v>
      </c>
    </row>
    <row r="2815" spans="1:6" x14ac:dyDescent="0.3">
      <c r="A2815" s="113" t="s">
        <v>2891</v>
      </c>
      <c r="B2815" s="113">
        <v>10001</v>
      </c>
      <c r="C2815" s="113">
        <v>10001</v>
      </c>
      <c r="D2815" s="114">
        <v>1</v>
      </c>
      <c r="E2815" s="90">
        <v>316.74734550291498</v>
      </c>
      <c r="F2815" s="90">
        <v>316.74734550291498</v>
      </c>
    </row>
    <row r="2816" spans="1:6" x14ac:dyDescent="0.3">
      <c r="A2816" s="113" t="s">
        <v>2892</v>
      </c>
      <c r="B2816" s="113">
        <v>10105</v>
      </c>
      <c r="C2816" s="113">
        <v>10105</v>
      </c>
      <c r="D2816" s="114">
        <v>1</v>
      </c>
      <c r="E2816" s="90">
        <v>228.732247559109</v>
      </c>
      <c r="F2816" s="90">
        <v>228.732247559109</v>
      </c>
    </row>
    <row r="2817" spans="1:6" x14ac:dyDescent="0.3">
      <c r="A2817" s="113" t="s">
        <v>2893</v>
      </c>
      <c r="B2817" s="113">
        <v>10167</v>
      </c>
      <c r="C2817" s="113">
        <v>10167</v>
      </c>
      <c r="D2817" s="114">
        <v>1</v>
      </c>
      <c r="E2817" s="90">
        <v>723.36100890776095</v>
      </c>
      <c r="F2817" s="90">
        <v>723.36100890776095</v>
      </c>
    </row>
    <row r="2818" spans="1:6" x14ac:dyDescent="0.3">
      <c r="A2818" s="113" t="s">
        <v>2894</v>
      </c>
      <c r="B2818" s="113">
        <v>10275</v>
      </c>
      <c r="C2818" s="113">
        <v>10275</v>
      </c>
      <c r="D2818" s="114">
        <v>1</v>
      </c>
      <c r="E2818" s="90">
        <v>114.00168145338399</v>
      </c>
      <c r="F2818" s="90">
        <v>114.00168145338399</v>
      </c>
    </row>
    <row r="2819" spans="1:6" x14ac:dyDescent="0.3">
      <c r="A2819" s="113" t="s">
        <v>2895</v>
      </c>
      <c r="B2819" s="113">
        <v>10297</v>
      </c>
      <c r="C2819" s="113">
        <v>10297</v>
      </c>
      <c r="D2819" s="114">
        <v>1</v>
      </c>
      <c r="E2819" s="90">
        <v>150.46598530235801</v>
      </c>
      <c r="F2819" s="90">
        <v>150.46598530235801</v>
      </c>
    </row>
    <row r="2820" spans="1:6" x14ac:dyDescent="0.3">
      <c r="A2820" s="113" t="s">
        <v>2896</v>
      </c>
      <c r="B2820" s="113">
        <v>10334</v>
      </c>
      <c r="C2820" s="113">
        <v>10334</v>
      </c>
      <c r="D2820" s="114">
        <v>1</v>
      </c>
      <c r="E2820" s="90">
        <v>83.743999898443505</v>
      </c>
      <c r="F2820" s="90">
        <v>83.743999898443505</v>
      </c>
    </row>
    <row r="2821" spans="1:6" x14ac:dyDescent="0.3">
      <c r="A2821" s="113" t="s">
        <v>2897</v>
      </c>
      <c r="B2821" s="113">
        <v>10386</v>
      </c>
      <c r="C2821" s="113">
        <v>10386</v>
      </c>
      <c r="D2821" s="114">
        <v>1</v>
      </c>
      <c r="E2821" s="90">
        <v>67.736811274523902</v>
      </c>
      <c r="F2821" s="90">
        <v>67.736811274523902</v>
      </c>
    </row>
    <row r="2822" spans="1:6" x14ac:dyDescent="0.3">
      <c r="A2822" s="113" t="s">
        <v>2898</v>
      </c>
      <c r="B2822" s="113">
        <v>10405</v>
      </c>
      <c r="C2822" s="113">
        <v>10405</v>
      </c>
      <c r="D2822" s="114">
        <v>1</v>
      </c>
      <c r="E2822" s="90">
        <v>181.77713935652201</v>
      </c>
      <c r="F2822" s="90">
        <v>181.77713935652201</v>
      </c>
    </row>
    <row r="2823" spans="1:6" x14ac:dyDescent="0.3">
      <c r="A2823" s="113" t="s">
        <v>2899</v>
      </c>
      <c r="B2823" s="113">
        <v>10410</v>
      </c>
      <c r="C2823" s="113">
        <v>10410</v>
      </c>
      <c r="D2823" s="114">
        <v>1</v>
      </c>
      <c r="E2823" s="90">
        <v>85.242867179094304</v>
      </c>
      <c r="F2823" s="90">
        <v>85.242867179094304</v>
      </c>
    </row>
    <row r="2824" spans="1:6" x14ac:dyDescent="0.3">
      <c r="A2824" s="113" t="s">
        <v>2900</v>
      </c>
      <c r="B2824" s="113">
        <v>10425</v>
      </c>
      <c r="C2824" s="113">
        <v>10425</v>
      </c>
      <c r="D2824" s="114">
        <v>1</v>
      </c>
      <c r="E2824" s="90">
        <v>409.00903613069602</v>
      </c>
      <c r="F2824" s="90">
        <v>409.00903613069602</v>
      </c>
    </row>
    <row r="2825" spans="1:6" x14ac:dyDescent="0.3">
      <c r="A2825" s="113" t="s">
        <v>2901</v>
      </c>
      <c r="B2825" s="113">
        <v>10446</v>
      </c>
      <c r="C2825" s="113">
        <v>10446</v>
      </c>
      <c r="D2825" s="114">
        <v>1</v>
      </c>
      <c r="E2825" s="90">
        <v>217.81674747907201</v>
      </c>
      <c r="F2825" s="90">
        <v>217.81674747907201</v>
      </c>
    </row>
    <row r="2826" spans="1:6" x14ac:dyDescent="0.3">
      <c r="A2826" s="113" t="s">
        <v>2902</v>
      </c>
      <c r="B2826" s="113">
        <v>10511</v>
      </c>
      <c r="C2826" s="113">
        <v>10511</v>
      </c>
      <c r="D2826" s="114">
        <v>1</v>
      </c>
      <c r="E2826" s="90">
        <v>136.85191390854999</v>
      </c>
      <c r="F2826" s="90">
        <v>136.85191390854999</v>
      </c>
    </row>
    <row r="2827" spans="1:6" x14ac:dyDescent="0.3">
      <c r="A2827" s="113" t="s">
        <v>2903</v>
      </c>
      <c r="B2827" s="113">
        <v>10597</v>
      </c>
      <c r="C2827" s="113">
        <v>10597</v>
      </c>
      <c r="D2827" s="114">
        <v>1</v>
      </c>
      <c r="E2827" s="90">
        <v>169.85737594483399</v>
      </c>
      <c r="F2827" s="90">
        <v>169.85737594483399</v>
      </c>
    </row>
    <row r="2828" spans="1:6" x14ac:dyDescent="0.3">
      <c r="A2828" s="113" t="s">
        <v>2904</v>
      </c>
      <c r="B2828" s="113">
        <v>10622</v>
      </c>
      <c r="C2828" s="113">
        <v>10622</v>
      </c>
      <c r="D2828" s="114">
        <v>1</v>
      </c>
      <c r="E2828" s="90">
        <v>122.391877362523</v>
      </c>
      <c r="F2828" s="90">
        <v>122.391877362523</v>
      </c>
    </row>
    <row r="2829" spans="1:6" x14ac:dyDescent="0.3">
      <c r="A2829" s="113" t="s">
        <v>2905</v>
      </c>
      <c r="B2829" s="113">
        <v>10686</v>
      </c>
      <c r="C2829" s="113">
        <v>10686</v>
      </c>
      <c r="D2829" s="114">
        <v>1</v>
      </c>
      <c r="E2829" s="90">
        <v>100.951417146295</v>
      </c>
      <c r="F2829" s="90">
        <v>100.951417146295</v>
      </c>
    </row>
    <row r="2830" spans="1:6" x14ac:dyDescent="0.3">
      <c r="A2830" s="113" t="s">
        <v>2906</v>
      </c>
      <c r="B2830" s="113">
        <v>10700</v>
      </c>
      <c r="C2830" s="113">
        <v>10700</v>
      </c>
      <c r="D2830" s="114">
        <v>1</v>
      </c>
      <c r="E2830" s="90">
        <v>0</v>
      </c>
      <c r="F2830" s="90">
        <v>0</v>
      </c>
    </row>
    <row r="2831" spans="1:6" x14ac:dyDescent="0.3">
      <c r="A2831" s="113" t="s">
        <v>2907</v>
      </c>
      <c r="B2831" s="113">
        <v>10758</v>
      </c>
      <c r="C2831" s="113">
        <v>10758</v>
      </c>
      <c r="D2831" s="114">
        <v>1</v>
      </c>
      <c r="E2831" s="90">
        <v>161.94796780360599</v>
      </c>
      <c r="F2831" s="90">
        <v>161.94796780360599</v>
      </c>
    </row>
    <row r="2832" spans="1:6" x14ac:dyDescent="0.3">
      <c r="A2832" s="113" t="s">
        <v>2908</v>
      </c>
      <c r="B2832" s="113">
        <v>10808</v>
      </c>
      <c r="C2832" s="113">
        <v>10808</v>
      </c>
      <c r="D2832" s="114">
        <v>1</v>
      </c>
      <c r="E2832" s="90">
        <v>113.273951791318</v>
      </c>
      <c r="F2832" s="90">
        <v>113.273951791318</v>
      </c>
    </row>
    <row r="2833" spans="1:6" x14ac:dyDescent="0.3">
      <c r="A2833" s="113" t="s">
        <v>2909</v>
      </c>
      <c r="B2833" s="113">
        <v>10813</v>
      </c>
      <c r="C2833" s="113">
        <v>10813</v>
      </c>
      <c r="D2833" s="114">
        <v>1</v>
      </c>
      <c r="E2833" s="90">
        <v>85.113691327466796</v>
      </c>
      <c r="F2833" s="90">
        <v>85.113691327466796</v>
      </c>
    </row>
    <row r="2834" spans="1:6" x14ac:dyDescent="0.3">
      <c r="A2834" s="113" t="s">
        <v>2910</v>
      </c>
      <c r="B2834" s="113">
        <v>10865</v>
      </c>
      <c r="C2834" s="113">
        <v>10865</v>
      </c>
      <c r="D2834" s="114">
        <v>1</v>
      </c>
      <c r="E2834" s="90">
        <v>0</v>
      </c>
      <c r="F2834" s="90">
        <v>0</v>
      </c>
    </row>
    <row r="2835" spans="1:6" x14ac:dyDescent="0.3">
      <c r="A2835" s="113" t="s">
        <v>2911</v>
      </c>
      <c r="B2835" s="113">
        <v>10884</v>
      </c>
      <c r="C2835" s="113">
        <v>10884</v>
      </c>
      <c r="D2835" s="114">
        <v>1</v>
      </c>
      <c r="E2835" s="90">
        <v>485.80897276692599</v>
      </c>
      <c r="F2835" s="90">
        <v>485.80897276692599</v>
      </c>
    </row>
    <row r="2836" spans="1:6" x14ac:dyDescent="0.3">
      <c r="A2836" s="113" t="s">
        <v>2912</v>
      </c>
      <c r="B2836" s="113">
        <v>10885</v>
      </c>
      <c r="C2836" s="113">
        <v>10885</v>
      </c>
      <c r="D2836" s="114">
        <v>1</v>
      </c>
      <c r="E2836" s="90">
        <v>66.770233372658794</v>
      </c>
      <c r="F2836" s="90">
        <v>66.770233372658794</v>
      </c>
    </row>
    <row r="2837" spans="1:6" x14ac:dyDescent="0.3">
      <c r="A2837" s="113" t="s">
        <v>2913</v>
      </c>
      <c r="B2837" s="113">
        <v>10891</v>
      </c>
      <c r="C2837" s="113">
        <v>10891</v>
      </c>
      <c r="D2837" s="114">
        <v>1</v>
      </c>
      <c r="E2837" s="90">
        <v>224.88895195668499</v>
      </c>
      <c r="F2837" s="90">
        <v>224.88895195668499</v>
      </c>
    </row>
    <row r="2838" spans="1:6" x14ac:dyDescent="0.3">
      <c r="A2838" s="113" t="s">
        <v>2914</v>
      </c>
      <c r="B2838" s="113">
        <v>10910</v>
      </c>
      <c r="C2838" s="113">
        <v>10910</v>
      </c>
      <c r="D2838" s="114">
        <v>1</v>
      </c>
      <c r="E2838" s="90">
        <v>80.932913790942393</v>
      </c>
      <c r="F2838" s="90">
        <v>80.932913790942393</v>
      </c>
    </row>
    <row r="2839" spans="1:6" x14ac:dyDescent="0.3">
      <c r="A2839" s="113" t="s">
        <v>2915</v>
      </c>
      <c r="B2839" s="113">
        <v>11014</v>
      </c>
      <c r="C2839" s="113">
        <v>11014</v>
      </c>
      <c r="D2839" s="114">
        <v>1</v>
      </c>
      <c r="E2839" s="90">
        <v>344.41737009482699</v>
      </c>
      <c r="F2839" s="90">
        <v>344.41737009482699</v>
      </c>
    </row>
    <row r="2840" spans="1:6" x14ac:dyDescent="0.3">
      <c r="A2840" s="113" t="s">
        <v>2916</v>
      </c>
      <c r="B2840" s="113">
        <v>11032</v>
      </c>
      <c r="C2840" s="113">
        <v>11032</v>
      </c>
      <c r="D2840" s="114">
        <v>1</v>
      </c>
      <c r="E2840" s="90">
        <v>167.255584735626</v>
      </c>
      <c r="F2840" s="90">
        <v>167.255584735626</v>
      </c>
    </row>
    <row r="2841" spans="1:6" x14ac:dyDescent="0.3">
      <c r="A2841" s="113" t="s">
        <v>2917</v>
      </c>
      <c r="B2841" s="113">
        <v>11141</v>
      </c>
      <c r="C2841" s="113">
        <v>11141</v>
      </c>
      <c r="D2841" s="114">
        <v>1</v>
      </c>
      <c r="E2841" s="90">
        <v>143.26293035882699</v>
      </c>
      <c r="F2841" s="90">
        <v>143.26293035882699</v>
      </c>
    </row>
    <row r="2842" spans="1:6" x14ac:dyDescent="0.3">
      <c r="A2842" s="113" t="s">
        <v>2918</v>
      </c>
      <c r="B2842" s="113">
        <v>11160</v>
      </c>
      <c r="C2842" s="113">
        <v>11160</v>
      </c>
      <c r="D2842" s="114">
        <v>1</v>
      </c>
      <c r="E2842" s="90">
        <v>111.405532907462</v>
      </c>
      <c r="F2842" s="90">
        <v>111.405532907462</v>
      </c>
    </row>
    <row r="2843" spans="1:6" x14ac:dyDescent="0.3">
      <c r="A2843" s="113" t="s">
        <v>2919</v>
      </c>
      <c r="B2843" s="113">
        <v>11163</v>
      </c>
      <c r="C2843" s="113">
        <v>11163</v>
      </c>
      <c r="D2843" s="114">
        <v>1</v>
      </c>
      <c r="E2843" s="90">
        <v>60.301921755476499</v>
      </c>
      <c r="F2843" s="90">
        <v>60.301921755476499</v>
      </c>
    </row>
    <row r="2844" spans="1:6" x14ac:dyDescent="0.3">
      <c r="A2844" s="113" t="s">
        <v>2920</v>
      </c>
      <c r="B2844" s="113">
        <v>11183</v>
      </c>
      <c r="C2844" s="113">
        <v>11183</v>
      </c>
      <c r="D2844" s="114">
        <v>1</v>
      </c>
      <c r="E2844" s="90">
        <v>90.290097971728201</v>
      </c>
      <c r="F2844" s="90">
        <v>90.290097971728201</v>
      </c>
    </row>
    <row r="2845" spans="1:6" x14ac:dyDescent="0.3">
      <c r="A2845" s="113" t="s">
        <v>2921</v>
      </c>
      <c r="B2845" s="113">
        <v>11269</v>
      </c>
      <c r="C2845" s="113">
        <v>11269</v>
      </c>
      <c r="D2845" s="114">
        <v>1</v>
      </c>
      <c r="E2845" s="90">
        <v>150.30030215413501</v>
      </c>
      <c r="F2845" s="90">
        <v>150.30030215413501</v>
      </c>
    </row>
    <row r="2846" spans="1:6" x14ac:dyDescent="0.3">
      <c r="A2846" s="113" t="s">
        <v>2922</v>
      </c>
      <c r="B2846" s="113">
        <v>11298</v>
      </c>
      <c r="C2846" s="113">
        <v>11298</v>
      </c>
      <c r="D2846" s="114">
        <v>1</v>
      </c>
      <c r="E2846" s="90">
        <v>213.771578147562</v>
      </c>
      <c r="F2846" s="90">
        <v>213.771578147562</v>
      </c>
    </row>
    <row r="2847" spans="1:6" x14ac:dyDescent="0.3">
      <c r="A2847" s="113" t="s">
        <v>2923</v>
      </c>
      <c r="B2847" s="113">
        <v>11372</v>
      </c>
      <c r="C2847" s="113">
        <v>11372</v>
      </c>
      <c r="D2847" s="114">
        <v>1</v>
      </c>
      <c r="E2847" s="90">
        <v>153.475364460111</v>
      </c>
      <c r="F2847" s="90">
        <v>153.475364460111</v>
      </c>
    </row>
    <row r="2848" spans="1:6" x14ac:dyDescent="0.3">
      <c r="A2848" s="113" t="s">
        <v>2924</v>
      </c>
      <c r="B2848" s="113">
        <v>11384</v>
      </c>
      <c r="C2848" s="113">
        <v>11384</v>
      </c>
      <c r="D2848" s="114">
        <v>1</v>
      </c>
      <c r="E2848" s="90">
        <v>222.140805383285</v>
      </c>
      <c r="F2848" s="90">
        <v>222.140805383285</v>
      </c>
    </row>
    <row r="2849" spans="1:6" x14ac:dyDescent="0.3">
      <c r="A2849" s="113" t="s">
        <v>2925</v>
      </c>
      <c r="B2849" s="113">
        <v>11394</v>
      </c>
      <c r="C2849" s="113">
        <v>11394</v>
      </c>
      <c r="D2849" s="114">
        <v>1</v>
      </c>
      <c r="E2849" s="90">
        <v>93.895881697154906</v>
      </c>
      <c r="F2849" s="90">
        <v>93.895881697154906</v>
      </c>
    </row>
    <row r="2850" spans="1:6" x14ac:dyDescent="0.3">
      <c r="A2850" s="113" t="s">
        <v>2926</v>
      </c>
      <c r="B2850" s="113">
        <v>11444</v>
      </c>
      <c r="C2850" s="113">
        <v>11444</v>
      </c>
      <c r="D2850" s="114">
        <v>1</v>
      </c>
      <c r="E2850" s="90">
        <v>324.35559784659802</v>
      </c>
      <c r="F2850" s="90">
        <v>324.35559784659802</v>
      </c>
    </row>
    <row r="2851" spans="1:6" x14ac:dyDescent="0.3">
      <c r="A2851" s="113" t="s">
        <v>2927</v>
      </c>
      <c r="B2851" s="113">
        <v>11460</v>
      </c>
      <c r="C2851" s="113">
        <v>11460</v>
      </c>
      <c r="D2851" s="114">
        <v>1</v>
      </c>
      <c r="E2851" s="90">
        <v>151.08027607727499</v>
      </c>
      <c r="F2851" s="90">
        <v>151.08027607727499</v>
      </c>
    </row>
    <row r="2852" spans="1:6" x14ac:dyDescent="0.3">
      <c r="A2852" s="113" t="s">
        <v>2928</v>
      </c>
      <c r="B2852" s="113">
        <v>11476</v>
      </c>
      <c r="C2852" s="113">
        <v>11476</v>
      </c>
      <c r="D2852" s="114">
        <v>1</v>
      </c>
      <c r="E2852" s="90">
        <v>356.38362968812697</v>
      </c>
      <c r="F2852" s="90">
        <v>356.38362968812697</v>
      </c>
    </row>
    <row r="2853" spans="1:6" x14ac:dyDescent="0.3">
      <c r="A2853" s="113" t="s">
        <v>2929</v>
      </c>
      <c r="B2853" s="113">
        <v>11512</v>
      </c>
      <c r="C2853" s="113">
        <v>11512</v>
      </c>
      <c r="D2853" s="114">
        <v>1</v>
      </c>
      <c r="E2853" s="90">
        <v>431.61699717841702</v>
      </c>
      <c r="F2853" s="90">
        <v>431.61699717841702</v>
      </c>
    </row>
    <row r="2854" spans="1:6" x14ac:dyDescent="0.3">
      <c r="A2854" s="113" t="s">
        <v>2930</v>
      </c>
      <c r="B2854" s="113">
        <v>11530</v>
      </c>
      <c r="C2854" s="113">
        <v>11530</v>
      </c>
      <c r="D2854" s="114">
        <v>1</v>
      </c>
      <c r="E2854" s="90">
        <v>173.071495206344</v>
      </c>
      <c r="F2854" s="90">
        <v>173.071495206344</v>
      </c>
    </row>
    <row r="2855" spans="1:6" x14ac:dyDescent="0.3">
      <c r="A2855" s="113" t="s">
        <v>2931</v>
      </c>
      <c r="B2855" s="113">
        <v>11546</v>
      </c>
      <c r="C2855" s="113">
        <v>11546</v>
      </c>
      <c r="D2855" s="114">
        <v>1</v>
      </c>
      <c r="E2855" s="90">
        <v>69.618263460790402</v>
      </c>
      <c r="F2855" s="90">
        <v>69.618263460790402</v>
      </c>
    </row>
    <row r="2856" spans="1:6" x14ac:dyDescent="0.3">
      <c r="A2856" s="113" t="s">
        <v>2932</v>
      </c>
      <c r="B2856" s="113">
        <v>11605</v>
      </c>
      <c r="C2856" s="113">
        <v>11605</v>
      </c>
      <c r="D2856" s="114">
        <v>1</v>
      </c>
      <c r="E2856" s="90">
        <v>72.768908780299299</v>
      </c>
      <c r="F2856" s="90">
        <v>72.768908780299299</v>
      </c>
    </row>
    <row r="2857" spans="1:6" x14ac:dyDescent="0.3">
      <c r="A2857" s="113" t="s">
        <v>2933</v>
      </c>
      <c r="B2857" s="113">
        <v>11626</v>
      </c>
      <c r="C2857" s="113">
        <v>11626</v>
      </c>
      <c r="D2857" s="114">
        <v>1</v>
      </c>
      <c r="E2857" s="90">
        <v>152.37161143276799</v>
      </c>
      <c r="F2857" s="90">
        <v>152.37161143276799</v>
      </c>
    </row>
    <row r="2858" spans="1:6" x14ac:dyDescent="0.3">
      <c r="A2858" s="113" t="s">
        <v>2934</v>
      </c>
      <c r="B2858" s="113">
        <v>11685</v>
      </c>
      <c r="C2858" s="113">
        <v>11685</v>
      </c>
      <c r="D2858" s="114">
        <v>1</v>
      </c>
      <c r="E2858" s="90">
        <v>262.13119142297103</v>
      </c>
      <c r="F2858" s="90">
        <v>262.13119142297103</v>
      </c>
    </row>
    <row r="2859" spans="1:6" x14ac:dyDescent="0.3">
      <c r="A2859" s="113" t="s">
        <v>2935</v>
      </c>
      <c r="B2859" s="113">
        <v>11711</v>
      </c>
      <c r="C2859" s="113">
        <v>11711</v>
      </c>
      <c r="D2859" s="114">
        <v>1</v>
      </c>
      <c r="E2859" s="90">
        <v>222.86141523635899</v>
      </c>
      <c r="F2859" s="90">
        <v>222.86141523635899</v>
      </c>
    </row>
    <row r="2860" spans="1:6" x14ac:dyDescent="0.3">
      <c r="A2860" s="113" t="s">
        <v>2936</v>
      </c>
      <c r="B2860" s="113">
        <v>11725</v>
      </c>
      <c r="C2860" s="113">
        <v>11725</v>
      </c>
      <c r="D2860" s="114">
        <v>1</v>
      </c>
      <c r="E2860" s="90">
        <v>0</v>
      </c>
      <c r="F2860" s="90">
        <v>0</v>
      </c>
    </row>
    <row r="2861" spans="1:6" x14ac:dyDescent="0.3">
      <c r="A2861" s="113" t="s">
        <v>2937</v>
      </c>
      <c r="B2861" s="113">
        <v>11778</v>
      </c>
      <c r="C2861" s="113">
        <v>11778</v>
      </c>
      <c r="D2861" s="114">
        <v>1</v>
      </c>
      <c r="E2861" s="90">
        <v>113.46596550836099</v>
      </c>
      <c r="F2861" s="90">
        <v>113.46596550836099</v>
      </c>
    </row>
    <row r="2862" spans="1:6" x14ac:dyDescent="0.3">
      <c r="A2862" s="113" t="s">
        <v>2938</v>
      </c>
      <c r="B2862" s="113">
        <v>11808</v>
      </c>
      <c r="C2862" s="113">
        <v>11808</v>
      </c>
      <c r="D2862" s="114">
        <v>1</v>
      </c>
      <c r="E2862" s="90">
        <v>207.612222256081</v>
      </c>
      <c r="F2862" s="90">
        <v>207.612222256081</v>
      </c>
    </row>
    <row r="2863" spans="1:6" x14ac:dyDescent="0.3">
      <c r="A2863" s="113" t="s">
        <v>2939</v>
      </c>
      <c r="B2863" s="113">
        <v>11818</v>
      </c>
      <c r="C2863" s="113">
        <v>11818</v>
      </c>
      <c r="D2863" s="114">
        <v>1</v>
      </c>
      <c r="E2863" s="90">
        <v>101.89181433292499</v>
      </c>
      <c r="F2863" s="90">
        <v>101.89181433292499</v>
      </c>
    </row>
    <row r="2864" spans="1:6" x14ac:dyDescent="0.3">
      <c r="A2864" s="113" t="s">
        <v>2940</v>
      </c>
      <c r="B2864" s="113">
        <v>11937</v>
      </c>
      <c r="C2864" s="113">
        <v>11937</v>
      </c>
      <c r="D2864" s="114">
        <v>1</v>
      </c>
      <c r="E2864" s="90">
        <v>325.53410407282001</v>
      </c>
      <c r="F2864" s="90">
        <v>325.53410407282001</v>
      </c>
    </row>
    <row r="2865" spans="1:6" x14ac:dyDescent="0.3">
      <c r="A2865" s="113" t="s">
        <v>2941</v>
      </c>
      <c r="B2865" s="113">
        <v>11964</v>
      </c>
      <c r="C2865" s="113">
        <v>11964</v>
      </c>
      <c r="D2865" s="114">
        <v>1</v>
      </c>
      <c r="E2865" s="90">
        <v>916.70557309149797</v>
      </c>
      <c r="F2865" s="90">
        <v>916.70557309149797</v>
      </c>
    </row>
    <row r="2866" spans="1:6" x14ac:dyDescent="0.3">
      <c r="A2866" s="113" t="s">
        <v>2942</v>
      </c>
      <c r="B2866" s="113">
        <v>11966</v>
      </c>
      <c r="C2866" s="113">
        <v>11966</v>
      </c>
      <c r="D2866" s="114">
        <v>1</v>
      </c>
      <c r="E2866" s="90">
        <v>568.34499513541698</v>
      </c>
      <c r="F2866" s="90">
        <v>568.34499513541698</v>
      </c>
    </row>
    <row r="2867" spans="1:6" x14ac:dyDescent="0.3">
      <c r="A2867" s="113" t="s">
        <v>2943</v>
      </c>
      <c r="B2867" s="113">
        <v>11982</v>
      </c>
      <c r="C2867" s="113">
        <v>11982</v>
      </c>
      <c r="D2867" s="114">
        <v>1</v>
      </c>
      <c r="E2867" s="90">
        <v>71.873082529012706</v>
      </c>
      <c r="F2867" s="90">
        <v>71.873082529012706</v>
      </c>
    </row>
    <row r="2868" spans="1:6" x14ac:dyDescent="0.3">
      <c r="A2868" s="113" t="s">
        <v>2944</v>
      </c>
      <c r="B2868" s="113">
        <v>12055</v>
      </c>
      <c r="C2868" s="113">
        <v>12055</v>
      </c>
      <c r="D2868" s="114">
        <v>1</v>
      </c>
      <c r="E2868" s="90">
        <v>143.16207165985301</v>
      </c>
      <c r="F2868" s="90">
        <v>143.16207165985301</v>
      </c>
    </row>
    <row r="2869" spans="1:6" x14ac:dyDescent="0.3">
      <c r="A2869" s="113" t="s">
        <v>2945</v>
      </c>
      <c r="B2869" s="113">
        <v>12072</v>
      </c>
      <c r="C2869" s="113">
        <v>12072</v>
      </c>
      <c r="D2869" s="114">
        <v>1</v>
      </c>
      <c r="E2869" s="90">
        <v>208.14263243513199</v>
      </c>
      <c r="F2869" s="90">
        <v>208.14263243513199</v>
      </c>
    </row>
    <row r="2870" spans="1:6" x14ac:dyDescent="0.3">
      <c r="A2870" s="113" t="s">
        <v>2946</v>
      </c>
      <c r="B2870" s="113">
        <v>12125</v>
      </c>
      <c r="C2870" s="113">
        <v>12125</v>
      </c>
      <c r="D2870" s="114">
        <v>1</v>
      </c>
      <c r="E2870" s="90">
        <v>109.20392714398299</v>
      </c>
      <c r="F2870" s="90">
        <v>109.20392714398299</v>
      </c>
    </row>
    <row r="2871" spans="1:6" x14ac:dyDescent="0.3">
      <c r="A2871" s="113" t="s">
        <v>2947</v>
      </c>
      <c r="B2871" s="113">
        <v>12159</v>
      </c>
      <c r="C2871" s="113">
        <v>12159</v>
      </c>
      <c r="D2871" s="114">
        <v>1</v>
      </c>
      <c r="E2871" s="90">
        <v>74.7990508138069</v>
      </c>
      <c r="F2871" s="90">
        <v>74.7990508138069</v>
      </c>
    </row>
    <row r="2872" spans="1:6" x14ac:dyDescent="0.3">
      <c r="A2872" s="113" t="s">
        <v>2948</v>
      </c>
      <c r="B2872" s="113">
        <v>12165</v>
      </c>
      <c r="C2872" s="113">
        <v>12165</v>
      </c>
      <c r="D2872" s="114">
        <v>1</v>
      </c>
      <c r="E2872" s="90">
        <v>152.05804365569301</v>
      </c>
      <c r="F2872" s="90">
        <v>152.05804365569301</v>
      </c>
    </row>
    <row r="2873" spans="1:6" x14ac:dyDescent="0.3">
      <c r="A2873" s="113" t="s">
        <v>2949</v>
      </c>
      <c r="B2873" s="113">
        <v>12183</v>
      </c>
      <c r="C2873" s="113">
        <v>12183</v>
      </c>
      <c r="D2873" s="114">
        <v>1</v>
      </c>
      <c r="E2873" s="90">
        <v>91.606883030283498</v>
      </c>
      <c r="F2873" s="90">
        <v>91.606883030283498</v>
      </c>
    </row>
    <row r="2874" spans="1:6" x14ac:dyDescent="0.3">
      <c r="A2874" s="113" t="s">
        <v>2950</v>
      </c>
      <c r="B2874" s="113">
        <v>12232</v>
      </c>
      <c r="C2874" s="113">
        <v>12232</v>
      </c>
      <c r="D2874" s="114">
        <v>1</v>
      </c>
      <c r="E2874" s="90">
        <v>121.188443942069</v>
      </c>
      <c r="F2874" s="90">
        <v>121.188443942069</v>
      </c>
    </row>
    <row r="2875" spans="1:6" x14ac:dyDescent="0.3">
      <c r="A2875" s="113" t="s">
        <v>2951</v>
      </c>
      <c r="B2875" s="113">
        <v>12248</v>
      </c>
      <c r="C2875" s="113">
        <v>12248</v>
      </c>
      <c r="D2875" s="114">
        <v>1</v>
      </c>
      <c r="E2875" s="90">
        <v>165.708366144385</v>
      </c>
      <c r="F2875" s="90">
        <v>165.708366144385</v>
      </c>
    </row>
    <row r="2876" spans="1:6" x14ac:dyDescent="0.3">
      <c r="A2876" s="113" t="s">
        <v>2952</v>
      </c>
      <c r="B2876" s="113">
        <v>12298</v>
      </c>
      <c r="C2876" s="113">
        <v>12298</v>
      </c>
      <c r="D2876" s="114">
        <v>1</v>
      </c>
      <c r="E2876" s="90">
        <v>531.07929437839095</v>
      </c>
      <c r="F2876" s="90">
        <v>531.07929437839095</v>
      </c>
    </row>
    <row r="2877" spans="1:6" x14ac:dyDescent="0.3">
      <c r="A2877" s="113" t="s">
        <v>2953</v>
      </c>
      <c r="B2877" s="113">
        <v>12330</v>
      </c>
      <c r="C2877" s="113">
        <v>12330</v>
      </c>
      <c r="D2877" s="114">
        <v>1</v>
      </c>
      <c r="E2877" s="90">
        <v>86.465626364230999</v>
      </c>
      <c r="F2877" s="90">
        <v>86.465626364230999</v>
      </c>
    </row>
    <row r="2878" spans="1:6" x14ac:dyDescent="0.3">
      <c r="A2878" s="113" t="s">
        <v>2954</v>
      </c>
      <c r="B2878" s="113">
        <v>12364</v>
      </c>
      <c r="C2878" s="113">
        <v>12364</v>
      </c>
      <c r="D2878" s="114">
        <v>1</v>
      </c>
      <c r="E2878" s="90">
        <v>193.82980257693799</v>
      </c>
      <c r="F2878" s="90">
        <v>193.82980257693799</v>
      </c>
    </row>
    <row r="2879" spans="1:6" x14ac:dyDescent="0.3">
      <c r="A2879" s="113" t="s">
        <v>2955</v>
      </c>
      <c r="B2879" s="113">
        <v>12406</v>
      </c>
      <c r="C2879" s="113">
        <v>12406</v>
      </c>
      <c r="D2879" s="114">
        <v>1</v>
      </c>
      <c r="E2879" s="90">
        <v>567.74382458497701</v>
      </c>
      <c r="F2879" s="90">
        <v>567.74382458497701</v>
      </c>
    </row>
    <row r="2880" spans="1:6" x14ac:dyDescent="0.3">
      <c r="A2880" s="113" t="s">
        <v>2956</v>
      </c>
      <c r="B2880" s="113">
        <v>12482</v>
      </c>
      <c r="C2880" s="113">
        <v>12482</v>
      </c>
      <c r="D2880" s="114">
        <v>1</v>
      </c>
      <c r="E2880" s="90">
        <v>109.22584735104699</v>
      </c>
      <c r="F2880" s="90">
        <v>109.22584735104699</v>
      </c>
    </row>
    <row r="2881" spans="1:6" x14ac:dyDescent="0.3">
      <c r="A2881" s="113" t="s">
        <v>2957</v>
      </c>
      <c r="B2881" s="113">
        <v>12485</v>
      </c>
      <c r="C2881" s="113">
        <v>12485</v>
      </c>
      <c r="D2881" s="114">
        <v>1</v>
      </c>
      <c r="E2881" s="90">
        <v>126.145706859241</v>
      </c>
      <c r="F2881" s="90">
        <v>126.145706859241</v>
      </c>
    </row>
    <row r="2882" spans="1:6" x14ac:dyDescent="0.3">
      <c r="A2882" s="113" t="s">
        <v>2958</v>
      </c>
      <c r="B2882" s="113">
        <v>12492</v>
      </c>
      <c r="C2882" s="113">
        <v>12492</v>
      </c>
      <c r="D2882" s="114">
        <v>1</v>
      </c>
      <c r="E2882" s="90">
        <v>163.41281671500099</v>
      </c>
      <c r="F2882" s="90">
        <v>163.41281671500099</v>
      </c>
    </row>
    <row r="2883" spans="1:6" x14ac:dyDescent="0.3">
      <c r="A2883" s="113" t="s">
        <v>2959</v>
      </c>
      <c r="B2883" s="113">
        <v>12508</v>
      </c>
      <c r="C2883" s="113">
        <v>12508</v>
      </c>
      <c r="D2883" s="114">
        <v>1</v>
      </c>
      <c r="E2883" s="90">
        <v>313.16718157902602</v>
      </c>
      <c r="F2883" s="90">
        <v>313.16718157902602</v>
      </c>
    </row>
    <row r="2884" spans="1:6" x14ac:dyDescent="0.3">
      <c r="A2884" s="113" t="s">
        <v>2960</v>
      </c>
      <c r="B2884" s="113">
        <v>12532</v>
      </c>
      <c r="C2884" s="113">
        <v>12532</v>
      </c>
      <c r="D2884" s="114">
        <v>1</v>
      </c>
      <c r="E2884" s="90">
        <v>230.04544373238801</v>
      </c>
      <c r="F2884" s="90">
        <v>230.04544373238801</v>
      </c>
    </row>
    <row r="2885" spans="1:6" x14ac:dyDescent="0.3">
      <c r="A2885" s="113" t="s">
        <v>2961</v>
      </c>
      <c r="B2885" s="113">
        <v>12586</v>
      </c>
      <c r="C2885" s="113">
        <v>12586</v>
      </c>
      <c r="D2885" s="114">
        <v>1</v>
      </c>
      <c r="E2885" s="90">
        <v>127.985682985518</v>
      </c>
      <c r="F2885" s="90">
        <v>127.985682985518</v>
      </c>
    </row>
    <row r="2886" spans="1:6" x14ac:dyDescent="0.3">
      <c r="A2886" s="113" t="s">
        <v>2962</v>
      </c>
      <c r="B2886" s="113">
        <v>12597</v>
      </c>
      <c r="C2886" s="113">
        <v>12597</v>
      </c>
      <c r="D2886" s="114">
        <v>1</v>
      </c>
      <c r="E2886" s="90">
        <v>173.18671162014601</v>
      </c>
      <c r="F2886" s="90">
        <v>173.18671162014601</v>
      </c>
    </row>
    <row r="2887" spans="1:6" x14ac:dyDescent="0.3">
      <c r="A2887" s="113" t="s">
        <v>2963</v>
      </c>
      <c r="B2887" s="113">
        <v>12680</v>
      </c>
      <c r="C2887" s="113">
        <v>12680</v>
      </c>
      <c r="D2887" s="114">
        <v>1</v>
      </c>
      <c r="E2887" s="90">
        <v>108.891169584018</v>
      </c>
      <c r="F2887" s="90">
        <v>108.891169584018</v>
      </c>
    </row>
    <row r="2888" spans="1:6" x14ac:dyDescent="0.3">
      <c r="A2888" s="113" t="s">
        <v>2964</v>
      </c>
      <c r="B2888" s="113">
        <v>12702</v>
      </c>
      <c r="C2888" s="113">
        <v>12702</v>
      </c>
      <c r="D2888" s="114">
        <v>1</v>
      </c>
      <c r="E2888" s="90">
        <v>110.947043682383</v>
      </c>
      <c r="F2888" s="90">
        <v>110.947043682383</v>
      </c>
    </row>
    <row r="2889" spans="1:6" x14ac:dyDescent="0.3">
      <c r="A2889" s="113" t="s">
        <v>2965</v>
      </c>
      <c r="B2889" s="113">
        <v>12718</v>
      </c>
      <c r="C2889" s="113">
        <v>12718</v>
      </c>
      <c r="D2889" s="114">
        <v>1</v>
      </c>
      <c r="E2889" s="90">
        <v>153.24652837411099</v>
      </c>
      <c r="F2889" s="90">
        <v>153.24652837411099</v>
      </c>
    </row>
    <row r="2890" spans="1:6" x14ac:dyDescent="0.3">
      <c r="A2890" s="113" t="s">
        <v>2966</v>
      </c>
      <c r="B2890" s="113">
        <v>12792</v>
      </c>
      <c r="C2890" s="113">
        <v>12792</v>
      </c>
      <c r="D2890" s="114">
        <v>1</v>
      </c>
      <c r="E2890" s="90">
        <v>123.57149113781099</v>
      </c>
      <c r="F2890" s="90">
        <v>123.57149113781099</v>
      </c>
    </row>
    <row r="2891" spans="1:6" x14ac:dyDescent="0.3">
      <c r="A2891" s="113" t="s">
        <v>2967</v>
      </c>
      <c r="B2891" s="113">
        <v>12853</v>
      </c>
      <c r="C2891" s="113">
        <v>12853</v>
      </c>
      <c r="D2891" s="114">
        <v>1</v>
      </c>
      <c r="E2891" s="90">
        <v>89.103553836304997</v>
      </c>
      <c r="F2891" s="90">
        <v>89.103553836304997</v>
      </c>
    </row>
    <row r="2892" spans="1:6" x14ac:dyDescent="0.3">
      <c r="A2892" s="113" t="s">
        <v>2968</v>
      </c>
      <c r="B2892" s="113">
        <v>12860</v>
      </c>
      <c r="C2892" s="113">
        <v>12860</v>
      </c>
      <c r="D2892" s="114">
        <v>1</v>
      </c>
      <c r="E2892" s="90">
        <v>80.289319066716899</v>
      </c>
      <c r="F2892" s="90">
        <v>80.289319066716899</v>
      </c>
    </row>
    <row r="2893" spans="1:6" x14ac:dyDescent="0.3">
      <c r="A2893" s="113" t="s">
        <v>2969</v>
      </c>
      <c r="B2893" s="113">
        <v>12894</v>
      </c>
      <c r="C2893" s="113">
        <v>12894</v>
      </c>
      <c r="D2893" s="114">
        <v>1</v>
      </c>
      <c r="E2893" s="90">
        <v>200.45396323213299</v>
      </c>
      <c r="F2893" s="90">
        <v>200.45396323213299</v>
      </c>
    </row>
    <row r="2894" spans="1:6" x14ac:dyDescent="0.3">
      <c r="A2894" s="113" t="s">
        <v>2970</v>
      </c>
      <c r="B2894" s="113">
        <v>12917</v>
      </c>
      <c r="C2894" s="113">
        <v>12917</v>
      </c>
      <c r="D2894" s="114">
        <v>1</v>
      </c>
      <c r="E2894" s="90">
        <v>156.211643848752</v>
      </c>
      <c r="F2894" s="90">
        <v>156.211643848752</v>
      </c>
    </row>
    <row r="2895" spans="1:6" x14ac:dyDescent="0.3">
      <c r="A2895" s="113" t="s">
        <v>2971</v>
      </c>
      <c r="B2895" s="113">
        <v>12976</v>
      </c>
      <c r="C2895" s="113">
        <v>12976</v>
      </c>
      <c r="D2895" s="114">
        <v>1</v>
      </c>
      <c r="E2895" s="90">
        <v>191.35202517733299</v>
      </c>
      <c r="F2895" s="90">
        <v>191.35202517733299</v>
      </c>
    </row>
    <row r="2896" spans="1:6" x14ac:dyDescent="0.3">
      <c r="A2896" s="113" t="s">
        <v>2972</v>
      </c>
      <c r="B2896" s="113">
        <v>13029</v>
      </c>
      <c r="C2896" s="113">
        <v>13029</v>
      </c>
      <c r="D2896" s="114">
        <v>1</v>
      </c>
      <c r="E2896" s="90">
        <v>140.25923652697401</v>
      </c>
      <c r="F2896" s="90">
        <v>140.25923652697401</v>
      </c>
    </row>
    <row r="2897" spans="1:6" x14ac:dyDescent="0.3">
      <c r="A2897" s="113" t="s">
        <v>2973</v>
      </c>
      <c r="B2897" s="113">
        <v>13050</v>
      </c>
      <c r="C2897" s="113">
        <v>13050</v>
      </c>
      <c r="D2897" s="114">
        <v>1</v>
      </c>
      <c r="E2897" s="90">
        <v>141.980579108619</v>
      </c>
      <c r="F2897" s="90">
        <v>141.980579108619</v>
      </c>
    </row>
    <row r="2898" spans="1:6" x14ac:dyDescent="0.3">
      <c r="A2898" s="113" t="s">
        <v>2974</v>
      </c>
      <c r="B2898" s="113">
        <v>13103</v>
      </c>
      <c r="C2898" s="113">
        <v>13103</v>
      </c>
      <c r="D2898" s="114">
        <v>1</v>
      </c>
      <c r="E2898" s="90">
        <v>115.015778167325</v>
      </c>
      <c r="F2898" s="90">
        <v>115.015778167325</v>
      </c>
    </row>
    <row r="2899" spans="1:6" x14ac:dyDescent="0.3">
      <c r="A2899" s="113" t="s">
        <v>2975</v>
      </c>
      <c r="B2899" s="113">
        <v>13124</v>
      </c>
      <c r="C2899" s="113">
        <v>13124</v>
      </c>
      <c r="D2899" s="114">
        <v>1</v>
      </c>
      <c r="E2899" s="90">
        <v>852.51307091774095</v>
      </c>
      <c r="F2899" s="90">
        <v>852.51307091774095</v>
      </c>
    </row>
    <row r="2900" spans="1:6" x14ac:dyDescent="0.3">
      <c r="A2900" s="113" t="s">
        <v>2976</v>
      </c>
      <c r="B2900" s="113">
        <v>13130</v>
      </c>
      <c r="C2900" s="113">
        <v>13130</v>
      </c>
      <c r="D2900" s="114">
        <v>1</v>
      </c>
      <c r="E2900" s="90">
        <v>267.87746770464298</v>
      </c>
      <c r="F2900" s="90">
        <v>267.87746770464298</v>
      </c>
    </row>
    <row r="2901" spans="1:6" x14ac:dyDescent="0.3">
      <c r="A2901" s="113" t="s">
        <v>2977</v>
      </c>
      <c r="B2901" s="113">
        <v>13147</v>
      </c>
      <c r="C2901" s="113">
        <v>13147</v>
      </c>
      <c r="D2901" s="114">
        <v>1</v>
      </c>
      <c r="E2901" s="90">
        <v>419.95539336666201</v>
      </c>
      <c r="F2901" s="90">
        <v>419.95539336666201</v>
      </c>
    </row>
    <row r="2902" spans="1:6" x14ac:dyDescent="0.3">
      <c r="A2902" s="113" t="s">
        <v>2978</v>
      </c>
      <c r="B2902" s="113">
        <v>13198</v>
      </c>
      <c r="C2902" s="113">
        <v>13198</v>
      </c>
      <c r="D2902" s="114">
        <v>1</v>
      </c>
      <c r="E2902" s="90">
        <v>878.29081148033004</v>
      </c>
      <c r="F2902" s="90">
        <v>878.29081148033004</v>
      </c>
    </row>
    <row r="2903" spans="1:6" x14ac:dyDescent="0.3">
      <c r="A2903" s="113" t="s">
        <v>2979</v>
      </c>
      <c r="B2903" s="113">
        <v>13406</v>
      </c>
      <c r="C2903" s="113">
        <v>13406</v>
      </c>
      <c r="D2903" s="114">
        <v>1</v>
      </c>
      <c r="E2903" s="90">
        <v>334.40765261036597</v>
      </c>
      <c r="F2903" s="90">
        <v>334.40765261036597</v>
      </c>
    </row>
    <row r="2904" spans="1:6" x14ac:dyDescent="0.3">
      <c r="A2904" s="113" t="s">
        <v>2980</v>
      </c>
      <c r="B2904" s="113">
        <v>13420</v>
      </c>
      <c r="C2904" s="113">
        <v>13420</v>
      </c>
      <c r="D2904" s="114">
        <v>1</v>
      </c>
      <c r="E2904" s="90">
        <v>148.682281788322</v>
      </c>
      <c r="F2904" s="90">
        <v>148.682281788322</v>
      </c>
    </row>
    <row r="2905" spans="1:6" x14ac:dyDescent="0.3">
      <c r="A2905" s="113" t="s">
        <v>2981</v>
      </c>
      <c r="B2905" s="113">
        <v>13471</v>
      </c>
      <c r="C2905" s="113">
        <v>13471</v>
      </c>
      <c r="D2905" s="114">
        <v>1</v>
      </c>
      <c r="E2905" s="90">
        <v>168.863624814226</v>
      </c>
      <c r="F2905" s="90">
        <v>168.863624814226</v>
      </c>
    </row>
    <row r="2906" spans="1:6" x14ac:dyDescent="0.3">
      <c r="A2906" s="113" t="s">
        <v>2982</v>
      </c>
      <c r="B2906" s="113">
        <v>13525</v>
      </c>
      <c r="C2906" s="113">
        <v>13525</v>
      </c>
      <c r="D2906" s="114">
        <v>1</v>
      </c>
      <c r="E2906" s="90">
        <v>102.439691172059</v>
      </c>
      <c r="F2906" s="90">
        <v>102.439691172059</v>
      </c>
    </row>
    <row r="2907" spans="1:6" x14ac:dyDescent="0.3">
      <c r="A2907" s="113" t="s">
        <v>2983</v>
      </c>
      <c r="B2907" s="113">
        <v>13652</v>
      </c>
      <c r="C2907" s="113">
        <v>13652</v>
      </c>
      <c r="D2907" s="114">
        <v>1</v>
      </c>
      <c r="E2907" s="90">
        <v>141.42345681232501</v>
      </c>
      <c r="F2907" s="90">
        <v>141.42345681232501</v>
      </c>
    </row>
    <row r="2908" spans="1:6" x14ac:dyDescent="0.3">
      <c r="A2908" s="113" t="s">
        <v>2984</v>
      </c>
      <c r="B2908" s="113">
        <v>13653</v>
      </c>
      <c r="C2908" s="113">
        <v>13653</v>
      </c>
      <c r="D2908" s="114">
        <v>1</v>
      </c>
      <c r="E2908" s="90">
        <v>206.51448411240699</v>
      </c>
      <c r="F2908" s="90">
        <v>206.51448411240699</v>
      </c>
    </row>
    <row r="2909" spans="1:6" x14ac:dyDescent="0.3">
      <c r="A2909" s="113" t="s">
        <v>2985</v>
      </c>
      <c r="B2909" s="113">
        <v>13695</v>
      </c>
      <c r="C2909" s="113">
        <v>13695</v>
      </c>
      <c r="D2909" s="114">
        <v>1</v>
      </c>
      <c r="E2909" s="90">
        <v>331.56834808380597</v>
      </c>
      <c r="F2909" s="90">
        <v>331.56834808380597</v>
      </c>
    </row>
    <row r="2910" spans="1:6" x14ac:dyDescent="0.3">
      <c r="A2910" s="113" t="s">
        <v>2986</v>
      </c>
      <c r="B2910" s="113">
        <v>13772</v>
      </c>
      <c r="C2910" s="113">
        <v>13772</v>
      </c>
      <c r="D2910" s="114">
        <v>1</v>
      </c>
      <c r="E2910" s="90">
        <v>102.68094822793999</v>
      </c>
      <c r="F2910" s="90">
        <v>102.68094822793999</v>
      </c>
    </row>
    <row r="2911" spans="1:6" x14ac:dyDescent="0.3">
      <c r="A2911" s="113" t="s">
        <v>2987</v>
      </c>
      <c r="B2911" s="113">
        <v>13827</v>
      </c>
      <c r="C2911" s="113">
        <v>13827</v>
      </c>
      <c r="D2911" s="114">
        <v>1</v>
      </c>
      <c r="E2911" s="90">
        <v>481.25619411015401</v>
      </c>
      <c r="F2911" s="90">
        <v>481.25619411015401</v>
      </c>
    </row>
    <row r="2912" spans="1:6" x14ac:dyDescent="0.3">
      <c r="A2912" s="113" t="s">
        <v>2988</v>
      </c>
      <c r="B2912" s="113">
        <v>13835</v>
      </c>
      <c r="C2912" s="113">
        <v>13835</v>
      </c>
      <c r="D2912" s="114">
        <v>1</v>
      </c>
      <c r="E2912" s="90">
        <v>257.45149087932703</v>
      </c>
      <c r="F2912" s="90">
        <v>257.45149087932703</v>
      </c>
    </row>
    <row r="2913" spans="1:6" x14ac:dyDescent="0.3">
      <c r="A2913" s="113" t="s">
        <v>2989</v>
      </c>
      <c r="B2913" s="113">
        <v>13865</v>
      </c>
      <c r="C2913" s="113">
        <v>13865</v>
      </c>
      <c r="D2913" s="114">
        <v>1</v>
      </c>
      <c r="E2913" s="90">
        <v>199.456920709028</v>
      </c>
      <c r="F2913" s="90">
        <v>199.456920709028</v>
      </c>
    </row>
    <row r="2914" spans="1:6" x14ac:dyDescent="0.3">
      <c r="A2914" s="113" t="s">
        <v>2990</v>
      </c>
      <c r="B2914" s="113">
        <v>13874</v>
      </c>
      <c r="C2914" s="113">
        <v>13874</v>
      </c>
      <c r="D2914" s="114">
        <v>1</v>
      </c>
      <c r="E2914" s="90">
        <v>337.55441697525299</v>
      </c>
      <c r="F2914" s="90">
        <v>337.55441697525299</v>
      </c>
    </row>
    <row r="2915" spans="1:6" x14ac:dyDescent="0.3">
      <c r="A2915" s="113" t="s">
        <v>2991</v>
      </c>
      <c r="B2915" s="113">
        <v>13929</v>
      </c>
      <c r="C2915" s="113">
        <v>13929</v>
      </c>
      <c r="D2915" s="114">
        <v>1</v>
      </c>
      <c r="E2915" s="90">
        <v>150.287489900868</v>
      </c>
      <c r="F2915" s="90">
        <v>150.287489900868</v>
      </c>
    </row>
    <row r="2916" spans="1:6" x14ac:dyDescent="0.3">
      <c r="A2916" s="113" t="s">
        <v>2992</v>
      </c>
      <c r="B2916" s="113">
        <v>13945</v>
      </c>
      <c r="C2916" s="113">
        <v>13945</v>
      </c>
      <c r="D2916" s="114">
        <v>1</v>
      </c>
      <c r="E2916" s="90">
        <v>269.86119233583401</v>
      </c>
      <c r="F2916" s="90">
        <v>269.86119233583401</v>
      </c>
    </row>
    <row r="2917" spans="1:6" x14ac:dyDescent="0.3">
      <c r="A2917" s="113" t="s">
        <v>2993</v>
      </c>
      <c r="B2917" s="113">
        <v>13955</v>
      </c>
      <c r="C2917" s="113">
        <v>13955</v>
      </c>
      <c r="D2917" s="114">
        <v>1</v>
      </c>
      <c r="E2917" s="90">
        <v>89.122967109839394</v>
      </c>
      <c r="F2917" s="90">
        <v>89.122967109839394</v>
      </c>
    </row>
    <row r="2918" spans="1:6" x14ac:dyDescent="0.3">
      <c r="A2918" s="113" t="s">
        <v>2994</v>
      </c>
      <c r="B2918" s="113">
        <v>13973</v>
      </c>
      <c r="C2918" s="113">
        <v>13973</v>
      </c>
      <c r="D2918" s="114">
        <v>1</v>
      </c>
      <c r="E2918" s="90">
        <v>70.167080314703895</v>
      </c>
      <c r="F2918" s="90">
        <v>70.167080314703895</v>
      </c>
    </row>
    <row r="2919" spans="1:6" x14ac:dyDescent="0.3">
      <c r="A2919" s="113" t="s">
        <v>2995</v>
      </c>
      <c r="B2919" s="113">
        <v>13981</v>
      </c>
      <c r="C2919" s="113">
        <v>13981</v>
      </c>
      <c r="D2919" s="114">
        <v>1</v>
      </c>
      <c r="E2919" s="90">
        <v>169.161431992817</v>
      </c>
      <c r="F2919" s="90">
        <v>169.161431992817</v>
      </c>
    </row>
    <row r="2920" spans="1:6" x14ac:dyDescent="0.3">
      <c r="A2920" s="113" t="s">
        <v>2996</v>
      </c>
      <c r="B2920" s="113">
        <v>14028</v>
      </c>
      <c r="C2920" s="113">
        <v>14028</v>
      </c>
      <c r="D2920" s="114">
        <v>1</v>
      </c>
      <c r="E2920" s="90">
        <v>93.5579437897389</v>
      </c>
      <c r="F2920" s="90">
        <v>93.5579437897389</v>
      </c>
    </row>
    <row r="2921" spans="1:6" x14ac:dyDescent="0.3">
      <c r="A2921" s="113" t="s">
        <v>2997</v>
      </c>
      <c r="B2921" s="113">
        <v>14080</v>
      </c>
      <c r="C2921" s="113">
        <v>14080</v>
      </c>
      <c r="D2921" s="114">
        <v>1</v>
      </c>
      <c r="E2921" s="90">
        <v>266.05529614505002</v>
      </c>
      <c r="F2921" s="90">
        <v>266.05529614505002</v>
      </c>
    </row>
    <row r="2922" spans="1:6" x14ac:dyDescent="0.3">
      <c r="A2922" s="113" t="s">
        <v>2998</v>
      </c>
      <c r="B2922" s="113">
        <v>14157</v>
      </c>
      <c r="C2922" s="113">
        <v>14157</v>
      </c>
      <c r="D2922" s="114">
        <v>1</v>
      </c>
      <c r="E2922" s="90">
        <v>158.65961320630001</v>
      </c>
      <c r="F2922" s="90">
        <v>158.65961320630001</v>
      </c>
    </row>
    <row r="2923" spans="1:6" x14ac:dyDescent="0.3">
      <c r="A2923" s="113" t="s">
        <v>2999</v>
      </c>
      <c r="B2923" s="113">
        <v>14166</v>
      </c>
      <c r="C2923" s="113">
        <v>14166</v>
      </c>
      <c r="D2923" s="114">
        <v>1</v>
      </c>
      <c r="E2923" s="90">
        <v>117.33386076495999</v>
      </c>
      <c r="F2923" s="90">
        <v>117.33386076495999</v>
      </c>
    </row>
    <row r="2924" spans="1:6" x14ac:dyDescent="0.3">
      <c r="A2924" s="113" t="s">
        <v>3000</v>
      </c>
      <c r="B2924" s="113">
        <v>14172</v>
      </c>
      <c r="C2924" s="113">
        <v>14172</v>
      </c>
      <c r="D2924" s="114">
        <v>1</v>
      </c>
      <c r="E2924" s="90">
        <v>482.47426236076802</v>
      </c>
      <c r="F2924" s="90">
        <v>482.47426236076802</v>
      </c>
    </row>
    <row r="2925" spans="1:6" x14ac:dyDescent="0.3">
      <c r="A2925" s="113" t="s">
        <v>3001</v>
      </c>
      <c r="B2925" s="113">
        <v>14184</v>
      </c>
      <c r="C2925" s="113">
        <v>14184</v>
      </c>
      <c r="D2925" s="114">
        <v>1</v>
      </c>
      <c r="E2925" s="90">
        <v>344.399584911815</v>
      </c>
      <c r="F2925" s="90">
        <v>344.399584911815</v>
      </c>
    </row>
    <row r="2926" spans="1:6" x14ac:dyDescent="0.3">
      <c r="A2926" s="113" t="s">
        <v>3002</v>
      </c>
      <c r="B2926" s="113">
        <v>14184</v>
      </c>
      <c r="C2926" s="113">
        <v>14184</v>
      </c>
      <c r="D2926" s="114">
        <v>1</v>
      </c>
      <c r="E2926" s="90">
        <v>100.849134494621</v>
      </c>
      <c r="F2926" s="90">
        <v>100.849134494621</v>
      </c>
    </row>
    <row r="2927" spans="1:6" x14ac:dyDescent="0.3">
      <c r="A2927" s="113" t="s">
        <v>3003</v>
      </c>
      <c r="B2927" s="113">
        <v>14256</v>
      </c>
      <c r="C2927" s="113">
        <v>14256</v>
      </c>
      <c r="D2927" s="114">
        <v>1</v>
      </c>
      <c r="E2927" s="90">
        <v>144.91059840369601</v>
      </c>
      <c r="F2927" s="90">
        <v>144.91059840369601</v>
      </c>
    </row>
    <row r="2928" spans="1:6" x14ac:dyDescent="0.3">
      <c r="A2928" s="113" t="s">
        <v>3004</v>
      </c>
      <c r="B2928" s="113">
        <v>14280</v>
      </c>
      <c r="C2928" s="113">
        <v>14280</v>
      </c>
      <c r="D2928" s="114">
        <v>1</v>
      </c>
      <c r="E2928" s="90">
        <v>220.50579979024599</v>
      </c>
      <c r="F2928" s="90">
        <v>220.50579979024599</v>
      </c>
    </row>
    <row r="2929" spans="1:6" x14ac:dyDescent="0.3">
      <c r="A2929" s="113" t="s">
        <v>3005</v>
      </c>
      <c r="B2929" s="113">
        <v>14297</v>
      </c>
      <c r="C2929" s="113">
        <v>14297</v>
      </c>
      <c r="D2929" s="114">
        <v>1</v>
      </c>
      <c r="E2929" s="90">
        <v>0</v>
      </c>
      <c r="F2929" s="90">
        <v>0</v>
      </c>
    </row>
    <row r="2930" spans="1:6" x14ac:dyDescent="0.3">
      <c r="A2930" s="113" t="s">
        <v>3006</v>
      </c>
      <c r="B2930" s="113">
        <v>14307</v>
      </c>
      <c r="C2930" s="113">
        <v>14307</v>
      </c>
      <c r="D2930" s="114">
        <v>1</v>
      </c>
      <c r="E2930" s="90">
        <v>333.60456661696799</v>
      </c>
      <c r="F2930" s="90">
        <v>333.60456661696799</v>
      </c>
    </row>
    <row r="2931" spans="1:6" x14ac:dyDescent="0.3">
      <c r="A2931" s="113" t="s">
        <v>3007</v>
      </c>
      <c r="B2931" s="113">
        <v>14405</v>
      </c>
      <c r="C2931" s="113">
        <v>14405</v>
      </c>
      <c r="D2931" s="114">
        <v>1</v>
      </c>
      <c r="E2931" s="90">
        <v>99.111022884649898</v>
      </c>
      <c r="F2931" s="90">
        <v>99.111022884649898</v>
      </c>
    </row>
    <row r="2932" spans="1:6" x14ac:dyDescent="0.3">
      <c r="A2932" s="113" t="s">
        <v>3008</v>
      </c>
      <c r="B2932" s="113">
        <v>14456</v>
      </c>
      <c r="C2932" s="113">
        <v>14456</v>
      </c>
      <c r="D2932" s="114">
        <v>1</v>
      </c>
      <c r="E2932" s="90">
        <v>247.13991199193401</v>
      </c>
      <c r="F2932" s="90">
        <v>247.13991199193401</v>
      </c>
    </row>
    <row r="2933" spans="1:6" x14ac:dyDescent="0.3">
      <c r="A2933" s="113" t="s">
        <v>3009</v>
      </c>
      <c r="B2933" s="113">
        <v>14478</v>
      </c>
      <c r="C2933" s="113">
        <v>14478</v>
      </c>
      <c r="D2933" s="114">
        <v>1</v>
      </c>
      <c r="E2933" s="90">
        <v>81.378527062828496</v>
      </c>
      <c r="F2933" s="90">
        <v>81.378527062828496</v>
      </c>
    </row>
    <row r="2934" spans="1:6" x14ac:dyDescent="0.3">
      <c r="A2934" s="113" t="s">
        <v>3010</v>
      </c>
      <c r="B2934" s="113">
        <v>14483</v>
      </c>
      <c r="C2934" s="113">
        <v>14483</v>
      </c>
      <c r="D2934" s="114">
        <v>1</v>
      </c>
      <c r="E2934" s="90">
        <v>150.52662807585301</v>
      </c>
      <c r="F2934" s="90">
        <v>150.52662807585301</v>
      </c>
    </row>
    <row r="2935" spans="1:6" x14ac:dyDescent="0.3">
      <c r="A2935" s="113" t="s">
        <v>3011</v>
      </c>
      <c r="B2935" s="113">
        <v>14506</v>
      </c>
      <c r="C2935" s="113">
        <v>14506</v>
      </c>
      <c r="D2935" s="114">
        <v>1</v>
      </c>
      <c r="E2935" s="90">
        <v>143.49831197342701</v>
      </c>
      <c r="F2935" s="90">
        <v>143.49831197342701</v>
      </c>
    </row>
    <row r="2936" spans="1:6" x14ac:dyDescent="0.3">
      <c r="A2936" s="113" t="s">
        <v>3012</v>
      </c>
      <c r="B2936" s="113">
        <v>14585</v>
      </c>
      <c r="C2936" s="113">
        <v>14585</v>
      </c>
      <c r="D2936" s="114">
        <v>1</v>
      </c>
      <c r="E2936" s="90">
        <v>248.98970819990299</v>
      </c>
      <c r="F2936" s="90">
        <v>248.98970819990299</v>
      </c>
    </row>
    <row r="2937" spans="1:6" x14ac:dyDescent="0.3">
      <c r="A2937" s="113" t="s">
        <v>3013</v>
      </c>
      <c r="B2937" s="113">
        <v>14629</v>
      </c>
      <c r="C2937" s="113">
        <v>14629</v>
      </c>
      <c r="D2937" s="114">
        <v>1</v>
      </c>
      <c r="E2937" s="90">
        <v>124.521046948364</v>
      </c>
      <c r="F2937" s="90">
        <v>124.521046948364</v>
      </c>
    </row>
    <row r="2938" spans="1:6" x14ac:dyDescent="0.3">
      <c r="A2938" s="113" t="s">
        <v>3014</v>
      </c>
      <c r="B2938" s="113">
        <v>14661</v>
      </c>
      <c r="C2938" s="113">
        <v>14661</v>
      </c>
      <c r="D2938" s="114">
        <v>1</v>
      </c>
      <c r="E2938" s="90">
        <v>224.56929421137201</v>
      </c>
      <c r="F2938" s="90">
        <v>224.56929421137201</v>
      </c>
    </row>
    <row r="2939" spans="1:6" x14ac:dyDescent="0.3">
      <c r="A2939" s="113" t="s">
        <v>3015</v>
      </c>
      <c r="B2939" s="113">
        <v>14770</v>
      </c>
      <c r="C2939" s="113">
        <v>14770</v>
      </c>
      <c r="D2939" s="114">
        <v>1</v>
      </c>
      <c r="E2939" s="90">
        <v>213.43777804390101</v>
      </c>
      <c r="F2939" s="90">
        <v>213.43777804390101</v>
      </c>
    </row>
    <row r="2940" spans="1:6" x14ac:dyDescent="0.3">
      <c r="A2940" s="113" t="s">
        <v>3016</v>
      </c>
      <c r="B2940" s="113">
        <v>14819</v>
      </c>
      <c r="C2940" s="113">
        <v>14819</v>
      </c>
      <c r="D2940" s="114">
        <v>1</v>
      </c>
      <c r="E2940" s="90">
        <v>131.20909879861</v>
      </c>
      <c r="F2940" s="90">
        <v>131.20909879861</v>
      </c>
    </row>
    <row r="2941" spans="1:6" x14ac:dyDescent="0.3">
      <c r="A2941" s="113" t="s">
        <v>3017</v>
      </c>
      <c r="B2941" s="113">
        <v>14863</v>
      </c>
      <c r="C2941" s="113">
        <v>14863</v>
      </c>
      <c r="D2941" s="114">
        <v>1</v>
      </c>
      <c r="E2941" s="90">
        <v>119.528840600634</v>
      </c>
      <c r="F2941" s="90">
        <v>119.528840600634</v>
      </c>
    </row>
    <row r="2942" spans="1:6" x14ac:dyDescent="0.3">
      <c r="A2942" s="113" t="s">
        <v>3018</v>
      </c>
      <c r="B2942" s="113">
        <v>14877</v>
      </c>
      <c r="C2942" s="113">
        <v>14877</v>
      </c>
      <c r="D2942" s="114">
        <v>1</v>
      </c>
      <c r="E2942" s="90">
        <v>0</v>
      </c>
      <c r="F2942" s="90">
        <v>0</v>
      </c>
    </row>
    <row r="2943" spans="1:6" x14ac:dyDescent="0.3">
      <c r="A2943" s="113" t="s">
        <v>3019</v>
      </c>
      <c r="B2943" s="113">
        <v>15009</v>
      </c>
      <c r="C2943" s="113">
        <v>15009</v>
      </c>
      <c r="D2943" s="114">
        <v>1</v>
      </c>
      <c r="E2943" s="90">
        <v>214.456146552272</v>
      </c>
      <c r="F2943" s="90">
        <v>214.456146552272</v>
      </c>
    </row>
    <row r="2944" spans="1:6" x14ac:dyDescent="0.3">
      <c r="A2944" s="113" t="s">
        <v>3020</v>
      </c>
      <c r="B2944" s="113">
        <v>15038</v>
      </c>
      <c r="C2944" s="113">
        <v>15038</v>
      </c>
      <c r="D2944" s="114">
        <v>1</v>
      </c>
      <c r="E2944" s="90">
        <v>153.33720577087001</v>
      </c>
      <c r="F2944" s="90">
        <v>153.33720577087001</v>
      </c>
    </row>
    <row r="2945" spans="1:6" x14ac:dyDescent="0.3">
      <c r="A2945" s="113" t="s">
        <v>3021</v>
      </c>
      <c r="B2945" s="113">
        <v>15097</v>
      </c>
      <c r="C2945" s="113">
        <v>15097</v>
      </c>
      <c r="D2945" s="114">
        <v>1</v>
      </c>
      <c r="E2945" s="90">
        <v>0</v>
      </c>
      <c r="F2945" s="90">
        <v>0</v>
      </c>
    </row>
    <row r="2946" spans="1:6" x14ac:dyDescent="0.3">
      <c r="A2946" s="113" t="s">
        <v>3022</v>
      </c>
      <c r="B2946" s="113">
        <v>15150</v>
      </c>
      <c r="C2946" s="113">
        <v>15150</v>
      </c>
      <c r="D2946" s="114">
        <v>1</v>
      </c>
      <c r="E2946" s="90">
        <v>496.64173893717202</v>
      </c>
      <c r="F2946" s="90">
        <v>496.64173893717202</v>
      </c>
    </row>
    <row r="2947" spans="1:6" x14ac:dyDescent="0.3">
      <c r="A2947" s="113" t="s">
        <v>3023</v>
      </c>
      <c r="B2947" s="113">
        <v>15272</v>
      </c>
      <c r="C2947" s="113">
        <v>15272</v>
      </c>
      <c r="D2947" s="114">
        <v>1</v>
      </c>
      <c r="E2947" s="90">
        <v>411.08757125357101</v>
      </c>
      <c r="F2947" s="90">
        <v>411.08757125357101</v>
      </c>
    </row>
    <row r="2948" spans="1:6" x14ac:dyDescent="0.3">
      <c r="A2948" s="113" t="s">
        <v>3024</v>
      </c>
      <c r="B2948" s="113">
        <v>15361</v>
      </c>
      <c r="C2948" s="113">
        <v>15361</v>
      </c>
      <c r="D2948" s="114">
        <v>1</v>
      </c>
      <c r="E2948" s="90">
        <v>365.32482344943998</v>
      </c>
      <c r="F2948" s="90">
        <v>365.32482344943998</v>
      </c>
    </row>
    <row r="2949" spans="1:6" x14ac:dyDescent="0.3">
      <c r="A2949" s="113" t="s">
        <v>3025</v>
      </c>
      <c r="B2949" s="113">
        <v>15536</v>
      </c>
      <c r="C2949" s="113">
        <v>15536</v>
      </c>
      <c r="D2949" s="114">
        <v>1</v>
      </c>
      <c r="E2949" s="90">
        <v>110.905629837273</v>
      </c>
      <c r="F2949" s="90">
        <v>110.905629837273</v>
      </c>
    </row>
    <row r="2950" spans="1:6" x14ac:dyDescent="0.3">
      <c r="A2950" s="113" t="s">
        <v>3026</v>
      </c>
      <c r="B2950" s="113">
        <v>15574</v>
      </c>
      <c r="C2950" s="113">
        <v>15574</v>
      </c>
      <c r="D2950" s="114">
        <v>1</v>
      </c>
      <c r="E2950" s="90">
        <v>196.68144292663101</v>
      </c>
      <c r="F2950" s="90">
        <v>196.68144292663101</v>
      </c>
    </row>
    <row r="2951" spans="1:6" x14ac:dyDescent="0.3">
      <c r="A2951" s="113" t="s">
        <v>3027</v>
      </c>
      <c r="B2951" s="113">
        <v>15600</v>
      </c>
      <c r="C2951" s="113">
        <v>15600</v>
      </c>
      <c r="D2951" s="114">
        <v>1</v>
      </c>
      <c r="E2951" s="90">
        <v>90.764076932363693</v>
      </c>
      <c r="F2951" s="90">
        <v>90.764076932363693</v>
      </c>
    </row>
    <row r="2952" spans="1:6" x14ac:dyDescent="0.3">
      <c r="A2952" s="113" t="s">
        <v>3028</v>
      </c>
      <c r="B2952" s="113">
        <v>15667</v>
      </c>
      <c r="C2952" s="113">
        <v>15667</v>
      </c>
      <c r="D2952" s="114">
        <v>1</v>
      </c>
      <c r="E2952" s="90">
        <v>91.594204272918304</v>
      </c>
      <c r="F2952" s="90">
        <v>91.594204272918304</v>
      </c>
    </row>
    <row r="2953" spans="1:6" x14ac:dyDescent="0.3">
      <c r="A2953" s="113" t="s">
        <v>3029</v>
      </c>
      <c r="B2953" s="113">
        <v>15687</v>
      </c>
      <c r="C2953" s="113">
        <v>15687</v>
      </c>
      <c r="D2953" s="114">
        <v>1</v>
      </c>
      <c r="E2953" s="90">
        <v>501.40439094617602</v>
      </c>
      <c r="F2953" s="90">
        <v>501.40439094617602</v>
      </c>
    </row>
    <row r="2954" spans="1:6" x14ac:dyDescent="0.3">
      <c r="A2954" s="113" t="s">
        <v>3030</v>
      </c>
      <c r="B2954" s="113">
        <v>15708</v>
      </c>
      <c r="C2954" s="113">
        <v>15708</v>
      </c>
      <c r="D2954" s="114">
        <v>1</v>
      </c>
      <c r="E2954" s="90">
        <v>114.071378937668</v>
      </c>
      <c r="F2954" s="90">
        <v>114.071378937668</v>
      </c>
    </row>
    <row r="2955" spans="1:6" x14ac:dyDescent="0.3">
      <c r="A2955" s="113" t="s">
        <v>3031</v>
      </c>
      <c r="B2955" s="113">
        <v>15726</v>
      </c>
      <c r="C2955" s="113">
        <v>15726</v>
      </c>
      <c r="D2955" s="114">
        <v>1</v>
      </c>
      <c r="E2955" s="90">
        <v>0</v>
      </c>
      <c r="F2955" s="90">
        <v>0</v>
      </c>
    </row>
    <row r="2956" spans="1:6" x14ac:dyDescent="0.3">
      <c r="A2956" s="113" t="s">
        <v>3032</v>
      </c>
      <c r="B2956" s="113">
        <v>15851</v>
      </c>
      <c r="C2956" s="113">
        <v>15851</v>
      </c>
      <c r="D2956" s="114">
        <v>1</v>
      </c>
      <c r="E2956" s="90">
        <v>294.26428850911299</v>
      </c>
      <c r="F2956" s="90">
        <v>294.26428850911299</v>
      </c>
    </row>
    <row r="2957" spans="1:6" x14ac:dyDescent="0.3">
      <c r="A2957" s="113" t="s">
        <v>3033</v>
      </c>
      <c r="B2957" s="113">
        <v>15863</v>
      </c>
      <c r="C2957" s="113">
        <v>15863</v>
      </c>
      <c r="D2957" s="114">
        <v>1</v>
      </c>
      <c r="E2957" s="90">
        <v>197.657561710739</v>
      </c>
      <c r="F2957" s="90">
        <v>197.657561710739</v>
      </c>
    </row>
    <row r="2958" spans="1:6" x14ac:dyDescent="0.3">
      <c r="A2958" s="113" t="s">
        <v>3034</v>
      </c>
      <c r="B2958" s="113">
        <v>15949</v>
      </c>
      <c r="C2958" s="113">
        <v>15949</v>
      </c>
      <c r="D2958" s="114">
        <v>1</v>
      </c>
      <c r="E2958" s="90">
        <v>219.39712082173301</v>
      </c>
      <c r="F2958" s="90">
        <v>219.39712082173301</v>
      </c>
    </row>
    <row r="2959" spans="1:6" x14ac:dyDescent="0.3">
      <c r="A2959" s="113" t="s">
        <v>3035</v>
      </c>
      <c r="B2959" s="113">
        <v>16044</v>
      </c>
      <c r="C2959" s="113">
        <v>16044</v>
      </c>
      <c r="D2959" s="114">
        <v>1</v>
      </c>
      <c r="E2959" s="90">
        <v>98.0757443051899</v>
      </c>
      <c r="F2959" s="90">
        <v>98.0757443051899</v>
      </c>
    </row>
    <row r="2960" spans="1:6" x14ac:dyDescent="0.3">
      <c r="A2960" s="113" t="s">
        <v>3036</v>
      </c>
      <c r="B2960" s="113">
        <v>16141</v>
      </c>
      <c r="C2960" s="113">
        <v>16141</v>
      </c>
      <c r="D2960" s="114">
        <v>1</v>
      </c>
      <c r="E2960" s="90">
        <v>96.357819817004597</v>
      </c>
      <c r="F2960" s="90">
        <v>96.357819817004597</v>
      </c>
    </row>
    <row r="2961" spans="1:6" x14ac:dyDescent="0.3">
      <c r="A2961" s="113" t="s">
        <v>3037</v>
      </c>
      <c r="B2961" s="113">
        <v>16183</v>
      </c>
      <c r="C2961" s="113">
        <v>16183</v>
      </c>
      <c r="D2961" s="114">
        <v>1</v>
      </c>
      <c r="E2961" s="90">
        <v>0</v>
      </c>
      <c r="F2961" s="90">
        <v>0</v>
      </c>
    </row>
    <row r="2962" spans="1:6" x14ac:dyDescent="0.3">
      <c r="A2962" s="113" t="s">
        <v>3038</v>
      </c>
      <c r="B2962" s="113">
        <v>16231</v>
      </c>
      <c r="C2962" s="113">
        <v>16231</v>
      </c>
      <c r="D2962" s="114">
        <v>1</v>
      </c>
      <c r="E2962" s="90">
        <v>0</v>
      </c>
      <c r="F2962" s="90">
        <v>0</v>
      </c>
    </row>
    <row r="2963" spans="1:6" x14ac:dyDescent="0.3">
      <c r="A2963" s="113" t="s">
        <v>3039</v>
      </c>
      <c r="B2963" s="113">
        <v>16274</v>
      </c>
      <c r="C2963" s="113">
        <v>16274</v>
      </c>
      <c r="D2963" s="114">
        <v>1</v>
      </c>
      <c r="E2963" s="90">
        <v>135.298491999731</v>
      </c>
      <c r="F2963" s="90">
        <v>135.298491999731</v>
      </c>
    </row>
    <row r="2964" spans="1:6" x14ac:dyDescent="0.3">
      <c r="A2964" s="113" t="s">
        <v>3040</v>
      </c>
      <c r="B2964" s="113">
        <v>16350</v>
      </c>
      <c r="C2964" s="113">
        <v>16350</v>
      </c>
      <c r="D2964" s="114">
        <v>1</v>
      </c>
      <c r="E2964" s="90">
        <v>169.58646728259399</v>
      </c>
      <c r="F2964" s="90">
        <v>169.58646728259399</v>
      </c>
    </row>
    <row r="2965" spans="1:6" x14ac:dyDescent="0.3">
      <c r="A2965" s="113" t="s">
        <v>3041</v>
      </c>
      <c r="B2965" s="113">
        <v>16365</v>
      </c>
      <c r="C2965" s="113">
        <v>16365</v>
      </c>
      <c r="D2965" s="114">
        <v>1</v>
      </c>
      <c r="E2965" s="90">
        <v>166.99018534807399</v>
      </c>
      <c r="F2965" s="90">
        <v>166.99018534807399</v>
      </c>
    </row>
    <row r="2966" spans="1:6" x14ac:dyDescent="0.3">
      <c r="A2966" s="113" t="s">
        <v>3042</v>
      </c>
      <c r="B2966" s="113">
        <v>16406</v>
      </c>
      <c r="C2966" s="113">
        <v>16406</v>
      </c>
      <c r="D2966" s="114">
        <v>1</v>
      </c>
      <c r="E2966" s="90">
        <v>174.91951123283701</v>
      </c>
      <c r="F2966" s="90">
        <v>174.91951123283701</v>
      </c>
    </row>
    <row r="2967" spans="1:6" x14ac:dyDescent="0.3">
      <c r="A2967" s="113" t="s">
        <v>3043</v>
      </c>
      <c r="B2967" s="113">
        <v>16494</v>
      </c>
      <c r="C2967" s="113">
        <v>16494</v>
      </c>
      <c r="D2967" s="114">
        <v>1</v>
      </c>
      <c r="E2967" s="90">
        <v>1182.5896700605099</v>
      </c>
      <c r="F2967" s="90">
        <v>1182.5896700605099</v>
      </c>
    </row>
    <row r="2968" spans="1:6" x14ac:dyDescent="0.3">
      <c r="A2968" s="113" t="s">
        <v>3044</v>
      </c>
      <c r="B2968" s="113">
        <v>16658</v>
      </c>
      <c r="C2968" s="113">
        <v>16658</v>
      </c>
      <c r="D2968" s="114">
        <v>1</v>
      </c>
      <c r="E2968" s="90">
        <v>256.87358302687397</v>
      </c>
      <c r="F2968" s="90">
        <v>256.87358302687397</v>
      </c>
    </row>
    <row r="2969" spans="1:6" x14ac:dyDescent="0.3">
      <c r="A2969" s="113" t="s">
        <v>3045</v>
      </c>
      <c r="B2969" s="113">
        <v>16701</v>
      </c>
      <c r="C2969" s="113">
        <v>16701</v>
      </c>
      <c r="D2969" s="114">
        <v>1</v>
      </c>
      <c r="E2969" s="90">
        <v>153.137072605583</v>
      </c>
      <c r="F2969" s="90">
        <v>153.137072605583</v>
      </c>
    </row>
    <row r="2970" spans="1:6" x14ac:dyDescent="0.3">
      <c r="A2970" s="113" t="s">
        <v>3046</v>
      </c>
      <c r="B2970" s="113">
        <v>16730</v>
      </c>
      <c r="C2970" s="113">
        <v>16730</v>
      </c>
      <c r="D2970" s="114">
        <v>1</v>
      </c>
      <c r="E2970" s="90">
        <v>129.289136156241</v>
      </c>
      <c r="F2970" s="90">
        <v>129.289136156241</v>
      </c>
    </row>
    <row r="2971" spans="1:6" x14ac:dyDescent="0.3">
      <c r="A2971" s="113" t="s">
        <v>3047</v>
      </c>
      <c r="B2971" s="113">
        <v>16750</v>
      </c>
      <c r="C2971" s="113">
        <v>16750</v>
      </c>
      <c r="D2971" s="114">
        <v>1</v>
      </c>
      <c r="E2971" s="90">
        <v>336.86411678560501</v>
      </c>
      <c r="F2971" s="90">
        <v>336.86411678560501</v>
      </c>
    </row>
    <row r="2972" spans="1:6" x14ac:dyDescent="0.3">
      <c r="A2972" s="113" t="s">
        <v>3048</v>
      </c>
      <c r="B2972" s="113">
        <v>16760</v>
      </c>
      <c r="C2972" s="113">
        <v>16760</v>
      </c>
      <c r="D2972" s="114">
        <v>1</v>
      </c>
      <c r="E2972" s="90">
        <v>56.638133859883503</v>
      </c>
      <c r="F2972" s="90">
        <v>56.638133859883503</v>
      </c>
    </row>
    <row r="2973" spans="1:6" x14ac:dyDescent="0.3">
      <c r="A2973" s="113" t="s">
        <v>3049</v>
      </c>
      <c r="B2973" s="113">
        <v>16832</v>
      </c>
      <c r="C2973" s="113">
        <v>16832</v>
      </c>
      <c r="D2973" s="114">
        <v>1</v>
      </c>
      <c r="E2973" s="90">
        <v>87.045603528845504</v>
      </c>
      <c r="F2973" s="90">
        <v>87.045603528845504</v>
      </c>
    </row>
    <row r="2974" spans="1:6" x14ac:dyDescent="0.3">
      <c r="A2974" s="113" t="s">
        <v>3050</v>
      </c>
      <c r="B2974" s="113">
        <v>16878</v>
      </c>
      <c r="C2974" s="113">
        <v>16878</v>
      </c>
      <c r="D2974" s="114">
        <v>1</v>
      </c>
      <c r="E2974" s="90">
        <v>270.69267498320102</v>
      </c>
      <c r="F2974" s="90">
        <v>270.69267498320102</v>
      </c>
    </row>
    <row r="2975" spans="1:6" x14ac:dyDescent="0.3">
      <c r="A2975" s="113" t="s">
        <v>3051</v>
      </c>
      <c r="B2975" s="113">
        <v>16923</v>
      </c>
      <c r="C2975" s="113">
        <v>16923</v>
      </c>
      <c r="D2975" s="114">
        <v>1</v>
      </c>
      <c r="E2975" s="90">
        <v>292.82935066495497</v>
      </c>
      <c r="F2975" s="90">
        <v>292.82935066495497</v>
      </c>
    </row>
    <row r="2976" spans="1:6" x14ac:dyDescent="0.3">
      <c r="A2976" s="113" t="s">
        <v>3052</v>
      </c>
      <c r="B2976" s="113">
        <v>16966</v>
      </c>
      <c r="C2976" s="113">
        <v>16966</v>
      </c>
      <c r="D2976" s="114">
        <v>1</v>
      </c>
      <c r="E2976" s="90">
        <v>107.85474329401799</v>
      </c>
      <c r="F2976" s="90">
        <v>107.85474329401799</v>
      </c>
    </row>
    <row r="2977" spans="1:6" x14ac:dyDescent="0.3">
      <c r="A2977" s="113" t="s">
        <v>3053</v>
      </c>
      <c r="B2977" s="113">
        <v>17044</v>
      </c>
      <c r="C2977" s="113">
        <v>17044</v>
      </c>
      <c r="D2977" s="114">
        <v>1</v>
      </c>
      <c r="E2977" s="90">
        <v>183.381504398397</v>
      </c>
      <c r="F2977" s="90">
        <v>183.381504398397</v>
      </c>
    </row>
    <row r="2978" spans="1:6" x14ac:dyDescent="0.3">
      <c r="A2978" s="113" t="s">
        <v>3054</v>
      </c>
      <c r="B2978" s="113">
        <v>17045</v>
      </c>
      <c r="C2978" s="113">
        <v>17045</v>
      </c>
      <c r="D2978" s="114">
        <v>1</v>
      </c>
      <c r="E2978" s="90">
        <v>0</v>
      </c>
      <c r="F2978" s="90">
        <v>0</v>
      </c>
    </row>
    <row r="2979" spans="1:6" x14ac:dyDescent="0.3">
      <c r="A2979" s="113" t="s">
        <v>3055</v>
      </c>
      <c r="B2979" s="113">
        <v>17100</v>
      </c>
      <c r="C2979" s="113">
        <v>17100</v>
      </c>
      <c r="D2979" s="114">
        <v>1</v>
      </c>
      <c r="E2979" s="90">
        <v>132.47227401272099</v>
      </c>
      <c r="F2979" s="90">
        <v>132.47227401272099</v>
      </c>
    </row>
    <row r="2980" spans="1:6" x14ac:dyDescent="0.3">
      <c r="A2980" s="113" t="s">
        <v>3056</v>
      </c>
      <c r="B2980" s="113">
        <v>17159</v>
      </c>
      <c r="C2980" s="113">
        <v>17159</v>
      </c>
      <c r="D2980" s="114">
        <v>1</v>
      </c>
      <c r="E2980" s="90">
        <v>301.37431373623798</v>
      </c>
      <c r="F2980" s="90">
        <v>301.37431373623798</v>
      </c>
    </row>
    <row r="2981" spans="1:6" x14ac:dyDescent="0.3">
      <c r="A2981" s="113" t="s">
        <v>3057</v>
      </c>
      <c r="B2981" s="113">
        <v>17188</v>
      </c>
      <c r="C2981" s="113">
        <v>17188</v>
      </c>
      <c r="D2981" s="114">
        <v>1</v>
      </c>
      <c r="E2981" s="90">
        <v>87.600570952582601</v>
      </c>
      <c r="F2981" s="90">
        <v>87.600570952582601</v>
      </c>
    </row>
    <row r="2982" spans="1:6" x14ac:dyDescent="0.3">
      <c r="A2982" s="113" t="s">
        <v>3058</v>
      </c>
      <c r="B2982" s="113">
        <v>17237</v>
      </c>
      <c r="C2982" s="113">
        <v>17237</v>
      </c>
      <c r="D2982" s="114">
        <v>1</v>
      </c>
      <c r="E2982" s="90">
        <v>103.39638571144199</v>
      </c>
      <c r="F2982" s="90">
        <v>103.39638571144199</v>
      </c>
    </row>
    <row r="2983" spans="1:6" x14ac:dyDescent="0.3">
      <c r="A2983" s="113" t="s">
        <v>3059</v>
      </c>
      <c r="B2983" s="113">
        <v>17243</v>
      </c>
      <c r="C2983" s="113">
        <v>17243</v>
      </c>
      <c r="D2983" s="114">
        <v>1</v>
      </c>
      <c r="E2983" s="90">
        <v>183.66769806260399</v>
      </c>
      <c r="F2983" s="90">
        <v>183.66769806260399</v>
      </c>
    </row>
    <row r="2984" spans="1:6" x14ac:dyDescent="0.3">
      <c r="A2984" s="113" t="s">
        <v>3060</v>
      </c>
      <c r="B2984" s="113">
        <v>17243</v>
      </c>
      <c r="C2984" s="113">
        <v>17243</v>
      </c>
      <c r="D2984" s="114">
        <v>1</v>
      </c>
      <c r="E2984" s="90">
        <v>268.86204009458203</v>
      </c>
      <c r="F2984" s="90">
        <v>268.86204009458203</v>
      </c>
    </row>
    <row r="2985" spans="1:6" x14ac:dyDescent="0.3">
      <c r="A2985" s="113" t="s">
        <v>3061</v>
      </c>
      <c r="B2985" s="113">
        <v>17759</v>
      </c>
      <c r="C2985" s="113">
        <v>17759</v>
      </c>
      <c r="D2985" s="114">
        <v>1</v>
      </c>
      <c r="E2985" s="90">
        <v>112.031106501466</v>
      </c>
      <c r="F2985" s="90">
        <v>112.031106501466</v>
      </c>
    </row>
    <row r="2986" spans="1:6" x14ac:dyDescent="0.3">
      <c r="A2986" s="113" t="s">
        <v>3062</v>
      </c>
      <c r="B2986" s="113">
        <v>17846</v>
      </c>
      <c r="C2986" s="113">
        <v>17846</v>
      </c>
      <c r="D2986" s="114">
        <v>1</v>
      </c>
      <c r="E2986" s="90">
        <v>170.03290931958099</v>
      </c>
      <c r="F2986" s="90">
        <v>170.03290931958099</v>
      </c>
    </row>
    <row r="2987" spans="1:6" x14ac:dyDescent="0.3">
      <c r="A2987" s="113" t="s">
        <v>3063</v>
      </c>
      <c r="B2987" s="113">
        <v>17891</v>
      </c>
      <c r="C2987" s="113">
        <v>17891</v>
      </c>
      <c r="D2987" s="114">
        <v>1</v>
      </c>
      <c r="E2987" s="90">
        <v>204.19007919791301</v>
      </c>
      <c r="F2987" s="90">
        <v>204.19007919791301</v>
      </c>
    </row>
    <row r="2988" spans="1:6" x14ac:dyDescent="0.3">
      <c r="A2988" s="113" t="s">
        <v>3064</v>
      </c>
      <c r="B2988" s="113">
        <v>17909</v>
      </c>
      <c r="C2988" s="113">
        <v>17909</v>
      </c>
      <c r="D2988" s="114">
        <v>1</v>
      </c>
      <c r="E2988" s="90">
        <v>227.029732011444</v>
      </c>
      <c r="F2988" s="90">
        <v>227.029732011444</v>
      </c>
    </row>
    <row r="2989" spans="1:6" x14ac:dyDescent="0.3">
      <c r="A2989" s="113" t="s">
        <v>3065</v>
      </c>
      <c r="B2989" s="113">
        <v>17917</v>
      </c>
      <c r="C2989" s="113">
        <v>17917</v>
      </c>
      <c r="D2989" s="114">
        <v>1</v>
      </c>
      <c r="E2989" s="90">
        <v>0</v>
      </c>
      <c r="F2989" s="90">
        <v>0</v>
      </c>
    </row>
    <row r="2990" spans="1:6" x14ac:dyDescent="0.3">
      <c r="A2990" s="113" t="s">
        <v>3066</v>
      </c>
      <c r="B2990" s="113">
        <v>18025</v>
      </c>
      <c r="C2990" s="113">
        <v>18025</v>
      </c>
      <c r="D2990" s="114">
        <v>1</v>
      </c>
      <c r="E2990" s="90">
        <v>226.47695834051501</v>
      </c>
      <c r="F2990" s="90">
        <v>226.47695834051501</v>
      </c>
    </row>
    <row r="2991" spans="1:6" x14ac:dyDescent="0.3">
      <c r="A2991" s="113" t="s">
        <v>3067</v>
      </c>
      <c r="B2991" s="113">
        <v>18047</v>
      </c>
      <c r="C2991" s="113">
        <v>18047</v>
      </c>
      <c r="D2991" s="114">
        <v>1</v>
      </c>
      <c r="E2991" s="90">
        <v>0</v>
      </c>
      <c r="F2991" s="90">
        <v>0</v>
      </c>
    </row>
    <row r="2992" spans="1:6" x14ac:dyDescent="0.3">
      <c r="A2992" s="113" t="s">
        <v>3068</v>
      </c>
      <c r="B2992" s="113">
        <v>18051</v>
      </c>
      <c r="C2992" s="113">
        <v>18051</v>
      </c>
      <c r="D2992" s="114">
        <v>1</v>
      </c>
      <c r="E2992" s="90">
        <v>134.496056257345</v>
      </c>
      <c r="F2992" s="90">
        <v>134.496056257345</v>
      </c>
    </row>
    <row r="2993" spans="1:6" x14ac:dyDescent="0.3">
      <c r="A2993" s="113" t="s">
        <v>3069</v>
      </c>
      <c r="B2993" s="113">
        <v>18052</v>
      </c>
      <c r="C2993" s="113">
        <v>18052</v>
      </c>
      <c r="D2993" s="114">
        <v>1</v>
      </c>
      <c r="E2993" s="90">
        <v>292.34784246862699</v>
      </c>
      <c r="F2993" s="90">
        <v>292.34784246862699</v>
      </c>
    </row>
    <row r="2994" spans="1:6" x14ac:dyDescent="0.3">
      <c r="A2994" s="113" t="s">
        <v>3070</v>
      </c>
      <c r="B2994" s="113">
        <v>18061</v>
      </c>
      <c r="C2994" s="113">
        <v>18061</v>
      </c>
      <c r="D2994" s="114">
        <v>1</v>
      </c>
      <c r="E2994" s="90">
        <v>93.579209780713398</v>
      </c>
      <c r="F2994" s="90">
        <v>93.579209780713398</v>
      </c>
    </row>
    <row r="2995" spans="1:6" x14ac:dyDescent="0.3">
      <c r="A2995" s="113" t="s">
        <v>3071</v>
      </c>
      <c r="B2995" s="113">
        <v>18068</v>
      </c>
      <c r="C2995" s="113">
        <v>18068</v>
      </c>
      <c r="D2995" s="114">
        <v>1</v>
      </c>
      <c r="E2995" s="90">
        <v>0</v>
      </c>
      <c r="F2995" s="90">
        <v>0</v>
      </c>
    </row>
    <row r="2996" spans="1:6" x14ac:dyDescent="0.3">
      <c r="A2996" s="113" t="s">
        <v>3072</v>
      </c>
      <c r="B2996" s="113">
        <v>18105</v>
      </c>
      <c r="C2996" s="113">
        <v>18105</v>
      </c>
      <c r="D2996" s="114">
        <v>1</v>
      </c>
      <c r="E2996" s="90">
        <v>155.91838661208899</v>
      </c>
      <c r="F2996" s="90">
        <v>155.91838661208899</v>
      </c>
    </row>
    <row r="2997" spans="1:6" x14ac:dyDescent="0.3">
      <c r="A2997" s="113" t="s">
        <v>3073</v>
      </c>
      <c r="B2997" s="113">
        <v>18195</v>
      </c>
      <c r="C2997" s="113">
        <v>18195</v>
      </c>
      <c r="D2997" s="114">
        <v>1</v>
      </c>
      <c r="E2997" s="90">
        <v>106.374624686865</v>
      </c>
      <c r="F2997" s="90">
        <v>106.374624686865</v>
      </c>
    </row>
    <row r="2998" spans="1:6" x14ac:dyDescent="0.3">
      <c r="A2998" s="113" t="s">
        <v>3074</v>
      </c>
      <c r="B2998" s="113">
        <v>18244</v>
      </c>
      <c r="C2998" s="113">
        <v>18244</v>
      </c>
      <c r="D2998" s="114">
        <v>1</v>
      </c>
      <c r="E2998" s="90">
        <v>298.69172416090601</v>
      </c>
      <c r="F2998" s="90">
        <v>298.69172416090601</v>
      </c>
    </row>
    <row r="2999" spans="1:6" x14ac:dyDescent="0.3">
      <c r="A2999" s="113" t="s">
        <v>3075</v>
      </c>
      <c r="B2999" s="113">
        <v>18357</v>
      </c>
      <c r="C2999" s="113">
        <v>18357</v>
      </c>
      <c r="D2999" s="114">
        <v>1</v>
      </c>
      <c r="E2999" s="90">
        <v>188.18363120704899</v>
      </c>
      <c r="F2999" s="90">
        <v>188.18363120704899</v>
      </c>
    </row>
    <row r="3000" spans="1:6" x14ac:dyDescent="0.3">
      <c r="A3000" s="113" t="s">
        <v>3076</v>
      </c>
      <c r="B3000" s="113">
        <v>18385</v>
      </c>
      <c r="C3000" s="113">
        <v>18385</v>
      </c>
      <c r="D3000" s="114">
        <v>1</v>
      </c>
      <c r="E3000" s="90">
        <v>242.702826964948</v>
      </c>
      <c r="F3000" s="90">
        <v>242.702826964948</v>
      </c>
    </row>
    <row r="3001" spans="1:6" x14ac:dyDescent="0.3">
      <c r="A3001" s="113" t="s">
        <v>3077</v>
      </c>
      <c r="B3001" s="113">
        <v>18428</v>
      </c>
      <c r="C3001" s="113">
        <v>18428</v>
      </c>
      <c r="D3001" s="114">
        <v>1</v>
      </c>
      <c r="E3001" s="90">
        <v>305.40870831627001</v>
      </c>
      <c r="F3001" s="90">
        <v>305.40870831627001</v>
      </c>
    </row>
    <row r="3002" spans="1:6" x14ac:dyDescent="0.3">
      <c r="A3002" s="113" t="s">
        <v>3078</v>
      </c>
      <c r="B3002" s="113">
        <v>18442</v>
      </c>
      <c r="C3002" s="113">
        <v>18442</v>
      </c>
      <c r="D3002" s="114">
        <v>1</v>
      </c>
      <c r="E3002" s="90">
        <v>250.551511056626</v>
      </c>
      <c r="F3002" s="90">
        <v>250.551511056626</v>
      </c>
    </row>
    <row r="3003" spans="1:6" x14ac:dyDescent="0.3">
      <c r="A3003" s="113" t="s">
        <v>3079</v>
      </c>
      <c r="B3003" s="113">
        <v>18491</v>
      </c>
      <c r="C3003" s="113">
        <v>18491</v>
      </c>
      <c r="D3003" s="114">
        <v>1</v>
      </c>
      <c r="E3003" s="90">
        <v>262.68366493900601</v>
      </c>
      <c r="F3003" s="90">
        <v>262.68366493900601</v>
      </c>
    </row>
    <row r="3004" spans="1:6" x14ac:dyDescent="0.3">
      <c r="A3004" s="113" t="s">
        <v>3080</v>
      </c>
      <c r="B3004" s="113">
        <v>18514</v>
      </c>
      <c r="C3004" s="113">
        <v>18514</v>
      </c>
      <c r="D3004" s="114">
        <v>1</v>
      </c>
      <c r="E3004" s="90">
        <v>0</v>
      </c>
      <c r="F3004" s="90">
        <v>0</v>
      </c>
    </row>
    <row r="3005" spans="1:6" x14ac:dyDescent="0.3">
      <c r="A3005" s="113" t="s">
        <v>3081</v>
      </c>
      <c r="B3005" s="113">
        <v>18768</v>
      </c>
      <c r="C3005" s="113">
        <v>18768</v>
      </c>
      <c r="D3005" s="114">
        <v>1</v>
      </c>
      <c r="E3005" s="90">
        <v>184.02746533831899</v>
      </c>
      <c r="F3005" s="90">
        <v>184.02746533831899</v>
      </c>
    </row>
    <row r="3006" spans="1:6" x14ac:dyDescent="0.3">
      <c r="A3006" s="113" t="s">
        <v>3082</v>
      </c>
      <c r="B3006" s="113">
        <v>18945</v>
      </c>
      <c r="C3006" s="113">
        <v>18945</v>
      </c>
      <c r="D3006" s="114">
        <v>1</v>
      </c>
      <c r="E3006" s="90">
        <v>224.41892301672101</v>
      </c>
      <c r="F3006" s="90">
        <v>224.41892301672101</v>
      </c>
    </row>
    <row r="3007" spans="1:6" x14ac:dyDescent="0.3">
      <c r="A3007" s="113" t="s">
        <v>3083</v>
      </c>
      <c r="B3007" s="113">
        <v>18990</v>
      </c>
      <c r="C3007" s="113">
        <v>18990</v>
      </c>
      <c r="D3007" s="114">
        <v>1</v>
      </c>
      <c r="E3007" s="90">
        <v>0</v>
      </c>
      <c r="F3007" s="90">
        <v>0</v>
      </c>
    </row>
    <row r="3008" spans="1:6" x14ac:dyDescent="0.3">
      <c r="A3008" s="113" t="s">
        <v>3084</v>
      </c>
      <c r="B3008" s="113">
        <v>19008</v>
      </c>
      <c r="C3008" s="113">
        <v>19008</v>
      </c>
      <c r="D3008" s="114">
        <v>1</v>
      </c>
      <c r="E3008" s="90">
        <v>131.19153910886101</v>
      </c>
      <c r="F3008" s="90">
        <v>131.19153910886101</v>
      </c>
    </row>
    <row r="3009" spans="1:6" x14ac:dyDescent="0.3">
      <c r="A3009" s="113" t="s">
        <v>3085</v>
      </c>
      <c r="B3009" s="113">
        <v>19105</v>
      </c>
      <c r="C3009" s="113">
        <v>19105</v>
      </c>
      <c r="D3009" s="114">
        <v>1</v>
      </c>
      <c r="E3009" s="90">
        <v>466.02457444931298</v>
      </c>
      <c r="F3009" s="90">
        <v>466.02457444931298</v>
      </c>
    </row>
    <row r="3010" spans="1:6" x14ac:dyDescent="0.3">
      <c r="A3010" s="113" t="s">
        <v>3086</v>
      </c>
      <c r="B3010" s="113">
        <v>19181</v>
      </c>
      <c r="C3010" s="113">
        <v>19181</v>
      </c>
      <c r="D3010" s="114">
        <v>1</v>
      </c>
      <c r="E3010" s="90">
        <v>180.55648419039201</v>
      </c>
      <c r="F3010" s="90">
        <v>180.55648419039201</v>
      </c>
    </row>
    <row r="3011" spans="1:6" x14ac:dyDescent="0.3">
      <c r="A3011" s="113" t="s">
        <v>3087</v>
      </c>
      <c r="B3011" s="113">
        <v>19194</v>
      </c>
      <c r="C3011" s="113">
        <v>19194</v>
      </c>
      <c r="D3011" s="114">
        <v>1</v>
      </c>
      <c r="E3011" s="90">
        <v>233.68030390292199</v>
      </c>
      <c r="F3011" s="90">
        <v>233.68030390292199</v>
      </c>
    </row>
    <row r="3012" spans="1:6" x14ac:dyDescent="0.3">
      <c r="A3012" s="113" t="s">
        <v>3088</v>
      </c>
      <c r="B3012" s="113">
        <v>19223</v>
      </c>
      <c r="C3012" s="113">
        <v>19223</v>
      </c>
      <c r="D3012" s="114">
        <v>1</v>
      </c>
      <c r="E3012" s="90">
        <v>495.61431933232097</v>
      </c>
      <c r="F3012" s="90">
        <v>495.61431933232097</v>
      </c>
    </row>
    <row r="3013" spans="1:6" x14ac:dyDescent="0.3">
      <c r="A3013" s="113" t="s">
        <v>3089</v>
      </c>
      <c r="B3013" s="113">
        <v>19227</v>
      </c>
      <c r="C3013" s="113">
        <v>19227</v>
      </c>
      <c r="D3013" s="114">
        <v>1</v>
      </c>
      <c r="E3013" s="90">
        <v>135.088083005637</v>
      </c>
      <c r="F3013" s="90">
        <v>135.088083005637</v>
      </c>
    </row>
    <row r="3014" spans="1:6" x14ac:dyDescent="0.3">
      <c r="A3014" s="113" t="s">
        <v>3090</v>
      </c>
      <c r="B3014" s="113">
        <v>19334</v>
      </c>
      <c r="C3014" s="113">
        <v>19334</v>
      </c>
      <c r="D3014" s="114">
        <v>1</v>
      </c>
      <c r="E3014" s="90">
        <v>175.39069589825701</v>
      </c>
      <c r="F3014" s="90">
        <v>175.39069589825701</v>
      </c>
    </row>
    <row r="3015" spans="1:6" x14ac:dyDescent="0.3">
      <c r="A3015" s="113" t="s">
        <v>3091</v>
      </c>
      <c r="B3015" s="113">
        <v>19397</v>
      </c>
      <c r="C3015" s="113">
        <v>19397</v>
      </c>
      <c r="D3015" s="114">
        <v>1</v>
      </c>
      <c r="E3015" s="90">
        <v>190.16126470463601</v>
      </c>
      <c r="F3015" s="90">
        <v>190.16126470463601</v>
      </c>
    </row>
    <row r="3016" spans="1:6" x14ac:dyDescent="0.3">
      <c r="A3016" s="113" t="s">
        <v>3092</v>
      </c>
      <c r="B3016" s="113">
        <v>19453</v>
      </c>
      <c r="C3016" s="113">
        <v>19453</v>
      </c>
      <c r="D3016" s="114">
        <v>1</v>
      </c>
      <c r="E3016" s="90">
        <v>139.88824697380699</v>
      </c>
      <c r="F3016" s="90">
        <v>139.88824697380699</v>
      </c>
    </row>
    <row r="3017" spans="1:6" x14ac:dyDescent="0.3">
      <c r="A3017" s="113" t="s">
        <v>3093</v>
      </c>
      <c r="B3017" s="113">
        <v>19476</v>
      </c>
      <c r="C3017" s="113">
        <v>19476</v>
      </c>
      <c r="D3017" s="114">
        <v>1</v>
      </c>
      <c r="E3017" s="90">
        <v>350.49259800067301</v>
      </c>
      <c r="F3017" s="90">
        <v>350.49259800067301</v>
      </c>
    </row>
    <row r="3018" spans="1:6" x14ac:dyDescent="0.3">
      <c r="A3018" s="113" t="s">
        <v>3094</v>
      </c>
      <c r="B3018" s="113">
        <v>19490</v>
      </c>
      <c r="C3018" s="113">
        <v>19490</v>
      </c>
      <c r="D3018" s="114">
        <v>1</v>
      </c>
      <c r="E3018" s="90">
        <v>140.73992419245499</v>
      </c>
      <c r="F3018" s="90">
        <v>140.73992419245499</v>
      </c>
    </row>
    <row r="3019" spans="1:6" x14ac:dyDescent="0.3">
      <c r="A3019" s="113" t="s">
        <v>3095</v>
      </c>
      <c r="B3019" s="113">
        <v>19597</v>
      </c>
      <c r="C3019" s="113">
        <v>19597</v>
      </c>
      <c r="D3019" s="114">
        <v>1</v>
      </c>
      <c r="E3019" s="90">
        <v>228.84851798917501</v>
      </c>
      <c r="F3019" s="90">
        <v>228.84851798917501</v>
      </c>
    </row>
    <row r="3020" spans="1:6" x14ac:dyDescent="0.3">
      <c r="A3020" s="113" t="s">
        <v>3096</v>
      </c>
      <c r="B3020" s="113">
        <v>19622</v>
      </c>
      <c r="C3020" s="113">
        <v>19622</v>
      </c>
      <c r="D3020" s="114">
        <v>1</v>
      </c>
      <c r="E3020" s="90">
        <v>177.49581280139199</v>
      </c>
      <c r="F3020" s="90">
        <v>177.49581280139199</v>
      </c>
    </row>
    <row r="3021" spans="1:6" x14ac:dyDescent="0.3">
      <c r="A3021" s="113" t="s">
        <v>3097</v>
      </c>
      <c r="B3021" s="113">
        <v>19651</v>
      </c>
      <c r="C3021" s="113">
        <v>19651</v>
      </c>
      <c r="D3021" s="114">
        <v>1</v>
      </c>
      <c r="E3021" s="90">
        <v>2967.0791531487098</v>
      </c>
      <c r="F3021" s="90">
        <v>2967.0791531487098</v>
      </c>
    </row>
    <row r="3022" spans="1:6" x14ac:dyDescent="0.3">
      <c r="A3022" s="113" t="s">
        <v>3098</v>
      </c>
      <c r="B3022" s="113">
        <v>19674</v>
      </c>
      <c r="C3022" s="113">
        <v>19674</v>
      </c>
      <c r="D3022" s="114">
        <v>1</v>
      </c>
      <c r="E3022" s="90">
        <v>1553.21326195303</v>
      </c>
      <c r="F3022" s="90">
        <v>1553.21326195303</v>
      </c>
    </row>
    <row r="3023" spans="1:6" x14ac:dyDescent="0.3">
      <c r="A3023" s="113" t="s">
        <v>3099</v>
      </c>
      <c r="B3023" s="113">
        <v>19743</v>
      </c>
      <c r="C3023" s="113">
        <v>19743</v>
      </c>
      <c r="D3023" s="114">
        <v>1</v>
      </c>
      <c r="E3023" s="90">
        <v>230.78047724189699</v>
      </c>
      <c r="F3023" s="90">
        <v>230.78047724189699</v>
      </c>
    </row>
    <row r="3024" spans="1:6" x14ac:dyDescent="0.3">
      <c r="A3024" s="113" t="s">
        <v>3100</v>
      </c>
      <c r="B3024" s="113">
        <v>19839</v>
      </c>
      <c r="C3024" s="113">
        <v>19839</v>
      </c>
      <c r="D3024" s="114">
        <v>1</v>
      </c>
      <c r="E3024" s="90">
        <v>405.36202698648202</v>
      </c>
      <c r="F3024" s="90">
        <v>405.36202698648202</v>
      </c>
    </row>
    <row r="3025" spans="1:6" x14ac:dyDescent="0.3">
      <c r="A3025" s="113" t="s">
        <v>3101</v>
      </c>
      <c r="B3025" s="113">
        <v>19964</v>
      </c>
      <c r="C3025" s="113">
        <v>19964</v>
      </c>
      <c r="D3025" s="114">
        <v>1</v>
      </c>
      <c r="E3025" s="90">
        <v>339.56374516847598</v>
      </c>
      <c r="F3025" s="90">
        <v>339.56374516847598</v>
      </c>
    </row>
    <row r="3026" spans="1:6" x14ac:dyDescent="0.3">
      <c r="A3026" s="113" t="s">
        <v>3102</v>
      </c>
      <c r="B3026" s="113">
        <v>20110</v>
      </c>
      <c r="C3026" s="113">
        <v>20110</v>
      </c>
      <c r="D3026" s="114">
        <v>1</v>
      </c>
      <c r="E3026" s="90">
        <v>279.52592144221001</v>
      </c>
      <c r="F3026" s="90">
        <v>279.52592144221001</v>
      </c>
    </row>
    <row r="3027" spans="1:6" x14ac:dyDescent="0.3">
      <c r="A3027" s="113" t="s">
        <v>3103</v>
      </c>
      <c r="B3027" s="113">
        <v>20115</v>
      </c>
      <c r="C3027" s="113">
        <v>20115</v>
      </c>
      <c r="D3027" s="114">
        <v>1</v>
      </c>
      <c r="E3027" s="90">
        <v>203.73594971846799</v>
      </c>
      <c r="F3027" s="90">
        <v>203.73594971846799</v>
      </c>
    </row>
    <row r="3028" spans="1:6" x14ac:dyDescent="0.3">
      <c r="A3028" s="113" t="s">
        <v>3104</v>
      </c>
      <c r="B3028" s="113">
        <v>20353</v>
      </c>
      <c r="C3028" s="113">
        <v>20353</v>
      </c>
      <c r="D3028" s="114">
        <v>1</v>
      </c>
      <c r="E3028" s="90">
        <v>523.27330833177496</v>
      </c>
      <c r="F3028" s="90">
        <v>523.27330833177496</v>
      </c>
    </row>
    <row r="3029" spans="1:6" x14ac:dyDescent="0.3">
      <c r="A3029" s="113" t="s">
        <v>3105</v>
      </c>
      <c r="B3029" s="113">
        <v>20423</v>
      </c>
      <c r="C3029" s="113">
        <v>20423</v>
      </c>
      <c r="D3029" s="114">
        <v>1</v>
      </c>
      <c r="E3029" s="90">
        <v>486.67808403501402</v>
      </c>
      <c r="F3029" s="90">
        <v>486.67808403501402</v>
      </c>
    </row>
    <row r="3030" spans="1:6" x14ac:dyDescent="0.3">
      <c r="A3030" s="113" t="s">
        <v>3106</v>
      </c>
      <c r="B3030" s="113">
        <v>20484</v>
      </c>
      <c r="C3030" s="113">
        <v>20484</v>
      </c>
      <c r="D3030" s="114">
        <v>1</v>
      </c>
      <c r="E3030" s="90">
        <v>182.83349026707899</v>
      </c>
      <c r="F3030" s="90">
        <v>182.83349026707899</v>
      </c>
    </row>
    <row r="3031" spans="1:6" x14ac:dyDescent="0.3">
      <c r="A3031" s="113" t="s">
        <v>3107</v>
      </c>
      <c r="B3031" s="113">
        <v>20489</v>
      </c>
      <c r="C3031" s="113">
        <v>20489</v>
      </c>
      <c r="D3031" s="114">
        <v>1</v>
      </c>
      <c r="E3031" s="90">
        <v>339.12186589395401</v>
      </c>
      <c r="F3031" s="90">
        <v>339.12186589395401</v>
      </c>
    </row>
    <row r="3032" spans="1:6" x14ac:dyDescent="0.3">
      <c r="A3032" s="113" t="s">
        <v>3108</v>
      </c>
      <c r="B3032" s="113">
        <v>20524</v>
      </c>
      <c r="C3032" s="113">
        <v>20524</v>
      </c>
      <c r="D3032" s="114">
        <v>1</v>
      </c>
      <c r="E3032" s="90">
        <v>134.24994272307401</v>
      </c>
      <c r="F3032" s="90">
        <v>134.24994272307401</v>
      </c>
    </row>
    <row r="3033" spans="1:6" x14ac:dyDescent="0.3">
      <c r="A3033" s="113" t="s">
        <v>3109</v>
      </c>
      <c r="B3033" s="113">
        <v>20524</v>
      </c>
      <c r="C3033" s="113">
        <v>20524</v>
      </c>
      <c r="D3033" s="114">
        <v>1</v>
      </c>
      <c r="E3033" s="90">
        <v>112.712915990799</v>
      </c>
      <c r="F3033" s="90">
        <v>112.712915990799</v>
      </c>
    </row>
    <row r="3034" spans="1:6" x14ac:dyDescent="0.3">
      <c r="A3034" s="113" t="s">
        <v>3110</v>
      </c>
      <c r="B3034" s="113">
        <v>20530</v>
      </c>
      <c r="C3034" s="113">
        <v>20530</v>
      </c>
      <c r="D3034" s="114">
        <v>1</v>
      </c>
      <c r="E3034" s="90">
        <v>0</v>
      </c>
      <c r="F3034" s="90">
        <v>0</v>
      </c>
    </row>
    <row r="3035" spans="1:6" x14ac:dyDescent="0.3">
      <c r="A3035" s="113" t="s">
        <v>3111</v>
      </c>
      <c r="B3035" s="113">
        <v>20604</v>
      </c>
      <c r="C3035" s="113">
        <v>20604</v>
      </c>
      <c r="D3035" s="114">
        <v>1</v>
      </c>
      <c r="E3035" s="90">
        <v>222.04142532465599</v>
      </c>
      <c r="F3035" s="90">
        <v>222.04142532465599</v>
      </c>
    </row>
    <row r="3036" spans="1:6" x14ac:dyDescent="0.3">
      <c r="A3036" s="113" t="s">
        <v>3112</v>
      </c>
      <c r="B3036" s="113">
        <v>20615</v>
      </c>
      <c r="C3036" s="113">
        <v>20615</v>
      </c>
      <c r="D3036" s="114">
        <v>1</v>
      </c>
      <c r="E3036" s="90">
        <v>173.43221047562901</v>
      </c>
      <c r="F3036" s="90">
        <v>173.43221047562901</v>
      </c>
    </row>
    <row r="3037" spans="1:6" x14ac:dyDescent="0.3">
      <c r="A3037" s="113" t="s">
        <v>3113</v>
      </c>
      <c r="B3037" s="113">
        <v>20625</v>
      </c>
      <c r="C3037" s="113">
        <v>20625</v>
      </c>
      <c r="D3037" s="114">
        <v>1</v>
      </c>
      <c r="E3037" s="90">
        <v>0</v>
      </c>
      <c r="F3037" s="90">
        <v>0</v>
      </c>
    </row>
    <row r="3038" spans="1:6" x14ac:dyDescent="0.3">
      <c r="A3038" s="113" t="s">
        <v>3114</v>
      </c>
      <c r="B3038" s="113">
        <v>20659</v>
      </c>
      <c r="C3038" s="113">
        <v>20659</v>
      </c>
      <c r="D3038" s="114">
        <v>1</v>
      </c>
      <c r="E3038" s="90">
        <v>145.32124622332299</v>
      </c>
      <c r="F3038" s="90">
        <v>145.32124622332299</v>
      </c>
    </row>
    <row r="3039" spans="1:6" x14ac:dyDescent="0.3">
      <c r="A3039" s="113" t="s">
        <v>3115</v>
      </c>
      <c r="B3039" s="113">
        <v>20745</v>
      </c>
      <c r="C3039" s="113">
        <v>20745</v>
      </c>
      <c r="D3039" s="114">
        <v>1</v>
      </c>
      <c r="E3039" s="90">
        <v>286.95921505947399</v>
      </c>
      <c r="F3039" s="90">
        <v>286.95921505947399</v>
      </c>
    </row>
    <row r="3040" spans="1:6" x14ac:dyDescent="0.3">
      <c r="A3040" s="113" t="s">
        <v>3116</v>
      </c>
      <c r="B3040" s="113">
        <v>20801</v>
      </c>
      <c r="C3040" s="113">
        <v>20801</v>
      </c>
      <c r="D3040" s="114">
        <v>1</v>
      </c>
      <c r="E3040" s="90">
        <v>161.414683354207</v>
      </c>
      <c r="F3040" s="90">
        <v>161.414683354207</v>
      </c>
    </row>
    <row r="3041" spans="1:6" x14ac:dyDescent="0.3">
      <c r="A3041" s="113" t="s">
        <v>3117</v>
      </c>
      <c r="B3041" s="113">
        <v>20883</v>
      </c>
      <c r="C3041" s="113">
        <v>20883</v>
      </c>
      <c r="D3041" s="114">
        <v>1</v>
      </c>
      <c r="E3041" s="90">
        <v>413.43823178373202</v>
      </c>
      <c r="F3041" s="90">
        <v>413.43823178373202</v>
      </c>
    </row>
    <row r="3042" spans="1:6" x14ac:dyDescent="0.3">
      <c r="A3042" s="113" t="s">
        <v>3118</v>
      </c>
      <c r="B3042" s="113">
        <v>21158</v>
      </c>
      <c r="C3042" s="113">
        <v>21158</v>
      </c>
      <c r="D3042" s="114">
        <v>1</v>
      </c>
      <c r="E3042" s="90">
        <v>200.93921452692501</v>
      </c>
      <c r="F3042" s="90">
        <v>200.93921452692501</v>
      </c>
    </row>
    <row r="3043" spans="1:6" x14ac:dyDescent="0.3">
      <c r="A3043" s="113" t="s">
        <v>3119</v>
      </c>
      <c r="B3043" s="113">
        <v>21167</v>
      </c>
      <c r="C3043" s="113">
        <v>21167</v>
      </c>
      <c r="D3043" s="114">
        <v>1</v>
      </c>
      <c r="E3043" s="90">
        <v>315.72043903700501</v>
      </c>
      <c r="F3043" s="90">
        <v>315.72043903700501</v>
      </c>
    </row>
    <row r="3044" spans="1:6" x14ac:dyDescent="0.3">
      <c r="A3044" s="113" t="s">
        <v>3120</v>
      </c>
      <c r="B3044" s="113">
        <v>21186</v>
      </c>
      <c r="C3044" s="113">
        <v>21186</v>
      </c>
      <c r="D3044" s="114">
        <v>1</v>
      </c>
      <c r="E3044" s="90">
        <v>189.472974706587</v>
      </c>
      <c r="F3044" s="90">
        <v>189.472974706587</v>
      </c>
    </row>
    <row r="3045" spans="1:6" x14ac:dyDescent="0.3">
      <c r="A3045" s="113" t="s">
        <v>3121</v>
      </c>
      <c r="B3045" s="113">
        <v>21366</v>
      </c>
      <c r="C3045" s="113">
        <v>21366</v>
      </c>
      <c r="D3045" s="114">
        <v>1</v>
      </c>
      <c r="E3045" s="90">
        <v>237.316040944804</v>
      </c>
      <c r="F3045" s="90">
        <v>237.316040944804</v>
      </c>
    </row>
    <row r="3046" spans="1:6" x14ac:dyDescent="0.3">
      <c r="A3046" s="113" t="s">
        <v>3122</v>
      </c>
      <c r="B3046" s="113">
        <v>21452</v>
      </c>
      <c r="C3046" s="113">
        <v>21452</v>
      </c>
      <c r="D3046" s="114">
        <v>1</v>
      </c>
      <c r="E3046" s="90">
        <v>196.21927352472699</v>
      </c>
      <c r="F3046" s="90">
        <v>196.21927352472699</v>
      </c>
    </row>
    <row r="3047" spans="1:6" x14ac:dyDescent="0.3">
      <c r="A3047" s="113" t="s">
        <v>3123</v>
      </c>
      <c r="B3047" s="113">
        <v>21510</v>
      </c>
      <c r="C3047" s="113">
        <v>21510</v>
      </c>
      <c r="D3047" s="114">
        <v>1</v>
      </c>
      <c r="E3047" s="90">
        <v>0</v>
      </c>
      <c r="F3047" s="90">
        <v>0</v>
      </c>
    </row>
    <row r="3048" spans="1:6" x14ac:dyDescent="0.3">
      <c r="A3048" s="113" t="s">
        <v>3124</v>
      </c>
      <c r="B3048" s="113">
        <v>21581</v>
      </c>
      <c r="C3048" s="113">
        <v>21581</v>
      </c>
      <c r="D3048" s="114">
        <v>1</v>
      </c>
      <c r="E3048" s="90">
        <v>143.49527415006</v>
      </c>
      <c r="F3048" s="90">
        <v>143.49527415006</v>
      </c>
    </row>
    <row r="3049" spans="1:6" x14ac:dyDescent="0.3">
      <c r="A3049" s="113" t="s">
        <v>3125</v>
      </c>
      <c r="B3049" s="113">
        <v>21762</v>
      </c>
      <c r="C3049" s="113">
        <v>21762</v>
      </c>
      <c r="D3049" s="114">
        <v>1</v>
      </c>
      <c r="E3049" s="90">
        <v>165.70431034885399</v>
      </c>
      <c r="F3049" s="90">
        <v>165.70431034885399</v>
      </c>
    </row>
    <row r="3050" spans="1:6" x14ac:dyDescent="0.3">
      <c r="A3050" s="113" t="s">
        <v>3126</v>
      </c>
      <c r="B3050" s="113">
        <v>21784</v>
      </c>
      <c r="C3050" s="113">
        <v>21784</v>
      </c>
      <c r="D3050" s="114">
        <v>1</v>
      </c>
      <c r="E3050" s="90">
        <v>188.29054823954201</v>
      </c>
      <c r="F3050" s="90">
        <v>188.29054823954201</v>
      </c>
    </row>
    <row r="3051" spans="1:6" x14ac:dyDescent="0.3">
      <c r="A3051" s="113" t="s">
        <v>3127</v>
      </c>
      <c r="B3051" s="113">
        <v>21855</v>
      </c>
      <c r="C3051" s="113">
        <v>21855</v>
      </c>
      <c r="D3051" s="114">
        <v>1</v>
      </c>
      <c r="E3051" s="90">
        <v>256.032675845494</v>
      </c>
      <c r="F3051" s="90">
        <v>256.032675845494</v>
      </c>
    </row>
    <row r="3052" spans="1:6" x14ac:dyDescent="0.3">
      <c r="A3052" s="113" t="s">
        <v>3128</v>
      </c>
      <c r="B3052" s="113">
        <v>21877</v>
      </c>
      <c r="C3052" s="113">
        <v>21877</v>
      </c>
      <c r="D3052" s="114">
        <v>1</v>
      </c>
      <c r="E3052" s="90">
        <v>206.98557102195701</v>
      </c>
      <c r="F3052" s="90">
        <v>206.98557102195701</v>
      </c>
    </row>
    <row r="3053" spans="1:6" x14ac:dyDescent="0.3">
      <c r="A3053" s="113" t="s">
        <v>3129</v>
      </c>
      <c r="B3053" s="113">
        <v>21940</v>
      </c>
      <c r="C3053" s="113">
        <v>21940</v>
      </c>
      <c r="D3053" s="114">
        <v>1</v>
      </c>
      <c r="E3053" s="90">
        <v>144.665873258109</v>
      </c>
      <c r="F3053" s="90">
        <v>144.665873258109</v>
      </c>
    </row>
    <row r="3054" spans="1:6" x14ac:dyDescent="0.3">
      <c r="A3054" s="113" t="s">
        <v>3130</v>
      </c>
      <c r="B3054" s="113">
        <v>22010</v>
      </c>
      <c r="C3054" s="113">
        <v>22010</v>
      </c>
      <c r="D3054" s="114">
        <v>1</v>
      </c>
      <c r="E3054" s="90">
        <v>151.91861606489499</v>
      </c>
      <c r="F3054" s="90">
        <v>151.91861606489499</v>
      </c>
    </row>
    <row r="3055" spans="1:6" x14ac:dyDescent="0.3">
      <c r="A3055" s="113" t="s">
        <v>3131</v>
      </c>
      <c r="B3055" s="113">
        <v>22059</v>
      </c>
      <c r="C3055" s="113">
        <v>22059</v>
      </c>
      <c r="D3055" s="114">
        <v>1</v>
      </c>
      <c r="E3055" s="90">
        <v>150.40788812566799</v>
      </c>
      <c r="F3055" s="90">
        <v>150.40788812566799</v>
      </c>
    </row>
    <row r="3056" spans="1:6" x14ac:dyDescent="0.3">
      <c r="A3056" s="113" t="s">
        <v>3132</v>
      </c>
      <c r="B3056" s="113">
        <v>22213</v>
      </c>
      <c r="C3056" s="113">
        <v>22213</v>
      </c>
      <c r="D3056" s="114">
        <v>1</v>
      </c>
      <c r="E3056" s="90">
        <v>193.30677410870501</v>
      </c>
      <c r="F3056" s="90">
        <v>193.30677410870501</v>
      </c>
    </row>
    <row r="3057" spans="1:6" x14ac:dyDescent="0.3">
      <c r="A3057" s="113" t="s">
        <v>3133</v>
      </c>
      <c r="B3057" s="113">
        <v>22341</v>
      </c>
      <c r="C3057" s="113">
        <v>22341</v>
      </c>
      <c r="D3057" s="114">
        <v>1</v>
      </c>
      <c r="E3057" s="90">
        <v>0</v>
      </c>
      <c r="F3057" s="90">
        <v>0</v>
      </c>
    </row>
    <row r="3058" spans="1:6" x14ac:dyDescent="0.3">
      <c r="A3058" s="113" t="s">
        <v>3134</v>
      </c>
      <c r="B3058" s="113">
        <v>22349</v>
      </c>
      <c r="C3058" s="113">
        <v>22349</v>
      </c>
      <c r="D3058" s="114">
        <v>1</v>
      </c>
      <c r="E3058" s="90">
        <v>818.48263847661701</v>
      </c>
      <c r="F3058" s="90">
        <v>818.48263847661701</v>
      </c>
    </row>
    <row r="3059" spans="1:6" x14ac:dyDescent="0.3">
      <c r="A3059" s="113" t="s">
        <v>3135</v>
      </c>
      <c r="B3059" s="113">
        <v>22361</v>
      </c>
      <c r="C3059" s="113">
        <v>22361</v>
      </c>
      <c r="D3059" s="114">
        <v>1</v>
      </c>
      <c r="E3059" s="90">
        <v>150.05984677055699</v>
      </c>
      <c r="F3059" s="90">
        <v>150.05984677055699</v>
      </c>
    </row>
    <row r="3060" spans="1:6" x14ac:dyDescent="0.3">
      <c r="A3060" s="113" t="s">
        <v>3136</v>
      </c>
      <c r="B3060" s="113">
        <v>22482</v>
      </c>
      <c r="C3060" s="113">
        <v>22482</v>
      </c>
      <c r="D3060" s="114">
        <v>1</v>
      </c>
      <c r="E3060" s="90">
        <v>199.36728399630999</v>
      </c>
      <c r="F3060" s="90">
        <v>199.36728399630999</v>
      </c>
    </row>
    <row r="3061" spans="1:6" x14ac:dyDescent="0.3">
      <c r="A3061" s="113" t="s">
        <v>3137</v>
      </c>
      <c r="B3061" s="113">
        <v>22739</v>
      </c>
      <c r="C3061" s="113">
        <v>22739</v>
      </c>
      <c r="D3061" s="114">
        <v>1</v>
      </c>
      <c r="E3061" s="90">
        <v>141.07396145568501</v>
      </c>
      <c r="F3061" s="90">
        <v>141.07396145568501</v>
      </c>
    </row>
    <row r="3062" spans="1:6" x14ac:dyDescent="0.3">
      <c r="A3062" s="113" t="s">
        <v>3138</v>
      </c>
      <c r="B3062" s="113">
        <v>22794</v>
      </c>
      <c r="C3062" s="113">
        <v>22794</v>
      </c>
      <c r="D3062" s="114">
        <v>1</v>
      </c>
      <c r="E3062" s="90">
        <v>194.146601248124</v>
      </c>
      <c r="F3062" s="90">
        <v>194.146601248124</v>
      </c>
    </row>
    <row r="3063" spans="1:6" x14ac:dyDescent="0.3">
      <c r="A3063" s="113" t="s">
        <v>3139</v>
      </c>
      <c r="B3063" s="113">
        <v>22836</v>
      </c>
      <c r="C3063" s="113">
        <v>22836</v>
      </c>
      <c r="D3063" s="114">
        <v>1</v>
      </c>
      <c r="E3063" s="90">
        <v>0</v>
      </c>
      <c r="F3063" s="90">
        <v>0</v>
      </c>
    </row>
    <row r="3064" spans="1:6" x14ac:dyDescent="0.3">
      <c r="A3064" s="113" t="s">
        <v>3140</v>
      </c>
      <c r="B3064" s="113">
        <v>22858</v>
      </c>
      <c r="C3064" s="113">
        <v>22858</v>
      </c>
      <c r="D3064" s="114">
        <v>1</v>
      </c>
      <c r="E3064" s="90">
        <v>454.02080367292098</v>
      </c>
      <c r="F3064" s="90">
        <v>454.02080367292098</v>
      </c>
    </row>
    <row r="3065" spans="1:6" x14ac:dyDescent="0.3">
      <c r="A3065" s="113" t="s">
        <v>3141</v>
      </c>
      <c r="B3065" s="113">
        <v>22860</v>
      </c>
      <c r="C3065" s="113">
        <v>22860</v>
      </c>
      <c r="D3065" s="114">
        <v>1</v>
      </c>
      <c r="E3065" s="90">
        <v>0</v>
      </c>
      <c r="F3065" s="90">
        <v>0</v>
      </c>
    </row>
    <row r="3066" spans="1:6" x14ac:dyDescent="0.3">
      <c r="A3066" s="113" t="s">
        <v>3142</v>
      </c>
      <c r="B3066" s="113">
        <v>22917</v>
      </c>
      <c r="C3066" s="113">
        <v>22917</v>
      </c>
      <c r="D3066" s="114">
        <v>1</v>
      </c>
      <c r="E3066" s="90">
        <v>215.13794408061301</v>
      </c>
      <c r="F3066" s="90">
        <v>215.13794408061301</v>
      </c>
    </row>
    <row r="3067" spans="1:6" x14ac:dyDescent="0.3">
      <c r="A3067" s="113" t="s">
        <v>3143</v>
      </c>
      <c r="B3067" s="113">
        <v>22947</v>
      </c>
      <c r="C3067" s="113">
        <v>22947</v>
      </c>
      <c r="D3067" s="114">
        <v>1</v>
      </c>
      <c r="E3067" s="90">
        <v>394.74486610037701</v>
      </c>
      <c r="F3067" s="90">
        <v>394.74486610037701</v>
      </c>
    </row>
    <row r="3068" spans="1:6" x14ac:dyDescent="0.3">
      <c r="A3068" s="113" t="s">
        <v>3144</v>
      </c>
      <c r="B3068" s="113">
        <v>23020</v>
      </c>
      <c r="C3068" s="113">
        <v>23020</v>
      </c>
      <c r="D3068" s="114">
        <v>1</v>
      </c>
      <c r="E3068" s="90">
        <v>107.390629469728</v>
      </c>
      <c r="F3068" s="90">
        <v>107.390629469728</v>
      </c>
    </row>
    <row r="3069" spans="1:6" x14ac:dyDescent="0.3">
      <c r="A3069" s="113" t="s">
        <v>3145</v>
      </c>
      <c r="B3069" s="113">
        <v>23267</v>
      </c>
      <c r="C3069" s="113">
        <v>23267</v>
      </c>
      <c r="D3069" s="114">
        <v>1</v>
      </c>
      <c r="E3069" s="90">
        <v>377.14706154159097</v>
      </c>
      <c r="F3069" s="90">
        <v>377.14706154159097</v>
      </c>
    </row>
    <row r="3070" spans="1:6" x14ac:dyDescent="0.3">
      <c r="A3070" s="113" t="s">
        <v>3146</v>
      </c>
      <c r="B3070" s="113">
        <v>23346</v>
      </c>
      <c r="C3070" s="113">
        <v>23346</v>
      </c>
      <c r="D3070" s="114">
        <v>1</v>
      </c>
      <c r="E3070" s="90">
        <v>232.77660612361001</v>
      </c>
      <c r="F3070" s="90">
        <v>232.77660612361001</v>
      </c>
    </row>
    <row r="3071" spans="1:6" x14ac:dyDescent="0.3">
      <c r="A3071" s="113" t="s">
        <v>3147</v>
      </c>
      <c r="B3071" s="113">
        <v>23377</v>
      </c>
      <c r="C3071" s="113">
        <v>23377</v>
      </c>
      <c r="D3071" s="114">
        <v>1</v>
      </c>
      <c r="E3071" s="90">
        <v>262.21518849794302</v>
      </c>
      <c r="F3071" s="90">
        <v>262.21518849794302</v>
      </c>
    </row>
    <row r="3072" spans="1:6" x14ac:dyDescent="0.3">
      <c r="A3072" s="113" t="s">
        <v>3148</v>
      </c>
      <c r="B3072" s="113">
        <v>23407</v>
      </c>
      <c r="C3072" s="113">
        <v>23407</v>
      </c>
      <c r="D3072" s="114">
        <v>1</v>
      </c>
      <c r="E3072" s="90">
        <v>0</v>
      </c>
      <c r="F3072" s="90">
        <v>0</v>
      </c>
    </row>
    <row r="3073" spans="1:6" x14ac:dyDescent="0.3">
      <c r="A3073" s="113" t="s">
        <v>3149</v>
      </c>
      <c r="B3073" s="113">
        <v>23623</v>
      </c>
      <c r="C3073" s="113">
        <v>23623</v>
      </c>
      <c r="D3073" s="114">
        <v>1</v>
      </c>
      <c r="E3073" s="90">
        <v>334.774788711697</v>
      </c>
      <c r="F3073" s="90">
        <v>334.774788711697</v>
      </c>
    </row>
    <row r="3074" spans="1:6" x14ac:dyDescent="0.3">
      <c r="A3074" s="113" t="s">
        <v>3150</v>
      </c>
      <c r="B3074" s="113">
        <v>23650</v>
      </c>
      <c r="C3074" s="113">
        <v>23650</v>
      </c>
      <c r="D3074" s="114">
        <v>1</v>
      </c>
      <c r="E3074" s="90">
        <v>218.92014037591599</v>
      </c>
      <c r="F3074" s="90">
        <v>218.92014037591599</v>
      </c>
    </row>
    <row r="3075" spans="1:6" x14ac:dyDescent="0.3">
      <c r="A3075" s="113" t="s">
        <v>3151</v>
      </c>
      <c r="B3075" s="113">
        <v>23722</v>
      </c>
      <c r="C3075" s="113">
        <v>23722</v>
      </c>
      <c r="D3075" s="114">
        <v>1</v>
      </c>
      <c r="E3075" s="90">
        <v>0</v>
      </c>
      <c r="F3075" s="90">
        <v>0</v>
      </c>
    </row>
    <row r="3076" spans="1:6" x14ac:dyDescent="0.3">
      <c r="A3076" s="113" t="s">
        <v>3152</v>
      </c>
      <c r="B3076" s="113">
        <v>23743</v>
      </c>
      <c r="C3076" s="113">
        <v>23743</v>
      </c>
      <c r="D3076" s="114">
        <v>1</v>
      </c>
      <c r="E3076" s="90">
        <v>0</v>
      </c>
      <c r="F3076" s="90">
        <v>0</v>
      </c>
    </row>
    <row r="3077" spans="1:6" x14ac:dyDescent="0.3">
      <c r="A3077" s="113" t="s">
        <v>3153</v>
      </c>
      <c r="B3077" s="113">
        <v>23791</v>
      </c>
      <c r="C3077" s="113">
        <v>23791</v>
      </c>
      <c r="D3077" s="114">
        <v>1</v>
      </c>
      <c r="E3077" s="90">
        <v>322.74113816280197</v>
      </c>
      <c r="F3077" s="90">
        <v>322.74113816280197</v>
      </c>
    </row>
    <row r="3078" spans="1:6" x14ac:dyDescent="0.3">
      <c r="A3078" s="113" t="s">
        <v>3154</v>
      </c>
      <c r="B3078" s="113">
        <v>23798</v>
      </c>
      <c r="C3078" s="113">
        <v>23798</v>
      </c>
      <c r="D3078" s="114">
        <v>1</v>
      </c>
      <c r="E3078" s="90">
        <v>617.98028287367697</v>
      </c>
      <c r="F3078" s="90">
        <v>617.98028287367697</v>
      </c>
    </row>
    <row r="3079" spans="1:6" x14ac:dyDescent="0.3">
      <c r="A3079" s="113" t="s">
        <v>3155</v>
      </c>
      <c r="B3079" s="113">
        <v>23821</v>
      </c>
      <c r="C3079" s="113">
        <v>23821</v>
      </c>
      <c r="D3079" s="114">
        <v>1</v>
      </c>
      <c r="E3079" s="90">
        <v>162.58670696657299</v>
      </c>
      <c r="F3079" s="90">
        <v>162.58670696657299</v>
      </c>
    </row>
    <row r="3080" spans="1:6" x14ac:dyDescent="0.3">
      <c r="A3080" s="113" t="s">
        <v>3156</v>
      </c>
      <c r="B3080" s="113">
        <v>24216</v>
      </c>
      <c r="C3080" s="113">
        <v>24216</v>
      </c>
      <c r="D3080" s="114">
        <v>1</v>
      </c>
      <c r="E3080" s="90">
        <v>0</v>
      </c>
      <c r="F3080" s="90">
        <v>0</v>
      </c>
    </row>
    <row r="3081" spans="1:6" x14ac:dyDescent="0.3">
      <c r="A3081" s="113" t="s">
        <v>3157</v>
      </c>
      <c r="B3081" s="113">
        <v>24254</v>
      </c>
      <c r="C3081" s="113">
        <v>24254</v>
      </c>
      <c r="D3081" s="114">
        <v>1</v>
      </c>
      <c r="E3081" s="90">
        <v>392.04345434144199</v>
      </c>
      <c r="F3081" s="90">
        <v>392.04345434144199</v>
      </c>
    </row>
    <row r="3082" spans="1:6" x14ac:dyDescent="0.3">
      <c r="A3082" s="113" t="s">
        <v>3158</v>
      </c>
      <c r="B3082" s="113">
        <v>24260</v>
      </c>
      <c r="C3082" s="113">
        <v>24260</v>
      </c>
      <c r="D3082" s="114">
        <v>1</v>
      </c>
      <c r="E3082" s="90">
        <v>232.37950313292001</v>
      </c>
      <c r="F3082" s="90">
        <v>232.37950313292001</v>
      </c>
    </row>
    <row r="3083" spans="1:6" x14ac:dyDescent="0.3">
      <c r="A3083" s="113" t="s">
        <v>3159</v>
      </c>
      <c r="B3083" s="113">
        <v>24314</v>
      </c>
      <c r="C3083" s="113">
        <v>24314</v>
      </c>
      <c r="D3083" s="114">
        <v>1</v>
      </c>
      <c r="E3083" s="90">
        <v>261.361018768355</v>
      </c>
      <c r="F3083" s="90">
        <v>261.361018768355</v>
      </c>
    </row>
    <row r="3084" spans="1:6" x14ac:dyDescent="0.3">
      <c r="A3084" s="113" t="s">
        <v>3160</v>
      </c>
      <c r="B3084" s="113">
        <v>24565</v>
      </c>
      <c r="C3084" s="113">
        <v>24565</v>
      </c>
      <c r="D3084" s="114">
        <v>1</v>
      </c>
      <c r="E3084" s="90">
        <v>0</v>
      </c>
      <c r="F3084" s="90">
        <v>0</v>
      </c>
    </row>
    <row r="3085" spans="1:6" x14ac:dyDescent="0.3">
      <c r="A3085" s="113" t="s">
        <v>3161</v>
      </c>
      <c r="B3085" s="113">
        <v>24567</v>
      </c>
      <c r="C3085" s="113">
        <v>24567</v>
      </c>
      <c r="D3085" s="114">
        <v>1</v>
      </c>
      <c r="E3085" s="90">
        <v>0</v>
      </c>
      <c r="F3085" s="90">
        <v>0</v>
      </c>
    </row>
    <row r="3086" spans="1:6" x14ac:dyDescent="0.3">
      <c r="A3086" s="113" t="s">
        <v>3162</v>
      </c>
      <c r="B3086" s="113">
        <v>24609</v>
      </c>
      <c r="C3086" s="113">
        <v>24609</v>
      </c>
      <c r="D3086" s="114">
        <v>1</v>
      </c>
      <c r="E3086" s="90">
        <v>321.65648458550601</v>
      </c>
      <c r="F3086" s="90">
        <v>321.65648458550601</v>
      </c>
    </row>
    <row r="3087" spans="1:6" x14ac:dyDescent="0.3">
      <c r="A3087" s="113" t="s">
        <v>3163</v>
      </c>
      <c r="B3087" s="113">
        <v>24674</v>
      </c>
      <c r="C3087" s="113">
        <v>24674</v>
      </c>
      <c r="D3087" s="114">
        <v>1</v>
      </c>
      <c r="E3087" s="90">
        <v>295.63500580321801</v>
      </c>
      <c r="F3087" s="90">
        <v>295.63500580321801</v>
      </c>
    </row>
    <row r="3088" spans="1:6" x14ac:dyDescent="0.3">
      <c r="A3088" s="113" t="s">
        <v>3164</v>
      </c>
      <c r="B3088" s="113">
        <v>24848</v>
      </c>
      <c r="C3088" s="113">
        <v>24848</v>
      </c>
      <c r="D3088" s="114">
        <v>1</v>
      </c>
      <c r="E3088" s="90">
        <v>234.58456947698801</v>
      </c>
      <c r="F3088" s="90">
        <v>234.58456947698801</v>
      </c>
    </row>
    <row r="3089" spans="1:6" x14ac:dyDescent="0.3">
      <c r="A3089" s="113" t="s">
        <v>3165</v>
      </c>
      <c r="B3089" s="113">
        <v>24866</v>
      </c>
      <c r="C3089" s="113">
        <v>24866</v>
      </c>
      <c r="D3089" s="114">
        <v>1</v>
      </c>
      <c r="E3089" s="90">
        <v>386.41098320167998</v>
      </c>
      <c r="F3089" s="90">
        <v>386.41098320167998</v>
      </c>
    </row>
    <row r="3090" spans="1:6" x14ac:dyDescent="0.3">
      <c r="A3090" s="113" t="s">
        <v>3166</v>
      </c>
      <c r="B3090" s="113">
        <v>24906</v>
      </c>
      <c r="C3090" s="113">
        <v>24906</v>
      </c>
      <c r="D3090" s="114">
        <v>1</v>
      </c>
      <c r="E3090" s="90">
        <v>196.05041169232101</v>
      </c>
      <c r="F3090" s="90">
        <v>196.05041169232101</v>
      </c>
    </row>
    <row r="3091" spans="1:6" x14ac:dyDescent="0.3">
      <c r="A3091" s="113" t="s">
        <v>3167</v>
      </c>
      <c r="B3091" s="113">
        <v>24918</v>
      </c>
      <c r="C3091" s="113">
        <v>24918</v>
      </c>
      <c r="D3091" s="114">
        <v>1</v>
      </c>
      <c r="E3091" s="90">
        <v>535.89302593717798</v>
      </c>
      <c r="F3091" s="90">
        <v>535.89302593717798</v>
      </c>
    </row>
    <row r="3092" spans="1:6" x14ac:dyDescent="0.3">
      <c r="A3092" s="113" t="s">
        <v>3168</v>
      </c>
      <c r="B3092" s="113">
        <v>24960</v>
      </c>
      <c r="C3092" s="113">
        <v>24960</v>
      </c>
      <c r="D3092" s="114">
        <v>1</v>
      </c>
      <c r="E3092" s="90">
        <v>670.89073964951399</v>
      </c>
      <c r="F3092" s="90">
        <v>670.89073964951399</v>
      </c>
    </row>
    <row r="3093" spans="1:6" x14ac:dyDescent="0.3">
      <c r="A3093" s="113" t="s">
        <v>3169</v>
      </c>
      <c r="B3093" s="113">
        <v>25022</v>
      </c>
      <c r="C3093" s="113">
        <v>25022</v>
      </c>
      <c r="D3093" s="114">
        <v>1</v>
      </c>
      <c r="E3093" s="90">
        <v>237.93779043354999</v>
      </c>
      <c r="F3093" s="90">
        <v>237.93779043354999</v>
      </c>
    </row>
    <row r="3094" spans="1:6" x14ac:dyDescent="0.3">
      <c r="A3094" s="113" t="s">
        <v>3170</v>
      </c>
      <c r="B3094" s="113">
        <v>25259</v>
      </c>
      <c r="C3094" s="113">
        <v>25259</v>
      </c>
      <c r="D3094" s="114">
        <v>1</v>
      </c>
      <c r="E3094" s="90">
        <v>191.720492171937</v>
      </c>
      <c r="F3094" s="90">
        <v>191.720492171937</v>
      </c>
    </row>
    <row r="3095" spans="1:6" x14ac:dyDescent="0.3">
      <c r="A3095" s="113" t="s">
        <v>3171</v>
      </c>
      <c r="B3095" s="113">
        <v>25282</v>
      </c>
      <c r="C3095" s="113">
        <v>25282</v>
      </c>
      <c r="D3095" s="114">
        <v>1</v>
      </c>
      <c r="E3095" s="90">
        <v>609.02294375041595</v>
      </c>
      <c r="F3095" s="90">
        <v>609.02294375041595</v>
      </c>
    </row>
    <row r="3096" spans="1:6" x14ac:dyDescent="0.3">
      <c r="A3096" s="113" t="s">
        <v>3172</v>
      </c>
      <c r="B3096" s="113">
        <v>25612</v>
      </c>
      <c r="C3096" s="113">
        <v>25612</v>
      </c>
      <c r="D3096" s="114">
        <v>1</v>
      </c>
      <c r="E3096" s="90">
        <v>251.37678390051701</v>
      </c>
      <c r="F3096" s="90">
        <v>251.37678390051701</v>
      </c>
    </row>
    <row r="3097" spans="1:6" x14ac:dyDescent="0.3">
      <c r="A3097" s="113" t="s">
        <v>3173</v>
      </c>
      <c r="B3097" s="113">
        <v>25667</v>
      </c>
      <c r="C3097" s="113">
        <v>25667</v>
      </c>
      <c r="D3097" s="114">
        <v>1</v>
      </c>
      <c r="E3097" s="90">
        <v>173.92181892038499</v>
      </c>
      <c r="F3097" s="90">
        <v>173.92181892038499</v>
      </c>
    </row>
    <row r="3098" spans="1:6" x14ac:dyDescent="0.3">
      <c r="A3098" s="113" t="s">
        <v>3174</v>
      </c>
      <c r="B3098" s="113">
        <v>25859</v>
      </c>
      <c r="C3098" s="113">
        <v>25859</v>
      </c>
      <c r="D3098" s="114">
        <v>1</v>
      </c>
      <c r="E3098" s="90">
        <v>0</v>
      </c>
      <c r="F3098" s="90">
        <v>0</v>
      </c>
    </row>
    <row r="3099" spans="1:6" x14ac:dyDescent="0.3">
      <c r="A3099" s="113" t="s">
        <v>3175</v>
      </c>
      <c r="B3099" s="113">
        <v>25916</v>
      </c>
      <c r="C3099" s="113">
        <v>25916</v>
      </c>
      <c r="D3099" s="114">
        <v>1</v>
      </c>
      <c r="E3099" s="90">
        <v>287.60806364822702</v>
      </c>
      <c r="F3099" s="90">
        <v>287.60806364822702</v>
      </c>
    </row>
    <row r="3100" spans="1:6" x14ac:dyDescent="0.3">
      <c r="A3100" s="113" t="s">
        <v>3176</v>
      </c>
      <c r="B3100" s="113">
        <v>25949</v>
      </c>
      <c r="C3100" s="113">
        <v>25949</v>
      </c>
      <c r="D3100" s="114">
        <v>1</v>
      </c>
      <c r="E3100" s="90">
        <v>709.18435653362997</v>
      </c>
      <c r="F3100" s="90">
        <v>709.18435653362997</v>
      </c>
    </row>
    <row r="3101" spans="1:6" x14ac:dyDescent="0.3">
      <c r="A3101" s="113" t="s">
        <v>3177</v>
      </c>
      <c r="B3101" s="113">
        <v>26076</v>
      </c>
      <c r="C3101" s="113">
        <v>26076</v>
      </c>
      <c r="D3101" s="114">
        <v>1</v>
      </c>
      <c r="E3101" s="90">
        <v>159.987640281041</v>
      </c>
      <c r="F3101" s="90">
        <v>159.987640281041</v>
      </c>
    </row>
    <row r="3102" spans="1:6" x14ac:dyDescent="0.3">
      <c r="A3102" s="113" t="s">
        <v>3178</v>
      </c>
      <c r="B3102" s="113">
        <v>26208</v>
      </c>
      <c r="C3102" s="113">
        <v>26208</v>
      </c>
      <c r="D3102" s="114">
        <v>1</v>
      </c>
      <c r="E3102" s="90">
        <v>0</v>
      </c>
      <c r="F3102" s="90">
        <v>0</v>
      </c>
    </row>
    <row r="3103" spans="1:6" x14ac:dyDescent="0.3">
      <c r="A3103" s="113" t="s">
        <v>3179</v>
      </c>
      <c r="B3103" s="113">
        <v>26295</v>
      </c>
      <c r="C3103" s="113">
        <v>26295</v>
      </c>
      <c r="D3103" s="114">
        <v>1</v>
      </c>
      <c r="E3103" s="90">
        <v>354.64605886362602</v>
      </c>
      <c r="F3103" s="90">
        <v>354.64605886362602</v>
      </c>
    </row>
    <row r="3104" spans="1:6" x14ac:dyDescent="0.3">
      <c r="A3104" s="113" t="s">
        <v>3180</v>
      </c>
      <c r="B3104" s="113">
        <v>26722</v>
      </c>
      <c r="C3104" s="113">
        <v>26722</v>
      </c>
      <c r="D3104" s="114">
        <v>1</v>
      </c>
      <c r="E3104" s="90">
        <v>312.64332789573098</v>
      </c>
      <c r="F3104" s="90">
        <v>312.64332789573098</v>
      </c>
    </row>
    <row r="3105" spans="1:6" x14ac:dyDescent="0.3">
      <c r="A3105" s="113" t="s">
        <v>3181</v>
      </c>
      <c r="B3105" s="113">
        <v>26820</v>
      </c>
      <c r="C3105" s="113">
        <v>26820</v>
      </c>
      <c r="D3105" s="114">
        <v>1</v>
      </c>
      <c r="E3105" s="90">
        <v>182.84210338964499</v>
      </c>
      <c r="F3105" s="90">
        <v>182.84210338964499</v>
      </c>
    </row>
    <row r="3106" spans="1:6" x14ac:dyDescent="0.3">
      <c r="A3106" s="113" t="s">
        <v>3182</v>
      </c>
      <c r="B3106" s="113">
        <v>26912</v>
      </c>
      <c r="C3106" s="113">
        <v>26912</v>
      </c>
      <c r="D3106" s="114">
        <v>1</v>
      </c>
      <c r="E3106" s="90">
        <v>209.15293082320801</v>
      </c>
      <c r="F3106" s="90">
        <v>209.15293082320801</v>
      </c>
    </row>
    <row r="3107" spans="1:6" x14ac:dyDescent="0.3">
      <c r="A3107" s="113" t="s">
        <v>3183</v>
      </c>
      <c r="B3107" s="113">
        <v>26921</v>
      </c>
      <c r="C3107" s="113">
        <v>26921</v>
      </c>
      <c r="D3107" s="114">
        <v>1</v>
      </c>
      <c r="E3107" s="90">
        <v>269.03053630147599</v>
      </c>
      <c r="F3107" s="90">
        <v>269.03053630147599</v>
      </c>
    </row>
    <row r="3108" spans="1:6" x14ac:dyDescent="0.3">
      <c r="A3108" s="113" t="s">
        <v>3184</v>
      </c>
      <c r="B3108" s="113">
        <v>27253</v>
      </c>
      <c r="C3108" s="113">
        <v>27253</v>
      </c>
      <c r="D3108" s="114">
        <v>1</v>
      </c>
      <c r="E3108" s="90">
        <v>814.80265562098498</v>
      </c>
      <c r="F3108" s="90">
        <v>814.80265562098498</v>
      </c>
    </row>
    <row r="3109" spans="1:6" x14ac:dyDescent="0.3">
      <c r="A3109" s="113" t="s">
        <v>3185</v>
      </c>
      <c r="B3109" s="113">
        <v>27284</v>
      </c>
      <c r="C3109" s="113">
        <v>27284</v>
      </c>
      <c r="D3109" s="114">
        <v>1</v>
      </c>
      <c r="E3109" s="90">
        <v>581.22033220859498</v>
      </c>
      <c r="F3109" s="90">
        <v>581.22033220859498</v>
      </c>
    </row>
    <row r="3110" spans="1:6" x14ac:dyDescent="0.3">
      <c r="A3110" s="113" t="s">
        <v>3186</v>
      </c>
      <c r="B3110" s="113">
        <v>27357</v>
      </c>
      <c r="C3110" s="113">
        <v>27357</v>
      </c>
      <c r="D3110" s="114">
        <v>1</v>
      </c>
      <c r="E3110" s="90">
        <v>902.07473773452602</v>
      </c>
      <c r="F3110" s="90">
        <v>902.07473773452602</v>
      </c>
    </row>
    <row r="3111" spans="1:6" x14ac:dyDescent="0.3">
      <c r="A3111" s="113" t="s">
        <v>3187</v>
      </c>
      <c r="B3111" s="113">
        <v>27380</v>
      </c>
      <c r="C3111" s="113">
        <v>27380</v>
      </c>
      <c r="D3111" s="114">
        <v>1</v>
      </c>
      <c r="E3111" s="90">
        <v>470.66068274842002</v>
      </c>
      <c r="F3111" s="90">
        <v>470.66068274842002</v>
      </c>
    </row>
    <row r="3112" spans="1:6" x14ac:dyDescent="0.3">
      <c r="A3112" s="113" t="s">
        <v>3188</v>
      </c>
      <c r="B3112" s="113">
        <v>27564</v>
      </c>
      <c r="C3112" s="113">
        <v>27564</v>
      </c>
      <c r="D3112" s="114">
        <v>1</v>
      </c>
      <c r="E3112" s="90">
        <v>168.090562177159</v>
      </c>
      <c r="F3112" s="90">
        <v>168.090562177159</v>
      </c>
    </row>
    <row r="3113" spans="1:6" x14ac:dyDescent="0.3">
      <c r="A3113" s="113" t="s">
        <v>3189</v>
      </c>
      <c r="B3113" s="113">
        <v>27800</v>
      </c>
      <c r="C3113" s="113">
        <v>27800</v>
      </c>
      <c r="D3113" s="114">
        <v>1</v>
      </c>
      <c r="E3113" s="90">
        <v>291.58991966586098</v>
      </c>
      <c r="F3113" s="90">
        <v>291.58991966586098</v>
      </c>
    </row>
    <row r="3114" spans="1:6" x14ac:dyDescent="0.3">
      <c r="A3114" s="113" t="s">
        <v>3190</v>
      </c>
      <c r="B3114" s="113">
        <v>27924</v>
      </c>
      <c r="C3114" s="113">
        <v>27924</v>
      </c>
      <c r="D3114" s="114">
        <v>1</v>
      </c>
      <c r="E3114" s="90">
        <v>299.88813817540398</v>
      </c>
      <c r="F3114" s="90">
        <v>299.88813817540398</v>
      </c>
    </row>
    <row r="3115" spans="1:6" x14ac:dyDescent="0.3">
      <c r="A3115" s="113" t="s">
        <v>3191</v>
      </c>
      <c r="B3115" s="113">
        <v>28062</v>
      </c>
      <c r="C3115" s="113">
        <v>28062</v>
      </c>
      <c r="D3115" s="114">
        <v>1</v>
      </c>
      <c r="E3115" s="90">
        <v>234.81712070520501</v>
      </c>
      <c r="F3115" s="90">
        <v>234.81712070520501</v>
      </c>
    </row>
    <row r="3116" spans="1:6" x14ac:dyDescent="0.3">
      <c r="A3116" s="113" t="s">
        <v>3192</v>
      </c>
      <c r="B3116" s="113">
        <v>28092</v>
      </c>
      <c r="C3116" s="113">
        <v>28092</v>
      </c>
      <c r="D3116" s="114">
        <v>1</v>
      </c>
      <c r="E3116" s="90">
        <v>0</v>
      </c>
      <c r="F3116" s="90">
        <v>0</v>
      </c>
    </row>
    <row r="3117" spans="1:6" x14ac:dyDescent="0.3">
      <c r="A3117" s="113" t="s">
        <v>3193</v>
      </c>
      <c r="B3117" s="113">
        <v>28154</v>
      </c>
      <c r="C3117" s="113">
        <v>28154</v>
      </c>
      <c r="D3117" s="114">
        <v>1</v>
      </c>
      <c r="E3117" s="90">
        <v>464.961215393548</v>
      </c>
      <c r="F3117" s="90">
        <v>464.961215393548</v>
      </c>
    </row>
    <row r="3118" spans="1:6" x14ac:dyDescent="0.3">
      <c r="A3118" s="113" t="s">
        <v>3194</v>
      </c>
      <c r="B3118" s="113">
        <v>28396</v>
      </c>
      <c r="C3118" s="113">
        <v>28396</v>
      </c>
      <c r="D3118" s="114">
        <v>1</v>
      </c>
      <c r="E3118" s="90">
        <v>1058.9486440307801</v>
      </c>
      <c r="F3118" s="90">
        <v>1058.9486440307801</v>
      </c>
    </row>
    <row r="3119" spans="1:6" x14ac:dyDescent="0.3">
      <c r="A3119" s="113" t="s">
        <v>3195</v>
      </c>
      <c r="B3119" s="113">
        <v>28421</v>
      </c>
      <c r="C3119" s="113">
        <v>28421</v>
      </c>
      <c r="D3119" s="114">
        <v>1</v>
      </c>
      <c r="E3119" s="90">
        <v>261.26568922317603</v>
      </c>
      <c r="F3119" s="90">
        <v>261.26568922317603</v>
      </c>
    </row>
    <row r="3120" spans="1:6" x14ac:dyDescent="0.3">
      <c r="A3120" s="113" t="s">
        <v>3196</v>
      </c>
      <c r="B3120" s="113">
        <v>28515</v>
      </c>
      <c r="C3120" s="113">
        <v>28515</v>
      </c>
      <c r="D3120" s="114">
        <v>1</v>
      </c>
      <c r="E3120" s="90">
        <v>242.791058182184</v>
      </c>
      <c r="F3120" s="90">
        <v>242.791058182184</v>
      </c>
    </row>
    <row r="3121" spans="1:6" x14ac:dyDescent="0.3">
      <c r="A3121" s="113" t="s">
        <v>3197</v>
      </c>
      <c r="B3121" s="113">
        <v>28527</v>
      </c>
      <c r="C3121" s="113">
        <v>28527</v>
      </c>
      <c r="D3121" s="114">
        <v>1</v>
      </c>
      <c r="E3121" s="90">
        <v>225.44702755365799</v>
      </c>
      <c r="F3121" s="90">
        <v>225.44702755365799</v>
      </c>
    </row>
    <row r="3122" spans="1:6" x14ac:dyDescent="0.3">
      <c r="A3122" s="113" t="s">
        <v>3198</v>
      </c>
      <c r="B3122" s="113">
        <v>28555</v>
      </c>
      <c r="C3122" s="113">
        <v>28555</v>
      </c>
      <c r="D3122" s="114">
        <v>1</v>
      </c>
      <c r="E3122" s="90">
        <v>346.73144726202401</v>
      </c>
      <c r="F3122" s="90">
        <v>346.73144726202401</v>
      </c>
    </row>
    <row r="3123" spans="1:6" x14ac:dyDescent="0.3">
      <c r="A3123" s="113" t="s">
        <v>3199</v>
      </c>
      <c r="B3123" s="113">
        <v>28564</v>
      </c>
      <c r="C3123" s="113">
        <v>28564</v>
      </c>
      <c r="D3123" s="114">
        <v>1</v>
      </c>
      <c r="E3123" s="90">
        <v>857.25408943512502</v>
      </c>
      <c r="F3123" s="90">
        <v>857.25408943512502</v>
      </c>
    </row>
    <row r="3124" spans="1:6" x14ac:dyDescent="0.3">
      <c r="A3124" s="113" t="s">
        <v>3200</v>
      </c>
      <c r="B3124" s="113">
        <v>28585</v>
      </c>
      <c r="C3124" s="113">
        <v>28585</v>
      </c>
      <c r="D3124" s="114">
        <v>1</v>
      </c>
      <c r="E3124" s="90">
        <v>0</v>
      </c>
      <c r="F3124" s="90">
        <v>0</v>
      </c>
    </row>
    <row r="3125" spans="1:6" x14ac:dyDescent="0.3">
      <c r="A3125" s="113" t="s">
        <v>3201</v>
      </c>
      <c r="B3125" s="113">
        <v>28692</v>
      </c>
      <c r="C3125" s="113">
        <v>28692</v>
      </c>
      <c r="D3125" s="114">
        <v>1</v>
      </c>
      <c r="E3125" s="90">
        <v>569.28466388354798</v>
      </c>
      <c r="F3125" s="90">
        <v>569.28466388354798</v>
      </c>
    </row>
    <row r="3126" spans="1:6" x14ac:dyDescent="0.3">
      <c r="A3126" s="113" t="s">
        <v>3202</v>
      </c>
      <c r="B3126" s="113">
        <v>28812</v>
      </c>
      <c r="C3126" s="113">
        <v>28812</v>
      </c>
      <c r="D3126" s="114">
        <v>1</v>
      </c>
      <c r="E3126" s="90">
        <v>388.21545137203702</v>
      </c>
      <c r="F3126" s="90">
        <v>388.21545137203702</v>
      </c>
    </row>
    <row r="3127" spans="1:6" x14ac:dyDescent="0.3">
      <c r="A3127" s="113" t="s">
        <v>3203</v>
      </c>
      <c r="B3127" s="113">
        <v>28982</v>
      </c>
      <c r="C3127" s="113">
        <v>28982</v>
      </c>
      <c r="D3127" s="114">
        <v>1</v>
      </c>
      <c r="E3127" s="90">
        <v>0</v>
      </c>
      <c r="F3127" s="90">
        <v>0</v>
      </c>
    </row>
    <row r="3128" spans="1:6" x14ac:dyDescent="0.3">
      <c r="A3128" s="113" t="s">
        <v>3204</v>
      </c>
      <c r="B3128" s="113">
        <v>29020</v>
      </c>
      <c r="C3128" s="113">
        <v>29020</v>
      </c>
      <c r="D3128" s="114">
        <v>1</v>
      </c>
      <c r="E3128" s="90">
        <v>191.51650582081601</v>
      </c>
      <c r="F3128" s="90">
        <v>191.51650582081601</v>
      </c>
    </row>
    <row r="3129" spans="1:6" x14ac:dyDescent="0.3">
      <c r="A3129" s="113" t="s">
        <v>3205</v>
      </c>
      <c r="B3129" s="113">
        <v>29069</v>
      </c>
      <c r="C3129" s="113">
        <v>29069</v>
      </c>
      <c r="D3129" s="114">
        <v>1</v>
      </c>
      <c r="E3129" s="90">
        <v>0</v>
      </c>
      <c r="F3129" s="90">
        <v>0</v>
      </c>
    </row>
    <row r="3130" spans="1:6" x14ac:dyDescent="0.3">
      <c r="A3130" s="113" t="s">
        <v>3206</v>
      </c>
      <c r="B3130" s="113">
        <v>29200</v>
      </c>
      <c r="C3130" s="113">
        <v>29200</v>
      </c>
      <c r="D3130" s="114">
        <v>1</v>
      </c>
      <c r="E3130" s="90">
        <v>0</v>
      </c>
      <c r="F3130" s="90">
        <v>0</v>
      </c>
    </row>
    <row r="3131" spans="1:6" x14ac:dyDescent="0.3">
      <c r="A3131" s="113" t="s">
        <v>3207</v>
      </c>
      <c r="B3131" s="113">
        <v>29585</v>
      </c>
      <c r="C3131" s="113">
        <v>29585</v>
      </c>
      <c r="D3131" s="114">
        <v>1</v>
      </c>
      <c r="E3131" s="90">
        <v>251.83182581217099</v>
      </c>
      <c r="F3131" s="90">
        <v>251.83182581217099</v>
      </c>
    </row>
    <row r="3132" spans="1:6" x14ac:dyDescent="0.3">
      <c r="A3132" s="113" t="s">
        <v>3208</v>
      </c>
      <c r="B3132" s="113">
        <v>29927</v>
      </c>
      <c r="C3132" s="113">
        <v>29927</v>
      </c>
      <c r="D3132" s="114">
        <v>1</v>
      </c>
      <c r="E3132" s="90">
        <v>467.811524762521</v>
      </c>
      <c r="F3132" s="90">
        <v>467.811524762521</v>
      </c>
    </row>
    <row r="3133" spans="1:6" x14ac:dyDescent="0.3">
      <c r="A3133" s="113" t="s">
        <v>3209</v>
      </c>
      <c r="B3133" s="113">
        <v>29960</v>
      </c>
      <c r="C3133" s="113">
        <v>29960</v>
      </c>
      <c r="D3133" s="114">
        <v>1</v>
      </c>
      <c r="E3133" s="90">
        <v>284.469631449509</v>
      </c>
      <c r="F3133" s="90">
        <v>284.469631449509</v>
      </c>
    </row>
    <row r="3134" spans="1:6" x14ac:dyDescent="0.3">
      <c r="A3134" s="113" t="s">
        <v>3210</v>
      </c>
      <c r="B3134" s="113">
        <v>30105</v>
      </c>
      <c r="C3134" s="113">
        <v>30105</v>
      </c>
      <c r="D3134" s="114">
        <v>1</v>
      </c>
      <c r="E3134" s="90">
        <v>230.047206835553</v>
      </c>
      <c r="F3134" s="90">
        <v>230.047206835553</v>
      </c>
    </row>
    <row r="3135" spans="1:6" x14ac:dyDescent="0.3">
      <c r="A3135" s="113" t="s">
        <v>3211</v>
      </c>
      <c r="B3135" s="113">
        <v>30367</v>
      </c>
      <c r="C3135" s="113">
        <v>30367</v>
      </c>
      <c r="D3135" s="114">
        <v>1</v>
      </c>
      <c r="E3135" s="90">
        <v>272.727986626769</v>
      </c>
      <c r="F3135" s="90">
        <v>272.727986626769</v>
      </c>
    </row>
    <row r="3136" spans="1:6" x14ac:dyDescent="0.3">
      <c r="A3136" s="113" t="s">
        <v>3212</v>
      </c>
      <c r="B3136" s="113">
        <v>30568</v>
      </c>
      <c r="C3136" s="113">
        <v>30568</v>
      </c>
      <c r="D3136" s="114">
        <v>1</v>
      </c>
      <c r="E3136" s="90">
        <v>880.111156089308</v>
      </c>
      <c r="F3136" s="90">
        <v>880.111156089308</v>
      </c>
    </row>
    <row r="3137" spans="1:6" x14ac:dyDescent="0.3">
      <c r="A3137" s="113" t="s">
        <v>3213</v>
      </c>
      <c r="B3137" s="113">
        <v>30651</v>
      </c>
      <c r="C3137" s="113">
        <v>30651</v>
      </c>
      <c r="D3137" s="114">
        <v>1</v>
      </c>
      <c r="E3137" s="90">
        <v>335.64224400926798</v>
      </c>
      <c r="F3137" s="90">
        <v>335.64224400926798</v>
      </c>
    </row>
    <row r="3138" spans="1:6" x14ac:dyDescent="0.3">
      <c r="A3138" s="113" t="s">
        <v>3214</v>
      </c>
      <c r="B3138" s="113">
        <v>30827</v>
      </c>
      <c r="C3138" s="113">
        <v>30827</v>
      </c>
      <c r="D3138" s="114">
        <v>1</v>
      </c>
      <c r="E3138" s="90">
        <v>375.71924269110502</v>
      </c>
      <c r="F3138" s="90">
        <v>375.71924269110502</v>
      </c>
    </row>
    <row r="3139" spans="1:6" x14ac:dyDescent="0.3">
      <c r="A3139" s="113" t="s">
        <v>3215</v>
      </c>
      <c r="B3139" s="113">
        <v>31003</v>
      </c>
      <c r="C3139" s="113">
        <v>31003</v>
      </c>
      <c r="D3139" s="114">
        <v>1</v>
      </c>
      <c r="E3139" s="90">
        <v>76.120320089219206</v>
      </c>
      <c r="F3139" s="90">
        <v>76.120320089219206</v>
      </c>
    </row>
    <row r="3140" spans="1:6" x14ac:dyDescent="0.3">
      <c r="A3140" s="113" t="s">
        <v>3216</v>
      </c>
      <c r="B3140" s="113">
        <v>31047</v>
      </c>
      <c r="C3140" s="113">
        <v>31047</v>
      </c>
      <c r="D3140" s="114">
        <v>1</v>
      </c>
      <c r="E3140" s="90">
        <v>0</v>
      </c>
      <c r="F3140" s="90">
        <v>0</v>
      </c>
    </row>
    <row r="3141" spans="1:6" x14ac:dyDescent="0.3">
      <c r="A3141" s="113" t="s">
        <v>3217</v>
      </c>
      <c r="B3141" s="113">
        <v>31112</v>
      </c>
      <c r="C3141" s="113">
        <v>31112</v>
      </c>
      <c r="D3141" s="114">
        <v>1</v>
      </c>
      <c r="E3141" s="90">
        <v>588.31153411225296</v>
      </c>
      <c r="F3141" s="90">
        <v>588.31153411225296</v>
      </c>
    </row>
    <row r="3142" spans="1:6" x14ac:dyDescent="0.3">
      <c r="A3142" s="113" t="s">
        <v>3218</v>
      </c>
      <c r="B3142" s="113">
        <v>31279</v>
      </c>
      <c r="C3142" s="113">
        <v>31279</v>
      </c>
      <c r="D3142" s="114">
        <v>1</v>
      </c>
      <c r="E3142" s="90">
        <v>259.45700488432499</v>
      </c>
      <c r="F3142" s="90">
        <v>259.45700488432499</v>
      </c>
    </row>
    <row r="3143" spans="1:6" x14ac:dyDescent="0.3">
      <c r="A3143" s="113" t="s">
        <v>3219</v>
      </c>
      <c r="B3143" s="113">
        <v>31313</v>
      </c>
      <c r="C3143" s="113">
        <v>31313</v>
      </c>
      <c r="D3143" s="114">
        <v>1</v>
      </c>
      <c r="E3143" s="90">
        <v>1604.2462573897701</v>
      </c>
      <c r="F3143" s="90">
        <v>1604.2462573897701</v>
      </c>
    </row>
    <row r="3144" spans="1:6" x14ac:dyDescent="0.3">
      <c r="A3144" s="113" t="s">
        <v>3220</v>
      </c>
      <c r="B3144" s="113">
        <v>32031</v>
      </c>
      <c r="C3144" s="113">
        <v>32031</v>
      </c>
      <c r="D3144" s="114">
        <v>1</v>
      </c>
      <c r="E3144" s="90">
        <v>0</v>
      </c>
      <c r="F3144" s="90">
        <v>0</v>
      </c>
    </row>
    <row r="3145" spans="1:6" x14ac:dyDescent="0.3">
      <c r="A3145" s="113" t="s">
        <v>3221</v>
      </c>
      <c r="B3145" s="113">
        <v>32034</v>
      </c>
      <c r="C3145" s="113">
        <v>32034</v>
      </c>
      <c r="D3145" s="114">
        <v>1</v>
      </c>
      <c r="E3145" s="90">
        <v>274.29030093503201</v>
      </c>
      <c r="F3145" s="90">
        <v>274.29030093503201</v>
      </c>
    </row>
    <row r="3146" spans="1:6" x14ac:dyDescent="0.3">
      <c r="A3146" s="113" t="s">
        <v>3222</v>
      </c>
      <c r="B3146" s="113">
        <v>32298</v>
      </c>
      <c r="C3146" s="113">
        <v>32298</v>
      </c>
      <c r="D3146" s="114">
        <v>1</v>
      </c>
      <c r="E3146" s="90">
        <v>477.01788606411299</v>
      </c>
      <c r="F3146" s="90">
        <v>477.01788606411299</v>
      </c>
    </row>
    <row r="3147" spans="1:6" x14ac:dyDescent="0.3">
      <c r="A3147" s="113" t="s">
        <v>3223</v>
      </c>
      <c r="B3147" s="113">
        <v>32336</v>
      </c>
      <c r="C3147" s="113">
        <v>32336</v>
      </c>
      <c r="D3147" s="114">
        <v>1</v>
      </c>
      <c r="E3147" s="90">
        <v>0</v>
      </c>
      <c r="F3147" s="90">
        <v>0</v>
      </c>
    </row>
    <row r="3148" spans="1:6" x14ac:dyDescent="0.3">
      <c r="A3148" s="113" t="s">
        <v>3224</v>
      </c>
      <c r="B3148" s="113">
        <v>32538</v>
      </c>
      <c r="C3148" s="113">
        <v>32538</v>
      </c>
      <c r="D3148" s="114">
        <v>1</v>
      </c>
      <c r="E3148" s="90">
        <v>466.46773562727202</v>
      </c>
      <c r="F3148" s="90">
        <v>466.46773562727202</v>
      </c>
    </row>
    <row r="3149" spans="1:6" x14ac:dyDescent="0.3">
      <c r="A3149" s="113" t="s">
        <v>3225</v>
      </c>
      <c r="B3149" s="113">
        <v>32786</v>
      </c>
      <c r="C3149" s="113">
        <v>32786</v>
      </c>
      <c r="D3149" s="114">
        <v>1</v>
      </c>
      <c r="E3149" s="90">
        <v>232.560856717213</v>
      </c>
      <c r="F3149" s="90">
        <v>232.560856717213</v>
      </c>
    </row>
    <row r="3150" spans="1:6" x14ac:dyDescent="0.3">
      <c r="A3150" s="113" t="s">
        <v>3226</v>
      </c>
      <c r="B3150" s="113">
        <v>32885</v>
      </c>
      <c r="C3150" s="113">
        <v>32885</v>
      </c>
      <c r="D3150" s="114">
        <v>1</v>
      </c>
      <c r="E3150" s="90">
        <v>0</v>
      </c>
      <c r="F3150" s="90">
        <v>0</v>
      </c>
    </row>
    <row r="3151" spans="1:6" x14ac:dyDescent="0.3">
      <c r="A3151" s="113" t="s">
        <v>3227</v>
      </c>
      <c r="B3151" s="113">
        <v>33300</v>
      </c>
      <c r="C3151" s="113">
        <v>33300</v>
      </c>
      <c r="D3151" s="114">
        <v>1</v>
      </c>
      <c r="E3151" s="90">
        <v>367.40595964911103</v>
      </c>
      <c r="F3151" s="90">
        <v>367.40595964911103</v>
      </c>
    </row>
    <row r="3152" spans="1:6" x14ac:dyDescent="0.3">
      <c r="A3152" s="113" t="s">
        <v>3228</v>
      </c>
      <c r="B3152" s="113">
        <v>33307</v>
      </c>
      <c r="C3152" s="113">
        <v>33307</v>
      </c>
      <c r="D3152" s="114">
        <v>1</v>
      </c>
      <c r="E3152" s="90">
        <v>268.29654476692298</v>
      </c>
      <c r="F3152" s="90">
        <v>268.29654476692298</v>
      </c>
    </row>
    <row r="3153" spans="1:6" x14ac:dyDescent="0.3">
      <c r="A3153" s="113" t="s">
        <v>3229</v>
      </c>
      <c r="B3153" s="113">
        <v>33650</v>
      </c>
      <c r="C3153" s="113">
        <v>33650</v>
      </c>
      <c r="D3153" s="114">
        <v>1</v>
      </c>
      <c r="E3153" s="90">
        <v>798.28125646107696</v>
      </c>
      <c r="F3153" s="90">
        <v>798.28125646107696</v>
      </c>
    </row>
    <row r="3154" spans="1:6" x14ac:dyDescent="0.3">
      <c r="A3154" s="113" t="s">
        <v>3230</v>
      </c>
      <c r="B3154" s="113">
        <v>34322</v>
      </c>
      <c r="C3154" s="113">
        <v>34322</v>
      </c>
      <c r="D3154" s="114">
        <v>1</v>
      </c>
      <c r="E3154" s="90">
        <v>807.29957432241895</v>
      </c>
      <c r="F3154" s="90">
        <v>807.29957432241895</v>
      </c>
    </row>
    <row r="3155" spans="1:6" x14ac:dyDescent="0.3">
      <c r="A3155" s="113" t="s">
        <v>3231</v>
      </c>
      <c r="B3155" s="113">
        <v>34345</v>
      </c>
      <c r="C3155" s="113">
        <v>34345</v>
      </c>
      <c r="D3155" s="114">
        <v>1</v>
      </c>
      <c r="E3155" s="90">
        <v>221.745914765344</v>
      </c>
      <c r="F3155" s="90">
        <v>221.745914765344</v>
      </c>
    </row>
    <row r="3156" spans="1:6" x14ac:dyDescent="0.3">
      <c r="A3156" s="113" t="s">
        <v>3232</v>
      </c>
      <c r="B3156" s="113">
        <v>34631</v>
      </c>
      <c r="C3156" s="113">
        <v>34631</v>
      </c>
      <c r="D3156" s="114">
        <v>1</v>
      </c>
      <c r="E3156" s="90">
        <v>0</v>
      </c>
      <c r="F3156" s="90">
        <v>0</v>
      </c>
    </row>
    <row r="3157" spans="1:6" x14ac:dyDescent="0.3">
      <c r="A3157" s="113" t="s">
        <v>3233</v>
      </c>
      <c r="B3157" s="113">
        <v>34648</v>
      </c>
      <c r="C3157" s="113">
        <v>34648</v>
      </c>
      <c r="D3157" s="114">
        <v>1</v>
      </c>
      <c r="E3157" s="90">
        <v>599.09105145124397</v>
      </c>
      <c r="F3157" s="90">
        <v>599.09105145124397</v>
      </c>
    </row>
    <row r="3158" spans="1:6" x14ac:dyDescent="0.3">
      <c r="A3158" s="113" t="s">
        <v>3234</v>
      </c>
      <c r="B3158" s="113">
        <v>34704</v>
      </c>
      <c r="C3158" s="113">
        <v>34704</v>
      </c>
      <c r="D3158" s="114">
        <v>1</v>
      </c>
      <c r="E3158" s="90">
        <v>0</v>
      </c>
      <c r="F3158" s="90">
        <v>0</v>
      </c>
    </row>
    <row r="3159" spans="1:6" x14ac:dyDescent="0.3">
      <c r="A3159" s="113" t="s">
        <v>3235</v>
      </c>
      <c r="B3159" s="113">
        <v>34964</v>
      </c>
      <c r="C3159" s="113">
        <v>34964</v>
      </c>
      <c r="D3159" s="114">
        <v>1</v>
      </c>
      <c r="E3159" s="90">
        <v>360.76350162601801</v>
      </c>
      <c r="F3159" s="90">
        <v>360.76350162601801</v>
      </c>
    </row>
    <row r="3160" spans="1:6" x14ac:dyDescent="0.3">
      <c r="A3160" s="113" t="s">
        <v>3236</v>
      </c>
      <c r="B3160" s="113">
        <v>35268</v>
      </c>
      <c r="C3160" s="113">
        <v>35268</v>
      </c>
      <c r="D3160" s="114">
        <v>1</v>
      </c>
      <c r="E3160" s="90">
        <v>0</v>
      </c>
      <c r="F3160" s="90">
        <v>0</v>
      </c>
    </row>
    <row r="3161" spans="1:6" x14ac:dyDescent="0.3">
      <c r="A3161" s="113" t="s">
        <v>3237</v>
      </c>
      <c r="B3161" s="113">
        <v>35495</v>
      </c>
      <c r="C3161" s="113">
        <v>35495</v>
      </c>
      <c r="D3161" s="114">
        <v>1</v>
      </c>
      <c r="E3161" s="90">
        <v>0</v>
      </c>
      <c r="F3161" s="90">
        <v>0</v>
      </c>
    </row>
    <row r="3162" spans="1:6" x14ac:dyDescent="0.3">
      <c r="A3162" s="113" t="s">
        <v>3238</v>
      </c>
      <c r="B3162" s="113">
        <v>35728</v>
      </c>
      <c r="C3162" s="113">
        <v>35728</v>
      </c>
      <c r="D3162" s="114">
        <v>1</v>
      </c>
      <c r="E3162" s="90">
        <v>0</v>
      </c>
      <c r="F3162" s="90">
        <v>0</v>
      </c>
    </row>
    <row r="3163" spans="1:6" x14ac:dyDescent="0.3">
      <c r="A3163" s="113" t="s">
        <v>3239</v>
      </c>
      <c r="B3163" s="113">
        <v>35896</v>
      </c>
      <c r="C3163" s="113">
        <v>35896</v>
      </c>
      <c r="D3163" s="114">
        <v>1</v>
      </c>
      <c r="E3163" s="90">
        <v>377.82867862493799</v>
      </c>
      <c r="F3163" s="90">
        <v>377.82867862493799</v>
      </c>
    </row>
    <row r="3164" spans="1:6" x14ac:dyDescent="0.3">
      <c r="A3164" s="113" t="s">
        <v>3240</v>
      </c>
      <c r="B3164" s="113">
        <v>36030</v>
      </c>
      <c r="C3164" s="113">
        <v>36030</v>
      </c>
      <c r="D3164" s="114">
        <v>1</v>
      </c>
      <c r="E3164" s="90">
        <v>0</v>
      </c>
      <c r="F3164" s="90">
        <v>0</v>
      </c>
    </row>
    <row r="3165" spans="1:6" x14ac:dyDescent="0.3">
      <c r="A3165" s="113" t="s">
        <v>3241</v>
      </c>
      <c r="B3165" s="113">
        <v>36127</v>
      </c>
      <c r="C3165" s="113">
        <v>36127</v>
      </c>
      <c r="D3165" s="114">
        <v>1</v>
      </c>
      <c r="E3165" s="90">
        <v>274.463830008738</v>
      </c>
      <c r="F3165" s="90">
        <v>274.463830008738</v>
      </c>
    </row>
    <row r="3166" spans="1:6" x14ac:dyDescent="0.3">
      <c r="A3166" s="113" t="s">
        <v>3242</v>
      </c>
      <c r="B3166" s="113">
        <v>37046</v>
      </c>
      <c r="C3166" s="113">
        <v>37046</v>
      </c>
      <c r="D3166" s="114">
        <v>1</v>
      </c>
      <c r="E3166" s="90">
        <v>878.987572862344</v>
      </c>
      <c r="F3166" s="90">
        <v>878.987572862344</v>
      </c>
    </row>
    <row r="3167" spans="1:6" x14ac:dyDescent="0.3">
      <c r="A3167" s="113" t="s">
        <v>3243</v>
      </c>
      <c r="B3167" s="113">
        <v>37290</v>
      </c>
      <c r="C3167" s="113">
        <v>37290</v>
      </c>
      <c r="D3167" s="114">
        <v>1</v>
      </c>
      <c r="E3167" s="90">
        <v>0</v>
      </c>
      <c r="F3167" s="90">
        <v>0</v>
      </c>
    </row>
    <row r="3168" spans="1:6" x14ac:dyDescent="0.3">
      <c r="A3168" s="113" t="s">
        <v>3244</v>
      </c>
      <c r="B3168" s="113">
        <v>37388</v>
      </c>
      <c r="C3168" s="113">
        <v>37388</v>
      </c>
      <c r="D3168" s="114">
        <v>1</v>
      </c>
      <c r="E3168" s="90">
        <v>0</v>
      </c>
      <c r="F3168" s="90">
        <v>0</v>
      </c>
    </row>
    <row r="3169" spans="1:6" x14ac:dyDescent="0.3">
      <c r="A3169" s="113" t="s">
        <v>3245</v>
      </c>
      <c r="B3169" s="113">
        <v>37532</v>
      </c>
      <c r="C3169" s="113">
        <v>37532</v>
      </c>
      <c r="D3169" s="114">
        <v>1</v>
      </c>
      <c r="E3169" s="90">
        <v>0</v>
      </c>
      <c r="F3169" s="90">
        <v>0</v>
      </c>
    </row>
    <row r="3170" spans="1:6" x14ac:dyDescent="0.3">
      <c r="A3170" s="113" t="s">
        <v>3246</v>
      </c>
      <c r="B3170" s="113">
        <v>37822</v>
      </c>
      <c r="C3170" s="113">
        <v>37822</v>
      </c>
      <c r="D3170" s="114">
        <v>1</v>
      </c>
      <c r="E3170" s="90">
        <v>0</v>
      </c>
      <c r="F3170" s="90">
        <v>0</v>
      </c>
    </row>
    <row r="3171" spans="1:6" x14ac:dyDescent="0.3">
      <c r="A3171" s="113" t="s">
        <v>3247</v>
      </c>
      <c r="B3171" s="113">
        <v>38102</v>
      </c>
      <c r="C3171" s="113">
        <v>38102</v>
      </c>
      <c r="D3171" s="114">
        <v>1</v>
      </c>
      <c r="E3171" s="90">
        <v>798.885137146734</v>
      </c>
      <c r="F3171" s="90">
        <v>798.885137146734</v>
      </c>
    </row>
    <row r="3172" spans="1:6" x14ac:dyDescent="0.3">
      <c r="A3172" s="113" t="s">
        <v>3248</v>
      </c>
      <c r="B3172" s="113">
        <v>38307</v>
      </c>
      <c r="C3172" s="113">
        <v>38307</v>
      </c>
      <c r="D3172" s="114">
        <v>1</v>
      </c>
      <c r="E3172" s="90">
        <v>0</v>
      </c>
      <c r="F3172" s="90">
        <v>0</v>
      </c>
    </row>
    <row r="3173" spans="1:6" x14ac:dyDescent="0.3">
      <c r="A3173" s="113" t="s">
        <v>3249</v>
      </c>
      <c r="B3173" s="113">
        <v>38520</v>
      </c>
      <c r="C3173" s="113">
        <v>38520</v>
      </c>
      <c r="D3173" s="114">
        <v>1</v>
      </c>
      <c r="E3173" s="90">
        <v>352.34639025906802</v>
      </c>
      <c r="F3173" s="90">
        <v>352.34639025906802</v>
      </c>
    </row>
    <row r="3174" spans="1:6" x14ac:dyDescent="0.3">
      <c r="A3174" s="113" t="s">
        <v>3250</v>
      </c>
      <c r="B3174" s="113">
        <v>38739</v>
      </c>
      <c r="C3174" s="113">
        <v>38739</v>
      </c>
      <c r="D3174" s="114">
        <v>1</v>
      </c>
      <c r="E3174" s="90">
        <v>0</v>
      </c>
      <c r="F3174" s="90">
        <v>0</v>
      </c>
    </row>
    <row r="3175" spans="1:6" x14ac:dyDescent="0.3">
      <c r="A3175" s="113" t="s">
        <v>3251</v>
      </c>
      <c r="B3175" s="113">
        <v>39203</v>
      </c>
      <c r="C3175" s="113">
        <v>39203</v>
      </c>
      <c r="D3175" s="114">
        <v>1</v>
      </c>
      <c r="E3175" s="90">
        <v>865.43461737823395</v>
      </c>
      <c r="F3175" s="90">
        <v>865.43461737823395</v>
      </c>
    </row>
    <row r="3176" spans="1:6" x14ac:dyDescent="0.3">
      <c r="A3176" s="113" t="s">
        <v>3252</v>
      </c>
      <c r="B3176" s="113">
        <v>39262</v>
      </c>
      <c r="C3176" s="113">
        <v>39262</v>
      </c>
      <c r="D3176" s="114">
        <v>1</v>
      </c>
      <c r="E3176" s="90">
        <v>652.18932200869097</v>
      </c>
      <c r="F3176" s="90">
        <v>652.18932200869097</v>
      </c>
    </row>
    <row r="3177" spans="1:6" x14ac:dyDescent="0.3">
      <c r="A3177" s="113" t="s">
        <v>3253</v>
      </c>
      <c r="B3177" s="113">
        <v>39303</v>
      </c>
      <c r="C3177" s="113">
        <v>39303</v>
      </c>
      <c r="D3177" s="114">
        <v>1</v>
      </c>
      <c r="E3177" s="90">
        <v>1006.51764536894</v>
      </c>
      <c r="F3177" s="90">
        <v>1006.51764536894</v>
      </c>
    </row>
    <row r="3178" spans="1:6" x14ac:dyDescent="0.3">
      <c r="A3178" s="113" t="s">
        <v>3254</v>
      </c>
      <c r="B3178" s="113">
        <v>39351</v>
      </c>
      <c r="C3178" s="113">
        <v>39351</v>
      </c>
      <c r="D3178" s="114">
        <v>1</v>
      </c>
      <c r="E3178" s="90">
        <v>0</v>
      </c>
      <c r="F3178" s="90">
        <v>0</v>
      </c>
    </row>
    <row r="3179" spans="1:6" x14ac:dyDescent="0.3">
      <c r="A3179" s="113" t="s">
        <v>3255</v>
      </c>
      <c r="B3179" s="113">
        <v>39439</v>
      </c>
      <c r="C3179" s="113">
        <v>39439</v>
      </c>
      <c r="D3179" s="114">
        <v>1</v>
      </c>
      <c r="E3179" s="90">
        <v>244.764332882719</v>
      </c>
      <c r="F3179" s="90">
        <v>244.764332882719</v>
      </c>
    </row>
    <row r="3180" spans="1:6" x14ac:dyDescent="0.3">
      <c r="A3180" s="113" t="s">
        <v>3256</v>
      </c>
      <c r="B3180" s="113">
        <v>39652</v>
      </c>
      <c r="C3180" s="113">
        <v>39652</v>
      </c>
      <c r="D3180" s="114">
        <v>1</v>
      </c>
      <c r="E3180" s="90">
        <v>963.50543110357296</v>
      </c>
      <c r="F3180" s="90">
        <v>963.50543110357296</v>
      </c>
    </row>
    <row r="3181" spans="1:6" x14ac:dyDescent="0.3">
      <c r="A3181" s="113" t="s">
        <v>3257</v>
      </c>
      <c r="B3181" s="113">
        <v>39693</v>
      </c>
      <c r="C3181" s="113">
        <v>39693</v>
      </c>
      <c r="D3181" s="114">
        <v>1</v>
      </c>
      <c r="E3181" s="90">
        <v>0</v>
      </c>
      <c r="F3181" s="90">
        <v>0</v>
      </c>
    </row>
    <row r="3182" spans="1:6" x14ac:dyDescent="0.3">
      <c r="A3182" s="113" t="s">
        <v>3258</v>
      </c>
      <c r="B3182" s="113">
        <v>39716</v>
      </c>
      <c r="C3182" s="113">
        <v>39716</v>
      </c>
      <c r="D3182" s="114">
        <v>1</v>
      </c>
      <c r="E3182" s="90">
        <v>355.22219144189302</v>
      </c>
      <c r="F3182" s="90">
        <v>355.22219144189302</v>
      </c>
    </row>
    <row r="3183" spans="1:6" x14ac:dyDescent="0.3">
      <c r="A3183" s="113" t="s">
        <v>3259</v>
      </c>
      <c r="B3183" s="113">
        <v>39753</v>
      </c>
      <c r="C3183" s="113">
        <v>39753</v>
      </c>
      <c r="D3183" s="114">
        <v>1</v>
      </c>
      <c r="E3183" s="90">
        <v>579.16156260994796</v>
      </c>
      <c r="F3183" s="90">
        <v>579.16156260994796</v>
      </c>
    </row>
    <row r="3184" spans="1:6" x14ac:dyDescent="0.3">
      <c r="A3184" s="113" t="s">
        <v>3260</v>
      </c>
      <c r="B3184" s="113">
        <v>39880</v>
      </c>
      <c r="C3184" s="113">
        <v>39880</v>
      </c>
      <c r="D3184" s="114">
        <v>1</v>
      </c>
      <c r="E3184" s="90">
        <v>671.13636882818696</v>
      </c>
      <c r="F3184" s="90">
        <v>671.13636882818696</v>
      </c>
    </row>
    <row r="3185" spans="1:6" x14ac:dyDescent="0.3">
      <c r="A3185" s="113" t="s">
        <v>3261</v>
      </c>
      <c r="B3185" s="113">
        <v>40125</v>
      </c>
      <c r="C3185" s="113">
        <v>40125</v>
      </c>
      <c r="D3185" s="114">
        <v>1</v>
      </c>
      <c r="E3185" s="90">
        <v>0</v>
      </c>
      <c r="F3185" s="90">
        <v>0</v>
      </c>
    </row>
    <row r="3186" spans="1:6" x14ac:dyDescent="0.3">
      <c r="A3186" s="113" t="s">
        <v>3262</v>
      </c>
      <c r="B3186" s="113">
        <v>40262</v>
      </c>
      <c r="C3186" s="113">
        <v>40262</v>
      </c>
      <c r="D3186" s="114">
        <v>1</v>
      </c>
      <c r="E3186" s="90">
        <v>473.58010560770998</v>
      </c>
      <c r="F3186" s="90">
        <v>473.58010560770998</v>
      </c>
    </row>
    <row r="3187" spans="1:6" x14ac:dyDescent="0.3">
      <c r="A3187" s="113" t="s">
        <v>3263</v>
      </c>
      <c r="B3187" s="113">
        <v>40347</v>
      </c>
      <c r="C3187" s="113">
        <v>40347</v>
      </c>
      <c r="D3187" s="114">
        <v>1</v>
      </c>
      <c r="E3187" s="90">
        <v>958.60978119260199</v>
      </c>
      <c r="F3187" s="90">
        <v>958.60978119260199</v>
      </c>
    </row>
    <row r="3188" spans="1:6" x14ac:dyDescent="0.3">
      <c r="A3188" s="113" t="s">
        <v>3264</v>
      </c>
      <c r="B3188" s="113">
        <v>40688</v>
      </c>
      <c r="C3188" s="113">
        <v>40688</v>
      </c>
      <c r="D3188" s="114">
        <v>1</v>
      </c>
      <c r="E3188" s="90">
        <v>1038.26670176878</v>
      </c>
      <c r="F3188" s="90">
        <v>1038.26670176878</v>
      </c>
    </row>
    <row r="3189" spans="1:6" x14ac:dyDescent="0.3">
      <c r="A3189" s="113" t="s">
        <v>3265</v>
      </c>
      <c r="B3189" s="113">
        <v>41258</v>
      </c>
      <c r="C3189" s="113">
        <v>41258</v>
      </c>
      <c r="D3189" s="114">
        <v>1</v>
      </c>
      <c r="E3189" s="90">
        <v>857.87699195741095</v>
      </c>
      <c r="F3189" s="90">
        <v>857.87699195741095</v>
      </c>
    </row>
    <row r="3190" spans="1:6" x14ac:dyDescent="0.3">
      <c r="A3190" s="113" t="s">
        <v>3266</v>
      </c>
      <c r="B3190" s="113">
        <v>41476</v>
      </c>
      <c r="C3190" s="113">
        <v>41476</v>
      </c>
      <c r="D3190" s="114">
        <v>1</v>
      </c>
      <c r="E3190" s="90">
        <v>819.21636056084299</v>
      </c>
      <c r="F3190" s="90">
        <v>819.21636056084299</v>
      </c>
    </row>
    <row r="3191" spans="1:6" x14ac:dyDescent="0.3">
      <c r="A3191" s="113" t="s">
        <v>3267</v>
      </c>
      <c r="B3191" s="113">
        <v>42134</v>
      </c>
      <c r="C3191" s="113">
        <v>42134</v>
      </c>
      <c r="D3191" s="114">
        <v>1</v>
      </c>
      <c r="E3191" s="90">
        <v>0</v>
      </c>
      <c r="F3191" s="90">
        <v>0</v>
      </c>
    </row>
    <row r="3192" spans="1:6" x14ac:dyDescent="0.3">
      <c r="A3192" s="113" t="s">
        <v>3268</v>
      </c>
      <c r="B3192" s="113">
        <v>42314</v>
      </c>
      <c r="C3192" s="113">
        <v>42314</v>
      </c>
      <c r="D3192" s="114">
        <v>1</v>
      </c>
      <c r="E3192" s="90">
        <v>555.12267973151597</v>
      </c>
      <c r="F3192" s="90">
        <v>555.12267973151597</v>
      </c>
    </row>
    <row r="3193" spans="1:6" x14ac:dyDescent="0.3">
      <c r="A3193" s="113" t="s">
        <v>3269</v>
      </c>
      <c r="B3193" s="113">
        <v>42392</v>
      </c>
      <c r="C3193" s="113">
        <v>42392</v>
      </c>
      <c r="D3193" s="114">
        <v>1</v>
      </c>
      <c r="E3193" s="90">
        <v>301.40136362900398</v>
      </c>
      <c r="F3193" s="90">
        <v>301.40136362900398</v>
      </c>
    </row>
    <row r="3194" spans="1:6" x14ac:dyDescent="0.3">
      <c r="A3194" s="113" t="s">
        <v>3270</v>
      </c>
      <c r="B3194" s="113">
        <v>42650</v>
      </c>
      <c r="C3194" s="113">
        <v>42650</v>
      </c>
      <c r="D3194" s="114">
        <v>1</v>
      </c>
      <c r="E3194" s="90">
        <v>266.21642410916297</v>
      </c>
      <c r="F3194" s="90">
        <v>266.21642410916297</v>
      </c>
    </row>
    <row r="3195" spans="1:6" x14ac:dyDescent="0.3">
      <c r="A3195" s="113" t="s">
        <v>3271</v>
      </c>
      <c r="B3195" s="113">
        <v>42811</v>
      </c>
      <c r="C3195" s="113">
        <v>42811</v>
      </c>
      <c r="D3195" s="114">
        <v>1</v>
      </c>
      <c r="E3195" s="90">
        <v>0</v>
      </c>
      <c r="F3195" s="90">
        <v>0</v>
      </c>
    </row>
    <row r="3196" spans="1:6" x14ac:dyDescent="0.3">
      <c r="A3196" s="113" t="s">
        <v>3272</v>
      </c>
      <c r="B3196" s="113">
        <v>42983</v>
      </c>
      <c r="C3196" s="113">
        <v>42983</v>
      </c>
      <c r="D3196" s="114">
        <v>1</v>
      </c>
      <c r="E3196" s="90">
        <v>1291.31563649193</v>
      </c>
      <c r="F3196" s="90">
        <v>1291.31563649193</v>
      </c>
    </row>
    <row r="3197" spans="1:6" x14ac:dyDescent="0.3">
      <c r="A3197" s="113" t="s">
        <v>3273</v>
      </c>
      <c r="B3197" s="113">
        <v>42985</v>
      </c>
      <c r="C3197" s="113">
        <v>42985</v>
      </c>
      <c r="D3197" s="114">
        <v>1</v>
      </c>
      <c r="E3197" s="90">
        <v>0</v>
      </c>
      <c r="F3197" s="90">
        <v>0</v>
      </c>
    </row>
    <row r="3198" spans="1:6" x14ac:dyDescent="0.3">
      <c r="A3198" s="113" t="s">
        <v>3274</v>
      </c>
      <c r="B3198" s="113">
        <v>43301</v>
      </c>
      <c r="C3198" s="113">
        <v>43301</v>
      </c>
      <c r="D3198" s="114">
        <v>1</v>
      </c>
      <c r="E3198" s="90">
        <v>277.795375937865</v>
      </c>
      <c r="F3198" s="90">
        <v>277.795375937865</v>
      </c>
    </row>
    <row r="3199" spans="1:6" x14ac:dyDescent="0.3">
      <c r="A3199" s="113" t="s">
        <v>3275</v>
      </c>
      <c r="B3199" s="113">
        <v>43836</v>
      </c>
      <c r="C3199" s="113">
        <v>43836</v>
      </c>
      <c r="D3199" s="114">
        <v>1</v>
      </c>
      <c r="E3199" s="90">
        <v>879.41811734505802</v>
      </c>
      <c r="F3199" s="90">
        <v>879.41811734505802</v>
      </c>
    </row>
    <row r="3200" spans="1:6" x14ac:dyDescent="0.3">
      <c r="A3200" s="113" t="s">
        <v>3276</v>
      </c>
      <c r="B3200" s="113">
        <v>44277</v>
      </c>
      <c r="C3200" s="113">
        <v>44277</v>
      </c>
      <c r="D3200" s="114">
        <v>1</v>
      </c>
      <c r="E3200" s="90">
        <v>483.63854837603901</v>
      </c>
      <c r="F3200" s="90">
        <v>483.63854837603901</v>
      </c>
    </row>
    <row r="3201" spans="1:6" x14ac:dyDescent="0.3">
      <c r="A3201" s="113" t="s">
        <v>3277</v>
      </c>
      <c r="B3201" s="113">
        <v>45616</v>
      </c>
      <c r="C3201" s="113">
        <v>45616</v>
      </c>
      <c r="D3201" s="114">
        <v>1</v>
      </c>
      <c r="E3201" s="90">
        <v>747.71161775021301</v>
      </c>
      <c r="F3201" s="90">
        <v>747.71161775021301</v>
      </c>
    </row>
    <row r="3202" spans="1:6" x14ac:dyDescent="0.3">
      <c r="A3202" s="113" t="s">
        <v>3278</v>
      </c>
      <c r="B3202" s="113">
        <v>45809</v>
      </c>
      <c r="C3202" s="113">
        <v>45809</v>
      </c>
      <c r="D3202" s="114">
        <v>1</v>
      </c>
      <c r="E3202" s="90">
        <v>878.39823924532095</v>
      </c>
      <c r="F3202" s="90">
        <v>878.39823924532095</v>
      </c>
    </row>
    <row r="3203" spans="1:6" x14ac:dyDescent="0.3">
      <c r="A3203" s="113" t="s">
        <v>3279</v>
      </c>
      <c r="B3203" s="113">
        <v>46140</v>
      </c>
      <c r="C3203" s="113">
        <v>46140</v>
      </c>
      <c r="D3203" s="114">
        <v>1</v>
      </c>
      <c r="E3203" s="90">
        <v>1237.9539078272101</v>
      </c>
      <c r="F3203" s="90">
        <v>1237.9539078272101</v>
      </c>
    </row>
    <row r="3204" spans="1:6" x14ac:dyDescent="0.3">
      <c r="A3204" s="113" t="s">
        <v>3280</v>
      </c>
      <c r="B3204" s="113">
        <v>46704</v>
      </c>
      <c r="C3204" s="113">
        <v>46704</v>
      </c>
      <c r="D3204" s="114">
        <v>1</v>
      </c>
      <c r="E3204" s="90">
        <v>0</v>
      </c>
      <c r="F3204" s="90">
        <v>0</v>
      </c>
    </row>
    <row r="3205" spans="1:6" x14ac:dyDescent="0.3">
      <c r="A3205" s="113" t="s">
        <v>3281</v>
      </c>
      <c r="B3205" s="113">
        <v>47307</v>
      </c>
      <c r="C3205" s="113">
        <v>47307</v>
      </c>
      <c r="D3205" s="114">
        <v>1</v>
      </c>
      <c r="E3205" s="90">
        <v>906.70056896846199</v>
      </c>
      <c r="F3205" s="90">
        <v>906.70056896846199</v>
      </c>
    </row>
    <row r="3206" spans="1:6" x14ac:dyDescent="0.3">
      <c r="A3206" s="113" t="s">
        <v>3282</v>
      </c>
      <c r="B3206" s="113">
        <v>47403</v>
      </c>
      <c r="C3206" s="113">
        <v>47403</v>
      </c>
      <c r="D3206" s="114">
        <v>1</v>
      </c>
      <c r="E3206" s="90">
        <v>0</v>
      </c>
      <c r="F3206" s="90">
        <v>0</v>
      </c>
    </row>
    <row r="3207" spans="1:6" x14ac:dyDescent="0.3">
      <c r="A3207" s="113" t="s">
        <v>3283</v>
      </c>
      <c r="B3207" s="113">
        <v>47630</v>
      </c>
      <c r="C3207" s="113">
        <v>47630</v>
      </c>
      <c r="D3207" s="114">
        <v>1</v>
      </c>
      <c r="E3207" s="90">
        <v>0</v>
      </c>
      <c r="F3207" s="90">
        <v>0</v>
      </c>
    </row>
    <row r="3208" spans="1:6" x14ac:dyDescent="0.3">
      <c r="A3208" s="113" t="s">
        <v>3284</v>
      </c>
      <c r="B3208" s="113">
        <v>48067</v>
      </c>
      <c r="C3208" s="113">
        <v>48067</v>
      </c>
      <c r="D3208" s="114">
        <v>1</v>
      </c>
      <c r="E3208" s="90">
        <v>421.06879986045601</v>
      </c>
      <c r="F3208" s="90">
        <v>421.06879986045601</v>
      </c>
    </row>
    <row r="3209" spans="1:6" x14ac:dyDescent="0.3">
      <c r="A3209" s="113" t="s">
        <v>3285</v>
      </c>
      <c r="B3209" s="113">
        <v>48102</v>
      </c>
      <c r="C3209" s="113">
        <v>48102</v>
      </c>
      <c r="D3209" s="114">
        <v>1</v>
      </c>
      <c r="E3209" s="90">
        <v>1192.39110862813</v>
      </c>
      <c r="F3209" s="90">
        <v>1192.39110862813</v>
      </c>
    </row>
    <row r="3210" spans="1:6" x14ac:dyDescent="0.3">
      <c r="A3210" s="113" t="s">
        <v>3286</v>
      </c>
      <c r="B3210" s="113">
        <v>48436</v>
      </c>
      <c r="C3210" s="113">
        <v>48436</v>
      </c>
      <c r="D3210" s="114">
        <v>1</v>
      </c>
      <c r="E3210" s="90">
        <v>899.51846584896396</v>
      </c>
      <c r="F3210" s="90">
        <v>899.51846584896396</v>
      </c>
    </row>
    <row r="3211" spans="1:6" x14ac:dyDescent="0.3">
      <c r="A3211" s="113" t="s">
        <v>3287</v>
      </c>
      <c r="B3211" s="113">
        <v>49291</v>
      </c>
      <c r="C3211" s="113">
        <v>49291</v>
      </c>
      <c r="D3211" s="114">
        <v>1</v>
      </c>
      <c r="E3211" s="90">
        <v>344.52424725858702</v>
      </c>
      <c r="F3211" s="90">
        <v>344.52424725858702</v>
      </c>
    </row>
    <row r="3212" spans="1:6" x14ac:dyDescent="0.3">
      <c r="A3212" s="113" t="s">
        <v>3288</v>
      </c>
      <c r="B3212" s="113">
        <v>49609</v>
      </c>
      <c r="C3212" s="113">
        <v>49609</v>
      </c>
      <c r="D3212" s="114">
        <v>1</v>
      </c>
      <c r="E3212" s="90">
        <v>348.13965095141498</v>
      </c>
      <c r="F3212" s="90">
        <v>348.13965095141498</v>
      </c>
    </row>
    <row r="3213" spans="1:6" x14ac:dyDescent="0.3">
      <c r="A3213" s="113" t="s">
        <v>3289</v>
      </c>
      <c r="B3213" s="113">
        <v>51398</v>
      </c>
      <c r="C3213" s="113">
        <v>51398</v>
      </c>
      <c r="D3213" s="114">
        <v>1</v>
      </c>
      <c r="E3213" s="90">
        <v>0</v>
      </c>
      <c r="F3213" s="90">
        <v>0</v>
      </c>
    </row>
    <row r="3214" spans="1:6" x14ac:dyDescent="0.3">
      <c r="A3214" s="113" t="s">
        <v>3290</v>
      </c>
      <c r="B3214" s="113">
        <v>51908</v>
      </c>
      <c r="C3214" s="113">
        <v>51908</v>
      </c>
      <c r="D3214" s="114">
        <v>1</v>
      </c>
      <c r="E3214" s="90">
        <v>1050.3044190384501</v>
      </c>
      <c r="F3214" s="90">
        <v>1050.3044190384501</v>
      </c>
    </row>
    <row r="3215" spans="1:6" x14ac:dyDescent="0.3">
      <c r="A3215" s="113" t="s">
        <v>3291</v>
      </c>
      <c r="B3215" s="113">
        <v>52382</v>
      </c>
      <c r="C3215" s="113">
        <v>52382</v>
      </c>
      <c r="D3215" s="114">
        <v>1</v>
      </c>
      <c r="E3215" s="90">
        <v>1524.1229532950099</v>
      </c>
      <c r="F3215" s="90">
        <v>1524.1229532950099</v>
      </c>
    </row>
    <row r="3216" spans="1:6" x14ac:dyDescent="0.3">
      <c r="A3216" s="113" t="s">
        <v>3292</v>
      </c>
      <c r="B3216" s="113">
        <v>52548</v>
      </c>
      <c r="C3216" s="113">
        <v>52548</v>
      </c>
      <c r="D3216" s="114">
        <v>1</v>
      </c>
      <c r="E3216" s="90">
        <v>532.69493324692303</v>
      </c>
      <c r="F3216" s="90">
        <v>532.69493324692303</v>
      </c>
    </row>
    <row r="3217" spans="1:6" x14ac:dyDescent="0.3">
      <c r="A3217" s="113" t="s">
        <v>3293</v>
      </c>
      <c r="B3217" s="113">
        <v>54544</v>
      </c>
      <c r="C3217" s="113">
        <v>54544</v>
      </c>
      <c r="D3217" s="114">
        <v>1</v>
      </c>
      <c r="E3217" s="90">
        <v>0</v>
      </c>
      <c r="F3217" s="90">
        <v>0</v>
      </c>
    </row>
    <row r="3218" spans="1:6" x14ac:dyDescent="0.3">
      <c r="A3218" s="113" t="s">
        <v>3294</v>
      </c>
      <c r="B3218" s="113">
        <v>54739</v>
      </c>
      <c r="C3218" s="113">
        <v>54739</v>
      </c>
      <c r="D3218" s="114">
        <v>1</v>
      </c>
      <c r="E3218" s="90">
        <v>1370.9318072247499</v>
      </c>
      <c r="F3218" s="90">
        <v>1370.9318072247499</v>
      </c>
    </row>
    <row r="3219" spans="1:6" x14ac:dyDescent="0.3">
      <c r="A3219" s="113" t="s">
        <v>3295</v>
      </c>
      <c r="B3219" s="113">
        <v>55241</v>
      </c>
      <c r="C3219" s="113">
        <v>55241</v>
      </c>
      <c r="D3219" s="114">
        <v>1</v>
      </c>
      <c r="E3219" s="90">
        <v>0</v>
      </c>
      <c r="F3219" s="90">
        <v>0</v>
      </c>
    </row>
    <row r="3220" spans="1:6" x14ac:dyDescent="0.3">
      <c r="A3220" s="113" t="s">
        <v>3296</v>
      </c>
      <c r="B3220" s="113">
        <v>57769</v>
      </c>
      <c r="C3220" s="113">
        <v>57769</v>
      </c>
      <c r="D3220" s="114">
        <v>1</v>
      </c>
      <c r="E3220" s="90">
        <v>1078.4572809879301</v>
      </c>
      <c r="F3220" s="90">
        <v>1078.4572809879301</v>
      </c>
    </row>
    <row r="3221" spans="1:6" x14ac:dyDescent="0.3">
      <c r="A3221" s="113" t="s">
        <v>3297</v>
      </c>
      <c r="B3221" s="113">
        <v>65345</v>
      </c>
      <c r="C3221" s="113">
        <v>65345</v>
      </c>
      <c r="D3221" s="114">
        <v>1</v>
      </c>
      <c r="E3221" s="90">
        <v>1271.8608074056399</v>
      </c>
      <c r="F3221" s="90">
        <v>1271.8608074056399</v>
      </c>
    </row>
    <row r="3222" spans="1:6" x14ac:dyDescent="0.3">
      <c r="A3222" s="113" t="s">
        <v>3298</v>
      </c>
      <c r="B3222" s="113">
        <v>65568</v>
      </c>
      <c r="C3222" s="113">
        <v>65568</v>
      </c>
      <c r="D3222" s="114">
        <v>1</v>
      </c>
      <c r="E3222" s="90">
        <v>1362.88230243664</v>
      </c>
      <c r="F3222" s="90">
        <v>1362.88230243664</v>
      </c>
    </row>
    <row r="3223" spans="1:6" x14ac:dyDescent="0.3">
      <c r="A3223" s="113" t="s">
        <v>3299</v>
      </c>
      <c r="B3223" s="113">
        <v>66881</v>
      </c>
      <c r="C3223" s="113">
        <v>66881</v>
      </c>
      <c r="D3223" s="114">
        <v>1</v>
      </c>
      <c r="E3223" s="90">
        <v>1476.3603720523299</v>
      </c>
      <c r="F3223" s="90">
        <v>1476.3603720523299</v>
      </c>
    </row>
    <row r="3224" spans="1:6" x14ac:dyDescent="0.3">
      <c r="A3224" s="113" t="s">
        <v>3300</v>
      </c>
      <c r="B3224" s="113">
        <v>67602</v>
      </c>
      <c r="C3224" s="113">
        <v>67602</v>
      </c>
      <c r="D3224" s="114">
        <v>1</v>
      </c>
      <c r="E3224" s="90">
        <v>0</v>
      </c>
      <c r="F3224" s="90">
        <v>0</v>
      </c>
    </row>
    <row r="3225" spans="1:6" x14ac:dyDescent="0.3">
      <c r="A3225" s="113" t="s">
        <v>3301</v>
      </c>
      <c r="B3225" s="113">
        <v>71879</v>
      </c>
      <c r="C3225" s="113">
        <v>71879</v>
      </c>
      <c r="D3225" s="114">
        <v>1</v>
      </c>
      <c r="E3225" s="90">
        <v>1724.6514408821099</v>
      </c>
      <c r="F3225" s="90">
        <v>1724.6514408821099</v>
      </c>
    </row>
    <row r="3226" spans="1:6" x14ac:dyDescent="0.3">
      <c r="A3226" s="113" t="s">
        <v>3302</v>
      </c>
      <c r="B3226" s="113">
        <v>72331</v>
      </c>
      <c r="C3226" s="113">
        <v>72331</v>
      </c>
      <c r="D3226" s="114">
        <v>1</v>
      </c>
      <c r="E3226" s="90">
        <v>1640.2196059523701</v>
      </c>
      <c r="F3226" s="90">
        <v>1640.2196059523701</v>
      </c>
    </row>
    <row r="3227" spans="1:6" x14ac:dyDescent="0.3">
      <c r="A3227" s="113" t="s">
        <v>3303</v>
      </c>
      <c r="B3227" s="113">
        <v>74146</v>
      </c>
      <c r="C3227" s="113">
        <v>74146</v>
      </c>
      <c r="D3227" s="114">
        <v>1</v>
      </c>
      <c r="E3227" s="90">
        <v>0</v>
      </c>
      <c r="F3227" s="90">
        <v>0</v>
      </c>
    </row>
    <row r="3228" spans="1:6" x14ac:dyDescent="0.3">
      <c r="A3228" s="113" t="s">
        <v>3304</v>
      </c>
      <c r="B3228" s="113">
        <v>80509</v>
      </c>
      <c r="C3228" s="113">
        <v>80509</v>
      </c>
      <c r="D3228" s="114">
        <v>1</v>
      </c>
      <c r="E3228" s="90">
        <v>1528.22032699907</v>
      </c>
      <c r="F3228" s="90">
        <v>1528.22032699907</v>
      </c>
    </row>
    <row r="3229" spans="1:6" x14ac:dyDescent="0.3">
      <c r="A3229" s="113" t="s">
        <v>3305</v>
      </c>
      <c r="B3229" s="113">
        <v>88017</v>
      </c>
      <c r="C3229" s="113">
        <v>88017</v>
      </c>
      <c r="D3229" s="114">
        <v>1</v>
      </c>
      <c r="E3229" s="90">
        <v>0</v>
      </c>
      <c r="F3229" s="90">
        <v>0</v>
      </c>
    </row>
    <row r="3230" spans="1:6" x14ac:dyDescent="0.3">
      <c r="A3230" s="113" t="s">
        <v>3306</v>
      </c>
      <c r="B3230" s="113">
        <v>94637</v>
      </c>
      <c r="C3230" s="113">
        <v>94637</v>
      </c>
      <c r="D3230" s="114">
        <v>1</v>
      </c>
      <c r="E3230" s="90">
        <v>2423.2089208071202</v>
      </c>
      <c r="F3230" s="90">
        <v>2423.2089208071202</v>
      </c>
    </row>
    <row r="3231" spans="1:6" x14ac:dyDescent="0.3">
      <c r="A3231" s="113" t="s">
        <v>3307</v>
      </c>
      <c r="B3231" s="113">
        <v>118836</v>
      </c>
      <c r="C3231" s="113">
        <v>118836</v>
      </c>
      <c r="D3231" s="114">
        <v>1</v>
      </c>
      <c r="E3231" s="90">
        <v>766.15852006818295</v>
      </c>
      <c r="F3231" s="90">
        <v>766.15852006818295</v>
      </c>
    </row>
    <row r="3232" spans="1:6" x14ac:dyDescent="0.3">
      <c r="A3232" s="113" t="s">
        <v>3308</v>
      </c>
      <c r="B3232" s="113">
        <v>121502</v>
      </c>
      <c r="C3232" s="113">
        <v>121502</v>
      </c>
      <c r="D3232" s="114">
        <v>1</v>
      </c>
      <c r="E3232" s="90">
        <v>2383.2196245331702</v>
      </c>
      <c r="F3232" s="90">
        <v>2383.2196245331702</v>
      </c>
    </row>
    <row r="3233" spans="1:6" x14ac:dyDescent="0.3">
      <c r="A3233" s="113" t="s">
        <v>3309</v>
      </c>
      <c r="B3233" s="113">
        <v>139245</v>
      </c>
      <c r="C3233" s="113">
        <v>139245</v>
      </c>
      <c r="D3233" s="114">
        <v>1</v>
      </c>
      <c r="E3233" s="90">
        <v>0</v>
      </c>
      <c r="F3233" s="90">
        <v>0</v>
      </c>
    </row>
    <row r="3234" spans="1:6" x14ac:dyDescent="0.3">
      <c r="A3234" s="113" t="s">
        <v>3310</v>
      </c>
      <c r="B3234" s="113">
        <v>664084</v>
      </c>
      <c r="C3234" s="113">
        <v>664084</v>
      </c>
      <c r="D3234" s="114">
        <v>1</v>
      </c>
      <c r="E3234" s="90">
        <v>10506.339855673599</v>
      </c>
      <c r="F3234" s="90">
        <v>10506.339855673599</v>
      </c>
    </row>
    <row r="3235" spans="1:6" x14ac:dyDescent="0.3">
      <c r="A3235" s="110" t="s">
        <v>3311</v>
      </c>
      <c r="B3235" s="108">
        <f>SUM(B2:B3234)</f>
        <v>333365744</v>
      </c>
      <c r="C3235" s="108">
        <f>SUM(C2:C3234)</f>
        <v>139868091</v>
      </c>
      <c r="D3235" s="109">
        <f>C3235/B3235</f>
        <v>0.4195634780039067</v>
      </c>
      <c r="E3235" s="108">
        <f>SUM(E2:E3234)</f>
        <v>4570511.7569005284</v>
      </c>
      <c r="F3235" s="118">
        <f>SUM(F2:F3234)</f>
        <v>1923226.2424466775</v>
      </c>
    </row>
    <row r="3236" spans="1:6" x14ac:dyDescent="0.3">
      <c r="F3236"/>
    </row>
  </sheetData>
  <pageMargins left="0.5" right="0.5" top="0.5" bottom="0.5" header="0.5" footer="0.5"/>
  <pageSetup orientation="portrait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BD894-C7FD-4BF7-B466-5B0B88EA6F08}">
  <dimension ref="A1:AT3110"/>
  <sheetViews>
    <sheetView workbookViewId="0">
      <pane xSplit="7" ySplit="1" topLeftCell="H2" activePane="bottomRight" state="frozen"/>
      <selection pane="topRight" activeCell="H1" sqref="H1"/>
      <selection pane="bottomLeft" activeCell="E2" sqref="E2"/>
      <selection pane="bottomRight" activeCell="C16" sqref="C16"/>
    </sheetView>
  </sheetViews>
  <sheetFormatPr defaultColWidth="9.109375" defaultRowHeight="14.4" x14ac:dyDescent="0.3"/>
  <cols>
    <col min="1" max="1" width="7.109375" style="95" customWidth="1"/>
    <col min="2" max="2" width="9.33203125" style="95" customWidth="1"/>
    <col min="3" max="3" width="37.6640625" style="95" customWidth="1"/>
    <col min="4" max="4" width="24.109375" style="95" customWidth="1"/>
    <col min="5" max="5" width="7.109375" style="95" customWidth="1"/>
    <col min="6" max="7" width="18.6640625" style="95" customWidth="1"/>
    <col min="8" max="8" width="12.5546875" style="95" customWidth="1"/>
    <col min="9" max="9" width="14.88671875" style="95" customWidth="1"/>
    <col min="10" max="10" width="13" style="95" customWidth="1"/>
    <col min="11" max="11" width="34.33203125" style="95" customWidth="1"/>
    <col min="12" max="12" width="34.88671875" style="95" customWidth="1"/>
    <col min="13" max="13" width="22.6640625" style="95" customWidth="1"/>
    <col min="14" max="14" width="24.33203125" style="95" customWidth="1"/>
    <col min="15" max="15" width="23.33203125" style="95" customWidth="1"/>
    <col min="16" max="16" width="24.6640625" style="95" customWidth="1"/>
    <col min="17" max="17" width="15.6640625" style="95" customWidth="1"/>
    <col min="18" max="18" width="17.33203125" style="95" customWidth="1"/>
    <col min="19" max="19" width="34.44140625" style="95" customWidth="1"/>
    <col min="20" max="20" width="35.88671875" style="95" customWidth="1"/>
    <col min="21" max="21" width="35" style="95" customWidth="1"/>
    <col min="22" max="22" width="36.44140625" style="95" customWidth="1"/>
    <col min="23" max="23" width="29.5546875" style="95" customWidth="1"/>
    <col min="24" max="24" width="34.6640625" style="95" customWidth="1"/>
    <col min="25" max="25" width="23.44140625" style="95" customWidth="1"/>
    <col min="26" max="26" width="35" style="95" customWidth="1"/>
    <col min="27" max="27" width="31.109375" style="95" customWidth="1"/>
    <col min="28" max="28" width="48.44140625" style="95" customWidth="1"/>
    <col min="29" max="29" width="50.44140625" style="95" customWidth="1"/>
    <col min="30" max="30" width="16.109375" style="95" customWidth="1"/>
    <col min="31" max="31" width="17.6640625" style="95" customWidth="1"/>
    <col min="32" max="32" width="27.44140625" style="95" customWidth="1"/>
    <col min="33" max="33" width="29" style="95" customWidth="1"/>
    <col min="34" max="34" width="27.44140625" style="95" customWidth="1"/>
    <col min="35" max="35" width="29" style="95" customWidth="1"/>
    <col min="36" max="36" width="29.88671875" style="95" customWidth="1"/>
    <col min="37" max="37" width="31.44140625" style="95" customWidth="1"/>
    <col min="38" max="38" width="28.33203125" style="95" customWidth="1"/>
    <col min="39" max="39" width="29.6640625" style="95" customWidth="1"/>
    <col min="40" max="40" width="15.44140625" style="95" customWidth="1"/>
    <col min="41" max="41" width="17" style="95" customWidth="1"/>
    <col min="42" max="42" width="20.33203125" style="95" customWidth="1"/>
    <col min="43" max="43" width="26.88671875" style="95" customWidth="1"/>
    <col min="44" max="44" width="38.5546875" style="95" customWidth="1"/>
    <col min="45" max="45" width="28.44140625" style="95" customWidth="1"/>
    <col min="46" max="46" width="21.88671875" style="95" customWidth="1"/>
    <col min="47" max="16384" width="9.109375" style="95"/>
  </cols>
  <sheetData>
    <row r="1" spans="1:46" x14ac:dyDescent="0.3">
      <c r="A1" s="93" t="s">
        <v>3312</v>
      </c>
      <c r="B1" s="93" t="s">
        <v>3313</v>
      </c>
      <c r="C1" s="94" t="s">
        <v>3314</v>
      </c>
      <c r="D1" s="94" t="s">
        <v>3315</v>
      </c>
      <c r="E1" s="93" t="s">
        <v>3316</v>
      </c>
      <c r="F1" s="93" t="s">
        <v>3317</v>
      </c>
      <c r="G1" s="93" t="s">
        <v>3318</v>
      </c>
      <c r="H1" s="93" t="s">
        <v>3319</v>
      </c>
      <c r="I1" s="93" t="s">
        <v>3320</v>
      </c>
      <c r="J1" s="93" t="s">
        <v>3321</v>
      </c>
      <c r="K1" s="93" t="s">
        <v>3322</v>
      </c>
      <c r="L1" s="93" t="s">
        <v>3323</v>
      </c>
      <c r="M1" s="93" t="s">
        <v>3324</v>
      </c>
      <c r="N1" s="93" t="s">
        <v>3325</v>
      </c>
      <c r="O1" s="93" t="s">
        <v>3326</v>
      </c>
      <c r="P1" s="93" t="s">
        <v>3327</v>
      </c>
      <c r="Q1" s="93" t="s">
        <v>3328</v>
      </c>
      <c r="R1" s="93" t="s">
        <v>3329</v>
      </c>
      <c r="S1" s="93" t="s">
        <v>3330</v>
      </c>
      <c r="T1" s="93" t="s">
        <v>3331</v>
      </c>
      <c r="U1" s="93" t="s">
        <v>3332</v>
      </c>
      <c r="V1" s="93" t="s">
        <v>3333</v>
      </c>
      <c r="W1" s="93" t="s">
        <v>3334</v>
      </c>
      <c r="X1" s="93" t="s">
        <v>3335</v>
      </c>
      <c r="Y1" s="93" t="s">
        <v>3336</v>
      </c>
      <c r="Z1" s="93" t="s">
        <v>3337</v>
      </c>
      <c r="AA1" s="93" t="s">
        <v>3338</v>
      </c>
      <c r="AB1" s="93" t="s">
        <v>3339</v>
      </c>
      <c r="AC1" s="93" t="s">
        <v>3340</v>
      </c>
      <c r="AD1" s="93" t="s">
        <v>3341</v>
      </c>
      <c r="AE1" s="93" t="s">
        <v>3342</v>
      </c>
      <c r="AF1" s="93" t="s">
        <v>3343</v>
      </c>
      <c r="AG1" s="93" t="s">
        <v>3344</v>
      </c>
      <c r="AH1" s="93" t="s">
        <v>3345</v>
      </c>
      <c r="AI1" s="93" t="s">
        <v>3346</v>
      </c>
      <c r="AJ1" s="93" t="s">
        <v>3347</v>
      </c>
      <c r="AK1" s="93" t="s">
        <v>3348</v>
      </c>
      <c r="AL1" s="93" t="s">
        <v>3349</v>
      </c>
      <c r="AM1" s="93" t="s">
        <v>3350</v>
      </c>
      <c r="AN1" s="93" t="s">
        <v>3351</v>
      </c>
      <c r="AO1" s="93" t="s">
        <v>3352</v>
      </c>
      <c r="AP1" s="93" t="s">
        <v>3353</v>
      </c>
      <c r="AQ1" s="93" t="s">
        <v>3354</v>
      </c>
      <c r="AR1" s="93" t="s">
        <v>3355</v>
      </c>
      <c r="AS1" s="93" t="s">
        <v>3356</v>
      </c>
      <c r="AT1" s="93" t="s">
        <v>3357</v>
      </c>
    </row>
    <row r="2" spans="1:46" x14ac:dyDescent="0.3">
      <c r="A2" s="95">
        <v>62161</v>
      </c>
      <c r="B2" s="95">
        <v>1</v>
      </c>
      <c r="C2" s="96" t="s">
        <v>838</v>
      </c>
      <c r="D2" s="96" t="s">
        <v>838</v>
      </c>
      <c r="E2" s="97" t="s">
        <v>3358</v>
      </c>
      <c r="F2" s="95" t="s">
        <v>3359</v>
      </c>
      <c r="G2" s="95" t="s">
        <v>3360</v>
      </c>
      <c r="H2" s="98">
        <v>8.1968006305834091</v>
      </c>
      <c r="I2" s="98">
        <v>8.1967901798268006</v>
      </c>
      <c r="J2" s="98">
        <v>1.04507566121015E-5</v>
      </c>
      <c r="K2" s="98">
        <v>398.908589778465</v>
      </c>
      <c r="L2" s="98">
        <v>902.291821669765</v>
      </c>
      <c r="M2" s="98">
        <v>3.5779692819948598E-5</v>
      </c>
      <c r="N2" s="98">
        <v>391.53345079993301</v>
      </c>
      <c r="O2" s="98">
        <v>8.1205286125241602E-5</v>
      </c>
      <c r="P2" s="98">
        <v>888.62098564706002</v>
      </c>
      <c r="Q2" s="98">
        <v>2.3681619145049E-7</v>
      </c>
      <c r="R2" s="98">
        <v>2.8884704595772401</v>
      </c>
      <c r="S2" s="98">
        <v>4.6166194443762501E-6</v>
      </c>
      <c r="T2" s="98">
        <v>0.75925574568038601</v>
      </c>
      <c r="U2" s="98">
        <v>4.28992544319389E-5</v>
      </c>
      <c r="V2" s="98">
        <v>7.0549527898529902</v>
      </c>
      <c r="W2" s="98">
        <v>9.8439909059188101E-6</v>
      </c>
      <c r="X2" s="98">
        <v>6.7385028098707298E-6</v>
      </c>
      <c r="Y2" s="98">
        <v>6.0620204201756398E-7</v>
      </c>
      <c r="Z2" s="98">
        <v>2.4992860540305198E-6</v>
      </c>
      <c r="AA2" s="98">
        <v>0.35950871781594701</v>
      </c>
      <c r="AB2" s="98">
        <v>8.9684147290303805E-6</v>
      </c>
      <c r="AC2" s="98">
        <v>0.460170606004701</v>
      </c>
      <c r="AD2" s="98">
        <v>4.2958118802756401E-5</v>
      </c>
      <c r="AE2" s="98">
        <v>2.65086473748735E-2</v>
      </c>
      <c r="AF2" s="98">
        <v>7.7837143357064296E-4</v>
      </c>
      <c r="AG2" s="98">
        <v>3.3255411646874698E-2</v>
      </c>
      <c r="AH2" s="98">
        <v>5.4656327313970098E-4</v>
      </c>
      <c r="AI2" s="98">
        <v>1.47601836354967E-2</v>
      </c>
      <c r="AJ2" s="98">
        <v>1.7820971812248701E-5</v>
      </c>
      <c r="AK2" s="98">
        <v>1.0040248084353999E-2</v>
      </c>
      <c r="AL2" s="98">
        <v>2.2773216480396499E-2</v>
      </c>
      <c r="AM2" s="98">
        <v>1.9964112656467601</v>
      </c>
      <c r="AN2" s="98">
        <v>3.8231559932962698E-3</v>
      </c>
      <c r="AO2" s="98">
        <v>0.76534644123345696</v>
      </c>
      <c r="AP2" s="98">
        <v>8.2755735981675097E-4</v>
      </c>
      <c r="AQ2" s="98">
        <v>1.87906602656724E-4</v>
      </c>
      <c r="AR2" s="98">
        <v>2.5304384479422199E-4</v>
      </c>
      <c r="AS2" s="98">
        <v>3.8660691236580498E-4</v>
      </c>
      <c r="AT2" s="98">
        <v>6.1411251831829203E-2</v>
      </c>
    </row>
    <row r="3" spans="1:46" x14ac:dyDescent="0.3">
      <c r="A3" s="95">
        <v>62162</v>
      </c>
      <c r="B3" s="95">
        <v>2</v>
      </c>
      <c r="C3" s="96" t="s">
        <v>621</v>
      </c>
      <c r="D3" s="96" t="s">
        <v>621</v>
      </c>
      <c r="E3" s="97" t="s">
        <v>3361</v>
      </c>
      <c r="F3" s="95" t="s">
        <v>3359</v>
      </c>
      <c r="G3" s="95" t="s">
        <v>3362</v>
      </c>
      <c r="H3" s="98">
        <v>7.5653372219364297</v>
      </c>
      <c r="I3" s="98">
        <v>7.5653224881039298</v>
      </c>
      <c r="J3" s="98">
        <v>1.47338324945068E-5</v>
      </c>
      <c r="K3" s="98">
        <v>2427.08527668328</v>
      </c>
      <c r="L3" s="98">
        <v>5490.1001758954599</v>
      </c>
      <c r="M3" s="98">
        <v>2.1855487446945901E-4</v>
      </c>
      <c r="N3" s="98">
        <v>2391.62322104856</v>
      </c>
      <c r="O3" s="98">
        <v>4.9471611172815697E-4</v>
      </c>
      <c r="P3" s="98">
        <v>5413.6268683462804</v>
      </c>
      <c r="Q3" s="98">
        <v>8.3317411107238397E-7</v>
      </c>
      <c r="R3" s="98">
        <v>10.162306862452199</v>
      </c>
      <c r="S3" s="98">
        <v>3.1241490234701102E-5</v>
      </c>
      <c r="T3" s="98">
        <v>4.94593222137045</v>
      </c>
      <c r="U3" s="98">
        <v>2.9030637750784101E-4</v>
      </c>
      <c r="V3" s="98">
        <v>45.957184135827603</v>
      </c>
      <c r="W3" s="98">
        <v>6.8740774292946704E-5</v>
      </c>
      <c r="X3" s="98">
        <v>5.2506879718988697E-5</v>
      </c>
      <c r="Y3" s="98">
        <v>2.9483853193151702E-6</v>
      </c>
      <c r="Z3" s="98">
        <v>1.32855092546428E-5</v>
      </c>
      <c r="AA3" s="98">
        <v>2.6049930487260098</v>
      </c>
      <c r="AB3" s="98">
        <v>6.1251742665917899E-5</v>
      </c>
      <c r="AC3" s="98">
        <v>3.1251933246141799</v>
      </c>
      <c r="AD3" s="98">
        <v>2.0760307119367701E-4</v>
      </c>
      <c r="AE3" s="98">
        <v>0.128107951688537</v>
      </c>
      <c r="AF3" s="98">
        <v>3.7424970617470398E-3</v>
      </c>
      <c r="AG3" s="98">
        <v>0.159895745151754</v>
      </c>
      <c r="AH3" s="98">
        <v>2.6363395599687698E-3</v>
      </c>
      <c r="AI3" s="98">
        <v>7.1195519243601998E-2</v>
      </c>
      <c r="AJ3" s="98">
        <v>9.2534842002980799E-5</v>
      </c>
      <c r="AK3" s="98">
        <v>5.2133675982732199E-2</v>
      </c>
      <c r="AL3" s="98">
        <v>0.11494874411976699</v>
      </c>
      <c r="AM3" s="98">
        <v>10.076967736647701</v>
      </c>
      <c r="AN3" s="98">
        <v>1.9205847136000501E-2</v>
      </c>
      <c r="AO3" s="98">
        <v>3.84476248999152</v>
      </c>
      <c r="AP3" s="98">
        <v>3.9155838857067504E-3</v>
      </c>
      <c r="AQ3" s="98">
        <v>8.8907922817487795E-4</v>
      </c>
      <c r="AR3" s="98">
        <v>1.1972758040210501E-3</v>
      </c>
      <c r="AS3" s="98">
        <v>1.82922885351082E-3</v>
      </c>
      <c r="AT3" s="98">
        <v>0.29056705885261602</v>
      </c>
    </row>
    <row r="4" spans="1:46" x14ac:dyDescent="0.3">
      <c r="A4" s="95">
        <v>62163</v>
      </c>
      <c r="B4" s="95">
        <v>3</v>
      </c>
      <c r="C4" s="96" t="s">
        <v>3170</v>
      </c>
      <c r="D4" s="96" t="s">
        <v>3170</v>
      </c>
      <c r="E4" s="97" t="s">
        <v>3363</v>
      </c>
      <c r="F4" s="95" t="s">
        <v>3359</v>
      </c>
      <c r="G4" s="95" t="s">
        <v>3364</v>
      </c>
      <c r="H4" s="98">
        <v>8.1113962655960794</v>
      </c>
      <c r="I4" s="98">
        <v>8.11138645207728</v>
      </c>
      <c r="J4" s="98">
        <v>9.8135188064674105E-6</v>
      </c>
      <c r="K4" s="98">
        <v>191.720492171937</v>
      </c>
      <c r="L4" s="98">
        <v>433.57673732015002</v>
      </c>
      <c r="M4" s="98">
        <v>1.7272669900778801E-5</v>
      </c>
      <c r="N4" s="98">
        <v>189.01302716074599</v>
      </c>
      <c r="O4" s="98">
        <v>3.91054656481989E-5</v>
      </c>
      <c r="P4" s="98">
        <v>427.92703636183899</v>
      </c>
      <c r="Q4" s="98">
        <v>6.2013827536920695E-8</v>
      </c>
      <c r="R4" s="98">
        <v>0.75638877489152401</v>
      </c>
      <c r="S4" s="98">
        <v>2.1988762821788099E-6</v>
      </c>
      <c r="T4" s="98">
        <v>0.35483149754372301</v>
      </c>
      <c r="U4" s="98">
        <v>2.0432714519154801E-5</v>
      </c>
      <c r="V4" s="98">
        <v>3.2970674446637198</v>
      </c>
      <c r="W4" s="98">
        <v>4.6988590125913798E-6</v>
      </c>
      <c r="X4" s="98">
        <v>3.4161611364246702E-6</v>
      </c>
      <c r="Y4" s="98">
        <v>2.0581784045276301E-7</v>
      </c>
      <c r="Z4" s="98">
        <v>1.07688003571395E-6</v>
      </c>
      <c r="AA4" s="98">
        <v>0.17529763427627601</v>
      </c>
      <c r="AB4" s="98">
        <v>4.2892653920960404E-6</v>
      </c>
      <c r="AC4" s="98">
        <v>0.21955181872723001</v>
      </c>
      <c r="AD4" s="98">
        <v>1.52965747288169E-5</v>
      </c>
      <c r="AE4" s="98">
        <v>9.4392286447978497E-3</v>
      </c>
      <c r="AF4" s="98">
        <v>2.7947402340115199E-4</v>
      </c>
      <c r="AG4" s="98">
        <v>1.19403453055554E-2</v>
      </c>
      <c r="AH4" s="98">
        <v>1.9522835475263201E-4</v>
      </c>
      <c r="AI4" s="98">
        <v>5.2722283194249799E-3</v>
      </c>
      <c r="AJ4" s="98">
        <v>7.0360542672090999E-6</v>
      </c>
      <c r="AK4" s="98">
        <v>3.9640784533013602E-3</v>
      </c>
      <c r="AL4" s="98">
        <v>9.4737094138153104E-3</v>
      </c>
      <c r="AM4" s="98">
        <v>0.83051158879930498</v>
      </c>
      <c r="AN4" s="98">
        <v>1.59206603059753E-3</v>
      </c>
      <c r="AO4" s="98">
        <v>0.31871105256051602</v>
      </c>
      <c r="AP4" s="98">
        <v>2.9049169160876801E-4</v>
      </c>
      <c r="AQ4" s="98">
        <v>6.5959545391325102E-5</v>
      </c>
      <c r="AR4" s="98">
        <v>8.8824216808273905E-5</v>
      </c>
      <c r="AS4" s="98">
        <v>1.35707929409169E-4</v>
      </c>
      <c r="AT4" s="98">
        <v>2.1556763669397301E-2</v>
      </c>
    </row>
    <row r="5" spans="1:46" x14ac:dyDescent="0.3">
      <c r="A5" s="95">
        <v>62164</v>
      </c>
      <c r="B5" s="95">
        <v>4</v>
      </c>
      <c r="C5" s="96" t="s">
        <v>2562</v>
      </c>
      <c r="D5" s="96" t="s">
        <v>2562</v>
      </c>
      <c r="E5" s="97" t="s">
        <v>3365</v>
      </c>
      <c r="F5" s="95" t="s">
        <v>3359</v>
      </c>
      <c r="G5" s="95" t="s">
        <v>3366</v>
      </c>
      <c r="H5" s="98">
        <v>8.2486498430230508</v>
      </c>
      <c r="I5" s="98">
        <v>8.2486387236222001</v>
      </c>
      <c r="J5" s="98">
        <v>1.1119400845416301E-5</v>
      </c>
      <c r="K5" s="98">
        <v>189.58915117518401</v>
      </c>
      <c r="L5" s="98">
        <v>429.021160303795</v>
      </c>
      <c r="M5" s="98">
        <v>1.7059212592091199E-5</v>
      </c>
      <c r="N5" s="98">
        <v>186.67718607095401</v>
      </c>
      <c r="O5" s="98">
        <v>3.8686338091526402E-5</v>
      </c>
      <c r="P5" s="98">
        <v>423.34056717622701</v>
      </c>
      <c r="Q5" s="98">
        <v>8.2029610164398496E-8</v>
      </c>
      <c r="R5" s="98">
        <v>1.0005232510465301</v>
      </c>
      <c r="S5" s="98">
        <v>2.0242733910205702E-6</v>
      </c>
      <c r="T5" s="98">
        <v>0.33389420341813603</v>
      </c>
      <c r="U5" s="98">
        <v>1.8810261026526099E-5</v>
      </c>
      <c r="V5" s="98">
        <v>3.1025222267567401</v>
      </c>
      <c r="W5" s="98">
        <v>4.2315207663506803E-6</v>
      </c>
      <c r="X5" s="98">
        <v>2.9350558553313598E-6</v>
      </c>
      <c r="Y5" s="98">
        <v>1.9831763791114399E-7</v>
      </c>
      <c r="Z5" s="98">
        <v>1.0981472731081801E-6</v>
      </c>
      <c r="AA5" s="98">
        <v>0.155540307392282</v>
      </c>
      <c r="AB5" s="98">
        <v>3.9282154131695597E-6</v>
      </c>
      <c r="AC5" s="98">
        <v>0.201595369319401</v>
      </c>
      <c r="AD5" s="98">
        <v>1.4173464219292101E-5</v>
      </c>
      <c r="AE5" s="98">
        <v>8.7461782671333504E-3</v>
      </c>
      <c r="AF5" s="98">
        <v>2.5676402951072599E-4</v>
      </c>
      <c r="AG5" s="98">
        <v>1.09700756338388E-2</v>
      </c>
      <c r="AH5" s="98">
        <v>1.80318361766947E-4</v>
      </c>
      <c r="AI5" s="98">
        <v>4.8695773450767102E-3</v>
      </c>
      <c r="AJ5" s="98">
        <v>6.9229801756191203E-6</v>
      </c>
      <c r="AK5" s="98">
        <v>3.9003730648726801E-3</v>
      </c>
      <c r="AL5" s="98">
        <v>9.6610033332126897E-3</v>
      </c>
      <c r="AM5" s="98">
        <v>0.84693068756797996</v>
      </c>
      <c r="AN5" s="98">
        <v>1.6230232043756201E-3</v>
      </c>
      <c r="AO5" s="98">
        <v>0.32490827883724999</v>
      </c>
      <c r="AP5" s="98">
        <v>2.7068298745296099E-4</v>
      </c>
      <c r="AQ5" s="98">
        <v>6.1461746537809598E-5</v>
      </c>
      <c r="AR5" s="98">
        <v>8.2767270695834402E-5</v>
      </c>
      <c r="AS5" s="98">
        <v>1.26453970219317E-4</v>
      </c>
      <c r="AT5" s="98">
        <v>2.0086802336875501E-2</v>
      </c>
    </row>
    <row r="6" spans="1:46" x14ac:dyDescent="0.3">
      <c r="A6" s="95">
        <v>62165</v>
      </c>
      <c r="B6" s="95">
        <v>5</v>
      </c>
      <c r="C6" s="96" t="s">
        <v>2152</v>
      </c>
      <c r="D6" s="96" t="s">
        <v>2152</v>
      </c>
      <c r="E6" s="97" t="s">
        <v>3367</v>
      </c>
      <c r="F6" s="95" t="s">
        <v>3359</v>
      </c>
      <c r="G6" s="95" t="s">
        <v>3368</v>
      </c>
      <c r="H6" s="98">
        <v>8.2984031882292602</v>
      </c>
      <c r="I6" s="98">
        <v>8.2983920268189593</v>
      </c>
      <c r="J6" s="98">
        <v>1.11614102937807E-5</v>
      </c>
      <c r="K6" s="98">
        <v>466.278532887175</v>
      </c>
      <c r="L6" s="98">
        <v>1053.0845122907299</v>
      </c>
      <c r="M6" s="98">
        <v>4.1858305218960903E-5</v>
      </c>
      <c r="N6" s="98">
        <v>458.05107297844597</v>
      </c>
      <c r="O6" s="98">
        <v>9.4807281763302295E-5</v>
      </c>
      <c r="P6" s="98">
        <v>1037.4662067822801</v>
      </c>
      <c r="Q6" s="98">
        <v>2.6923024705878899E-7</v>
      </c>
      <c r="R6" s="98">
        <v>3.2838278949206701</v>
      </c>
      <c r="S6" s="98">
        <v>5.53871515562962E-6</v>
      </c>
      <c r="T6" s="98">
        <v>0.89133055451370102</v>
      </c>
      <c r="U6" s="98">
        <v>5.1467647568778603E-5</v>
      </c>
      <c r="V6" s="98">
        <v>8.2821761542318004</v>
      </c>
      <c r="W6" s="98">
        <v>1.20260684631865E-5</v>
      </c>
      <c r="X6" s="98">
        <v>8.7315975061920406E-6</v>
      </c>
      <c r="Y6" s="98">
        <v>6.3786714810094696E-7</v>
      </c>
      <c r="Z6" s="98">
        <v>2.6566038088935498E-6</v>
      </c>
      <c r="AA6" s="98">
        <v>0.44776489089125598</v>
      </c>
      <c r="AB6" s="98">
        <v>1.0801018007857701E-5</v>
      </c>
      <c r="AC6" s="98">
        <v>0.55254465424618604</v>
      </c>
      <c r="AD6" s="98">
        <v>4.5680795890023397E-5</v>
      </c>
      <c r="AE6" s="98">
        <v>2.8188760211131501E-2</v>
      </c>
      <c r="AF6" s="98">
        <v>8.2832083172385798E-4</v>
      </c>
      <c r="AG6" s="98">
        <v>3.5389467093230001E-2</v>
      </c>
      <c r="AH6" s="98">
        <v>5.8136639442605295E-4</v>
      </c>
      <c r="AI6" s="98">
        <v>1.5700057363791899E-2</v>
      </c>
      <c r="AJ6" s="98">
        <v>1.9088444917456099E-5</v>
      </c>
      <c r="AK6" s="98">
        <v>1.0754336213253699E-2</v>
      </c>
      <c r="AL6" s="98">
        <v>2.3908117351756599E-2</v>
      </c>
      <c r="AM6" s="98">
        <v>2.0959022131343898</v>
      </c>
      <c r="AN6" s="98">
        <v>4.0076454702373003E-3</v>
      </c>
      <c r="AO6" s="98">
        <v>0.80227885122913201</v>
      </c>
      <c r="AP6" s="98">
        <v>8.5945394628015996E-4</v>
      </c>
      <c r="AQ6" s="98">
        <v>1.95149095383971E-4</v>
      </c>
      <c r="AR6" s="98">
        <v>2.6279692757371102E-4</v>
      </c>
      <c r="AS6" s="98">
        <v>4.0150792332247799E-4</v>
      </c>
      <c r="AT6" s="98">
        <v>6.3778228912806198E-2</v>
      </c>
    </row>
    <row r="7" spans="1:46" x14ac:dyDescent="0.3">
      <c r="A7" s="95">
        <v>62166</v>
      </c>
      <c r="B7" s="95">
        <v>6</v>
      </c>
      <c r="C7" s="96" t="s">
        <v>2897</v>
      </c>
      <c r="D7" s="96" t="s">
        <v>2897</v>
      </c>
      <c r="E7" s="97" t="s">
        <v>3369</v>
      </c>
      <c r="F7" s="95" t="s">
        <v>3359</v>
      </c>
      <c r="G7" s="95" t="s">
        <v>3370</v>
      </c>
      <c r="H7" s="98">
        <v>8.1851508774936192</v>
      </c>
      <c r="I7" s="98">
        <v>8.1851413590436195</v>
      </c>
      <c r="J7" s="98">
        <v>9.5184499961931107E-6</v>
      </c>
      <c r="K7" s="98">
        <v>67.736811274523902</v>
      </c>
      <c r="L7" s="98">
        <v>153.29545422249899</v>
      </c>
      <c r="M7" s="98">
        <v>6.0973477784474904E-6</v>
      </c>
      <c r="N7" s="98">
        <v>66.722641483714099</v>
      </c>
      <c r="O7" s="98">
        <v>1.38224892030082E-5</v>
      </c>
      <c r="P7" s="98">
        <v>151.258059244187</v>
      </c>
      <c r="Q7" s="98">
        <v>2.6080582707011899E-8</v>
      </c>
      <c r="R7" s="98">
        <v>0.31810744128749402</v>
      </c>
      <c r="S7" s="98">
        <v>7.6709893512663702E-7</v>
      </c>
      <c r="T7" s="98">
        <v>0.12340019525866799</v>
      </c>
      <c r="U7" s="98">
        <v>7.1281479541305003E-6</v>
      </c>
      <c r="V7" s="98">
        <v>1.14662538276044</v>
      </c>
      <c r="W7" s="98">
        <v>1.6596509816607E-6</v>
      </c>
      <c r="X7" s="98">
        <v>1.19482921997538E-6</v>
      </c>
      <c r="Y7" s="98">
        <v>9.0429929429366696E-8</v>
      </c>
      <c r="Z7" s="98">
        <v>3.7439183225595401E-7</v>
      </c>
      <c r="AA7" s="98">
        <v>6.16171628713151E-2</v>
      </c>
      <c r="AB7" s="98">
        <v>1.49559272585719E-6</v>
      </c>
      <c r="AC7" s="98">
        <v>7.65487923051269E-2</v>
      </c>
      <c r="AD7" s="98">
        <v>6.75303253050249E-6</v>
      </c>
      <c r="AE7" s="98">
        <v>4.1671693978055204E-3</v>
      </c>
      <c r="AF7" s="98">
        <v>1.22652657784774E-4</v>
      </c>
      <c r="AG7" s="98">
        <v>5.24025477849929E-3</v>
      </c>
      <c r="AH7" s="98">
        <v>8.5996821425727494E-5</v>
      </c>
      <c r="AI7" s="98">
        <v>2.3223823090438699E-3</v>
      </c>
      <c r="AJ7" s="98">
        <v>2.6968934610115102E-6</v>
      </c>
      <c r="AK7" s="98">
        <v>1.51941654422137E-3</v>
      </c>
      <c r="AL7" s="98">
        <v>3.3900513625730799E-3</v>
      </c>
      <c r="AM7" s="98">
        <v>0.29718844227331498</v>
      </c>
      <c r="AN7" s="98">
        <v>5.7322929315303296E-4</v>
      </c>
      <c r="AO7" s="98">
        <v>0.11475309934899799</v>
      </c>
      <c r="AP7" s="98">
        <v>1.2539690241656999E-4</v>
      </c>
      <c r="AQ7" s="98">
        <v>2.8472837126550101E-5</v>
      </c>
      <c r="AR7" s="98">
        <v>3.8342858031526397E-5</v>
      </c>
      <c r="AS7" s="98">
        <v>5.8581207258493801E-5</v>
      </c>
      <c r="AT7" s="98">
        <v>9.3054344353127594E-3</v>
      </c>
    </row>
    <row r="8" spans="1:46" x14ac:dyDescent="0.3">
      <c r="A8" s="95">
        <v>62167</v>
      </c>
      <c r="B8" s="95">
        <v>7</v>
      </c>
      <c r="C8" s="96" t="s">
        <v>3086</v>
      </c>
      <c r="D8" s="96" t="s">
        <v>3086</v>
      </c>
      <c r="E8" s="97" t="s">
        <v>3371</v>
      </c>
      <c r="F8" s="95" t="s">
        <v>3359</v>
      </c>
      <c r="G8" s="95" t="s">
        <v>3372</v>
      </c>
      <c r="H8" s="98">
        <v>7.9230171576456598</v>
      </c>
      <c r="I8" s="98">
        <v>7.9230064583048998</v>
      </c>
      <c r="J8" s="98">
        <v>1.06993407626987E-5</v>
      </c>
      <c r="K8" s="98">
        <v>180.55648419039201</v>
      </c>
      <c r="L8" s="98">
        <v>407.99177752254002</v>
      </c>
      <c r="M8" s="98">
        <v>1.6298310076894E-5</v>
      </c>
      <c r="N8" s="98">
        <v>178.35070912223699</v>
      </c>
      <c r="O8" s="98">
        <v>3.6864933681322E-5</v>
      </c>
      <c r="P8" s="98">
        <v>403.40912847947197</v>
      </c>
      <c r="Q8" s="98">
        <v>5.8120889909706698E-8</v>
      </c>
      <c r="R8" s="98">
        <v>0.70890623044086198</v>
      </c>
      <c r="S8" s="98">
        <v>1.8286202317749801E-6</v>
      </c>
      <c r="T8" s="98">
        <v>0.28664969926262801</v>
      </c>
      <c r="U8" s="98">
        <v>1.6992143442427799E-5</v>
      </c>
      <c r="V8" s="98">
        <v>2.6635236741757899</v>
      </c>
      <c r="W8" s="98">
        <v>4.0743039957034103E-6</v>
      </c>
      <c r="X8" s="98">
        <v>3.1193617432140499E-6</v>
      </c>
      <c r="Y8" s="98">
        <v>1.9480861580172101E-7</v>
      </c>
      <c r="Z8" s="98">
        <v>7.6013363668763995E-7</v>
      </c>
      <c r="AA8" s="98">
        <v>0.154387772976467</v>
      </c>
      <c r="AB8" s="98">
        <v>3.5981824806252298E-6</v>
      </c>
      <c r="AC8" s="98">
        <v>0.183492814276872</v>
      </c>
      <c r="AD8" s="98">
        <v>1.41185312068325E-5</v>
      </c>
      <c r="AE8" s="98">
        <v>8.7122801380458796E-3</v>
      </c>
      <c r="AF8" s="98">
        <v>2.5507803040364699E-4</v>
      </c>
      <c r="AG8" s="98">
        <v>1.0898042422027601E-2</v>
      </c>
      <c r="AH8" s="98">
        <v>1.7943786029269099E-4</v>
      </c>
      <c r="AI8" s="98">
        <v>4.8457990121918704E-3</v>
      </c>
      <c r="AJ8" s="98">
        <v>5.7011263896723598E-6</v>
      </c>
      <c r="AK8" s="98">
        <v>3.21198663662334E-3</v>
      </c>
      <c r="AL8" s="98">
        <v>6.8011865664222397E-3</v>
      </c>
      <c r="AM8" s="98">
        <v>0.59622519693952003</v>
      </c>
      <c r="AN8" s="98">
        <v>1.14235593584461E-3</v>
      </c>
      <c r="AO8" s="98">
        <v>0.228684901074826</v>
      </c>
      <c r="AP8" s="98">
        <v>2.6628375792809298E-4</v>
      </c>
      <c r="AQ8" s="98">
        <v>6.0462849930139098E-5</v>
      </c>
      <c r="AR8" s="98">
        <v>8.1422109638483196E-5</v>
      </c>
      <c r="AS8" s="98">
        <v>1.2439879835947099E-4</v>
      </c>
      <c r="AT8" s="98">
        <v>1.9760344975324799E-2</v>
      </c>
    </row>
    <row r="9" spans="1:46" x14ac:dyDescent="0.3">
      <c r="A9" s="95">
        <v>62168</v>
      </c>
      <c r="B9" s="95">
        <v>8</v>
      </c>
      <c r="C9" s="96" t="s">
        <v>2191</v>
      </c>
      <c r="D9" s="96" t="s">
        <v>2191</v>
      </c>
      <c r="E9" s="97" t="s">
        <v>3373</v>
      </c>
      <c r="F9" s="95" t="s">
        <v>3359</v>
      </c>
      <c r="G9" s="95" t="s">
        <v>3374</v>
      </c>
      <c r="H9" s="98">
        <v>8.7141741416307408</v>
      </c>
      <c r="I9" s="98">
        <v>8.7141636007752901</v>
      </c>
      <c r="J9" s="98">
        <v>1.0540855445384501E-5</v>
      </c>
      <c r="K9" s="98">
        <v>943.21210218526403</v>
      </c>
      <c r="L9" s="98">
        <v>2131.0343938863102</v>
      </c>
      <c r="M9" s="98">
        <v>8.4901332120281898E-5</v>
      </c>
      <c r="N9" s="98">
        <v>929.06643189601698</v>
      </c>
      <c r="O9" s="98">
        <v>1.9229660978581299E-4</v>
      </c>
      <c r="P9" s="98">
        <v>2104.2817663484798</v>
      </c>
      <c r="Q9" s="98">
        <v>4.5225267458480102E-7</v>
      </c>
      <c r="R9" s="98">
        <v>5.5161705067624096</v>
      </c>
      <c r="S9" s="98">
        <v>9.4575974365291892E-6</v>
      </c>
      <c r="T9" s="98">
        <v>1.5203898633547199</v>
      </c>
      <c r="U9" s="98">
        <v>8.7883245823368103E-5</v>
      </c>
      <c r="V9" s="98">
        <v>14.1273471119314</v>
      </c>
      <c r="W9" s="98">
        <v>2.0557362305077198E-5</v>
      </c>
      <c r="X9" s="98">
        <v>1.4875249085999499E-5</v>
      </c>
      <c r="Y9" s="98">
        <v>1.11360219065198E-6</v>
      </c>
      <c r="Z9" s="98">
        <v>4.5685110284257697E-6</v>
      </c>
      <c r="AA9" s="98">
        <v>0.76446143770928399</v>
      </c>
      <c r="AB9" s="98">
        <v>1.8453881777363001E-5</v>
      </c>
      <c r="AC9" s="98">
        <v>0.94418464760759502</v>
      </c>
      <c r="AD9" s="98">
        <v>7.8050949881494397E-5</v>
      </c>
      <c r="AE9" s="98">
        <v>4.8163773585674398E-2</v>
      </c>
      <c r="AF9" s="98">
        <v>1.4118468079861799E-3</v>
      </c>
      <c r="AG9" s="98">
        <v>6.0320233704524197E-2</v>
      </c>
      <c r="AH9" s="98">
        <v>9.9242880526440708E-4</v>
      </c>
      <c r="AI9" s="98">
        <v>2.6800980107412199E-2</v>
      </c>
      <c r="AJ9" s="98">
        <v>3.3545285175380602E-5</v>
      </c>
      <c r="AK9" s="98">
        <v>1.8899249085272501E-2</v>
      </c>
      <c r="AL9" s="98">
        <v>4.23266029413377E-2</v>
      </c>
      <c r="AM9" s="98">
        <v>3.7105565224562702</v>
      </c>
      <c r="AN9" s="98">
        <v>7.1126046694243101E-3</v>
      </c>
      <c r="AO9" s="98">
        <v>1.42385157215387</v>
      </c>
      <c r="AP9" s="98">
        <v>1.5075427168164399E-3</v>
      </c>
      <c r="AQ9" s="98">
        <v>3.4230525236406698E-4</v>
      </c>
      <c r="AR9" s="98">
        <v>4.60964307172682E-4</v>
      </c>
      <c r="AS9" s="98">
        <v>7.0427315727969605E-4</v>
      </c>
      <c r="AT9" s="98">
        <v>0.11187150271995</v>
      </c>
    </row>
    <row r="10" spans="1:46" x14ac:dyDescent="0.3">
      <c r="A10" s="95">
        <v>62169</v>
      </c>
      <c r="B10" s="95">
        <v>9</v>
      </c>
      <c r="C10" s="96" t="s">
        <v>2541</v>
      </c>
      <c r="D10" s="96" t="s">
        <v>2541</v>
      </c>
      <c r="E10" s="97" t="s">
        <v>3375</v>
      </c>
      <c r="F10" s="95" t="s">
        <v>3359</v>
      </c>
      <c r="G10" s="95" t="s">
        <v>3376</v>
      </c>
      <c r="H10" s="98">
        <v>8.1663092989292903</v>
      </c>
      <c r="I10" s="98">
        <v>8.1662994420878405</v>
      </c>
      <c r="J10" s="98">
        <v>9.8568414532707004E-6</v>
      </c>
      <c r="K10" s="98">
        <v>293.26103816538398</v>
      </c>
      <c r="L10" s="98">
        <v>663.94588112424799</v>
      </c>
      <c r="M10" s="98">
        <v>2.6491822455955501E-5</v>
      </c>
      <c r="N10" s="98">
        <v>289.89725306910299</v>
      </c>
      <c r="O10" s="98">
        <v>6.0011308823827302E-5</v>
      </c>
      <c r="P10" s="98">
        <v>656.69750014492604</v>
      </c>
      <c r="Q10" s="98">
        <v>8.0016164071886395E-8</v>
      </c>
      <c r="R10" s="98">
        <v>0.97596505034010295</v>
      </c>
      <c r="S10" s="98">
        <v>2.9219387343127199E-6</v>
      </c>
      <c r="T10" s="98">
        <v>0.46847977118057299</v>
      </c>
      <c r="U10" s="98">
        <v>2.7151638442590598E-5</v>
      </c>
      <c r="V10" s="98">
        <v>4.3530756542225904</v>
      </c>
      <c r="W10" s="98">
        <v>6.3525540312676698E-6</v>
      </c>
      <c r="X10" s="98">
        <v>4.7692466813495403E-6</v>
      </c>
      <c r="Y10" s="98">
        <v>2.7693227849664002E-7</v>
      </c>
      <c r="Z10" s="98">
        <v>1.30637507142148E-6</v>
      </c>
      <c r="AA10" s="98">
        <v>0.23939041233941</v>
      </c>
      <c r="AB10" s="98">
        <v>5.7066293246511699E-6</v>
      </c>
      <c r="AC10" s="98">
        <v>0.29149996876137102</v>
      </c>
      <c r="AD10" s="98">
        <v>2.1026726028265101E-5</v>
      </c>
      <c r="AE10" s="98">
        <v>1.29751972680794E-2</v>
      </c>
      <c r="AF10" s="98">
        <v>3.8201934189077301E-4</v>
      </c>
      <c r="AG10" s="98">
        <v>1.6321527131805801E-2</v>
      </c>
      <c r="AH10" s="98">
        <v>2.6779721415399902E-4</v>
      </c>
      <c r="AI10" s="98">
        <v>7.2319825576299497E-3</v>
      </c>
      <c r="AJ10" s="98">
        <v>8.6842713315769898E-6</v>
      </c>
      <c r="AK10" s="98">
        <v>4.8926758607524901E-3</v>
      </c>
      <c r="AL10" s="98">
        <v>1.09008241885393E-2</v>
      </c>
      <c r="AM10" s="98">
        <v>0.95561943274758798</v>
      </c>
      <c r="AN10" s="98">
        <v>1.8142185518038301E-3</v>
      </c>
      <c r="AO10" s="98">
        <v>0.36318311747610099</v>
      </c>
      <c r="AP10" s="98">
        <v>3.8036354494804003E-4</v>
      </c>
      <c r="AQ10" s="98">
        <v>8.6366002148905897E-5</v>
      </c>
      <c r="AR10" s="98">
        <v>1.1630451101323299E-4</v>
      </c>
      <c r="AS10" s="98">
        <v>1.7769303178590101E-4</v>
      </c>
      <c r="AT10" s="98">
        <v>2.8225960616945898E-2</v>
      </c>
    </row>
    <row r="11" spans="1:46" x14ac:dyDescent="0.3">
      <c r="A11" s="95">
        <v>62170</v>
      </c>
      <c r="B11" s="95">
        <v>10</v>
      </c>
      <c r="C11" s="96" t="s">
        <v>2325</v>
      </c>
      <c r="D11" s="96" t="s">
        <v>2325</v>
      </c>
      <c r="E11" s="97" t="s">
        <v>3377</v>
      </c>
      <c r="F11" s="95" t="s">
        <v>3359</v>
      </c>
      <c r="G11" s="95" t="s">
        <v>3378</v>
      </c>
      <c r="H11" s="98">
        <v>8.5711530828957905</v>
      </c>
      <c r="I11" s="98">
        <v>8.57114118198092</v>
      </c>
      <c r="J11" s="98">
        <v>1.1900914874019E-5</v>
      </c>
      <c r="K11" s="98">
        <v>285.12204515831201</v>
      </c>
      <c r="L11" s="98">
        <v>645.04978760895801</v>
      </c>
      <c r="M11" s="98">
        <v>2.5741490559507502E-5</v>
      </c>
      <c r="N11" s="98">
        <v>281.686449300052</v>
      </c>
      <c r="O11" s="98">
        <v>5.8252033583441899E-5</v>
      </c>
      <c r="P11" s="98">
        <v>637.44593448053399</v>
      </c>
      <c r="Q11" s="98">
        <v>7.9209613291404101E-8</v>
      </c>
      <c r="R11" s="98">
        <v>0.96612747086843498</v>
      </c>
      <c r="S11" s="98">
        <v>3.1445066987149802E-6</v>
      </c>
      <c r="T11" s="98">
        <v>0.50268894202125503</v>
      </c>
      <c r="U11" s="98">
        <v>2.9219829428212899E-5</v>
      </c>
      <c r="V11" s="98">
        <v>4.6709462121851404</v>
      </c>
      <c r="W11" s="98">
        <v>6.8081652635674301E-6</v>
      </c>
      <c r="X11" s="98">
        <v>5.2095175920065502E-6</v>
      </c>
      <c r="Y11" s="98">
        <v>2.4963865469305998E-7</v>
      </c>
      <c r="Z11" s="98">
        <v>1.34900901686782E-6</v>
      </c>
      <c r="AA11" s="98">
        <v>0.25841434015500803</v>
      </c>
      <c r="AB11" s="98">
        <v>6.1106809740294298E-6</v>
      </c>
      <c r="AC11" s="98">
        <v>0.31188650825233899</v>
      </c>
      <c r="AD11" s="98">
        <v>1.7908641317973101E-5</v>
      </c>
      <c r="AE11" s="98">
        <v>1.10510858224727E-2</v>
      </c>
      <c r="AF11" s="98">
        <v>3.2431528390281601E-4</v>
      </c>
      <c r="AG11" s="98">
        <v>1.38561589035787E-2</v>
      </c>
      <c r="AH11" s="98">
        <v>2.2780809870385699E-4</v>
      </c>
      <c r="AI11" s="98">
        <v>6.15205875654004E-3</v>
      </c>
      <c r="AJ11" s="98">
        <v>8.6048255862563304E-6</v>
      </c>
      <c r="AK11" s="98">
        <v>4.8479165176249298E-3</v>
      </c>
      <c r="AL11" s="98">
        <v>1.1061456873561099E-2</v>
      </c>
      <c r="AM11" s="98">
        <v>0.96970127763255198</v>
      </c>
      <c r="AN11" s="98">
        <v>1.8260365328117401E-3</v>
      </c>
      <c r="AO11" s="98">
        <v>0.36554892460582</v>
      </c>
      <c r="AP11" s="98">
        <v>3.4121962796329901E-4</v>
      </c>
      <c r="AQ11" s="98">
        <v>7.7477917667143396E-5</v>
      </c>
      <c r="AR11" s="98">
        <v>1.04335397144014E-4</v>
      </c>
      <c r="AS11" s="98">
        <v>1.5940631315214201E-4</v>
      </c>
      <c r="AT11" s="98">
        <v>2.5321174724924601E-2</v>
      </c>
    </row>
    <row r="12" spans="1:46" x14ac:dyDescent="0.3">
      <c r="A12" s="95">
        <v>62171</v>
      </c>
      <c r="B12" s="95">
        <v>11</v>
      </c>
      <c r="C12" s="96" t="s">
        <v>2367</v>
      </c>
      <c r="D12" s="96" t="s">
        <v>2367</v>
      </c>
      <c r="E12" s="97" t="s">
        <v>3379</v>
      </c>
      <c r="F12" s="95" t="s">
        <v>3359</v>
      </c>
      <c r="G12" s="95" t="s">
        <v>3380</v>
      </c>
      <c r="H12" s="98">
        <v>8.2213047102176002</v>
      </c>
      <c r="I12" s="98">
        <v>8.2212938449039896</v>
      </c>
      <c r="J12" s="98">
        <v>1.08653136123849E-5</v>
      </c>
      <c r="K12" s="98">
        <v>349.79013905375001</v>
      </c>
      <c r="L12" s="98">
        <v>789.75894099945697</v>
      </c>
      <c r="M12" s="98">
        <v>3.1411338264956798E-5</v>
      </c>
      <c r="N12" s="98">
        <v>343.73100202429799</v>
      </c>
      <c r="O12" s="98">
        <v>7.11598023204244E-5</v>
      </c>
      <c r="P12" s="98">
        <v>778.69430296570295</v>
      </c>
      <c r="Q12" s="98">
        <v>2.0834018978849701E-7</v>
      </c>
      <c r="R12" s="98">
        <v>2.54114585688116</v>
      </c>
      <c r="S12" s="98">
        <v>3.7240176248672599E-6</v>
      </c>
      <c r="T12" s="98">
        <v>0.60365946828818995</v>
      </c>
      <c r="U12" s="98">
        <v>3.4604869136559397E-5</v>
      </c>
      <c r="V12" s="98">
        <v>5.60916047259016</v>
      </c>
      <c r="W12" s="98">
        <v>8.0581945147030606E-6</v>
      </c>
      <c r="X12" s="98">
        <v>5.6646469135680196E-6</v>
      </c>
      <c r="Y12" s="98">
        <v>4.9512817302550401E-7</v>
      </c>
      <c r="Z12" s="98">
        <v>1.8984194281095299E-6</v>
      </c>
      <c r="AA12" s="98">
        <v>0.29665271413539801</v>
      </c>
      <c r="AB12" s="98">
        <v>7.2478035915753296E-6</v>
      </c>
      <c r="AC12" s="98">
        <v>0.37131017709000103</v>
      </c>
      <c r="AD12" s="98">
        <v>3.5481615691248E-5</v>
      </c>
      <c r="AE12" s="98">
        <v>2.1895037884892599E-2</v>
      </c>
      <c r="AF12" s="98">
        <v>6.4195422263441505E-4</v>
      </c>
      <c r="AG12" s="98">
        <v>2.74270753157328E-2</v>
      </c>
      <c r="AH12" s="98">
        <v>4.5118920505607201E-4</v>
      </c>
      <c r="AI12" s="98">
        <v>1.2184564620900199E-2</v>
      </c>
      <c r="AJ12" s="98">
        <v>1.41439432653249E-5</v>
      </c>
      <c r="AK12" s="98">
        <v>7.9686282415456396E-3</v>
      </c>
      <c r="AL12" s="98">
        <v>1.7540257774547301E-2</v>
      </c>
      <c r="AM12" s="98">
        <v>1.5376645742421999</v>
      </c>
      <c r="AN12" s="98">
        <v>2.9493126397882601E-3</v>
      </c>
      <c r="AO12" s="98">
        <v>0.59041429041994997</v>
      </c>
      <c r="AP12" s="98">
        <v>6.57809689979265E-4</v>
      </c>
      <c r="AQ12" s="98">
        <v>1.49363402764223E-4</v>
      </c>
      <c r="AR12" s="98">
        <v>2.0113976572367999E-4</v>
      </c>
      <c r="AS12" s="98">
        <v>3.0730652149136298E-4</v>
      </c>
      <c r="AT12" s="98">
        <v>4.88146423320788E-2</v>
      </c>
    </row>
    <row r="13" spans="1:46" x14ac:dyDescent="0.3">
      <c r="A13" s="95">
        <v>62172</v>
      </c>
      <c r="B13" s="95">
        <v>12</v>
      </c>
      <c r="C13" s="96" t="s">
        <v>2966</v>
      </c>
      <c r="D13" s="96" t="s">
        <v>2966</v>
      </c>
      <c r="E13" s="97" t="s">
        <v>3381</v>
      </c>
      <c r="F13" s="95" t="s">
        <v>3359</v>
      </c>
      <c r="G13" s="95" t="s">
        <v>3382</v>
      </c>
      <c r="H13" s="98">
        <v>7.4173489746548604</v>
      </c>
      <c r="I13" s="98">
        <v>7.4173374532099796</v>
      </c>
      <c r="J13" s="98">
        <v>1.15214448737078E-5</v>
      </c>
      <c r="K13" s="98">
        <v>123.57149113781099</v>
      </c>
      <c r="L13" s="98">
        <v>279.72344981016602</v>
      </c>
      <c r="M13" s="98">
        <v>1.1154457477186099E-5</v>
      </c>
      <c r="N13" s="98">
        <v>122.062066039003</v>
      </c>
      <c r="O13" s="98">
        <v>2.52630643503936E-5</v>
      </c>
      <c r="P13" s="98">
        <v>276.45108113883998</v>
      </c>
      <c r="Q13" s="98">
        <v>3.5192806307126497E-8</v>
      </c>
      <c r="R13" s="98">
        <v>0.429250131864444</v>
      </c>
      <c r="S13" s="98">
        <v>1.3499702221181001E-6</v>
      </c>
      <c r="T13" s="98">
        <v>0.21260999308687401</v>
      </c>
      <c r="U13" s="98">
        <v>1.25443713775154E-5</v>
      </c>
      <c r="V13" s="98">
        <v>1.9755535656049701</v>
      </c>
      <c r="W13" s="98">
        <v>2.9912300784105301E-6</v>
      </c>
      <c r="X13" s="98">
        <v>2.3225533079191999E-6</v>
      </c>
      <c r="Y13" s="98">
        <v>1.18134011181864E-7</v>
      </c>
      <c r="Z13" s="98">
        <v>5.5054275930946704E-7</v>
      </c>
      <c r="AA13" s="98">
        <v>0.114017708873368</v>
      </c>
      <c r="AB13" s="98">
        <v>2.65790980318458E-6</v>
      </c>
      <c r="AC13" s="98">
        <v>0.13548735319966701</v>
      </c>
      <c r="AD13" s="98">
        <v>8.6143378943487898E-6</v>
      </c>
      <c r="AE13" s="98">
        <v>5.3157459398489801E-3</v>
      </c>
      <c r="AF13" s="98">
        <v>1.5671854958802399E-4</v>
      </c>
      <c r="AG13" s="98">
        <v>6.6956977793274702E-3</v>
      </c>
      <c r="AH13" s="98">
        <v>1.09767993391407E-4</v>
      </c>
      <c r="AI13" s="98">
        <v>2.9643333523857798E-3</v>
      </c>
      <c r="AJ13" s="98">
        <v>3.8729011876766904E-6</v>
      </c>
      <c r="AK13" s="98">
        <v>2.1819735276038701E-3</v>
      </c>
      <c r="AL13" s="98">
        <v>4.8598854319288698E-3</v>
      </c>
      <c r="AM13" s="98">
        <v>0.42604126801355602</v>
      </c>
      <c r="AN13" s="98">
        <v>8.1253374816534505E-4</v>
      </c>
      <c r="AO13" s="98">
        <v>0.162658759838953</v>
      </c>
      <c r="AP13" s="98">
        <v>1.6443184176954099E-4</v>
      </c>
      <c r="AQ13" s="98">
        <v>3.7336177380158599E-5</v>
      </c>
      <c r="AR13" s="98">
        <v>5.02786484702599E-5</v>
      </c>
      <c r="AS13" s="98">
        <v>7.6817015919122594E-5</v>
      </c>
      <c r="AT13" s="98">
        <v>1.22021333316603E-2</v>
      </c>
    </row>
    <row r="14" spans="1:46" x14ac:dyDescent="0.3">
      <c r="A14" s="95">
        <v>62173</v>
      </c>
      <c r="B14" s="95">
        <v>13</v>
      </c>
      <c r="C14" s="96" t="s">
        <v>3146</v>
      </c>
      <c r="D14" s="96" t="s">
        <v>3146</v>
      </c>
      <c r="E14" s="97" t="s">
        <v>3383</v>
      </c>
      <c r="F14" s="95" t="s">
        <v>3359</v>
      </c>
      <c r="G14" s="95" t="s">
        <v>3384</v>
      </c>
      <c r="H14" s="98">
        <v>7.68238371734755</v>
      </c>
      <c r="I14" s="98">
        <v>7.6823715182188197</v>
      </c>
      <c r="J14" s="98">
        <v>1.21991287240775E-5</v>
      </c>
      <c r="K14" s="98">
        <v>232.77660612361001</v>
      </c>
      <c r="L14" s="98">
        <v>526.68024955152998</v>
      </c>
      <c r="M14" s="98">
        <v>2.0986411227466899E-5</v>
      </c>
      <c r="N14" s="98">
        <v>229.652111580324</v>
      </c>
      <c r="O14" s="98">
        <v>4.7519546698064501E-5</v>
      </c>
      <c r="P14" s="98">
        <v>520.001448664436</v>
      </c>
      <c r="Q14" s="98">
        <v>7.6309300545819496E-8</v>
      </c>
      <c r="R14" s="98">
        <v>0.93075207006562299</v>
      </c>
      <c r="S14" s="98">
        <v>2.6618728514348601E-6</v>
      </c>
      <c r="T14" s="98">
        <v>0.42864700506405701</v>
      </c>
      <c r="U14" s="98">
        <v>2.4735021826140599E-5</v>
      </c>
      <c r="V14" s="98">
        <v>3.9829533488719799</v>
      </c>
      <c r="W14" s="98">
        <v>5.7666531715563802E-6</v>
      </c>
      <c r="X14" s="98">
        <v>4.30246364472486E-6</v>
      </c>
      <c r="Y14" s="98">
        <v>2.5127145415476502E-7</v>
      </c>
      <c r="Z14" s="98">
        <v>1.21291807267676E-6</v>
      </c>
      <c r="AA14" s="98">
        <v>0.21688535647329599</v>
      </c>
      <c r="AB14" s="98">
        <v>5.1980087645901703E-6</v>
      </c>
      <c r="AC14" s="98">
        <v>0.26562550563931703</v>
      </c>
      <c r="AD14" s="98">
        <v>1.8579800756916802E-5</v>
      </c>
      <c r="AE14" s="98">
        <v>1.1465245692483901E-2</v>
      </c>
      <c r="AF14" s="98">
        <v>3.3566550774750498E-4</v>
      </c>
      <c r="AG14" s="98">
        <v>1.43410898118313E-2</v>
      </c>
      <c r="AH14" s="98">
        <v>2.36134223493938E-4</v>
      </c>
      <c r="AI14" s="98">
        <v>6.3769094497959202E-3</v>
      </c>
      <c r="AJ14" s="98">
        <v>7.95217776175478E-6</v>
      </c>
      <c r="AK14" s="98">
        <v>4.4802179353703297E-3</v>
      </c>
      <c r="AL14" s="98">
        <v>1.0087788508789001E-2</v>
      </c>
      <c r="AM14" s="98">
        <v>0.88434475831486004</v>
      </c>
      <c r="AN14" s="98">
        <v>1.6784263815215401E-3</v>
      </c>
      <c r="AO14" s="98">
        <v>0.33599927918774602</v>
      </c>
      <c r="AP14" s="98">
        <v>3.4466846699070399E-4</v>
      </c>
      <c r="AQ14" s="98">
        <v>7.8261016585415795E-5</v>
      </c>
      <c r="AR14" s="98">
        <v>1.05389956660625E-4</v>
      </c>
      <c r="AS14" s="98">
        <v>1.61017493744663E-4</v>
      </c>
      <c r="AT14" s="98">
        <v>2.5577105651677801E-2</v>
      </c>
    </row>
    <row r="15" spans="1:46" x14ac:dyDescent="0.3">
      <c r="A15" s="95">
        <v>62174</v>
      </c>
      <c r="B15" s="95">
        <v>14</v>
      </c>
      <c r="C15" s="96" t="s">
        <v>3002</v>
      </c>
      <c r="D15" s="96" t="s">
        <v>3002</v>
      </c>
      <c r="E15" s="97" t="s">
        <v>3385</v>
      </c>
      <c r="F15" s="95" t="s">
        <v>3359</v>
      </c>
      <c r="G15" s="95" t="s">
        <v>3386</v>
      </c>
      <c r="H15" s="98">
        <v>7.7586943883446704</v>
      </c>
      <c r="I15" s="98">
        <v>7.7586852927219097</v>
      </c>
      <c r="J15" s="98">
        <v>9.09562275897002E-6</v>
      </c>
      <c r="K15" s="98">
        <v>100.849134494621</v>
      </c>
      <c r="L15" s="98">
        <v>228.166333144259</v>
      </c>
      <c r="M15" s="98">
        <v>9.1008341776981398E-6</v>
      </c>
      <c r="N15" s="98">
        <v>99.589480230681502</v>
      </c>
      <c r="O15" s="98">
        <v>2.06012958984582E-5</v>
      </c>
      <c r="P15" s="98">
        <v>225.43783465845399</v>
      </c>
      <c r="Q15" s="98">
        <v>2.93604058226448E-8</v>
      </c>
      <c r="R15" s="98">
        <v>0.35811176752937102</v>
      </c>
      <c r="S15" s="98">
        <v>1.1041211405259901E-6</v>
      </c>
      <c r="T15" s="98">
        <v>0.17714162275766199</v>
      </c>
      <c r="U15" s="98">
        <v>1.0259868398233E-5</v>
      </c>
      <c r="V15" s="98">
        <v>1.6459858446232101</v>
      </c>
      <c r="W15" s="98">
        <v>2.3948508175249499E-6</v>
      </c>
      <c r="X15" s="98">
        <v>1.79967320177164E-6</v>
      </c>
      <c r="Y15" s="98">
        <v>9.9984952941239796E-8</v>
      </c>
      <c r="Z15" s="98">
        <v>4.9519266281207198E-7</v>
      </c>
      <c r="AA15" s="98">
        <v>9.0302879749228099E-2</v>
      </c>
      <c r="AB15" s="98">
        <v>2.1568066828342001E-6</v>
      </c>
      <c r="AC15" s="98">
        <v>0.110174115717459</v>
      </c>
      <c r="AD15" s="98">
        <v>7.4590172218476104E-6</v>
      </c>
      <c r="AE15" s="98">
        <v>4.60281927625704E-3</v>
      </c>
      <c r="AF15" s="98">
        <v>1.3533815965577299E-4</v>
      </c>
      <c r="AG15" s="98">
        <v>5.7822345692170301E-3</v>
      </c>
      <c r="AH15" s="98">
        <v>9.4951194312948306E-5</v>
      </c>
      <c r="AI15" s="98">
        <v>2.5641991208410798E-3</v>
      </c>
      <c r="AJ15" s="98">
        <v>3.2410222590805701E-6</v>
      </c>
      <c r="AK15" s="98">
        <v>1.82597603940683E-3</v>
      </c>
      <c r="AL15" s="98">
        <v>4.1280674627545699E-3</v>
      </c>
      <c r="AM15" s="98">
        <v>0.36188653434561002</v>
      </c>
      <c r="AN15" s="98">
        <v>6.8414549494964002E-4</v>
      </c>
      <c r="AO15" s="98">
        <v>0.136957090101406</v>
      </c>
      <c r="AP15" s="98">
        <v>1.3886704482755501E-4</v>
      </c>
      <c r="AQ15" s="98">
        <v>3.1531390991900098E-5</v>
      </c>
      <c r="AR15" s="98">
        <v>4.2461649926161201E-5</v>
      </c>
      <c r="AS15" s="98">
        <v>6.4874003909493595E-5</v>
      </c>
      <c r="AT15" s="98">
        <v>1.0305024733192201E-2</v>
      </c>
    </row>
    <row r="16" spans="1:46" x14ac:dyDescent="0.3">
      <c r="A16" s="95">
        <v>62175</v>
      </c>
      <c r="B16" s="95">
        <v>15</v>
      </c>
      <c r="C16" s="96" t="s">
        <v>1905</v>
      </c>
      <c r="D16" s="96" t="s">
        <v>1905</v>
      </c>
      <c r="E16" s="97" t="s">
        <v>3387</v>
      </c>
      <c r="F16" s="95" t="s">
        <v>3359</v>
      </c>
      <c r="G16" s="95" t="s">
        <v>3388</v>
      </c>
      <c r="H16" s="98">
        <v>8.4182778878803095</v>
      </c>
      <c r="I16" s="98">
        <v>8.4182677653738391</v>
      </c>
      <c r="J16" s="98">
        <v>1.01225064650379E-5</v>
      </c>
      <c r="K16" s="98">
        <v>132.65441179501499</v>
      </c>
      <c r="L16" s="98">
        <v>299.97170479672701</v>
      </c>
      <c r="M16" s="98">
        <v>1.19757559241497E-5</v>
      </c>
      <c r="N16" s="98">
        <v>131.049449376654</v>
      </c>
      <c r="O16" s="98">
        <v>2.71001839748376E-5</v>
      </c>
      <c r="P16" s="98">
        <v>296.55448978772</v>
      </c>
      <c r="Q16" s="98">
        <v>3.79982294792323E-8</v>
      </c>
      <c r="R16" s="98">
        <v>0.463468155174456</v>
      </c>
      <c r="S16" s="98">
        <v>1.3678065972285E-6</v>
      </c>
      <c r="T16" s="98">
        <v>0.21855642174815701</v>
      </c>
      <c r="U16" s="98">
        <v>1.2710124651643899E-5</v>
      </c>
      <c r="V16" s="98">
        <v>2.0308090123937701</v>
      </c>
      <c r="W16" s="98">
        <v>2.9773340294498702E-6</v>
      </c>
      <c r="X16" s="98">
        <v>2.2281105324775699E-6</v>
      </c>
      <c r="Y16" s="98">
        <v>1.3175452864279299E-7</v>
      </c>
      <c r="Z16" s="98">
        <v>6.1746896832950397E-7</v>
      </c>
      <c r="AA16" s="98">
        <v>0.11207241969163501</v>
      </c>
      <c r="AB16" s="98">
        <v>2.6742449690783702E-6</v>
      </c>
      <c r="AC16" s="98">
        <v>0.13661414084050499</v>
      </c>
      <c r="AD16" s="98">
        <v>9.3209025374349101E-6</v>
      </c>
      <c r="AE16" s="98">
        <v>5.7517536956150804E-3</v>
      </c>
      <c r="AF16" s="98">
        <v>1.68526171009765E-4</v>
      </c>
      <c r="AG16" s="98">
        <v>7.2001707006282504E-3</v>
      </c>
      <c r="AH16" s="98">
        <v>1.18496177854625E-4</v>
      </c>
      <c r="AI16" s="98">
        <v>3.2000418454602099E-3</v>
      </c>
      <c r="AJ16" s="98">
        <v>4.1987260454204202E-6</v>
      </c>
      <c r="AK16" s="98">
        <v>2.3655416538683901E-3</v>
      </c>
      <c r="AL16" s="98">
        <v>5.3111449280882099E-3</v>
      </c>
      <c r="AM16" s="98">
        <v>0.465600877111291</v>
      </c>
      <c r="AN16" s="98">
        <v>8.8056384949266198E-4</v>
      </c>
      <c r="AO16" s="98">
        <v>0.17627750729234201</v>
      </c>
      <c r="AP16" s="98">
        <v>1.86710553407421E-4</v>
      </c>
      <c r="AQ16" s="98">
        <v>4.2394820302337701E-5</v>
      </c>
      <c r="AR16" s="98">
        <v>5.7090853789360897E-5</v>
      </c>
      <c r="AS16" s="98">
        <v>8.7224879315722303E-5</v>
      </c>
      <c r="AT16" s="98">
        <v>1.3855388607144199E-2</v>
      </c>
    </row>
    <row r="17" spans="1:46" x14ac:dyDescent="0.3">
      <c r="A17" s="95">
        <v>62176</v>
      </c>
      <c r="B17" s="95">
        <v>16</v>
      </c>
      <c r="C17" s="96" t="s">
        <v>1231</v>
      </c>
      <c r="D17" s="96" t="s">
        <v>1231</v>
      </c>
      <c r="E17" s="97" t="s">
        <v>3389</v>
      </c>
      <c r="F17" s="95" t="s">
        <v>3359</v>
      </c>
      <c r="G17" s="95" t="s">
        <v>3390</v>
      </c>
      <c r="H17" s="98">
        <v>7.8793028435678103</v>
      </c>
      <c r="I17" s="98">
        <v>7.8792922854073302</v>
      </c>
      <c r="J17" s="98">
        <v>1.05581604872285E-5</v>
      </c>
      <c r="K17" s="98">
        <v>358.38937724954502</v>
      </c>
      <c r="L17" s="98">
        <v>810.92744404933205</v>
      </c>
      <c r="M17" s="98">
        <v>3.2138960263671798E-5</v>
      </c>
      <c r="N17" s="98">
        <v>351.69329374850201</v>
      </c>
      <c r="O17" s="98">
        <v>7.2974381510637002E-5</v>
      </c>
      <c r="P17" s="98">
        <v>798.55105399117895</v>
      </c>
      <c r="Q17" s="98">
        <v>2.3031664220166201E-7</v>
      </c>
      <c r="R17" s="98">
        <v>2.8091948159195201</v>
      </c>
      <c r="S17" s="98">
        <v>4.2468712070594501E-6</v>
      </c>
      <c r="T17" s="98">
        <v>0.68504080791594202</v>
      </c>
      <c r="U17" s="98">
        <v>3.9463387702807201E-5</v>
      </c>
      <c r="V17" s="98">
        <v>6.36534736502675</v>
      </c>
      <c r="W17" s="98">
        <v>9.2197674535882599E-6</v>
      </c>
      <c r="X17" s="98">
        <v>6.5923730036628602E-6</v>
      </c>
      <c r="Y17" s="98">
        <v>5.2883889357580704E-7</v>
      </c>
      <c r="Z17" s="98">
        <v>2.0985555563495898E-6</v>
      </c>
      <c r="AA17" s="98">
        <v>0.34141483217913499</v>
      </c>
      <c r="AB17" s="98">
        <v>8.2936575872320204E-6</v>
      </c>
      <c r="AC17" s="98">
        <v>0.424563631185775</v>
      </c>
      <c r="AD17" s="98">
        <v>3.7551056747044001E-5</v>
      </c>
      <c r="AE17" s="98">
        <v>2.31720510488784E-2</v>
      </c>
      <c r="AF17" s="98">
        <v>6.7668204445058E-4</v>
      </c>
      <c r="AG17" s="98">
        <v>2.8910798844483099E-2</v>
      </c>
      <c r="AH17" s="98">
        <v>4.7679104258737E-4</v>
      </c>
      <c r="AI17" s="98">
        <v>1.28759535998876E-2</v>
      </c>
      <c r="AJ17" s="98">
        <v>1.53137615345055E-5</v>
      </c>
      <c r="AK17" s="98">
        <v>8.6276981149478096E-3</v>
      </c>
      <c r="AL17" s="98">
        <v>1.9050516084759401E-2</v>
      </c>
      <c r="AM17" s="98">
        <v>1.6700611861630299</v>
      </c>
      <c r="AN17" s="98">
        <v>3.20084492042177E-3</v>
      </c>
      <c r="AO17" s="98">
        <v>0.64076780363671404</v>
      </c>
      <c r="AP17" s="98">
        <v>6.9337574030246699E-4</v>
      </c>
      <c r="AQ17" s="98">
        <v>1.57439093813402E-4</v>
      </c>
      <c r="AR17" s="98">
        <v>2.1201486504310199E-4</v>
      </c>
      <c r="AS17" s="98">
        <v>3.2392178144596199E-4</v>
      </c>
      <c r="AT17" s="98">
        <v>5.1453922434119399E-2</v>
      </c>
    </row>
    <row r="18" spans="1:46" x14ac:dyDescent="0.3">
      <c r="A18" s="95">
        <v>62177</v>
      </c>
      <c r="B18" s="95">
        <v>17</v>
      </c>
      <c r="C18" s="96" t="s">
        <v>1346</v>
      </c>
      <c r="D18" s="96" t="s">
        <v>1346</v>
      </c>
      <c r="E18" s="97" t="s">
        <v>3391</v>
      </c>
      <c r="F18" s="95" t="s">
        <v>3359</v>
      </c>
      <c r="G18" s="95" t="s">
        <v>3392</v>
      </c>
      <c r="H18" s="98">
        <v>7.0416995649589804</v>
      </c>
      <c r="I18" s="98">
        <v>7.0416885601705399</v>
      </c>
      <c r="J18" s="98">
        <v>1.10047884440689E-5</v>
      </c>
      <c r="K18" s="98">
        <v>515.38541365089895</v>
      </c>
      <c r="L18" s="98">
        <v>1164.3353991098099</v>
      </c>
      <c r="M18" s="98">
        <v>4.6481836847883901E-5</v>
      </c>
      <c r="N18" s="98">
        <v>508.645897888332</v>
      </c>
      <c r="O18" s="98">
        <v>1.05162681845941E-4</v>
      </c>
      <c r="P18" s="98">
        <v>1150.78427100302</v>
      </c>
      <c r="Q18" s="98">
        <v>1.9808402201452099E-7</v>
      </c>
      <c r="R18" s="98">
        <v>2.41605036631463</v>
      </c>
      <c r="S18" s="98">
        <v>5.1880257031603E-6</v>
      </c>
      <c r="T18" s="98">
        <v>0.82147647361988896</v>
      </c>
      <c r="U18" s="98">
        <v>4.8208860705721603E-5</v>
      </c>
      <c r="V18" s="98">
        <v>7.6330888178425198</v>
      </c>
      <c r="W18" s="98">
        <v>1.1434126105306799E-5</v>
      </c>
      <c r="X18" s="98">
        <v>8.6680717059058808E-6</v>
      </c>
      <c r="Y18" s="98">
        <v>5.1086849621242201E-7</v>
      </c>
      <c r="Z18" s="98">
        <v>2.2551859031884901E-6</v>
      </c>
      <c r="AA18" s="98">
        <v>0.43213491322154801</v>
      </c>
      <c r="AB18" s="98">
        <v>1.02022819083182E-5</v>
      </c>
      <c r="AC18" s="98">
        <v>0.52073180384283002</v>
      </c>
      <c r="AD18" s="98">
        <v>3.7406014882132901E-5</v>
      </c>
      <c r="AE18" s="98">
        <v>2.3082548441253199E-2</v>
      </c>
      <c r="AF18" s="98">
        <v>6.7858324326386399E-4</v>
      </c>
      <c r="AG18" s="98">
        <v>2.8992026323333801E-2</v>
      </c>
      <c r="AH18" s="98">
        <v>4.7613644092148899E-4</v>
      </c>
      <c r="AI18" s="98">
        <v>1.28582757915325E-2</v>
      </c>
      <c r="AJ18" s="98">
        <v>1.59755810031503E-5</v>
      </c>
      <c r="AK18" s="98">
        <v>9.0005639565163206E-3</v>
      </c>
      <c r="AL18" s="98">
        <v>2.0000898211967301E-2</v>
      </c>
      <c r="AM18" s="98">
        <v>1.7533763202838699</v>
      </c>
      <c r="AN18" s="98">
        <v>3.3475714617797699E-3</v>
      </c>
      <c r="AO18" s="98">
        <v>0.67014056176108805</v>
      </c>
      <c r="AP18" s="98">
        <v>6.9631325403433399E-4</v>
      </c>
      <c r="AQ18" s="98">
        <v>1.5810608764982699E-4</v>
      </c>
      <c r="AR18" s="98">
        <v>2.1291307593799001E-4</v>
      </c>
      <c r="AS18" s="98">
        <v>3.2529409044651698E-4</v>
      </c>
      <c r="AT18" s="98">
        <v>5.1671909010405997E-2</v>
      </c>
    </row>
    <row r="19" spans="1:46" x14ac:dyDescent="0.3">
      <c r="A19" s="95">
        <v>62178</v>
      </c>
      <c r="B19" s="95">
        <v>18</v>
      </c>
      <c r="C19" s="96" t="s">
        <v>2937</v>
      </c>
      <c r="D19" s="96" t="s">
        <v>2937</v>
      </c>
      <c r="E19" s="97" t="s">
        <v>3393</v>
      </c>
      <c r="F19" s="95" t="s">
        <v>3359</v>
      </c>
      <c r="G19" s="95" t="s">
        <v>3394</v>
      </c>
      <c r="H19" s="98">
        <v>7.8301278841901096</v>
      </c>
      <c r="I19" s="98">
        <v>7.8301166477506801</v>
      </c>
      <c r="J19" s="98">
        <v>1.1236439426909299E-5</v>
      </c>
      <c r="K19" s="98">
        <v>113.46596550836099</v>
      </c>
      <c r="L19" s="98">
        <v>256.823461430549</v>
      </c>
      <c r="M19" s="98">
        <v>1.02381944715986E-5</v>
      </c>
      <c r="N19" s="98">
        <v>112.03549543027</v>
      </c>
      <c r="O19" s="98">
        <v>2.3193832146948401E-5</v>
      </c>
      <c r="P19" s="98">
        <v>253.80768872073801</v>
      </c>
      <c r="Q19" s="98">
        <v>3.6844066409657701E-8</v>
      </c>
      <c r="R19" s="98">
        <v>0.44939071430530703</v>
      </c>
      <c r="S19" s="98">
        <v>1.2210186632924399E-6</v>
      </c>
      <c r="T19" s="98">
        <v>0.19118661804232101</v>
      </c>
      <c r="U19" s="98">
        <v>1.1346109887812801E-5</v>
      </c>
      <c r="V19" s="98">
        <v>1.7764892497614899</v>
      </c>
      <c r="W19" s="98">
        <v>2.7368406745453699E-6</v>
      </c>
      <c r="X19" s="98">
        <v>2.12686023284842E-6</v>
      </c>
      <c r="Y19" s="98">
        <v>1.2281903369500901E-7</v>
      </c>
      <c r="Z19" s="98">
        <v>4.8716140800193796E-7</v>
      </c>
      <c r="AA19" s="98">
        <v>0.104257099856992</v>
      </c>
      <c r="AB19" s="98">
        <v>2.4087046778564899E-6</v>
      </c>
      <c r="AC19" s="98">
        <v>0.122723893605415</v>
      </c>
      <c r="AD19" s="98">
        <v>8.7018864000347998E-6</v>
      </c>
      <c r="AE19" s="98">
        <v>5.3697704765397897E-3</v>
      </c>
      <c r="AF19" s="98">
        <v>1.5663267799391299E-4</v>
      </c>
      <c r="AG19" s="98">
        <v>6.6920289714964198E-3</v>
      </c>
      <c r="AH19" s="98">
        <v>1.10442250233317E-4</v>
      </c>
      <c r="AI19" s="98">
        <v>2.9825419574881899E-3</v>
      </c>
      <c r="AJ19" s="98">
        <v>3.6859402566683298E-6</v>
      </c>
      <c r="AK19" s="98">
        <v>2.0766406563551298E-3</v>
      </c>
      <c r="AL19" s="98">
        <v>4.4027068071884898E-3</v>
      </c>
      <c r="AM19" s="98">
        <v>0.38596275922538098</v>
      </c>
      <c r="AN19" s="98">
        <v>7.3758554831849696E-4</v>
      </c>
      <c r="AO19" s="98">
        <v>0.147655098431932</v>
      </c>
      <c r="AP19" s="98">
        <v>1.64038072515833E-4</v>
      </c>
      <c r="AQ19" s="98">
        <v>3.7246767852123297E-5</v>
      </c>
      <c r="AR19" s="98">
        <v>5.0158244759819098E-5</v>
      </c>
      <c r="AS19" s="98">
        <v>7.6633059903890194E-5</v>
      </c>
      <c r="AT19" s="98">
        <v>1.21729125622281E-2</v>
      </c>
    </row>
    <row r="20" spans="1:46" x14ac:dyDescent="0.3">
      <c r="A20" s="95">
        <v>62179</v>
      </c>
      <c r="B20" s="95">
        <v>19</v>
      </c>
      <c r="C20" s="96" t="s">
        <v>2119</v>
      </c>
      <c r="D20" s="96" t="s">
        <v>2119</v>
      </c>
      <c r="E20" s="97" t="s">
        <v>3395</v>
      </c>
      <c r="F20" s="95" t="s">
        <v>3359</v>
      </c>
      <c r="G20" s="95" t="s">
        <v>3396</v>
      </c>
      <c r="H20" s="98">
        <v>8.1988909761846092</v>
      </c>
      <c r="I20" s="98">
        <v>8.1988808616333397</v>
      </c>
      <c r="J20" s="98">
        <v>1.01145512676482E-5</v>
      </c>
      <c r="K20" s="98">
        <v>89.707112034729505</v>
      </c>
      <c r="L20" s="98">
        <v>203.072847884818</v>
      </c>
      <c r="M20" s="98">
        <v>8.1034077628039607E-6</v>
      </c>
      <c r="N20" s="98">
        <v>88.674746889963899</v>
      </c>
      <c r="O20" s="98">
        <v>1.8340233619818902E-5</v>
      </c>
      <c r="P20" s="98">
        <v>200.695265713434</v>
      </c>
      <c r="Q20" s="98">
        <v>1.9712676961643501E-8</v>
      </c>
      <c r="R20" s="98">
        <v>0.24043746643396199</v>
      </c>
      <c r="S20" s="98">
        <v>1.0182661106717401E-6</v>
      </c>
      <c r="T20" s="98">
        <v>0.16223225551919601</v>
      </c>
      <c r="U20" s="98">
        <v>9.4620756021641607E-6</v>
      </c>
      <c r="V20" s="98">
        <v>1.5074492821371099</v>
      </c>
      <c r="W20" s="98">
        <v>2.1991256504798301E-6</v>
      </c>
      <c r="X20" s="98">
        <v>1.6965029822046099E-6</v>
      </c>
      <c r="Y20" s="98">
        <v>7.2601733892574099E-8</v>
      </c>
      <c r="Z20" s="98">
        <v>4.30020934382645E-7</v>
      </c>
      <c r="AA20" s="98">
        <v>8.3740045773249699E-2</v>
      </c>
      <c r="AB20" s="98">
        <v>1.9762711159583699E-6</v>
      </c>
      <c r="AC20" s="98">
        <v>0.100842197039373</v>
      </c>
      <c r="AD20" s="98">
        <v>5.5671244477871603E-6</v>
      </c>
      <c r="AE20" s="98">
        <v>3.43536781850321E-3</v>
      </c>
      <c r="AF20" s="98">
        <v>1.02293780000091E-4</v>
      </c>
      <c r="AG20" s="98">
        <v>4.3704350084028598E-3</v>
      </c>
      <c r="AH20" s="98">
        <v>7.12051314544306E-5</v>
      </c>
      <c r="AI20" s="98">
        <v>1.92292616007597E-3</v>
      </c>
      <c r="AJ20" s="98">
        <v>2.6828266840219799E-6</v>
      </c>
      <c r="AK20" s="98">
        <v>1.51149139108325E-3</v>
      </c>
      <c r="AL20" s="98">
        <v>3.52718882607902E-3</v>
      </c>
      <c r="AM20" s="98">
        <v>0.30921058140860802</v>
      </c>
      <c r="AN20" s="98">
        <v>5.8393138795544001E-4</v>
      </c>
      <c r="AO20" s="98">
        <v>0.116895520475713</v>
      </c>
      <c r="AP20" s="98">
        <v>1.04663560692017E-4</v>
      </c>
      <c r="AQ20" s="98">
        <v>2.3765088763721502E-5</v>
      </c>
      <c r="AR20" s="98">
        <v>3.2003183260152399E-5</v>
      </c>
      <c r="AS20" s="98">
        <v>4.8895288668142997E-5</v>
      </c>
      <c r="AT20" s="98">
        <v>7.7668577374463204E-3</v>
      </c>
    </row>
    <row r="21" spans="1:46" x14ac:dyDescent="0.3">
      <c r="A21" s="95">
        <v>62180</v>
      </c>
      <c r="B21" s="95">
        <v>20</v>
      </c>
      <c r="C21" s="96" t="s">
        <v>2279</v>
      </c>
      <c r="D21" s="96" t="s">
        <v>2279</v>
      </c>
      <c r="E21" s="97" t="s">
        <v>3397</v>
      </c>
      <c r="F21" s="95" t="s">
        <v>3359</v>
      </c>
      <c r="G21" s="95" t="s">
        <v>3398</v>
      </c>
      <c r="H21" s="98">
        <v>7.87112950217338</v>
      </c>
      <c r="I21" s="98">
        <v>7.8711184327788404</v>
      </c>
      <c r="J21" s="98">
        <v>1.1069394538765201E-5</v>
      </c>
      <c r="K21" s="98">
        <v>372.33137153573699</v>
      </c>
      <c r="L21" s="98">
        <v>840.88323634867004</v>
      </c>
      <c r="M21" s="98">
        <v>3.3619067763732401E-5</v>
      </c>
      <c r="N21" s="98">
        <v>367.88995591577799</v>
      </c>
      <c r="O21" s="98">
        <v>7.5986613371655198E-5</v>
      </c>
      <c r="P21" s="98">
        <v>831.51359341511795</v>
      </c>
      <c r="Q21" s="98">
        <v>1.1638697637182099E-7</v>
      </c>
      <c r="R21" s="98">
        <v>1.4195834375615399</v>
      </c>
      <c r="S21" s="98">
        <v>3.7629176980974901E-6</v>
      </c>
      <c r="T21" s="98">
        <v>0.59434144760666197</v>
      </c>
      <c r="U21" s="98">
        <v>3.4966277036693997E-5</v>
      </c>
      <c r="V21" s="98">
        <v>5.5225687611991798</v>
      </c>
      <c r="W21" s="98">
        <v>8.3331559001618305E-6</v>
      </c>
      <c r="X21" s="98">
        <v>6.3999712570830397E-6</v>
      </c>
      <c r="Y21" s="98">
        <v>3.6750006438411599E-7</v>
      </c>
      <c r="Z21" s="98">
        <v>1.5656845786946799E-6</v>
      </c>
      <c r="AA21" s="98">
        <v>0.31628021132238998</v>
      </c>
      <c r="AB21" s="98">
        <v>7.3936844494811899E-6</v>
      </c>
      <c r="AC21" s="98">
        <v>0.377071277454884</v>
      </c>
      <c r="AD21" s="98">
        <v>2.69939743779206E-5</v>
      </c>
      <c r="AE21" s="98">
        <v>1.6657474022925601E-2</v>
      </c>
      <c r="AF21" s="98">
        <v>4.9080773261034598E-4</v>
      </c>
      <c r="AG21" s="98">
        <v>2.09694401457565E-2</v>
      </c>
      <c r="AH21" s="98">
        <v>3.43894596097979E-4</v>
      </c>
      <c r="AI21" s="98">
        <v>9.2870261122790995E-3</v>
      </c>
      <c r="AJ21" s="98">
        <v>1.11633885840087E-5</v>
      </c>
      <c r="AK21" s="98">
        <v>6.2893983575307696E-3</v>
      </c>
      <c r="AL21" s="98">
        <v>1.3567663995923299E-2</v>
      </c>
      <c r="AM21" s="98">
        <v>1.1894076215930101</v>
      </c>
      <c r="AN21" s="98">
        <v>2.2680833540859799E-3</v>
      </c>
      <c r="AO21" s="98">
        <v>0.45404098773743901</v>
      </c>
      <c r="AP21" s="98">
        <v>5.0516621093678099E-4</v>
      </c>
      <c r="AQ21" s="98">
        <v>1.14703913104283E-4</v>
      </c>
      <c r="AR21" s="98">
        <v>1.54465667843645E-4</v>
      </c>
      <c r="AS21" s="98">
        <v>2.35996629988853E-4</v>
      </c>
      <c r="AT21" s="98">
        <v>3.7487298044982797E-2</v>
      </c>
    </row>
    <row r="22" spans="1:46" x14ac:dyDescent="0.3">
      <c r="A22" s="95">
        <v>62181</v>
      </c>
      <c r="B22" s="95">
        <v>21</v>
      </c>
      <c r="C22" s="96" t="s">
        <v>2274</v>
      </c>
      <c r="D22" s="96" t="s">
        <v>2274</v>
      </c>
      <c r="E22" s="97" t="s">
        <v>3399</v>
      </c>
      <c r="F22" s="95" t="s">
        <v>3359</v>
      </c>
      <c r="G22" s="95" t="s">
        <v>3400</v>
      </c>
      <c r="H22" s="98">
        <v>7.9767871686255196</v>
      </c>
      <c r="I22" s="98">
        <v>7.9767771885910701</v>
      </c>
      <c r="J22" s="98">
        <v>9.9800344486311604E-6</v>
      </c>
      <c r="K22" s="98">
        <v>119.76309972411001</v>
      </c>
      <c r="L22" s="98">
        <v>270.81741348030698</v>
      </c>
      <c r="M22" s="98">
        <v>1.0814375042240501E-5</v>
      </c>
      <c r="N22" s="98">
        <v>118.34057938508499</v>
      </c>
      <c r="O22" s="98">
        <v>2.4474346876818E-5</v>
      </c>
      <c r="P22" s="98">
        <v>267.820227998505</v>
      </c>
      <c r="Q22" s="98">
        <v>3.5201892758229403E-8</v>
      </c>
      <c r="R22" s="98">
        <v>0.42936096020532899</v>
      </c>
      <c r="S22" s="98">
        <v>1.20140278003473E-6</v>
      </c>
      <c r="T22" s="98">
        <v>0.18990367525663601</v>
      </c>
      <c r="U22" s="98">
        <v>1.1163835871294501E-5</v>
      </c>
      <c r="V22" s="98">
        <v>1.7645688180342001</v>
      </c>
      <c r="W22" s="98">
        <v>2.6601835642309101E-6</v>
      </c>
      <c r="X22" s="98">
        <v>2.0228265940168399E-6</v>
      </c>
      <c r="Y22" s="98">
        <v>1.2411721794810401E-7</v>
      </c>
      <c r="Z22" s="98">
        <v>5.1323975226596401E-7</v>
      </c>
      <c r="AA22" s="98">
        <v>0.10060215176805801</v>
      </c>
      <c r="AB22" s="98">
        <v>2.3621367918892499E-6</v>
      </c>
      <c r="AC22" s="98">
        <v>0.120522325315223</v>
      </c>
      <c r="AD22" s="98">
        <v>9.1529400667622402E-6</v>
      </c>
      <c r="AE22" s="98">
        <v>5.6481072131488001E-3</v>
      </c>
      <c r="AF22" s="98">
        <v>1.6675532198398099E-4</v>
      </c>
      <c r="AG22" s="98">
        <v>7.1245123314011604E-3</v>
      </c>
      <c r="AH22" s="98">
        <v>1.16693721326215E-4</v>
      </c>
      <c r="AI22" s="98">
        <v>3.1513657073774098E-3</v>
      </c>
      <c r="AJ22" s="98">
        <v>3.7364240212306599E-6</v>
      </c>
      <c r="AK22" s="98">
        <v>2.1050829616220501E-3</v>
      </c>
      <c r="AL22" s="98">
        <v>4.5503746338366397E-3</v>
      </c>
      <c r="AM22" s="98">
        <v>0.398908041370647</v>
      </c>
      <c r="AN22" s="98">
        <v>7.6179895820863803E-4</v>
      </c>
      <c r="AO22" s="98">
        <v>0.15250231029617201</v>
      </c>
      <c r="AP22" s="98">
        <v>1.7103051390823299E-4</v>
      </c>
      <c r="AQ22" s="98">
        <v>3.8834482891991999E-5</v>
      </c>
      <c r="AR22" s="98">
        <v>5.2296337388972902E-5</v>
      </c>
      <c r="AS22" s="98">
        <v>7.9899693627267699E-5</v>
      </c>
      <c r="AT22" s="98">
        <v>1.2691806599208299E-2</v>
      </c>
    </row>
    <row r="23" spans="1:46" x14ac:dyDescent="0.3">
      <c r="A23" s="95">
        <v>62182</v>
      </c>
      <c r="B23" s="95">
        <v>22</v>
      </c>
      <c r="C23" s="96" t="s">
        <v>1715</v>
      </c>
      <c r="D23" s="96" t="s">
        <v>1715</v>
      </c>
      <c r="E23" s="97" t="s">
        <v>3401</v>
      </c>
      <c r="F23" s="95" t="s">
        <v>3359</v>
      </c>
      <c r="G23" s="95" t="s">
        <v>3402</v>
      </c>
      <c r="H23" s="98">
        <v>7.7412188978550702</v>
      </c>
      <c r="I23" s="98">
        <v>7.7412083353072001</v>
      </c>
      <c r="J23" s="98">
        <v>1.0562547875459E-5</v>
      </c>
      <c r="K23" s="98">
        <v>663.75843437384401</v>
      </c>
      <c r="L23" s="98">
        <v>1502.0305527775399</v>
      </c>
      <c r="M23" s="98">
        <v>5.9797420728266703E-5</v>
      </c>
      <c r="N23" s="98">
        <v>654.35694499926603</v>
      </c>
      <c r="O23" s="98">
        <v>1.3553675152877201E-4</v>
      </c>
      <c r="P23" s="98">
        <v>1483.1645510015801</v>
      </c>
      <c r="Q23" s="98">
        <v>2.55958014927385E-7</v>
      </c>
      <c r="R23" s="98">
        <v>3.1219451697176201</v>
      </c>
      <c r="S23" s="98">
        <v>7.11451430270172E-6</v>
      </c>
      <c r="T23" s="98">
        <v>1.1414133280680601</v>
      </c>
      <c r="U23" s="98">
        <v>6.61105118600314E-5</v>
      </c>
      <c r="V23" s="98">
        <v>10.605925729452601</v>
      </c>
      <c r="W23" s="98">
        <v>1.54768640620131E-5</v>
      </c>
      <c r="X23" s="98">
        <v>1.1324801007259601E-5</v>
      </c>
      <c r="Y23" s="98">
        <v>7.9740897936561504E-7</v>
      </c>
      <c r="Z23" s="98">
        <v>3.3546540753878901E-6</v>
      </c>
      <c r="AA23" s="98">
        <v>0.577786972078564</v>
      </c>
      <c r="AB23" s="98">
        <v>1.38959552905992E-5</v>
      </c>
      <c r="AC23" s="98">
        <v>0.71060074887737901</v>
      </c>
      <c r="AD23" s="98">
        <v>5.8044071549180902E-5</v>
      </c>
      <c r="AE23" s="98">
        <v>3.5817905154646501E-2</v>
      </c>
      <c r="AF23" s="98">
        <v>1.0512429180321301E-3</v>
      </c>
      <c r="AG23" s="98">
        <v>4.4913667784093399E-2</v>
      </c>
      <c r="AH23" s="98">
        <v>7.3837932308781795E-4</v>
      </c>
      <c r="AI23" s="98">
        <v>1.9940261150046702E-2</v>
      </c>
      <c r="AJ23" s="98">
        <v>2.4063440078673599E-5</v>
      </c>
      <c r="AK23" s="98">
        <v>1.3557224078368801E-2</v>
      </c>
      <c r="AL23" s="98">
        <v>3.0138066502639199E-2</v>
      </c>
      <c r="AM23" s="98">
        <v>2.6420499511991902</v>
      </c>
      <c r="AN23" s="98">
        <v>5.0607032251524702E-3</v>
      </c>
      <c r="AO23" s="98">
        <v>1.01308741006137</v>
      </c>
      <c r="AP23" s="98">
        <v>1.0831298465414101E-3</v>
      </c>
      <c r="AQ23" s="98">
        <v>2.45937332799853E-4</v>
      </c>
      <c r="AR23" s="98">
        <v>3.3119074888559203E-4</v>
      </c>
      <c r="AS23" s="98">
        <v>5.06001764855964E-4</v>
      </c>
      <c r="AT23" s="98">
        <v>8.0376736408040494E-2</v>
      </c>
    </row>
    <row r="24" spans="1:46" x14ac:dyDescent="0.3">
      <c r="A24" s="95">
        <v>62183</v>
      </c>
      <c r="B24" s="95">
        <v>23</v>
      </c>
      <c r="C24" s="96" t="s">
        <v>1661</v>
      </c>
      <c r="D24" s="96" t="s">
        <v>1661</v>
      </c>
      <c r="E24" s="97" t="s">
        <v>3403</v>
      </c>
      <c r="F24" s="95" t="s">
        <v>3359</v>
      </c>
      <c r="G24" s="95" t="s">
        <v>3404</v>
      </c>
      <c r="H24" s="98">
        <v>7.7737933805055697</v>
      </c>
      <c r="I24" s="98">
        <v>7.7737835843769103</v>
      </c>
      <c r="J24" s="98">
        <v>9.7961286655845504E-6</v>
      </c>
      <c r="K24" s="98">
        <v>301.35870650381901</v>
      </c>
      <c r="L24" s="98">
        <v>680.78071003377602</v>
      </c>
      <c r="M24" s="98">
        <v>2.70533497069886E-5</v>
      </c>
      <c r="N24" s="98">
        <v>296.041987274105</v>
      </c>
      <c r="O24" s="98">
        <v>6.1293470916046701E-5</v>
      </c>
      <c r="P24" s="98">
        <v>670.728066337256</v>
      </c>
      <c r="Q24" s="98">
        <v>1.6533971923744799E-7</v>
      </c>
      <c r="R24" s="98">
        <v>2.0166648736600798</v>
      </c>
      <c r="S24" s="98">
        <v>3.5587745209099099E-6</v>
      </c>
      <c r="T24" s="98">
        <v>0.57114890952850905</v>
      </c>
      <c r="U24" s="98">
        <v>3.30693646960284E-5</v>
      </c>
      <c r="V24" s="98">
        <v>5.3070733763342002</v>
      </c>
      <c r="W24" s="98">
        <v>7.7651038363018304E-6</v>
      </c>
      <c r="X24" s="98">
        <v>5.5731861021960602E-6</v>
      </c>
      <c r="Y24" s="98">
        <v>4.6182163558312399E-7</v>
      </c>
      <c r="Z24" s="98">
        <v>1.7300960985226401E-6</v>
      </c>
      <c r="AA24" s="98">
        <v>0.28777584469002698</v>
      </c>
      <c r="AB24" s="98">
        <v>6.9432408325055903E-6</v>
      </c>
      <c r="AC24" s="98">
        <v>0.35531591494433301</v>
      </c>
      <c r="AD24" s="98">
        <v>3.15484678848491E-5</v>
      </c>
      <c r="AE24" s="98">
        <v>1.9467966328249101E-2</v>
      </c>
      <c r="AF24" s="98">
        <v>5.6555039303499805E-4</v>
      </c>
      <c r="AG24" s="98">
        <v>2.4162771546167899E-2</v>
      </c>
      <c r="AH24" s="98">
        <v>3.9979630236636698E-4</v>
      </c>
      <c r="AI24" s="98">
        <v>1.07966764869176E-2</v>
      </c>
      <c r="AJ24" s="98">
        <v>1.32159015871418E-5</v>
      </c>
      <c r="AK24" s="98">
        <v>7.4457741132895596E-3</v>
      </c>
      <c r="AL24" s="98">
        <v>1.6291922320784601E-2</v>
      </c>
      <c r="AM24" s="98">
        <v>1.4282293978215399</v>
      </c>
      <c r="AN24" s="98">
        <v>2.7565959835922798E-3</v>
      </c>
      <c r="AO24" s="98">
        <v>0.551834905418493</v>
      </c>
      <c r="AP24" s="98">
        <v>5.9126083829967797E-4</v>
      </c>
      <c r="AQ24" s="98">
        <v>1.3425270594218401E-4</v>
      </c>
      <c r="AR24" s="98">
        <v>1.80790991320591E-4</v>
      </c>
      <c r="AS24" s="98">
        <v>2.7621714103690399E-4</v>
      </c>
      <c r="AT24" s="98">
        <v>4.38761951765618E-2</v>
      </c>
    </row>
    <row r="25" spans="1:46" x14ac:dyDescent="0.3">
      <c r="A25" s="95">
        <v>62184</v>
      </c>
      <c r="B25" s="95">
        <v>24</v>
      </c>
      <c r="C25" s="96" t="s">
        <v>2254</v>
      </c>
      <c r="D25" s="96" t="s">
        <v>2254</v>
      </c>
      <c r="E25" s="97" t="s">
        <v>3405</v>
      </c>
      <c r="F25" s="95" t="s">
        <v>3359</v>
      </c>
      <c r="G25" s="95" t="s">
        <v>3406</v>
      </c>
      <c r="H25" s="98">
        <v>7.934952618544</v>
      </c>
      <c r="I25" s="98">
        <v>7.93494114352709</v>
      </c>
      <c r="J25" s="98">
        <v>1.1475016908235601E-5</v>
      </c>
      <c r="K25" s="98">
        <v>368.14787436087602</v>
      </c>
      <c r="L25" s="98">
        <v>833.46546098841998</v>
      </c>
      <c r="M25" s="98">
        <v>3.315606844823E-5</v>
      </c>
      <c r="N25" s="98">
        <v>362.82340264409498</v>
      </c>
      <c r="O25" s="98">
        <v>7.5240869702007004E-5</v>
      </c>
      <c r="P25" s="98">
        <v>823.35299813390895</v>
      </c>
      <c r="Q25" s="98">
        <v>1.8015924553623899E-7</v>
      </c>
      <c r="R25" s="98">
        <v>2.1974200985321701</v>
      </c>
      <c r="S25" s="98">
        <v>3.5453243995625E-6</v>
      </c>
      <c r="T25" s="98">
        <v>0.577428038269715</v>
      </c>
      <c r="U25" s="98">
        <v>3.2944383480949003E-5</v>
      </c>
      <c r="V25" s="98">
        <v>5.3654191759995102</v>
      </c>
      <c r="W25" s="98">
        <v>7.6827799307469901E-6</v>
      </c>
      <c r="X25" s="98">
        <v>5.5008784352652E-6</v>
      </c>
      <c r="Y25" s="98">
        <v>4.6200229687957802E-7</v>
      </c>
      <c r="Z25" s="98">
        <v>1.71989919860222E-6</v>
      </c>
      <c r="AA25" s="98">
        <v>0.28448325945108599</v>
      </c>
      <c r="AB25" s="98">
        <v>6.87016340264035E-6</v>
      </c>
      <c r="AC25" s="98">
        <v>0.35162728123967002</v>
      </c>
      <c r="AD25" s="98">
        <v>3.3348293672884303E-5</v>
      </c>
      <c r="AE25" s="98">
        <v>2.0578604980055398E-2</v>
      </c>
      <c r="AF25" s="98">
        <v>6.0298773835870201E-4</v>
      </c>
      <c r="AG25" s="98">
        <v>2.5762257698935299E-2</v>
      </c>
      <c r="AH25" s="98">
        <v>4.2396452497192702E-4</v>
      </c>
      <c r="AI25" s="98">
        <v>1.1449350058913101E-2</v>
      </c>
      <c r="AJ25" s="98">
        <v>1.25766215736784E-5</v>
      </c>
      <c r="AK25" s="98">
        <v>7.0856068901896498E-3</v>
      </c>
      <c r="AL25" s="98">
        <v>1.48797465564593E-2</v>
      </c>
      <c r="AM25" s="98">
        <v>1.3044311804112201</v>
      </c>
      <c r="AN25" s="98">
        <v>2.4852198178869898E-3</v>
      </c>
      <c r="AO25" s="98">
        <v>0.497508902759352</v>
      </c>
      <c r="AP25" s="98">
        <v>6.2927489395703099E-4</v>
      </c>
      <c r="AQ25" s="98">
        <v>1.4288424504423699E-4</v>
      </c>
      <c r="AR25" s="98">
        <v>1.92414623966795E-4</v>
      </c>
      <c r="AS25" s="98">
        <v>2.9397602494599898E-4</v>
      </c>
      <c r="AT25" s="98">
        <v>4.6697136489487603E-2</v>
      </c>
    </row>
    <row r="26" spans="1:46" x14ac:dyDescent="0.3">
      <c r="A26" s="95">
        <v>62185</v>
      </c>
      <c r="B26" s="95">
        <v>25</v>
      </c>
      <c r="C26" s="96" t="s">
        <v>2422</v>
      </c>
      <c r="D26" s="96" t="s">
        <v>2422</v>
      </c>
      <c r="E26" s="97" t="s">
        <v>3407</v>
      </c>
      <c r="F26" s="95" t="s">
        <v>3359</v>
      </c>
      <c r="G26" s="95" t="s">
        <v>3408</v>
      </c>
      <c r="H26" s="98">
        <v>8.1217158845953907</v>
      </c>
      <c r="I26" s="98">
        <v>8.1217044824647093</v>
      </c>
      <c r="J26" s="98">
        <v>1.1402130688509301E-5</v>
      </c>
      <c r="K26" s="98">
        <v>571.56378647437805</v>
      </c>
      <c r="L26" s="98">
        <v>1292.83214788333</v>
      </c>
      <c r="M26" s="98">
        <v>5.1326251857931798E-5</v>
      </c>
      <c r="N26" s="98">
        <v>561.65782662500203</v>
      </c>
      <c r="O26" s="98">
        <v>1.16475753699276E-4</v>
      </c>
      <c r="P26" s="98">
        <v>1274.58203763489</v>
      </c>
      <c r="Q26" s="98">
        <v>3.39863237853336E-7</v>
      </c>
      <c r="R26" s="98">
        <v>4.1453454547294601</v>
      </c>
      <c r="S26" s="98">
        <v>6.2153741472890103E-6</v>
      </c>
      <c r="T26" s="98">
        <v>1.00629791107594</v>
      </c>
      <c r="U26" s="98">
        <v>5.7755425256864403E-5</v>
      </c>
      <c r="V26" s="98">
        <v>9.35044831013834</v>
      </c>
      <c r="W26" s="98">
        <v>1.34205377989536E-5</v>
      </c>
      <c r="X26" s="98">
        <v>9.4916187124601795E-6</v>
      </c>
      <c r="Y26" s="98">
        <v>7.9544543415240103E-7</v>
      </c>
      <c r="Z26" s="98">
        <v>3.1334736523410598E-6</v>
      </c>
      <c r="AA26" s="98">
        <v>0.49515526776670898</v>
      </c>
      <c r="AB26" s="98">
        <v>1.2074914073771E-5</v>
      </c>
      <c r="AC26" s="98">
        <v>0.61846831985803297</v>
      </c>
      <c r="AD26" s="98">
        <v>5.7046547648765498E-5</v>
      </c>
      <c r="AE26" s="98">
        <v>3.5202351912067699E-2</v>
      </c>
      <c r="AF26" s="98">
        <v>1.03274973694941E-3</v>
      </c>
      <c r="AG26" s="98">
        <v>4.4123558688304997E-2</v>
      </c>
      <c r="AH26" s="98">
        <v>7.2557757039426701E-4</v>
      </c>
      <c r="AI26" s="98">
        <v>1.959454413996E-2</v>
      </c>
      <c r="AJ26" s="98">
        <v>2.2938784704086099E-5</v>
      </c>
      <c r="AK26" s="98">
        <v>1.2923598758195E-2</v>
      </c>
      <c r="AL26" s="98">
        <v>2.8461873266760501E-2</v>
      </c>
      <c r="AM26" s="98">
        <v>2.4951066741091998</v>
      </c>
      <c r="AN26" s="98">
        <v>4.7707319056201104E-3</v>
      </c>
      <c r="AO26" s="98">
        <v>0.95503889782357398</v>
      </c>
      <c r="AP26" s="98">
        <v>1.0605787834225299E-3</v>
      </c>
      <c r="AQ26" s="98">
        <v>2.40816848561485E-4</v>
      </c>
      <c r="AR26" s="98">
        <v>3.2429526280554398E-4</v>
      </c>
      <c r="AS26" s="98">
        <v>4.9546667205549802E-4</v>
      </c>
      <c r="AT26" s="98">
        <v>7.8703270514901905E-2</v>
      </c>
    </row>
    <row r="27" spans="1:46" x14ac:dyDescent="0.3">
      <c r="A27" s="95">
        <v>62186</v>
      </c>
      <c r="B27" s="95">
        <v>26</v>
      </c>
      <c r="C27" s="96" t="s">
        <v>1289</v>
      </c>
      <c r="D27" s="96" t="s">
        <v>1289</v>
      </c>
      <c r="E27" s="97" t="s">
        <v>3409</v>
      </c>
      <c r="F27" s="95" t="s">
        <v>3359</v>
      </c>
      <c r="G27" s="95" t="s">
        <v>3410</v>
      </c>
      <c r="H27" s="98">
        <v>8.2126530807710196</v>
      </c>
      <c r="I27" s="98">
        <v>8.2126432405597498</v>
      </c>
      <c r="J27" s="98">
        <v>9.84021126626544E-6</v>
      </c>
      <c r="K27" s="98">
        <v>579.996589146009</v>
      </c>
      <c r="L27" s="98">
        <v>1308.9814717925201</v>
      </c>
      <c r="M27" s="98">
        <v>5.2117828095920797E-5</v>
      </c>
      <c r="N27" s="98">
        <v>570.31996292647102</v>
      </c>
      <c r="O27" s="98">
        <v>1.1791425800371201E-4</v>
      </c>
      <c r="P27" s="98">
        <v>1290.3234403669001</v>
      </c>
      <c r="Q27" s="98">
        <v>2.6405605322522302E-7</v>
      </c>
      <c r="R27" s="98">
        <v>3.2207177420681901</v>
      </c>
      <c r="S27" s="98">
        <v>6.6287718122121197E-6</v>
      </c>
      <c r="T27" s="98">
        <v>1.0831501278500399</v>
      </c>
      <c r="U27" s="98">
        <v>6.1596869138602896E-5</v>
      </c>
      <c r="V27" s="98">
        <v>10.064555333936299</v>
      </c>
      <c r="W27" s="98">
        <v>1.4136626768608E-5</v>
      </c>
      <c r="X27" s="98">
        <v>9.8172658459086001E-6</v>
      </c>
      <c r="Y27" s="98">
        <v>7.8773139070828804E-7</v>
      </c>
      <c r="Z27" s="98">
        <v>3.5316295319911E-6</v>
      </c>
      <c r="AA27" s="98">
        <v>0.51902570414833105</v>
      </c>
      <c r="AB27" s="98">
        <v>1.29131965096084E-5</v>
      </c>
      <c r="AC27" s="98">
        <v>0.66227080139921002</v>
      </c>
      <c r="AD27" s="98">
        <v>5.5367496521906903E-5</v>
      </c>
      <c r="AE27" s="98">
        <v>3.4166241032756499E-2</v>
      </c>
      <c r="AF27" s="98">
        <v>1.0025934535155101E-3</v>
      </c>
      <c r="AG27" s="98">
        <v>4.2835151154213297E-2</v>
      </c>
      <c r="AH27" s="98">
        <v>7.0428491239863495E-4</v>
      </c>
      <c r="AI27" s="98">
        <v>1.9019526465797701E-2</v>
      </c>
      <c r="AJ27" s="98">
        <v>2.4851234977683602E-5</v>
      </c>
      <c r="AK27" s="98">
        <v>1.4001063859329701E-2</v>
      </c>
      <c r="AL27" s="98">
        <v>3.2952080465517397E-2</v>
      </c>
      <c r="AM27" s="98">
        <v>2.8887401445679299</v>
      </c>
      <c r="AN27" s="98">
        <v>5.5612879631974097E-3</v>
      </c>
      <c r="AO27" s="98">
        <v>1.1132980079209001</v>
      </c>
      <c r="AP27" s="98">
        <v>1.0699907063365401E-3</v>
      </c>
      <c r="AQ27" s="98">
        <v>2.42953935194658E-4</v>
      </c>
      <c r="AR27" s="98">
        <v>3.2717316896053501E-4</v>
      </c>
      <c r="AS27" s="98">
        <v>4.9986360218135005E-4</v>
      </c>
      <c r="AT27" s="98">
        <v>7.9401709071985599E-2</v>
      </c>
    </row>
    <row r="28" spans="1:46" x14ac:dyDescent="0.3">
      <c r="A28" s="95">
        <v>62187</v>
      </c>
      <c r="B28" s="95">
        <v>27</v>
      </c>
      <c r="C28" s="96" t="s">
        <v>2545</v>
      </c>
      <c r="D28" s="96" t="s">
        <v>2545</v>
      </c>
      <c r="E28" s="97" t="s">
        <v>3411</v>
      </c>
      <c r="F28" s="95" t="s">
        <v>3359</v>
      </c>
      <c r="G28" s="95" t="s">
        <v>3412</v>
      </c>
      <c r="H28" s="98">
        <v>7.7718962939347502</v>
      </c>
      <c r="I28" s="98">
        <v>7.7718850581019101</v>
      </c>
      <c r="J28" s="98">
        <v>1.1235832842793099E-5</v>
      </c>
      <c r="K28" s="98">
        <v>340.49611197882598</v>
      </c>
      <c r="L28" s="98">
        <v>768.08603347350095</v>
      </c>
      <c r="M28" s="98">
        <v>3.0705338350805298E-5</v>
      </c>
      <c r="N28" s="98">
        <v>336.005318518764</v>
      </c>
      <c r="O28" s="98">
        <v>6.93656577071856E-5</v>
      </c>
      <c r="P28" s="98">
        <v>759.06116538706397</v>
      </c>
      <c r="Q28" s="98">
        <v>1.17186617883191E-7</v>
      </c>
      <c r="R28" s="98">
        <v>1.4293367439959399</v>
      </c>
      <c r="S28" s="98">
        <v>3.3836480074464298E-6</v>
      </c>
      <c r="T28" s="98">
        <v>0.54680601124719397</v>
      </c>
      <c r="U28" s="98">
        <v>3.1442024620701502E-5</v>
      </c>
      <c r="V28" s="98">
        <v>5.0808806376208402</v>
      </c>
      <c r="W28" s="98">
        <v>7.2897705636016104E-6</v>
      </c>
      <c r="X28" s="98">
        <v>5.2233505513896696E-6</v>
      </c>
      <c r="Y28" s="98">
        <v>3.8625890692789301E-7</v>
      </c>
      <c r="Z28" s="98">
        <v>1.68016110528405E-6</v>
      </c>
      <c r="AA28" s="98">
        <v>0.270320751471683</v>
      </c>
      <c r="AB28" s="98">
        <v>6.6012072851348498E-6</v>
      </c>
      <c r="AC28" s="98">
        <v>0.33798021859487898</v>
      </c>
      <c r="AD28" s="98">
        <v>2.8107944963564399E-5</v>
      </c>
      <c r="AE28" s="98">
        <v>1.7344884325420501E-2</v>
      </c>
      <c r="AF28" s="98">
        <v>5.1023028060241205E-4</v>
      </c>
      <c r="AG28" s="98">
        <v>2.1799255836376499E-2</v>
      </c>
      <c r="AH28" s="98">
        <v>3.5786753616685001E-4</v>
      </c>
      <c r="AI28" s="98">
        <v>9.6643715569511603E-3</v>
      </c>
      <c r="AJ28" s="98">
        <v>1.1726522822358E-5</v>
      </c>
      <c r="AK28" s="98">
        <v>6.6066654245211702E-3</v>
      </c>
      <c r="AL28" s="98">
        <v>1.49469809059332E-2</v>
      </c>
      <c r="AM28" s="98">
        <v>1.3103252715179301</v>
      </c>
      <c r="AN28" s="98">
        <v>2.50667733715254E-3</v>
      </c>
      <c r="AO28" s="98">
        <v>0.501804420921933</v>
      </c>
      <c r="AP28" s="98">
        <v>5.2292130204449096E-4</v>
      </c>
      <c r="AQ28" s="98">
        <v>1.18735413808135E-4</v>
      </c>
      <c r="AR28" s="98">
        <v>1.59894677372578E-4</v>
      </c>
      <c r="AS28" s="98">
        <v>2.4429121086377701E-4</v>
      </c>
      <c r="AT28" s="98">
        <v>3.8804865169941999E-2</v>
      </c>
    </row>
    <row r="29" spans="1:46" x14ac:dyDescent="0.3">
      <c r="A29" s="95">
        <v>62188</v>
      </c>
      <c r="B29" s="95">
        <v>28</v>
      </c>
      <c r="C29" s="96" t="s">
        <v>2149</v>
      </c>
      <c r="D29" s="96" t="s">
        <v>2149</v>
      </c>
      <c r="E29" s="97" t="s">
        <v>3413</v>
      </c>
      <c r="F29" s="95" t="s">
        <v>3359</v>
      </c>
      <c r="G29" s="95" t="s">
        <v>3414</v>
      </c>
      <c r="H29" s="98">
        <v>9.1078940500462107</v>
      </c>
      <c r="I29" s="98">
        <v>9.1078821796736804</v>
      </c>
      <c r="J29" s="98">
        <v>1.1870372535582899E-5</v>
      </c>
      <c r="K29" s="98">
        <v>1040.1746082606301</v>
      </c>
      <c r="L29" s="98">
        <v>2353.0275988722601</v>
      </c>
      <c r="M29" s="98">
        <v>9.3748211859480694E-5</v>
      </c>
      <c r="N29" s="98">
        <v>1025.8769151646</v>
      </c>
      <c r="O29" s="98">
        <v>2.12504667150343E-4</v>
      </c>
      <c r="P29" s="98">
        <v>2325.4164326999498</v>
      </c>
      <c r="Q29" s="98">
        <v>4.5777023268915098E-7</v>
      </c>
      <c r="R29" s="98">
        <v>5.5834687075138003</v>
      </c>
      <c r="S29" s="98">
        <v>1.005558983867E-5</v>
      </c>
      <c r="T29" s="98">
        <v>1.6055956955268</v>
      </c>
      <c r="U29" s="98">
        <v>9.3439967370817997E-5</v>
      </c>
      <c r="V29" s="98">
        <v>14.919068771800299</v>
      </c>
      <c r="W29" s="98">
        <v>2.1934110672314599E-5</v>
      </c>
      <c r="X29" s="98">
        <v>1.6154913944162699E-5</v>
      </c>
      <c r="Y29" s="98">
        <v>1.1163218678490199E-6</v>
      </c>
      <c r="Z29" s="98">
        <v>4.6628748603029597E-6</v>
      </c>
      <c r="AA29" s="98">
        <v>0.82060541130803599</v>
      </c>
      <c r="AB29" s="98">
        <v>1.9631436288055798E-5</v>
      </c>
      <c r="AC29" s="98">
        <v>1.0035031075164</v>
      </c>
      <c r="AD29" s="98">
        <v>7.9484954384746701E-5</v>
      </c>
      <c r="AE29" s="98">
        <v>4.9048670801151599E-2</v>
      </c>
      <c r="AF29" s="98">
        <v>1.4308296102182099E-3</v>
      </c>
      <c r="AG29" s="98">
        <v>6.1131261544460698E-2</v>
      </c>
      <c r="AH29" s="98">
        <v>1.00883340522322E-3</v>
      </c>
      <c r="AI29" s="98">
        <v>2.72439936060472E-2</v>
      </c>
      <c r="AJ29" s="98">
        <v>3.3392289319871603E-5</v>
      </c>
      <c r="AK29" s="98">
        <v>1.88130519709203E-2</v>
      </c>
      <c r="AL29" s="98">
        <v>4.1431322765482399E-2</v>
      </c>
      <c r="AM29" s="98">
        <v>3.6320718942296701</v>
      </c>
      <c r="AN29" s="98">
        <v>6.9286696273137497E-3</v>
      </c>
      <c r="AO29" s="98">
        <v>1.3870301528489</v>
      </c>
      <c r="AP29" s="98">
        <v>1.47128841783875E-3</v>
      </c>
      <c r="AQ29" s="98">
        <v>3.3407328752506999E-4</v>
      </c>
      <c r="AR29" s="98">
        <v>4.4987875928636302E-4</v>
      </c>
      <c r="AS29" s="98">
        <v>6.8733637102731302E-4</v>
      </c>
      <c r="AT29" s="98">
        <v>0.10918114916548601</v>
      </c>
    </row>
    <row r="30" spans="1:46" x14ac:dyDescent="0.3">
      <c r="A30" s="95">
        <v>62189</v>
      </c>
      <c r="B30" s="95">
        <v>29</v>
      </c>
      <c r="C30" s="96" t="s">
        <v>3041</v>
      </c>
      <c r="D30" s="96" t="s">
        <v>3041</v>
      </c>
      <c r="E30" s="97" t="s">
        <v>3415</v>
      </c>
      <c r="F30" s="95" t="s">
        <v>3359</v>
      </c>
      <c r="G30" s="95" t="s">
        <v>3416</v>
      </c>
      <c r="H30" s="98">
        <v>7.7054164472357103</v>
      </c>
      <c r="I30" s="98">
        <v>7.7054049706542802</v>
      </c>
      <c r="J30" s="98">
        <v>1.14765814362983E-5</v>
      </c>
      <c r="K30" s="98">
        <v>166.99018534807399</v>
      </c>
      <c r="L30" s="98">
        <v>377.35908764848602</v>
      </c>
      <c r="M30" s="98">
        <v>1.50752140584339E-5</v>
      </c>
      <c r="N30" s="98">
        <v>164.966496821221</v>
      </c>
      <c r="O30" s="98">
        <v>3.4097064729655002E-5</v>
      </c>
      <c r="P30" s="98">
        <v>373.12062691346802</v>
      </c>
      <c r="Q30" s="98">
        <v>5.4035403457537102E-8</v>
      </c>
      <c r="R30" s="98">
        <v>0.659075148968706</v>
      </c>
      <c r="S30" s="98">
        <v>1.6768515150982501E-6</v>
      </c>
      <c r="T30" s="98">
        <v>0.26710004300007201</v>
      </c>
      <c r="U30" s="98">
        <v>1.5581873783213901E-5</v>
      </c>
      <c r="V30" s="98">
        <v>2.4818722511657598</v>
      </c>
      <c r="W30" s="98">
        <v>3.67657194781887E-6</v>
      </c>
      <c r="X30" s="98">
        <v>2.7726945571741002E-6</v>
      </c>
      <c r="Y30" s="98">
        <v>1.7330968508664599E-7</v>
      </c>
      <c r="Z30" s="98">
        <v>7.3056770555812197E-7</v>
      </c>
      <c r="AA30" s="98">
        <v>0.13866382714924499</v>
      </c>
      <c r="AB30" s="98">
        <v>3.2722673048948598E-6</v>
      </c>
      <c r="AC30" s="98">
        <v>0.167052096413802</v>
      </c>
      <c r="AD30" s="98">
        <v>1.21548309433639E-5</v>
      </c>
      <c r="AE30" s="98">
        <v>7.5005176287691799E-3</v>
      </c>
      <c r="AF30" s="98">
        <v>2.1859897906282999E-4</v>
      </c>
      <c r="AG30" s="98">
        <v>9.3394987544352104E-3</v>
      </c>
      <c r="AH30" s="98">
        <v>1.54217239742379E-4</v>
      </c>
      <c r="AI30" s="98">
        <v>4.1647049668760202E-3</v>
      </c>
      <c r="AJ30" s="98">
        <v>5.1425469769622604E-6</v>
      </c>
      <c r="AK30" s="98">
        <v>2.8972857360495402E-3</v>
      </c>
      <c r="AL30" s="98">
        <v>6.2078709699773596E-3</v>
      </c>
      <c r="AM30" s="98">
        <v>0.54421225700869802</v>
      </c>
      <c r="AN30" s="98">
        <v>1.03251221350759E-3</v>
      </c>
      <c r="AO30" s="98">
        <v>0.20669560685562999</v>
      </c>
      <c r="AP30" s="98">
        <v>2.2891837635097501E-4</v>
      </c>
      <c r="AQ30" s="98">
        <v>5.1978601541291601E-5</v>
      </c>
      <c r="AR30" s="98">
        <v>6.9996823072909604E-5</v>
      </c>
      <c r="AS30" s="98">
        <v>1.0694295173677401E-4</v>
      </c>
      <c r="AT30" s="98">
        <v>1.6987540370779999E-2</v>
      </c>
    </row>
    <row r="31" spans="1:46" x14ac:dyDescent="0.3">
      <c r="A31" s="95">
        <v>62190</v>
      </c>
      <c r="B31" s="95">
        <v>30</v>
      </c>
      <c r="C31" s="96" t="s">
        <v>3221</v>
      </c>
      <c r="D31" s="96" t="s">
        <v>3221</v>
      </c>
      <c r="E31" s="97" t="s">
        <v>3417</v>
      </c>
      <c r="F31" s="95" t="s">
        <v>3359</v>
      </c>
      <c r="G31" s="95" t="s">
        <v>3418</v>
      </c>
      <c r="H31" s="98">
        <v>7.0642555536855403</v>
      </c>
      <c r="I31" s="98">
        <v>7.0642440201764902</v>
      </c>
      <c r="J31" s="98">
        <v>1.1533509042038799E-5</v>
      </c>
      <c r="K31" s="98">
        <v>274.29030093503201</v>
      </c>
      <c r="L31" s="98">
        <v>619.93521045488001</v>
      </c>
      <c r="M31" s="98">
        <v>2.4673784802577901E-5</v>
      </c>
      <c r="N31" s="98">
        <v>270.002656441537</v>
      </c>
      <c r="O31" s="98">
        <v>5.5935042573678902E-5</v>
      </c>
      <c r="P31" s="98">
        <v>612.09134325779701</v>
      </c>
      <c r="Q31" s="98">
        <v>1.48080147910581E-7</v>
      </c>
      <c r="R31" s="98">
        <v>1.8061481787615099</v>
      </c>
      <c r="S31" s="98">
        <v>2.6651065371288299E-6</v>
      </c>
      <c r="T31" s="98">
        <v>0.42887771824693799</v>
      </c>
      <c r="U31" s="98">
        <v>2.4765095331079799E-5</v>
      </c>
      <c r="V31" s="98">
        <v>3.9851004218341499</v>
      </c>
      <c r="W31" s="98">
        <v>5.8055552153231598E-6</v>
      </c>
      <c r="X31" s="98">
        <v>4.1180236584250804E-6</v>
      </c>
      <c r="Y31" s="98">
        <v>3.6098090724393803E-7</v>
      </c>
      <c r="Z31" s="98">
        <v>1.32655064965414E-6</v>
      </c>
      <c r="AA31" s="98">
        <v>0.214282740624127</v>
      </c>
      <c r="AB31" s="98">
        <v>5.1988854618248796E-6</v>
      </c>
      <c r="AC31" s="98">
        <v>0.26618192032557297</v>
      </c>
      <c r="AD31" s="98">
        <v>2.5797752530434601E-5</v>
      </c>
      <c r="AE31" s="98">
        <v>1.5919308013312299E-2</v>
      </c>
      <c r="AF31" s="98">
        <v>4.6516391897056099E-4</v>
      </c>
      <c r="AG31" s="98">
        <v>1.9873824939434299E-2</v>
      </c>
      <c r="AH31" s="98">
        <v>3.2763134858686401E-4</v>
      </c>
      <c r="AI31" s="98">
        <v>8.8478298991953794E-3</v>
      </c>
      <c r="AJ31" s="98">
        <v>1.0073897811296401E-5</v>
      </c>
      <c r="AK31" s="98">
        <v>5.6755846015259497E-3</v>
      </c>
      <c r="AL31" s="98">
        <v>1.2249831509912001E-2</v>
      </c>
      <c r="AM31" s="98">
        <v>1.0738799962541401</v>
      </c>
      <c r="AN31" s="98">
        <v>2.0620069515378502E-3</v>
      </c>
      <c r="AO31" s="98">
        <v>0.412787154101313</v>
      </c>
      <c r="AP31" s="98">
        <v>4.73942285987625E-4</v>
      </c>
      <c r="AQ31" s="98">
        <v>1.07614154292575E-4</v>
      </c>
      <c r="AR31" s="98">
        <v>1.4491826559252799E-4</v>
      </c>
      <c r="AS31" s="98">
        <v>2.21409866102522E-4</v>
      </c>
      <c r="AT31" s="98">
        <v>3.51702377282751E-2</v>
      </c>
    </row>
    <row r="32" spans="1:46" x14ac:dyDescent="0.3">
      <c r="A32" s="95">
        <v>62191</v>
      </c>
      <c r="B32" s="95">
        <v>31</v>
      </c>
      <c r="C32" s="96" t="s">
        <v>2304</v>
      </c>
      <c r="D32" s="96" t="s">
        <v>2304</v>
      </c>
      <c r="E32" s="97" t="s">
        <v>3419</v>
      </c>
      <c r="F32" s="95" t="s">
        <v>3359</v>
      </c>
      <c r="G32" s="95" t="s">
        <v>3420</v>
      </c>
      <c r="H32" s="98">
        <v>7.8822665971544197</v>
      </c>
      <c r="I32" s="98">
        <v>7.8822555776300902</v>
      </c>
      <c r="J32" s="98">
        <v>1.10195243232525E-5</v>
      </c>
      <c r="K32" s="98">
        <v>251.43971549890401</v>
      </c>
      <c r="L32" s="98">
        <v>568.26798587726603</v>
      </c>
      <c r="M32" s="98">
        <v>2.2695169185495399E-5</v>
      </c>
      <c r="N32" s="98">
        <v>248.350871887057</v>
      </c>
      <c r="O32" s="98">
        <v>5.1333276442709698E-5</v>
      </c>
      <c r="P32" s="98">
        <v>561.73469592436595</v>
      </c>
      <c r="Q32" s="98">
        <v>7.8103643310697202E-8</v>
      </c>
      <c r="R32" s="98">
        <v>0.95263784586059796</v>
      </c>
      <c r="S32" s="98">
        <v>2.6042492036614602E-6</v>
      </c>
      <c r="T32" s="98">
        <v>0.41539795700334398</v>
      </c>
      <c r="U32" s="98">
        <v>2.4199565383554901E-5</v>
      </c>
      <c r="V32" s="98">
        <v>3.8598442980552701</v>
      </c>
      <c r="W32" s="98">
        <v>5.6840585495602596E-6</v>
      </c>
      <c r="X32" s="98">
        <v>4.2791073028225798E-6</v>
      </c>
      <c r="Y32" s="98">
        <v>2.5597653965554398E-7</v>
      </c>
      <c r="Z32" s="98">
        <v>1.14897470708213E-6</v>
      </c>
      <c r="AA32" s="98">
        <v>0.21433322352746501</v>
      </c>
      <c r="AB32" s="98">
        <v>5.0815831172778804E-6</v>
      </c>
      <c r="AC32" s="98">
        <v>0.259492692362227</v>
      </c>
      <c r="AD32" s="98">
        <v>1.8442019383578598E-5</v>
      </c>
      <c r="AE32" s="98">
        <v>1.13802233976898E-2</v>
      </c>
      <c r="AF32" s="98">
        <v>3.3426104941274801E-4</v>
      </c>
      <c r="AG32" s="98">
        <v>1.4281085245824899E-2</v>
      </c>
      <c r="AH32" s="98">
        <v>2.34668319426629E-4</v>
      </c>
      <c r="AI32" s="98">
        <v>6.3373220602129703E-3</v>
      </c>
      <c r="AJ32" s="98">
        <v>7.9066031884312795E-6</v>
      </c>
      <c r="AK32" s="98">
        <v>4.4545414443605703E-3</v>
      </c>
      <c r="AL32" s="98">
        <v>9.79394203090184E-3</v>
      </c>
      <c r="AM32" s="98">
        <v>0.85858474240628002</v>
      </c>
      <c r="AN32" s="98">
        <v>1.6278481023403501E-3</v>
      </c>
      <c r="AO32" s="98">
        <v>0.32587416108037398</v>
      </c>
      <c r="AP32" s="98">
        <v>3.5130808546897201E-4</v>
      </c>
      <c r="AQ32" s="98">
        <v>7.9768620969648395E-5</v>
      </c>
      <c r="AR32" s="98">
        <v>1.07420165824583E-4</v>
      </c>
      <c r="AS32" s="98">
        <v>1.6411929867474E-4</v>
      </c>
      <c r="AT32" s="98">
        <v>2.6069817459021899E-2</v>
      </c>
    </row>
    <row r="33" spans="1:46" x14ac:dyDescent="0.3">
      <c r="A33" s="95">
        <v>62192</v>
      </c>
      <c r="B33" s="95">
        <v>32</v>
      </c>
      <c r="C33" s="96" t="s">
        <v>2817</v>
      </c>
      <c r="D33" s="96" t="s">
        <v>2817</v>
      </c>
      <c r="E33" s="97" t="s">
        <v>3421</v>
      </c>
      <c r="F33" s="95" t="s">
        <v>3359</v>
      </c>
      <c r="G33" s="95" t="s">
        <v>3422</v>
      </c>
      <c r="H33" s="98">
        <v>7.6813262086584997</v>
      </c>
      <c r="I33" s="98">
        <v>7.6813145587196399</v>
      </c>
      <c r="J33" s="98">
        <v>1.1649938858049299E-5</v>
      </c>
      <c r="K33" s="98">
        <v>75.575453940216207</v>
      </c>
      <c r="L33" s="98">
        <v>171.06703595160499</v>
      </c>
      <c r="M33" s="98">
        <v>6.8158896683817099E-6</v>
      </c>
      <c r="N33" s="98">
        <v>74.585570523546494</v>
      </c>
      <c r="O33" s="98">
        <v>1.54431386411409E-5</v>
      </c>
      <c r="P33" s="98">
        <v>168.99265719734001</v>
      </c>
      <c r="Q33" s="98">
        <v>2.5933261596001801E-8</v>
      </c>
      <c r="R33" s="98">
        <v>0.31631055115672102</v>
      </c>
      <c r="S33" s="98">
        <v>8.4279139396114799E-7</v>
      </c>
      <c r="T33" s="98">
        <v>0.13078961886688201</v>
      </c>
      <c r="U33" s="98">
        <v>7.8314921058509403E-6</v>
      </c>
      <c r="V33" s="98">
        <v>1.2152849564616801</v>
      </c>
      <c r="W33" s="98">
        <v>1.9047112771076099E-6</v>
      </c>
      <c r="X33" s="98">
        <v>1.5009715826495499E-6</v>
      </c>
      <c r="Y33" s="98">
        <v>8.4220630133595497E-8</v>
      </c>
      <c r="Z33" s="98">
        <v>3.1951906432446702E-7</v>
      </c>
      <c r="AA33" s="98">
        <v>7.2895320410121006E-2</v>
      </c>
      <c r="AB33" s="98">
        <v>1.66419261430479E-6</v>
      </c>
      <c r="AC33" s="98">
        <v>8.4716552743646298E-2</v>
      </c>
      <c r="AD33" s="98">
        <v>5.9388627836898196E-6</v>
      </c>
      <c r="AE33" s="98">
        <v>3.6647605558205098E-3</v>
      </c>
      <c r="AF33" s="98">
        <v>1.07382678088506E-4</v>
      </c>
      <c r="AG33" s="98">
        <v>4.5878548589527498E-3</v>
      </c>
      <c r="AH33" s="98">
        <v>7.5501872704068293E-5</v>
      </c>
      <c r="AI33" s="98">
        <v>2.0389615634695199E-3</v>
      </c>
      <c r="AJ33" s="98">
        <v>2.5280193101726301E-6</v>
      </c>
      <c r="AK33" s="98">
        <v>1.4242736761829299E-3</v>
      </c>
      <c r="AL33" s="98">
        <v>3.0007029416811502E-3</v>
      </c>
      <c r="AM33" s="98">
        <v>0.26305626009344901</v>
      </c>
      <c r="AN33" s="98">
        <v>5.0970033858773898E-4</v>
      </c>
      <c r="AO33" s="98">
        <v>0.102035423330262</v>
      </c>
      <c r="AP33" s="98">
        <v>1.1270828483548399E-4</v>
      </c>
      <c r="AQ33" s="98">
        <v>2.5591737603819199E-5</v>
      </c>
      <c r="AR33" s="98">
        <v>3.4463034296185499E-5</v>
      </c>
      <c r="AS33" s="98">
        <v>5.26535129354797E-5</v>
      </c>
      <c r="AT33" s="98">
        <v>8.3638394142227495E-3</v>
      </c>
    </row>
    <row r="34" spans="1:46" x14ac:dyDescent="0.3">
      <c r="A34" s="95">
        <v>62193</v>
      </c>
      <c r="B34" s="95">
        <v>33</v>
      </c>
      <c r="C34" s="96" t="s">
        <v>3016</v>
      </c>
      <c r="D34" s="96" t="s">
        <v>3016</v>
      </c>
      <c r="E34" s="97" t="s">
        <v>3423</v>
      </c>
      <c r="F34" s="95" t="s">
        <v>3359</v>
      </c>
      <c r="G34" s="95" t="s">
        <v>3424</v>
      </c>
      <c r="H34" s="98">
        <v>7.8687873245674904</v>
      </c>
      <c r="I34" s="98">
        <v>7.8687757320788396</v>
      </c>
      <c r="J34" s="98">
        <v>1.15924886472385E-5</v>
      </c>
      <c r="K34" s="98">
        <v>131.20909879861</v>
      </c>
      <c r="L34" s="98">
        <v>296.92282690084897</v>
      </c>
      <c r="M34" s="98">
        <v>1.18243070576018E-5</v>
      </c>
      <c r="N34" s="98">
        <v>129.39216020881099</v>
      </c>
      <c r="O34" s="98">
        <v>2.67933063357688E-5</v>
      </c>
      <c r="P34" s="98">
        <v>293.19635975562102</v>
      </c>
      <c r="Q34" s="98">
        <v>4.9874529425042503E-8</v>
      </c>
      <c r="R34" s="98">
        <v>0.60832455773898797</v>
      </c>
      <c r="S34" s="98">
        <v>1.44805886433618E-6</v>
      </c>
      <c r="T34" s="98">
        <v>0.23028799534952701</v>
      </c>
      <c r="U34" s="98">
        <v>1.3455846489926999E-5</v>
      </c>
      <c r="V34" s="98">
        <v>2.1398165507790101</v>
      </c>
      <c r="W34" s="98">
        <v>3.20809789290792E-6</v>
      </c>
      <c r="X34" s="98">
        <v>2.4262305874952901E-6</v>
      </c>
      <c r="Y34" s="98">
        <v>1.5864847605429699E-7</v>
      </c>
      <c r="Z34" s="98">
        <v>6.2321882935833499E-7</v>
      </c>
      <c r="AA34" s="98">
        <v>0.121056638408923</v>
      </c>
      <c r="AB34" s="98">
        <v>2.84412957420234E-6</v>
      </c>
      <c r="AC34" s="98">
        <v>0.14514709141843199</v>
      </c>
      <c r="AD34" s="98">
        <v>1.1625777244239199E-5</v>
      </c>
      <c r="AE34" s="98">
        <v>7.1740485387966199E-3</v>
      </c>
      <c r="AF34" s="98">
        <v>2.0988351375420599E-4</v>
      </c>
      <c r="AG34" s="98">
        <v>8.9671361855742406E-3</v>
      </c>
      <c r="AH34" s="98">
        <v>1.4771489825793699E-4</v>
      </c>
      <c r="AI34" s="98">
        <v>3.9891063507821603E-3</v>
      </c>
      <c r="AJ34" s="98">
        <v>4.6163518225536702E-6</v>
      </c>
      <c r="AK34" s="98">
        <v>2.6008299677155798E-3</v>
      </c>
      <c r="AL34" s="98">
        <v>5.5510624459133998E-3</v>
      </c>
      <c r="AM34" s="98">
        <v>0.486633217265109</v>
      </c>
      <c r="AN34" s="98">
        <v>9.3405236656731502E-4</v>
      </c>
      <c r="AO34" s="98">
        <v>0.18698521743069901</v>
      </c>
      <c r="AP34" s="98">
        <v>2.12548285605863E-4</v>
      </c>
      <c r="AQ34" s="98">
        <v>4.8261580375859199E-5</v>
      </c>
      <c r="AR34" s="98">
        <v>6.4991308161411497E-5</v>
      </c>
      <c r="AS34" s="98">
        <v>9.9295397068591905E-5</v>
      </c>
      <c r="AT34" s="98">
        <v>1.5772751143987799E-2</v>
      </c>
    </row>
    <row r="35" spans="1:46" x14ac:dyDescent="0.3">
      <c r="A35" s="95">
        <v>62194</v>
      </c>
      <c r="B35" s="95">
        <v>34</v>
      </c>
      <c r="C35" s="96" t="s">
        <v>2026</v>
      </c>
      <c r="D35" s="96" t="s">
        <v>2026</v>
      </c>
      <c r="E35" s="97" t="s">
        <v>3425</v>
      </c>
      <c r="F35" s="95" t="s">
        <v>3359</v>
      </c>
      <c r="G35" s="95" t="s">
        <v>3426</v>
      </c>
      <c r="H35" s="98">
        <v>7.8151535775211496</v>
      </c>
      <c r="I35" s="98">
        <v>7.8151435847510502</v>
      </c>
      <c r="J35" s="98">
        <v>9.9927700993873697E-6</v>
      </c>
      <c r="K35" s="98">
        <v>154.44442324835299</v>
      </c>
      <c r="L35" s="98">
        <v>349.42301035029101</v>
      </c>
      <c r="M35" s="98">
        <v>1.39491638782092E-5</v>
      </c>
      <c r="N35" s="98">
        <v>152.64424701723499</v>
      </c>
      <c r="O35" s="98">
        <v>3.1567515235041499E-5</v>
      </c>
      <c r="P35" s="98">
        <v>345.440030336544</v>
      </c>
      <c r="Q35" s="98">
        <v>4.1243595486274999E-8</v>
      </c>
      <c r="R35" s="98">
        <v>0.50305220466213096</v>
      </c>
      <c r="S35" s="98">
        <v>1.69535938132818E-6</v>
      </c>
      <c r="T35" s="98">
        <v>0.26324502494062302</v>
      </c>
      <c r="U35" s="98">
        <v>1.5753835604022499E-5</v>
      </c>
      <c r="V35" s="98">
        <v>2.4460488075684901</v>
      </c>
      <c r="W35" s="98">
        <v>3.78008314420971E-6</v>
      </c>
      <c r="X35" s="98">
        <v>2.9931645698636798E-6</v>
      </c>
      <c r="Y35" s="98">
        <v>1.3484719841168299E-7</v>
      </c>
      <c r="Z35" s="98">
        <v>6.5207137593434002E-7</v>
      </c>
      <c r="AA35" s="98">
        <v>0.145098945769087</v>
      </c>
      <c r="AB35" s="98">
        <v>3.3445479859272502E-6</v>
      </c>
      <c r="AC35" s="98">
        <v>0.17029406291379101</v>
      </c>
      <c r="AD35" s="98">
        <v>9.8339452098811192E-6</v>
      </c>
      <c r="AE35" s="98">
        <v>6.06834268207849E-3</v>
      </c>
      <c r="AF35" s="98">
        <v>1.7915020912003701E-4</v>
      </c>
      <c r="AG35" s="98">
        <v>7.6540757971815003E-3</v>
      </c>
      <c r="AH35" s="98">
        <v>1.25372866065237E-4</v>
      </c>
      <c r="AI35" s="98">
        <v>3.3857498609469101E-3</v>
      </c>
      <c r="AJ35" s="98">
        <v>4.5448597826926497E-6</v>
      </c>
      <c r="AK35" s="98">
        <v>2.56055170322012E-3</v>
      </c>
      <c r="AL35" s="98">
        <v>5.6618744712138803E-3</v>
      </c>
      <c r="AM35" s="98">
        <v>0.49634754004728798</v>
      </c>
      <c r="AN35" s="98">
        <v>9.4222467629605895E-4</v>
      </c>
      <c r="AO35" s="98">
        <v>0.188621208266155</v>
      </c>
      <c r="AP35" s="98">
        <v>1.8661805468643601E-4</v>
      </c>
      <c r="AQ35" s="98">
        <v>4.2373817216001103E-5</v>
      </c>
      <c r="AR35" s="98">
        <v>5.7062570498384499E-5</v>
      </c>
      <c r="AS35" s="98">
        <v>8.7181666972050605E-5</v>
      </c>
      <c r="AT35" s="98">
        <v>1.3848524475998301E-2</v>
      </c>
    </row>
    <row r="36" spans="1:46" x14ac:dyDescent="0.3">
      <c r="A36" s="95">
        <v>62195</v>
      </c>
      <c r="B36" s="95">
        <v>35</v>
      </c>
      <c r="C36" s="96" t="s">
        <v>2061</v>
      </c>
      <c r="D36" s="96" t="s">
        <v>2061</v>
      </c>
      <c r="E36" s="97" t="s">
        <v>3427</v>
      </c>
      <c r="F36" s="95" t="s">
        <v>3359</v>
      </c>
      <c r="G36" s="95" t="s">
        <v>3428</v>
      </c>
      <c r="H36" s="98">
        <v>7.53649466809643</v>
      </c>
      <c r="I36" s="98">
        <v>7.5364847726911499</v>
      </c>
      <c r="J36" s="98">
        <v>9.8954052765165607E-6</v>
      </c>
      <c r="K36" s="98">
        <v>732.90340314641901</v>
      </c>
      <c r="L36" s="98">
        <v>1651.09607495156</v>
      </c>
      <c r="M36" s="98">
        <v>6.5834575533772001E-5</v>
      </c>
      <c r="N36" s="98">
        <v>720.42090105131501</v>
      </c>
      <c r="O36" s="98">
        <v>1.48715972816614E-4</v>
      </c>
      <c r="P36" s="98">
        <v>1627.3833964693499</v>
      </c>
      <c r="Q36" s="98">
        <v>4.0705935465694899E-7</v>
      </c>
      <c r="R36" s="98">
        <v>4.9649431232702801</v>
      </c>
      <c r="S36" s="98">
        <v>8.4418563004520097E-6</v>
      </c>
      <c r="T36" s="98">
        <v>1.3543515878991399</v>
      </c>
      <c r="U36" s="98">
        <v>7.8444599923780395E-5</v>
      </c>
      <c r="V36" s="98">
        <v>12.584527975002301</v>
      </c>
      <c r="W36" s="98">
        <v>1.84519682651547E-5</v>
      </c>
      <c r="X36" s="98">
        <v>1.3430725989669099E-5</v>
      </c>
      <c r="Y36" s="98">
        <v>1.01504781329435E-6</v>
      </c>
      <c r="Z36" s="98">
        <v>4.00619446219124E-6</v>
      </c>
      <c r="AA36" s="98">
        <v>0.68732229457036498</v>
      </c>
      <c r="AB36" s="98">
        <v>1.6526872618793902E-5</v>
      </c>
      <c r="AC36" s="98">
        <v>0.84522562095180898</v>
      </c>
      <c r="AD36" s="98">
        <v>7.3106395595183904E-5</v>
      </c>
      <c r="AE36" s="98">
        <v>4.5112582107677997E-2</v>
      </c>
      <c r="AF36" s="98">
        <v>1.3215421750554901E-3</v>
      </c>
      <c r="AG36" s="98">
        <v>5.64620271822808E-2</v>
      </c>
      <c r="AH36" s="98">
        <v>9.2933103568793897E-4</v>
      </c>
      <c r="AI36" s="98">
        <v>2.5096996851111601E-2</v>
      </c>
      <c r="AJ36" s="98">
        <v>2.93733003954884E-5</v>
      </c>
      <c r="AK36" s="98">
        <v>1.6548773329200801E-2</v>
      </c>
      <c r="AL36" s="98">
        <v>3.6158861630055099E-2</v>
      </c>
      <c r="AM36" s="98">
        <v>3.1698622271186201</v>
      </c>
      <c r="AN36" s="98">
        <v>6.07949914818646E-3</v>
      </c>
      <c r="AO36" s="98">
        <v>1.21703719275516</v>
      </c>
      <c r="AP36" s="98">
        <v>1.35483874060961E-3</v>
      </c>
      <c r="AQ36" s="98">
        <v>3.0763202027977201E-4</v>
      </c>
      <c r="AR36" s="98">
        <v>4.1427171177754897E-4</v>
      </c>
      <c r="AS36" s="98">
        <v>6.3293500855229304E-4</v>
      </c>
      <c r="AT36" s="98">
        <v>0.10053966906840001</v>
      </c>
    </row>
    <row r="37" spans="1:46" x14ac:dyDescent="0.3">
      <c r="A37" s="95">
        <v>62196</v>
      </c>
      <c r="B37" s="95">
        <v>36</v>
      </c>
      <c r="C37" s="96" t="s">
        <v>3292</v>
      </c>
      <c r="D37" s="96" t="s">
        <v>3292</v>
      </c>
      <c r="E37" s="97" t="s">
        <v>3429</v>
      </c>
      <c r="F37" s="95" t="s">
        <v>3359</v>
      </c>
      <c r="G37" s="95" t="s">
        <v>3430</v>
      </c>
      <c r="H37" s="98">
        <v>7.9001827428200402</v>
      </c>
      <c r="I37" s="98">
        <v>7.9001711017560101</v>
      </c>
      <c r="J37" s="98">
        <v>1.16410640380593E-5</v>
      </c>
      <c r="K37" s="98">
        <v>532.69493324692303</v>
      </c>
      <c r="L37" s="98">
        <v>1203.0630961869001</v>
      </c>
      <c r="M37" s="98">
        <v>4.7974852133531399E-5</v>
      </c>
      <c r="N37" s="98">
        <v>524.98380860847999</v>
      </c>
      <c r="O37" s="98">
        <v>1.08595294551909E-4</v>
      </c>
      <c r="P37" s="98">
        <v>1188.34699421562</v>
      </c>
      <c r="Q37" s="98">
        <v>2.6871833674316801E-7</v>
      </c>
      <c r="R37" s="98">
        <v>3.2775840742783</v>
      </c>
      <c r="S37" s="98">
        <v>5.2879126007709404E-6</v>
      </c>
      <c r="T37" s="98">
        <v>0.84479544471947299</v>
      </c>
      <c r="U37" s="98">
        <v>4.9137086187656303E-5</v>
      </c>
      <c r="V37" s="98">
        <v>7.84977277755773</v>
      </c>
      <c r="W37" s="98">
        <v>1.1489178100156499E-5</v>
      </c>
      <c r="X37" s="98">
        <v>8.5868000127188592E-6</v>
      </c>
      <c r="Y37" s="98">
        <v>5.1000300989419796E-7</v>
      </c>
      <c r="Z37" s="98">
        <v>2.3923750775433999E-6</v>
      </c>
      <c r="AA37" s="98">
        <v>0.43228641177715299</v>
      </c>
      <c r="AB37" s="98">
        <v>1.03117452998526E-5</v>
      </c>
      <c r="AC37" s="98">
        <v>0.52683521662825705</v>
      </c>
      <c r="AD37" s="98">
        <v>3.6894111048019802E-5</v>
      </c>
      <c r="AE37" s="98">
        <v>2.2766662210511601E-2</v>
      </c>
      <c r="AF37" s="98">
        <v>6.6754037527301199E-4</v>
      </c>
      <c r="AG37" s="98">
        <v>2.85202269934005E-2</v>
      </c>
      <c r="AH37" s="98">
        <v>4.6915870144221698E-4</v>
      </c>
      <c r="AI37" s="98">
        <v>1.2669838841711399E-2</v>
      </c>
      <c r="AJ37" s="98">
        <v>1.6307543712366002E-5</v>
      </c>
      <c r="AK37" s="98">
        <v>9.1875901181880607E-3</v>
      </c>
      <c r="AL37" s="98">
        <v>2.0703857959735901E-2</v>
      </c>
      <c r="AM37" s="98">
        <v>1.8150012014660899</v>
      </c>
      <c r="AN37" s="98">
        <v>3.4452297613938999E-3</v>
      </c>
      <c r="AO37" s="98">
        <v>0.68969049176594199</v>
      </c>
      <c r="AP37" s="98">
        <v>6.9787064499499802E-4</v>
      </c>
      <c r="AQ37" s="98">
        <v>1.584597119201E-4</v>
      </c>
      <c r="AR37" s="98">
        <v>2.13389282283589E-4</v>
      </c>
      <c r="AS37" s="98">
        <v>3.2602165079130899E-4</v>
      </c>
      <c r="AT37" s="98">
        <v>5.1787479644092402E-2</v>
      </c>
    </row>
    <row r="38" spans="1:46" x14ac:dyDescent="0.3">
      <c r="A38" s="95">
        <v>62197</v>
      </c>
      <c r="B38" s="95">
        <v>37</v>
      </c>
      <c r="C38" s="96" t="s">
        <v>1826</v>
      </c>
      <c r="D38" s="96" t="s">
        <v>1826</v>
      </c>
      <c r="E38" s="97" t="s">
        <v>3431</v>
      </c>
      <c r="F38" s="95" t="s">
        <v>3359</v>
      </c>
      <c r="G38" s="95" t="s">
        <v>3432</v>
      </c>
      <c r="H38" s="98">
        <v>8.8030074814135304</v>
      </c>
      <c r="I38" s="98">
        <v>8.8029973911373602</v>
      </c>
      <c r="J38" s="98">
        <v>1.00902761648314E-5</v>
      </c>
      <c r="K38" s="98">
        <v>4215.5220487676797</v>
      </c>
      <c r="L38" s="98">
        <v>9519.0649208036702</v>
      </c>
      <c r="M38" s="98">
        <v>3.7718604257921002E-4</v>
      </c>
      <c r="N38" s="98">
        <v>4127.5075665901304</v>
      </c>
      <c r="O38" s="98">
        <v>8.5615054902221698E-4</v>
      </c>
      <c r="P38" s="98">
        <v>9368.7662593914993</v>
      </c>
      <c r="Q38" s="98">
        <v>3.5102254971463499E-6</v>
      </c>
      <c r="R38" s="98">
        <v>42.814566828644402</v>
      </c>
      <c r="S38" s="98">
        <v>4.6680752571907699E-5</v>
      </c>
      <c r="T38" s="98">
        <v>7.5114279960044303</v>
      </c>
      <c r="U38" s="98">
        <v>4.3377350493018201E-4</v>
      </c>
      <c r="V38" s="98">
        <v>69.795607230631006</v>
      </c>
      <c r="W38" s="98">
        <v>1.02131309365842E-4</v>
      </c>
      <c r="X38" s="98">
        <v>7.1983074403450203E-5</v>
      </c>
      <c r="Y38" s="98">
        <v>6.5249124117266698E-6</v>
      </c>
      <c r="Z38" s="98">
        <v>2.3623322550665401E-5</v>
      </c>
      <c r="AA38" s="98">
        <v>3.7612485681949801</v>
      </c>
      <c r="AB38" s="98">
        <v>9.1574193714632403E-5</v>
      </c>
      <c r="AC38" s="98">
        <v>4.6900224499727603</v>
      </c>
      <c r="AD38" s="98">
        <v>4.6741260751581999E-4</v>
      </c>
      <c r="AE38" s="98">
        <v>0.28843153137357602</v>
      </c>
      <c r="AF38" s="98">
        <v>8.4413368073391996E-3</v>
      </c>
      <c r="AG38" s="98">
        <v>0.36065060750010602</v>
      </c>
      <c r="AH38" s="98">
        <v>5.9396443271146297E-3</v>
      </c>
      <c r="AI38" s="98">
        <v>0.16040272975923101</v>
      </c>
      <c r="AJ38" s="98">
        <v>1.83756145914144E-4</v>
      </c>
      <c r="AK38" s="98">
        <v>0.103527311049009</v>
      </c>
      <c r="AL38" s="98">
        <v>0.22752334400961899</v>
      </c>
      <c r="AM38" s="98">
        <v>19.9458064068128</v>
      </c>
      <c r="AN38" s="98">
        <v>3.8653924277670997E-2</v>
      </c>
      <c r="AO38" s="98">
        <v>7.7380162979215603</v>
      </c>
      <c r="AP38" s="98">
        <v>8.6295648841535604E-3</v>
      </c>
      <c r="AQ38" s="98">
        <v>1.9594438807113098E-3</v>
      </c>
      <c r="AR38" s="98">
        <v>2.6386790665107801E-3</v>
      </c>
      <c r="AS38" s="98">
        <v>4.0314419369314796E-3</v>
      </c>
      <c r="AT38" s="98">
        <v>0.64038145031688598</v>
      </c>
    </row>
    <row r="39" spans="1:46" x14ac:dyDescent="0.3">
      <c r="A39" s="95">
        <v>62198</v>
      </c>
      <c r="B39" s="95">
        <v>38</v>
      </c>
      <c r="C39" s="96" t="s">
        <v>2991</v>
      </c>
      <c r="D39" s="96" t="s">
        <v>2991</v>
      </c>
      <c r="E39" s="97" t="s">
        <v>3433</v>
      </c>
      <c r="F39" s="95" t="s">
        <v>3359</v>
      </c>
      <c r="G39" s="95" t="s">
        <v>3434</v>
      </c>
      <c r="H39" s="98">
        <v>7.5528148136201798</v>
      </c>
      <c r="I39" s="98">
        <v>7.5528030861871702</v>
      </c>
      <c r="J39" s="98">
        <v>1.1727433008701399E-5</v>
      </c>
      <c r="K39" s="98">
        <v>150.287489900868</v>
      </c>
      <c r="L39" s="98">
        <v>339.55790011355299</v>
      </c>
      <c r="M39" s="98">
        <v>1.3579547280487399E-5</v>
      </c>
      <c r="N39" s="98">
        <v>148.59957109709299</v>
      </c>
      <c r="O39" s="98">
        <v>3.0691251705677502E-5</v>
      </c>
      <c r="P39" s="98">
        <v>335.85116982875502</v>
      </c>
      <c r="Q39" s="98">
        <v>3.9368741900693603E-8</v>
      </c>
      <c r="R39" s="98">
        <v>0.48018443044105802</v>
      </c>
      <c r="S39" s="98">
        <v>1.5208045791702601E-6</v>
      </c>
      <c r="T39" s="98">
        <v>0.243467295013303</v>
      </c>
      <c r="U39" s="98">
        <v>1.41318331611939E-5</v>
      </c>
      <c r="V39" s="98">
        <v>2.2622787760354299</v>
      </c>
      <c r="W39" s="98">
        <v>3.2897566049069999E-6</v>
      </c>
      <c r="X39" s="98">
        <v>2.4883720623943301E-6</v>
      </c>
      <c r="Y39" s="98">
        <v>1.31636333078144E-7</v>
      </c>
      <c r="Z39" s="98">
        <v>6.6974820943453297E-7</v>
      </c>
      <c r="AA39" s="98">
        <v>0.124340021744312</v>
      </c>
      <c r="AB39" s="98">
        <v>2.9572436685345899E-6</v>
      </c>
      <c r="AC39" s="98">
        <v>0.15101857378651201</v>
      </c>
      <c r="AD39" s="98">
        <v>9.3387165863144896E-6</v>
      </c>
      <c r="AE39" s="98">
        <v>5.7627464102224402E-3</v>
      </c>
      <c r="AF39" s="98">
        <v>1.6919249582095301E-4</v>
      </c>
      <c r="AG39" s="98">
        <v>7.2286389934392301E-3</v>
      </c>
      <c r="AH39" s="98">
        <v>1.1881315070044599E-4</v>
      </c>
      <c r="AI39" s="98">
        <v>3.2086018377642999E-3</v>
      </c>
      <c r="AJ39" s="98">
        <v>4.3031667950115498E-6</v>
      </c>
      <c r="AK39" s="98">
        <v>2.4243830597734202E-3</v>
      </c>
      <c r="AL39" s="98">
        <v>5.4441831904748703E-3</v>
      </c>
      <c r="AM39" s="98">
        <v>0.477263660276744</v>
      </c>
      <c r="AN39" s="98">
        <v>8.9632055556396705E-4</v>
      </c>
      <c r="AO39" s="98">
        <v>0.17943179629817299</v>
      </c>
      <c r="AP39" s="98">
        <v>1.83116153415634E-4</v>
      </c>
      <c r="AQ39" s="98">
        <v>4.1578669807082602E-5</v>
      </c>
      <c r="AR39" s="98">
        <v>5.5991787003064598E-5</v>
      </c>
      <c r="AS39" s="98">
        <v>8.5545696605486993E-5</v>
      </c>
      <c r="AT39" s="98">
        <v>1.3588655914284299E-2</v>
      </c>
    </row>
    <row r="40" spans="1:46" x14ac:dyDescent="0.3">
      <c r="A40" s="95">
        <v>62199</v>
      </c>
      <c r="B40" s="95">
        <v>39</v>
      </c>
      <c r="C40" s="96" t="s">
        <v>1008</v>
      </c>
      <c r="D40" s="96" t="s">
        <v>1008</v>
      </c>
      <c r="E40" s="97" t="s">
        <v>3435</v>
      </c>
      <c r="F40" s="95" t="s">
        <v>3359</v>
      </c>
      <c r="G40" s="95" t="s">
        <v>3436</v>
      </c>
      <c r="H40" s="98">
        <v>6.9278687505026904</v>
      </c>
      <c r="I40" s="98">
        <v>6.9278573904773797</v>
      </c>
      <c r="J40" s="98">
        <v>1.13600253115465E-5</v>
      </c>
      <c r="K40" s="98">
        <v>856.85652429654795</v>
      </c>
      <c r="L40" s="98">
        <v>1934.12219112312</v>
      </c>
      <c r="M40" s="98">
        <v>7.7161319985390603E-5</v>
      </c>
      <c r="N40" s="98">
        <v>844.36828550170901</v>
      </c>
      <c r="O40" s="98">
        <v>1.74502269558642E-4</v>
      </c>
      <c r="P40" s="98">
        <v>1909.5601551565601</v>
      </c>
      <c r="Q40" s="98">
        <v>3.7763944975077602E-7</v>
      </c>
      <c r="R40" s="98">
        <v>4.6061056395468896</v>
      </c>
      <c r="S40" s="98">
        <v>9.2348120041270897E-6</v>
      </c>
      <c r="T40" s="98">
        <v>1.45609290592892</v>
      </c>
      <c r="U40" s="98">
        <v>8.5812947987822896E-5</v>
      </c>
      <c r="V40" s="98">
        <v>13.5298900776562</v>
      </c>
      <c r="W40" s="98">
        <v>2.04851276577758E-5</v>
      </c>
      <c r="X40" s="98">
        <v>1.5637910046856001E-5</v>
      </c>
      <c r="Y40" s="98">
        <v>8.99128601879188E-7</v>
      </c>
      <c r="Z40" s="98">
        <v>3.9480890090406303E-6</v>
      </c>
      <c r="AA40" s="98">
        <v>0.77602343331797496</v>
      </c>
      <c r="AB40" s="98">
        <v>1.82115964657758E-5</v>
      </c>
      <c r="AC40" s="98">
        <v>0.92910663918018999</v>
      </c>
      <c r="AD40" s="98">
        <v>6.2626358141082796E-5</v>
      </c>
      <c r="AE40" s="98">
        <v>3.8645548050115698E-2</v>
      </c>
      <c r="AF40" s="98">
        <v>1.1314762201935101E-3</v>
      </c>
      <c r="AG40" s="98">
        <v>4.8341583270309199E-2</v>
      </c>
      <c r="AH40" s="98">
        <v>7.9594579211612296E-4</v>
      </c>
      <c r="AI40" s="98">
        <v>2.1494869181471699E-2</v>
      </c>
      <c r="AJ40" s="98">
        <v>2.9130665644539601E-5</v>
      </c>
      <c r="AK40" s="98">
        <v>1.6412074100960801E-2</v>
      </c>
      <c r="AL40" s="98">
        <v>3.7128632634083503E-2</v>
      </c>
      <c r="AM40" s="98">
        <v>3.2548770847785602</v>
      </c>
      <c r="AN40" s="98">
        <v>6.2512189214581296E-3</v>
      </c>
      <c r="AO40" s="98">
        <v>1.25141327303892</v>
      </c>
      <c r="AP40" s="98">
        <v>1.20911393214826E-3</v>
      </c>
      <c r="AQ40" s="98">
        <v>2.7454349998018998E-4</v>
      </c>
      <c r="AR40" s="98">
        <v>3.6971314842415402E-4</v>
      </c>
      <c r="AS40" s="98">
        <v>5.6485728374391301E-4</v>
      </c>
      <c r="AT40" s="98">
        <v>8.9725744445040001E-2</v>
      </c>
    </row>
    <row r="41" spans="1:46" x14ac:dyDescent="0.3">
      <c r="A41" s="95">
        <v>62200</v>
      </c>
      <c r="B41" s="95">
        <v>40</v>
      </c>
      <c r="C41" s="96" t="s">
        <v>1924</v>
      </c>
      <c r="D41" s="96" t="s">
        <v>1924</v>
      </c>
      <c r="E41" s="97" t="s">
        <v>3437</v>
      </c>
      <c r="F41" s="95" t="s">
        <v>3359</v>
      </c>
      <c r="G41" s="95" t="s">
        <v>3438</v>
      </c>
      <c r="H41" s="98">
        <v>6.9031725891803104</v>
      </c>
      <c r="I41" s="98">
        <v>6.9031610004763397</v>
      </c>
      <c r="J41" s="98">
        <v>1.1588703974219099E-5</v>
      </c>
      <c r="K41" s="98">
        <v>320.57695648334197</v>
      </c>
      <c r="L41" s="98">
        <v>724.79469476153201</v>
      </c>
      <c r="M41" s="98">
        <v>2.8904480293249399E-5</v>
      </c>
      <c r="N41" s="98">
        <v>316.29871641840703</v>
      </c>
      <c r="O41" s="98">
        <v>6.5434624819319694E-5</v>
      </c>
      <c r="P41" s="98">
        <v>716.04428205216902</v>
      </c>
      <c r="Q41" s="98">
        <v>1.14532014687156E-7</v>
      </c>
      <c r="R41" s="98">
        <v>1.3969582868191599</v>
      </c>
      <c r="S41" s="98">
        <v>3.2964883897984499E-6</v>
      </c>
      <c r="T41" s="98">
        <v>0.53934052287067002</v>
      </c>
      <c r="U41" s="98">
        <v>3.06321153487511E-5</v>
      </c>
      <c r="V41" s="98">
        <v>5.0115131672987703</v>
      </c>
      <c r="W41" s="98">
        <v>7.0420125669061598E-6</v>
      </c>
      <c r="X41" s="98">
        <v>5.07717524985181E-6</v>
      </c>
      <c r="Y41" s="98">
        <v>3.41075284074733E-7</v>
      </c>
      <c r="Z41" s="98">
        <v>1.62376203297962E-6</v>
      </c>
      <c r="AA41" s="98">
        <v>0.261832633457799</v>
      </c>
      <c r="AB41" s="98">
        <v>6.3953460031656903E-6</v>
      </c>
      <c r="AC41" s="98">
        <v>0.32741594651081402</v>
      </c>
      <c r="AD41" s="98">
        <v>2.3930295935189199E-5</v>
      </c>
      <c r="AE41" s="98">
        <v>1.47669356620336E-2</v>
      </c>
      <c r="AF41" s="98">
        <v>4.3296419533458302E-4</v>
      </c>
      <c r="AG41" s="98">
        <v>1.8498112755961901E-2</v>
      </c>
      <c r="AH41" s="98">
        <v>3.0430185222870198E-4</v>
      </c>
      <c r="AI41" s="98">
        <v>8.2178065015528108E-3</v>
      </c>
      <c r="AJ41" s="98">
        <v>1.07175275227109E-5</v>
      </c>
      <c r="AK41" s="98">
        <v>6.0382024231147398E-3</v>
      </c>
      <c r="AL41" s="98">
        <v>1.38196052723957E-2</v>
      </c>
      <c r="AM41" s="98">
        <v>1.2114940230929401</v>
      </c>
      <c r="AN41" s="98">
        <v>2.29420327083298E-3</v>
      </c>
      <c r="AO41" s="98">
        <v>0.45926985764562001</v>
      </c>
      <c r="AP41" s="98">
        <v>4.6366708545317499E-4</v>
      </c>
      <c r="AQ41" s="98">
        <v>1.05281050199613E-4</v>
      </c>
      <c r="AR41" s="98">
        <v>1.41776397638006E-4</v>
      </c>
      <c r="AS41" s="98">
        <v>2.1660963761555599E-4</v>
      </c>
      <c r="AT41" s="98">
        <v>3.4407737195643301E-2</v>
      </c>
    </row>
    <row r="42" spans="1:46" x14ac:dyDescent="0.3">
      <c r="A42" s="95">
        <v>62201</v>
      </c>
      <c r="B42" s="95">
        <v>41</v>
      </c>
      <c r="C42" s="96" t="s">
        <v>1824</v>
      </c>
      <c r="D42" s="96" t="s">
        <v>1824</v>
      </c>
      <c r="E42" s="97" t="s">
        <v>3439</v>
      </c>
      <c r="F42" s="95" t="s">
        <v>3359</v>
      </c>
      <c r="G42" s="95" t="s">
        <v>3440</v>
      </c>
      <c r="H42" s="98">
        <v>8.3671111760726298</v>
      </c>
      <c r="I42" s="98">
        <v>8.3671017041603193</v>
      </c>
      <c r="J42" s="98">
        <v>9.4719123158171198E-6</v>
      </c>
      <c r="K42" s="98">
        <v>787.59956557310204</v>
      </c>
      <c r="L42" s="98">
        <v>1773.3339668615799</v>
      </c>
      <c r="M42" s="98">
        <v>7.0299032636663106E-5</v>
      </c>
      <c r="N42" s="98">
        <v>769.274989996111</v>
      </c>
      <c r="O42" s="98">
        <v>1.5923656711770801E-4</v>
      </c>
      <c r="P42" s="98">
        <v>1742.5091638117999</v>
      </c>
      <c r="Q42" s="98">
        <v>5.9562664965709096E-7</v>
      </c>
      <c r="R42" s="98">
        <v>7.26491703094191</v>
      </c>
      <c r="S42" s="98">
        <v>9.2058868262982307E-6</v>
      </c>
      <c r="T42" s="98">
        <v>1.5075163432179499</v>
      </c>
      <c r="U42" s="98">
        <v>8.5544377125337204E-5</v>
      </c>
      <c r="V42" s="98">
        <v>14.0077438160148</v>
      </c>
      <c r="W42" s="98">
        <v>1.9987458905173499E-5</v>
      </c>
      <c r="X42" s="98">
        <v>1.3010506219514501E-5</v>
      </c>
      <c r="Y42" s="98">
        <v>1.5107716245363E-6</v>
      </c>
      <c r="Z42" s="98">
        <v>5.4661810611227801E-6</v>
      </c>
      <c r="AA42" s="98">
        <v>0.717542552437754</v>
      </c>
      <c r="AB42" s="98">
        <v>1.8105546302984201E-5</v>
      </c>
      <c r="AC42" s="98">
        <v>0.93063432904329901</v>
      </c>
      <c r="AD42" s="98">
        <v>9.8159252340568695E-5</v>
      </c>
      <c r="AE42" s="98">
        <v>6.0572228938256097E-2</v>
      </c>
      <c r="AF42" s="98">
        <v>1.76149549063704E-3</v>
      </c>
      <c r="AG42" s="98">
        <v>7.5258745540706801E-2</v>
      </c>
      <c r="AH42" s="98">
        <v>1.24440531850877E-3</v>
      </c>
      <c r="AI42" s="98">
        <v>3.3605717619236003E-2</v>
      </c>
      <c r="AJ42" s="98">
        <v>4.64460634957866E-5</v>
      </c>
      <c r="AK42" s="98">
        <v>2.61674842961554E-2</v>
      </c>
      <c r="AL42" s="98">
        <v>6.2189230464020299E-2</v>
      </c>
      <c r="AM42" s="98">
        <v>5.4518113595041404</v>
      </c>
      <c r="AN42" s="98">
        <v>1.05238845884185E-2</v>
      </c>
      <c r="AO42" s="98">
        <v>2.1067457440451798</v>
      </c>
      <c r="AP42" s="98">
        <v>2.0187088407829798E-3</v>
      </c>
      <c r="AQ42" s="98">
        <v>4.5837150893893798E-4</v>
      </c>
      <c r="AR42" s="98">
        <v>6.1726457951950602E-4</v>
      </c>
      <c r="AS42" s="98">
        <v>9.4307275232453902E-4</v>
      </c>
      <c r="AT42" s="98">
        <v>0.14980404140676701</v>
      </c>
    </row>
    <row r="43" spans="1:46" x14ac:dyDescent="0.3">
      <c r="A43" s="95">
        <v>62202</v>
      </c>
      <c r="B43" s="95">
        <v>42</v>
      </c>
      <c r="C43" s="96" t="s">
        <v>1203</v>
      </c>
      <c r="D43" s="96" t="s">
        <v>1203</v>
      </c>
      <c r="E43" s="97" t="s">
        <v>3441</v>
      </c>
      <c r="F43" s="95" t="s">
        <v>3359</v>
      </c>
      <c r="G43" s="95" t="s">
        <v>3442</v>
      </c>
      <c r="H43" s="98">
        <v>7.1404559413106696</v>
      </c>
      <c r="I43" s="98">
        <v>7.1404445573658597</v>
      </c>
      <c r="J43" s="98">
        <v>1.13839448099284E-5</v>
      </c>
      <c r="K43" s="98">
        <v>639.25944792016799</v>
      </c>
      <c r="L43" s="98">
        <v>1442.92996258383</v>
      </c>
      <c r="M43" s="98">
        <v>5.72024235871248E-5</v>
      </c>
      <c r="N43" s="98">
        <v>625.96016164508501</v>
      </c>
      <c r="O43" s="98">
        <v>1.2957706346148999E-4</v>
      </c>
      <c r="P43" s="98">
        <v>1417.94830539499</v>
      </c>
      <c r="Q43" s="98">
        <v>4.2169594074154898E-7</v>
      </c>
      <c r="R43" s="98">
        <v>5.1434670082947003</v>
      </c>
      <c r="S43" s="98">
        <v>8.5380676264840892E-6</v>
      </c>
      <c r="T43" s="98">
        <v>1.4088840656354</v>
      </c>
      <c r="U43" s="98">
        <v>7.9338730903882494E-5</v>
      </c>
      <c r="V43" s="98">
        <v>13.0912549793905</v>
      </c>
      <c r="W43" s="98">
        <v>1.80275279073936E-5</v>
      </c>
      <c r="X43" s="98">
        <v>1.2384221948376301E-5</v>
      </c>
      <c r="Y43" s="98">
        <v>1.0116146154007101E-6</v>
      </c>
      <c r="Z43" s="98">
        <v>4.6316913436165999E-6</v>
      </c>
      <c r="AA43" s="98">
        <v>0.65969348856301702</v>
      </c>
      <c r="AB43" s="98">
        <v>1.6548678041037699E-5</v>
      </c>
      <c r="AC43" s="98">
        <v>0.84926039573259704</v>
      </c>
      <c r="AD43" s="98">
        <v>7.2429496820483903E-5</v>
      </c>
      <c r="AE43" s="98">
        <v>4.46948806014879E-2</v>
      </c>
      <c r="AF43" s="98">
        <v>1.31011761631043E-3</v>
      </c>
      <c r="AG43" s="98">
        <v>5.5973920363909899E-2</v>
      </c>
      <c r="AH43" s="98">
        <v>9.2093968409465295E-4</v>
      </c>
      <c r="AI43" s="98">
        <v>2.4870384679101899E-2</v>
      </c>
      <c r="AJ43" s="98">
        <v>3.1307447476587499E-5</v>
      </c>
      <c r="AK43" s="98">
        <v>1.7638462305231001E-2</v>
      </c>
      <c r="AL43" s="98">
        <v>4.12147277166705E-2</v>
      </c>
      <c r="AM43" s="98">
        <v>3.6130841154982898</v>
      </c>
      <c r="AN43" s="98">
        <v>6.9017957298801499E-3</v>
      </c>
      <c r="AO43" s="98">
        <v>1.3816503457474001</v>
      </c>
      <c r="AP43" s="98">
        <v>1.3484989610467501E-3</v>
      </c>
      <c r="AQ43" s="98">
        <v>3.0619249869774602E-4</v>
      </c>
      <c r="AR43" s="98">
        <v>4.12333184214044E-4</v>
      </c>
      <c r="AS43" s="98">
        <v>6.2997327813495803E-4</v>
      </c>
      <c r="AT43" s="98">
        <v>0.10006920766209999</v>
      </c>
    </row>
    <row r="44" spans="1:46" x14ac:dyDescent="0.3">
      <c r="A44" s="95">
        <v>62203</v>
      </c>
      <c r="B44" s="95">
        <v>43</v>
      </c>
      <c r="C44" s="96" t="s">
        <v>2896</v>
      </c>
      <c r="D44" s="96" t="s">
        <v>2896</v>
      </c>
      <c r="E44" s="97" t="s">
        <v>3443</v>
      </c>
      <c r="F44" s="95" t="s">
        <v>3359</v>
      </c>
      <c r="G44" s="95" t="s">
        <v>3444</v>
      </c>
      <c r="H44" s="98">
        <v>8.0314504948045098</v>
      </c>
      <c r="I44" s="98">
        <v>8.0314398571627397</v>
      </c>
      <c r="J44" s="98">
        <v>1.0637641766564301E-5</v>
      </c>
      <c r="K44" s="98">
        <v>83.743999898443505</v>
      </c>
      <c r="L44" s="98">
        <v>189.095905862683</v>
      </c>
      <c r="M44" s="98">
        <v>7.5523089283573402E-6</v>
      </c>
      <c r="N44" s="98">
        <v>82.644129761177297</v>
      </c>
      <c r="O44" s="98">
        <v>1.7072215155944502E-5</v>
      </c>
      <c r="P44" s="98">
        <v>186.81947177252201</v>
      </c>
      <c r="Q44" s="98">
        <v>2.9333246298179699E-8</v>
      </c>
      <c r="R44" s="98">
        <v>0.357780500128975</v>
      </c>
      <c r="S44" s="98">
        <v>8.8383850573352898E-7</v>
      </c>
      <c r="T44" s="98">
        <v>0.14189281720607499</v>
      </c>
      <c r="U44" s="98">
        <v>8.2129275191283799E-6</v>
      </c>
      <c r="V44" s="98">
        <v>1.3184567701014001</v>
      </c>
      <c r="W44" s="98">
        <v>1.9431488138806801E-6</v>
      </c>
      <c r="X44" s="98">
        <v>1.4483636203659999E-6</v>
      </c>
      <c r="Y44" s="98">
        <v>1.02161445497996E-7</v>
      </c>
      <c r="Z44" s="98">
        <v>3.9262374801668001E-7</v>
      </c>
      <c r="AA44" s="98">
        <v>7.2949656069154906E-2</v>
      </c>
      <c r="AB44" s="98">
        <v>1.7288481872879199E-6</v>
      </c>
      <c r="AC44" s="98">
        <v>8.8301662059145594E-2</v>
      </c>
      <c r="AD44" s="98">
        <v>7.8278194026951808E-6</v>
      </c>
      <c r="AE44" s="98">
        <v>4.8304001674981398E-3</v>
      </c>
      <c r="AF44" s="98">
        <v>1.4266418836712E-4</v>
      </c>
      <c r="AG44" s="98">
        <v>6.0952343660043403E-3</v>
      </c>
      <c r="AH44" s="98">
        <v>9.9812731744621194E-5</v>
      </c>
      <c r="AI44" s="98">
        <v>2.6954870956626001E-3</v>
      </c>
      <c r="AJ44" s="98">
        <v>2.8759236554815901E-6</v>
      </c>
      <c r="AK44" s="98">
        <v>1.6202812774134801E-3</v>
      </c>
      <c r="AL44" s="98">
        <v>3.4046225729477699E-3</v>
      </c>
      <c r="AM44" s="98">
        <v>0.29846582566670499</v>
      </c>
      <c r="AN44" s="98">
        <v>5.7316380835341699E-4</v>
      </c>
      <c r="AO44" s="98">
        <v>0.114739990138066</v>
      </c>
      <c r="AP44" s="98">
        <v>1.41471329416344E-4</v>
      </c>
      <c r="AQ44" s="98">
        <v>3.2122723943697797E-5</v>
      </c>
      <c r="AR44" s="98">
        <v>4.3257967341134599E-5</v>
      </c>
      <c r="AS44" s="98">
        <v>6.6090638131511295E-5</v>
      </c>
      <c r="AT44" s="98">
        <v>1.04982830914519E-2</v>
      </c>
    </row>
    <row r="45" spans="1:46" x14ac:dyDescent="0.3">
      <c r="A45" s="95">
        <v>62204</v>
      </c>
      <c r="B45" s="95">
        <v>44</v>
      </c>
      <c r="C45" s="96" t="s">
        <v>3094</v>
      </c>
      <c r="D45" s="96" t="s">
        <v>3094</v>
      </c>
      <c r="E45" s="97" t="s">
        <v>3445</v>
      </c>
      <c r="F45" s="95" t="s">
        <v>3359</v>
      </c>
      <c r="G45" s="95" t="s">
        <v>3446</v>
      </c>
      <c r="H45" s="98">
        <v>8.2562551024832302</v>
      </c>
      <c r="I45" s="98">
        <v>8.2562453767070494</v>
      </c>
      <c r="J45" s="98">
        <v>9.7257761844105096E-6</v>
      </c>
      <c r="K45" s="98">
        <v>140.73992419245499</v>
      </c>
      <c r="L45" s="98">
        <v>318.36567147816902</v>
      </c>
      <c r="M45" s="98">
        <v>1.2690178089468799E-5</v>
      </c>
      <c r="N45" s="98">
        <v>138.86729669923801</v>
      </c>
      <c r="O45" s="98">
        <v>2.8738054024043301E-5</v>
      </c>
      <c r="P45" s="98">
        <v>314.47753109370399</v>
      </c>
      <c r="Q45" s="98">
        <v>4.6861897854667801E-8</v>
      </c>
      <c r="R45" s="98">
        <v>0.57157919314496197</v>
      </c>
      <c r="S45" s="98">
        <v>1.53518284532129E-6</v>
      </c>
      <c r="T45" s="98">
        <v>0.24306964113214199</v>
      </c>
      <c r="U45" s="98">
        <v>1.42654321927895E-5</v>
      </c>
      <c r="V45" s="98">
        <v>2.2585825323794002</v>
      </c>
      <c r="W45" s="98">
        <v>3.39771500613808E-6</v>
      </c>
      <c r="X45" s="98">
        <v>2.6052237471300199E-6</v>
      </c>
      <c r="Y45" s="98">
        <v>1.4401343162948099E-7</v>
      </c>
      <c r="Z45" s="98">
        <v>6.4847782737857296E-7</v>
      </c>
      <c r="AA45" s="98">
        <v>0.128927509147575</v>
      </c>
      <c r="AB45" s="98">
        <v>3.0145626254900299E-6</v>
      </c>
      <c r="AC45" s="98">
        <v>0.15376420436278601</v>
      </c>
      <c r="AD45" s="98">
        <v>1.0318023630033301E-5</v>
      </c>
      <c r="AE45" s="98">
        <v>6.36705837306396E-3</v>
      </c>
      <c r="AF45" s="98">
        <v>1.8764892170062799E-4</v>
      </c>
      <c r="AG45" s="98">
        <v>8.0171777471586807E-3</v>
      </c>
      <c r="AH45" s="98">
        <v>1.3146024501366701E-4</v>
      </c>
      <c r="AI45" s="98">
        <v>3.5501422296868399E-3</v>
      </c>
      <c r="AJ45" s="98">
        <v>4.7875236907230803E-6</v>
      </c>
      <c r="AK45" s="98">
        <v>2.6972673584267199E-3</v>
      </c>
      <c r="AL45" s="98">
        <v>6.1044972742638499E-3</v>
      </c>
      <c r="AM45" s="98">
        <v>0.53515001448921695</v>
      </c>
      <c r="AN45" s="98">
        <v>1.0178422418120399E-3</v>
      </c>
      <c r="AO45" s="98">
        <v>0.20375886803307899</v>
      </c>
      <c r="AP45" s="98">
        <v>2.1219341822671599E-4</v>
      </c>
      <c r="AQ45" s="98">
        <v>4.81810039556058E-5</v>
      </c>
      <c r="AR45" s="98">
        <v>6.4882798905778697E-5</v>
      </c>
      <c r="AS45" s="98">
        <v>9.9129615365331898E-5</v>
      </c>
      <c r="AT45" s="98">
        <v>1.5746417198999999E-2</v>
      </c>
    </row>
    <row r="46" spans="1:46" x14ac:dyDescent="0.3">
      <c r="A46" s="95">
        <v>62205</v>
      </c>
      <c r="B46" s="95">
        <v>45</v>
      </c>
      <c r="C46" s="96" t="s">
        <v>805</v>
      </c>
      <c r="D46" s="96" t="s">
        <v>805</v>
      </c>
      <c r="E46" s="97" t="s">
        <v>3447</v>
      </c>
      <c r="F46" s="95" t="s">
        <v>3359</v>
      </c>
      <c r="G46" s="95" t="s">
        <v>3448</v>
      </c>
      <c r="H46" s="98">
        <v>7.4701336321687499</v>
      </c>
      <c r="I46" s="98">
        <v>7.4701224462657096</v>
      </c>
      <c r="J46" s="98">
        <v>1.1185903043831E-5</v>
      </c>
      <c r="K46" s="98">
        <v>2315.2695057789201</v>
      </c>
      <c r="L46" s="98">
        <v>5230.4037900973399</v>
      </c>
      <c r="M46" s="98">
        <v>2.0730515207785199E-4</v>
      </c>
      <c r="N46" s="98">
        <v>2268.5186809762899</v>
      </c>
      <c r="O46" s="98">
        <v>4.69880466589923E-4</v>
      </c>
      <c r="P46" s="98">
        <v>5141.85299111519</v>
      </c>
      <c r="Q46" s="98">
        <v>1.4149816166476101E-6</v>
      </c>
      <c r="R46" s="98">
        <v>17.258670429154002</v>
      </c>
      <c r="S46" s="98">
        <v>3.06736179523002E-5</v>
      </c>
      <c r="T46" s="98">
        <v>5.0410451978286197</v>
      </c>
      <c r="U46" s="98">
        <v>2.8502983870480901E-4</v>
      </c>
      <c r="V46" s="98">
        <v>46.8410193773435</v>
      </c>
      <c r="W46" s="98">
        <v>6.5828086151495504E-5</v>
      </c>
      <c r="X46" s="98">
        <v>4.6017356869231503E-5</v>
      </c>
      <c r="Y46" s="98">
        <v>3.7356143608508199E-6</v>
      </c>
      <c r="Z46" s="98">
        <v>1.60751149214132E-5</v>
      </c>
      <c r="AA46" s="98">
        <v>2.4212477681797901</v>
      </c>
      <c r="AB46" s="98">
        <v>5.99393005873209E-5</v>
      </c>
      <c r="AC46" s="98">
        <v>3.0727562434637599</v>
      </c>
      <c r="AD46" s="98">
        <v>2.6146231332669202E-4</v>
      </c>
      <c r="AE46" s="98">
        <v>0.16134347729750301</v>
      </c>
      <c r="AF46" s="98">
        <v>4.7175567684426397E-3</v>
      </c>
      <c r="AG46" s="98">
        <v>0.20155453493762099</v>
      </c>
      <c r="AH46" s="98">
        <v>3.32138075618248E-3</v>
      </c>
      <c r="AI46" s="98">
        <v>8.9695360617704403E-2</v>
      </c>
      <c r="AJ46" s="98">
        <v>1.14036600027695E-4</v>
      </c>
      <c r="AK46" s="98">
        <v>6.42476609601976E-2</v>
      </c>
      <c r="AL46" s="98">
        <v>0.14882526610259</v>
      </c>
      <c r="AM46" s="98">
        <v>13.0467489349099</v>
      </c>
      <c r="AN46" s="98">
        <v>2.5098001240793401E-2</v>
      </c>
      <c r="AO46" s="98">
        <v>5.0242956252362401</v>
      </c>
      <c r="AP46" s="98">
        <v>4.9754786535672604E-3</v>
      </c>
      <c r="AQ46" s="98">
        <v>1.1297407768897799E-3</v>
      </c>
      <c r="AR46" s="98">
        <v>1.5213619054127E-3</v>
      </c>
      <c r="AS46" s="98">
        <v>2.32437597126478E-3</v>
      </c>
      <c r="AT46" s="98">
        <v>0.36921957004378297</v>
      </c>
    </row>
    <row r="47" spans="1:46" x14ac:dyDescent="0.3">
      <c r="A47" s="95">
        <v>62206</v>
      </c>
      <c r="B47" s="95">
        <v>46</v>
      </c>
      <c r="C47" s="96" t="s">
        <v>3091</v>
      </c>
      <c r="D47" s="96" t="s">
        <v>3091</v>
      </c>
      <c r="E47" s="97" t="s">
        <v>3449</v>
      </c>
      <c r="F47" s="95" t="s">
        <v>3359</v>
      </c>
      <c r="G47" s="95" t="s">
        <v>3450</v>
      </c>
      <c r="H47" s="98">
        <v>7.5154945770691697</v>
      </c>
      <c r="I47" s="98">
        <v>7.5154828852161097</v>
      </c>
      <c r="J47" s="98">
        <v>1.169185305816E-5</v>
      </c>
      <c r="K47" s="98">
        <v>190.16126470463601</v>
      </c>
      <c r="L47" s="98">
        <v>430.08877350281102</v>
      </c>
      <c r="M47" s="98">
        <v>1.7165952393642699E-5</v>
      </c>
      <c r="N47" s="98">
        <v>187.845228598582</v>
      </c>
      <c r="O47" s="98">
        <v>3.8849532012852399E-5</v>
      </c>
      <c r="P47" s="98">
        <v>425.12638125484102</v>
      </c>
      <c r="Q47" s="98">
        <v>5.4394595975387203E-8</v>
      </c>
      <c r="R47" s="98">
        <v>0.66345625555925003</v>
      </c>
      <c r="S47" s="98">
        <v>2.0336563933316399E-6</v>
      </c>
      <c r="T47" s="98">
        <v>0.31914911272930402</v>
      </c>
      <c r="U47" s="98">
        <v>1.8897406342493899E-5</v>
      </c>
      <c r="V47" s="98">
        <v>2.96550525464527</v>
      </c>
      <c r="W47" s="98">
        <v>4.5128189219084697E-6</v>
      </c>
      <c r="X47" s="98">
        <v>3.4708926981108398E-6</v>
      </c>
      <c r="Y47" s="98">
        <v>1.9337174128772E-7</v>
      </c>
      <c r="Z47" s="98">
        <v>8.4855448250991401E-7</v>
      </c>
      <c r="AA47" s="98">
        <v>0.17139622455348799</v>
      </c>
      <c r="AB47" s="98">
        <v>4.0094099796044698E-6</v>
      </c>
      <c r="AC47" s="98">
        <v>0.20446257767109799</v>
      </c>
      <c r="AD47" s="98">
        <v>1.44833335240872E-5</v>
      </c>
      <c r="AE47" s="98">
        <v>8.9373927886729505E-3</v>
      </c>
      <c r="AF47" s="98">
        <v>2.6440142167732602E-4</v>
      </c>
      <c r="AG47" s="98">
        <v>1.1296378231101099E-2</v>
      </c>
      <c r="AH47" s="98">
        <v>1.8479268933089101E-4</v>
      </c>
      <c r="AI47" s="98">
        <v>4.9904085456617901E-3</v>
      </c>
      <c r="AJ47" s="98">
        <v>6.0641381115125803E-6</v>
      </c>
      <c r="AK47" s="98">
        <v>3.4165056596725399E-3</v>
      </c>
      <c r="AL47" s="98">
        <v>7.5000176287451197E-3</v>
      </c>
      <c r="AM47" s="98">
        <v>0.65748813741199497</v>
      </c>
      <c r="AN47" s="98">
        <v>1.25513022600919E-3</v>
      </c>
      <c r="AO47" s="98">
        <v>0.25126085711518598</v>
      </c>
      <c r="AP47" s="98">
        <v>2.7196928603826599E-4</v>
      </c>
      <c r="AQ47" s="98">
        <v>6.1753815949578496E-5</v>
      </c>
      <c r="AR47" s="98">
        <v>8.3160584322128806E-5</v>
      </c>
      <c r="AS47" s="98">
        <v>1.2705488576655801E-4</v>
      </c>
      <c r="AT47" s="98">
        <v>2.0182255788429099E-2</v>
      </c>
    </row>
    <row r="48" spans="1:46" x14ac:dyDescent="0.3">
      <c r="A48" s="95">
        <v>62207</v>
      </c>
      <c r="B48" s="95">
        <v>47</v>
      </c>
      <c r="C48" s="96" t="s">
        <v>2567</v>
      </c>
      <c r="D48" s="96" t="s">
        <v>2567</v>
      </c>
      <c r="E48" s="97" t="s">
        <v>3451</v>
      </c>
      <c r="F48" s="95" t="s">
        <v>3359</v>
      </c>
      <c r="G48" s="95" t="s">
        <v>3452</v>
      </c>
      <c r="H48" s="98">
        <v>7.2607096302953904</v>
      </c>
      <c r="I48" s="98">
        <v>7.2606979173430197</v>
      </c>
      <c r="J48" s="98">
        <v>1.1712952368902999E-5</v>
      </c>
      <c r="K48" s="98">
        <v>292.09998942826098</v>
      </c>
      <c r="L48" s="98">
        <v>660.12569377084606</v>
      </c>
      <c r="M48" s="98">
        <v>2.6330560061591098E-5</v>
      </c>
      <c r="N48" s="98">
        <v>288.13257548879301</v>
      </c>
      <c r="O48" s="98">
        <v>5.9576159596717298E-5</v>
      </c>
      <c r="P48" s="98">
        <v>651.93570748894399</v>
      </c>
      <c r="Q48" s="98">
        <v>1.11880302548862E-7</v>
      </c>
      <c r="R48" s="98">
        <v>1.3646150921589899</v>
      </c>
      <c r="S48" s="98">
        <v>3.1887877286455101E-6</v>
      </c>
      <c r="T48" s="98">
        <v>0.50923952723231902</v>
      </c>
      <c r="U48" s="98">
        <v>2.9631289431260999E-5</v>
      </c>
      <c r="V48" s="98">
        <v>4.7318118696661404</v>
      </c>
      <c r="W48" s="98">
        <v>6.9408213394841201E-6</v>
      </c>
      <c r="X48" s="98">
        <v>5.2380565422195899E-6</v>
      </c>
      <c r="Y48" s="98">
        <v>2.8744906970255799E-7</v>
      </c>
      <c r="Z48" s="98">
        <v>1.4153157275619799E-6</v>
      </c>
      <c r="AA48" s="98">
        <v>0.26208481912362802</v>
      </c>
      <c r="AB48" s="98">
        <v>6.2439299727180598E-6</v>
      </c>
      <c r="AC48" s="98">
        <v>0.31886960192948099</v>
      </c>
      <c r="AD48" s="98">
        <v>2.0901535701783499E-5</v>
      </c>
      <c r="AE48" s="98">
        <v>1.2897944671551901E-2</v>
      </c>
      <c r="AF48" s="98">
        <v>3.7946460774249298E-4</v>
      </c>
      <c r="AG48" s="98">
        <v>1.6212377782169898E-2</v>
      </c>
      <c r="AH48" s="98">
        <v>2.6612910633161098E-4</v>
      </c>
      <c r="AI48" s="98">
        <v>7.1869345659476497E-3</v>
      </c>
      <c r="AJ48" s="98">
        <v>9.3450908965780006E-6</v>
      </c>
      <c r="AK48" s="98">
        <v>5.2649783615099002E-3</v>
      </c>
      <c r="AL48" s="98">
        <v>1.1926377756048E-2</v>
      </c>
      <c r="AM48" s="98">
        <v>1.04552446208155</v>
      </c>
      <c r="AN48" s="98">
        <v>1.98027402360504E-3</v>
      </c>
      <c r="AO48" s="98">
        <v>0.39642527777854403</v>
      </c>
      <c r="AP48" s="98">
        <v>3.9204644876452002E-4</v>
      </c>
      <c r="AQ48" s="98">
        <v>8.9018743306528599E-5</v>
      </c>
      <c r="AR48" s="98">
        <v>1.1987681499951499E-4</v>
      </c>
      <c r="AS48" s="98">
        <v>1.8315089045847701E-4</v>
      </c>
      <c r="AT48" s="98">
        <v>2.9092923782568399E-2</v>
      </c>
    </row>
    <row r="49" spans="1:46" x14ac:dyDescent="0.3">
      <c r="A49" s="95">
        <v>62208</v>
      </c>
      <c r="B49" s="95">
        <v>48</v>
      </c>
      <c r="C49" s="96" t="s">
        <v>2506</v>
      </c>
      <c r="D49" s="96" t="s">
        <v>2506</v>
      </c>
      <c r="E49" s="97" t="s">
        <v>3453</v>
      </c>
      <c r="F49" s="95" t="s">
        <v>3359</v>
      </c>
      <c r="G49" s="95" t="s">
        <v>3454</v>
      </c>
      <c r="H49" s="98">
        <v>7.9608782649876799</v>
      </c>
      <c r="I49" s="98">
        <v>7.9608668248125403</v>
      </c>
      <c r="J49" s="98">
        <v>1.14401751387661E-5</v>
      </c>
      <c r="K49" s="98">
        <v>790.678827074521</v>
      </c>
      <c r="L49" s="98">
        <v>1784.29549463739</v>
      </c>
      <c r="M49" s="98">
        <v>7.1058904100068204E-5</v>
      </c>
      <c r="N49" s="98">
        <v>777.59018425248701</v>
      </c>
      <c r="O49" s="98">
        <v>1.6084930118015199E-4</v>
      </c>
      <c r="P49" s="98">
        <v>1760.1571446334499</v>
      </c>
      <c r="Q49" s="98">
        <v>4.55334160088897E-7</v>
      </c>
      <c r="R49" s="98">
        <v>5.5537556895815401</v>
      </c>
      <c r="S49" s="98">
        <v>8.2649594737523299E-6</v>
      </c>
      <c r="T49" s="98">
        <v>1.33258642222792</v>
      </c>
      <c r="U49" s="98">
        <v>7.6800856523357702E-5</v>
      </c>
      <c r="V49" s="98">
        <v>12.382293604137599</v>
      </c>
      <c r="W49" s="98">
        <v>1.8071246223830099E-5</v>
      </c>
      <c r="X49" s="98">
        <v>1.2921871003824901E-5</v>
      </c>
      <c r="Y49" s="98">
        <v>1.1248337069661199E-6</v>
      </c>
      <c r="Z49" s="98">
        <v>4.0245415130390299E-6</v>
      </c>
      <c r="AA49" s="98">
        <v>0.66864193409570005</v>
      </c>
      <c r="AB49" s="98">
        <v>1.61265106388167E-5</v>
      </c>
      <c r="AC49" s="98">
        <v>0.82527950414509199</v>
      </c>
      <c r="AD49" s="98">
        <v>7.9155365286545095E-5</v>
      </c>
      <c r="AE49" s="98">
        <v>4.8845287565890599E-2</v>
      </c>
      <c r="AF49" s="98">
        <v>1.42743134240739E-3</v>
      </c>
      <c r="AG49" s="98">
        <v>6.09860727694609E-2</v>
      </c>
      <c r="AH49" s="98">
        <v>1.0053166332815301E-3</v>
      </c>
      <c r="AI49" s="98">
        <v>2.7149021619793299E-2</v>
      </c>
      <c r="AJ49" s="98">
        <v>3.0682041456785503E-5</v>
      </c>
      <c r="AK49" s="98">
        <v>1.7286111622079801E-2</v>
      </c>
      <c r="AL49" s="98">
        <v>3.6638496600359498E-2</v>
      </c>
      <c r="AM49" s="98">
        <v>3.2119093687219298</v>
      </c>
      <c r="AN49" s="98">
        <v>6.1638110047478999E-3</v>
      </c>
      <c r="AO49" s="98">
        <v>1.2339153372740399</v>
      </c>
      <c r="AP49" s="98">
        <v>1.4592536160767001E-3</v>
      </c>
      <c r="AQ49" s="98">
        <v>3.3134064626560202E-4</v>
      </c>
      <c r="AR49" s="98">
        <v>4.4619885018921598E-4</v>
      </c>
      <c r="AS49" s="98">
        <v>6.8171411962188503E-4</v>
      </c>
      <c r="AT49" s="98">
        <v>0.10828807241015601</v>
      </c>
    </row>
    <row r="50" spans="1:46" x14ac:dyDescent="0.3">
      <c r="A50" s="95">
        <v>62209</v>
      </c>
      <c r="B50" s="95">
        <v>49</v>
      </c>
      <c r="C50" s="96" t="s">
        <v>1721</v>
      </c>
      <c r="D50" s="96" t="s">
        <v>1721</v>
      </c>
      <c r="E50" s="97" t="s">
        <v>3455</v>
      </c>
      <c r="F50" s="95" t="s">
        <v>3359</v>
      </c>
      <c r="G50" s="95" t="s">
        <v>3456</v>
      </c>
      <c r="H50" s="98">
        <v>7.82067277793643</v>
      </c>
      <c r="I50" s="98">
        <v>7.8206579685701003</v>
      </c>
      <c r="J50" s="98">
        <v>1.48093663270288E-5</v>
      </c>
      <c r="K50" s="98">
        <v>4105.7033676333604</v>
      </c>
      <c r="L50" s="98">
        <v>9264.6627260835594</v>
      </c>
      <c r="M50" s="98">
        <v>3.6786970507625199E-4</v>
      </c>
      <c r="N50" s="98">
        <v>4025.55985592349</v>
      </c>
      <c r="O50" s="98">
        <v>8.3376693562500802E-4</v>
      </c>
      <c r="P50" s="98">
        <v>9123.8247100360095</v>
      </c>
      <c r="Q50" s="98">
        <v>3.0370090363054101E-6</v>
      </c>
      <c r="R50" s="98">
        <v>37.0426989519054</v>
      </c>
      <c r="S50" s="98">
        <v>4.5182538389257E-5</v>
      </c>
      <c r="T50" s="98">
        <v>7.3197123027675897</v>
      </c>
      <c r="U50" s="98">
        <v>4.1985170301669E-4</v>
      </c>
      <c r="V50" s="98">
        <v>68.014216640440097</v>
      </c>
      <c r="W50" s="98">
        <v>9.8506529521678806E-5</v>
      </c>
      <c r="X50" s="98">
        <v>6.9368813483232399E-5</v>
      </c>
      <c r="Y50" s="98">
        <v>6.2998854310199203E-6</v>
      </c>
      <c r="Z50" s="98">
        <v>2.2837830607426499E-5</v>
      </c>
      <c r="AA50" s="98">
        <v>3.6267723543041002</v>
      </c>
      <c r="AB50" s="98">
        <v>8.8328332214010206E-5</v>
      </c>
      <c r="AC50" s="98">
        <v>4.52404273795932</v>
      </c>
      <c r="AD50" s="98">
        <v>4.5577045202347598E-4</v>
      </c>
      <c r="AE50" s="98">
        <v>0.281247376125833</v>
      </c>
      <c r="AF50" s="98">
        <v>8.2362773463672892E-3</v>
      </c>
      <c r="AG50" s="98">
        <v>0.351889575822177</v>
      </c>
      <c r="AH50" s="98">
        <v>5.7930673122055104E-3</v>
      </c>
      <c r="AI50" s="98">
        <v>0.15644435245302499</v>
      </c>
      <c r="AJ50" s="98">
        <v>1.75458570787905E-4</v>
      </c>
      <c r="AK50" s="98">
        <v>9.8852497933111197E-2</v>
      </c>
      <c r="AL50" s="98">
        <v>0.21491103453778199</v>
      </c>
      <c r="AM50" s="98">
        <v>18.840149823910899</v>
      </c>
      <c r="AN50" s="98">
        <v>3.6351967046374799E-2</v>
      </c>
      <c r="AO50" s="98">
        <v>7.2771941975590702</v>
      </c>
      <c r="AP50" s="98">
        <v>8.4156533999019401E-3</v>
      </c>
      <c r="AQ50" s="98">
        <v>1.9108728081475501E-3</v>
      </c>
      <c r="AR50" s="98">
        <v>2.5732709117838198E-3</v>
      </c>
      <c r="AS50" s="98">
        <v>3.93150967997057E-3</v>
      </c>
      <c r="AT50" s="98">
        <v>0.62450753913324797</v>
      </c>
    </row>
    <row r="51" spans="1:46" x14ac:dyDescent="0.3">
      <c r="A51" s="95">
        <v>62210</v>
      </c>
      <c r="B51" s="95">
        <v>50</v>
      </c>
      <c r="C51" s="96" t="s">
        <v>3103</v>
      </c>
      <c r="D51" s="96" t="s">
        <v>3103</v>
      </c>
      <c r="E51" s="97" t="s">
        <v>3457</v>
      </c>
      <c r="F51" s="95" t="s">
        <v>3359</v>
      </c>
      <c r="G51" s="95" t="s">
        <v>3458</v>
      </c>
      <c r="H51" s="98">
        <v>7.7937043301268796</v>
      </c>
      <c r="I51" s="98">
        <v>7.7936929585676902</v>
      </c>
      <c r="J51" s="98">
        <v>1.1371559197392899E-5</v>
      </c>
      <c r="K51" s="98">
        <v>203.73594971846799</v>
      </c>
      <c r="L51" s="98">
        <v>460.36497389559702</v>
      </c>
      <c r="M51" s="98">
        <v>1.8358787173339599E-5</v>
      </c>
      <c r="N51" s="98">
        <v>200.89829531659799</v>
      </c>
      <c r="O51" s="98">
        <v>4.15379214382706E-5</v>
      </c>
      <c r="P51" s="98">
        <v>454.54514664572702</v>
      </c>
      <c r="Q51" s="98">
        <v>8.4349207692625796E-8</v>
      </c>
      <c r="R51" s="98">
        <v>1.0288156110298401</v>
      </c>
      <c r="S51" s="98">
        <v>2.2584449262472002E-6</v>
      </c>
      <c r="T51" s="98">
        <v>0.35964820822543297</v>
      </c>
      <c r="U51" s="98">
        <v>2.0986227042007501E-5</v>
      </c>
      <c r="V51" s="98">
        <v>3.3418210562255899</v>
      </c>
      <c r="W51" s="98">
        <v>4.9566954118509504E-6</v>
      </c>
      <c r="X51" s="98">
        <v>3.76390009497114E-6</v>
      </c>
      <c r="Y51" s="98">
        <v>2.2120391882358E-7</v>
      </c>
      <c r="Z51" s="98">
        <v>9.7159139805622591E-7</v>
      </c>
      <c r="AA51" s="98">
        <v>0.18743189075223199</v>
      </c>
      <c r="AB51" s="98">
        <v>4.4175948602408304E-6</v>
      </c>
      <c r="AC51" s="98">
        <v>0.225458655873294</v>
      </c>
      <c r="AD51" s="98">
        <v>1.5814171484939399E-5</v>
      </c>
      <c r="AE51" s="98">
        <v>9.7586278706678301E-3</v>
      </c>
      <c r="AF51" s="98">
        <v>2.8490905105842801E-4</v>
      </c>
      <c r="AG51" s="98">
        <v>1.2172553316100799E-2</v>
      </c>
      <c r="AH51" s="98">
        <v>2.0077704368201999E-4</v>
      </c>
      <c r="AI51" s="98">
        <v>5.4220731252487197E-3</v>
      </c>
      <c r="AJ51" s="98">
        <v>6.68572187491565E-6</v>
      </c>
      <c r="AK51" s="98">
        <v>3.76670290231015E-3</v>
      </c>
      <c r="AL51" s="98">
        <v>8.1313364249237501E-3</v>
      </c>
      <c r="AM51" s="98">
        <v>0.71283262324650698</v>
      </c>
      <c r="AN51" s="98">
        <v>1.3493804423020199E-3</v>
      </c>
      <c r="AO51" s="98">
        <v>0.27012853286571398</v>
      </c>
      <c r="AP51" s="98">
        <v>2.9941472332385401E-4</v>
      </c>
      <c r="AQ51" s="98">
        <v>6.7985623493331394E-5</v>
      </c>
      <c r="AR51" s="98">
        <v>9.1552630066326295E-5</v>
      </c>
      <c r="AS51" s="98">
        <v>1.3987646976419601E-4</v>
      </c>
      <c r="AT51" s="98">
        <v>2.2218922662074099E-2</v>
      </c>
    </row>
    <row r="52" spans="1:46" x14ac:dyDescent="0.3">
      <c r="A52" s="95">
        <v>62211</v>
      </c>
      <c r="B52" s="95">
        <v>51</v>
      </c>
      <c r="C52" s="96" t="s">
        <v>1901</v>
      </c>
      <c r="D52" s="96" t="s">
        <v>1901</v>
      </c>
      <c r="E52" s="97" t="s">
        <v>3459</v>
      </c>
      <c r="F52" s="95" t="s">
        <v>3359</v>
      </c>
      <c r="G52" s="95" t="s">
        <v>3460</v>
      </c>
      <c r="H52" s="98">
        <v>8.1187646092340895</v>
      </c>
      <c r="I52" s="98">
        <v>8.1187546497240195</v>
      </c>
      <c r="J52" s="98">
        <v>9.9595100717664292E-6</v>
      </c>
      <c r="K52" s="98">
        <v>1273.6441246453601</v>
      </c>
      <c r="L52" s="98">
        <v>2878.3935946977999</v>
      </c>
      <c r="M52" s="98">
        <v>1.13942609840627E-4</v>
      </c>
      <c r="N52" s="98">
        <v>1246.8621083068099</v>
      </c>
      <c r="O52" s="98">
        <v>2.5873098217451802E-4</v>
      </c>
      <c r="P52" s="98">
        <v>2831.2661818931401</v>
      </c>
      <c r="Q52" s="98">
        <v>9.3966995005573098E-7</v>
      </c>
      <c r="R52" s="98">
        <v>11.4612471210856</v>
      </c>
      <c r="S52" s="98">
        <v>1.51689132209321E-5</v>
      </c>
      <c r="T52" s="98">
        <v>2.4536392631650701</v>
      </c>
      <c r="U52" s="98">
        <v>1.40954793939559E-4</v>
      </c>
      <c r="V52" s="98">
        <v>22.799035729275001</v>
      </c>
      <c r="W52" s="98">
        <v>3.3030074392637701E-5</v>
      </c>
      <c r="X52" s="98">
        <v>2.2804778023519098E-5</v>
      </c>
      <c r="Y52" s="98">
        <v>2.2284443935006199E-6</v>
      </c>
      <c r="Z52" s="98">
        <v>7.9968519756179804E-6</v>
      </c>
      <c r="AA52" s="98">
        <v>1.2081391948462801</v>
      </c>
      <c r="AB52" s="98">
        <v>2.9702030780802401E-5</v>
      </c>
      <c r="AC52" s="98">
        <v>1.5227128199456501</v>
      </c>
      <c r="AD52" s="98">
        <v>1.59478851053996E-4</v>
      </c>
      <c r="AE52" s="98">
        <v>9.8411400316466002E-2</v>
      </c>
      <c r="AF52" s="98">
        <v>2.8876600710586002E-3</v>
      </c>
      <c r="AG52" s="98">
        <v>0.12337339246736601</v>
      </c>
      <c r="AH52" s="98">
        <v>2.02855359596541E-3</v>
      </c>
      <c r="AI52" s="98">
        <v>5.4781989684190797E-2</v>
      </c>
      <c r="AJ52" s="98">
        <v>6.3080416102328306E-5</v>
      </c>
      <c r="AK52" s="98">
        <v>3.5539196941893801E-2</v>
      </c>
      <c r="AL52" s="98">
        <v>7.8930335374047506E-2</v>
      </c>
      <c r="AM52" s="98">
        <v>6.9194182946299998</v>
      </c>
      <c r="AN52" s="98">
        <v>1.3399612116347E-2</v>
      </c>
      <c r="AO52" s="98">
        <v>2.6824292456643599</v>
      </c>
      <c r="AP52" s="98">
        <v>2.9959690510616898E-3</v>
      </c>
      <c r="AQ52" s="98">
        <v>6.8026989440761595E-4</v>
      </c>
      <c r="AR52" s="98">
        <v>9.16083358605202E-4</v>
      </c>
      <c r="AS52" s="98">
        <v>1.3996157980488699E-3</v>
      </c>
      <c r="AT52" s="98">
        <v>0.22232441980318601</v>
      </c>
    </row>
    <row r="53" spans="1:46" x14ac:dyDescent="0.3">
      <c r="A53" s="95">
        <v>62212</v>
      </c>
      <c r="B53" s="95">
        <v>52</v>
      </c>
      <c r="C53" s="96" t="s">
        <v>1804</v>
      </c>
      <c r="D53" s="96" t="s">
        <v>1804</v>
      </c>
      <c r="E53" s="97" t="s">
        <v>3461</v>
      </c>
      <c r="F53" s="95" t="s">
        <v>3359</v>
      </c>
      <c r="G53" s="95" t="s">
        <v>3462</v>
      </c>
      <c r="H53" s="98">
        <v>7.4221781697281797</v>
      </c>
      <c r="I53" s="98">
        <v>7.42216734719538</v>
      </c>
      <c r="J53" s="98">
        <v>1.0822532805931899E-5</v>
      </c>
      <c r="K53" s="98">
        <v>904.84280714506599</v>
      </c>
      <c r="L53" s="98">
        <v>2045.62471245249</v>
      </c>
      <c r="M53" s="98">
        <v>8.1221916224051097E-5</v>
      </c>
      <c r="N53" s="98">
        <v>888.80296708571598</v>
      </c>
      <c r="O53" s="98">
        <v>1.8420070774207201E-4</v>
      </c>
      <c r="P53" s="98">
        <v>2015.6891537602401</v>
      </c>
      <c r="Q53" s="98">
        <v>5.5692698724358505E-7</v>
      </c>
      <c r="R53" s="98">
        <v>6.7928934290405403</v>
      </c>
      <c r="S53" s="98">
        <v>1.0370618763885199E-5</v>
      </c>
      <c r="T53" s="98">
        <v>1.6758135535594501</v>
      </c>
      <c r="U53" s="98">
        <v>9.6367351149327803E-5</v>
      </c>
      <c r="V53" s="98">
        <v>15.5715321864605</v>
      </c>
      <c r="W53" s="98">
        <v>2.2455404379518099E-5</v>
      </c>
      <c r="X53" s="98">
        <v>1.62558936567801E-5</v>
      </c>
      <c r="Y53" s="98">
        <v>1.1821123174934001E-6</v>
      </c>
      <c r="Z53" s="98">
        <v>5.0173984052446202E-6</v>
      </c>
      <c r="AA53" s="98">
        <v>0.83537449347910198</v>
      </c>
      <c r="AB53" s="98">
        <v>2.0230277572116999E-5</v>
      </c>
      <c r="AC53" s="98">
        <v>1.0351610276455301</v>
      </c>
      <c r="AD53" s="98">
        <v>8.5569534677962597E-5</v>
      </c>
      <c r="AE53" s="98">
        <v>5.2803350892185102E-2</v>
      </c>
      <c r="AF53" s="98">
        <v>1.5499242024670399E-3</v>
      </c>
      <c r="AG53" s="98">
        <v>6.6219500294415104E-2</v>
      </c>
      <c r="AH53" s="98">
        <v>1.08857429416705E-3</v>
      </c>
      <c r="AI53" s="98">
        <v>2.9397431683412901E-2</v>
      </c>
      <c r="AJ53" s="98">
        <v>3.5465098456779303E-5</v>
      </c>
      <c r="AK53" s="98">
        <v>1.9980862468873501E-2</v>
      </c>
      <c r="AL53" s="98">
        <v>4.4662398086017102E-2</v>
      </c>
      <c r="AM53" s="98">
        <v>3.9153237210245901</v>
      </c>
      <c r="AN53" s="98">
        <v>7.49292621402928E-3</v>
      </c>
      <c r="AO53" s="98">
        <v>1.49998703228111</v>
      </c>
      <c r="AP53" s="98">
        <v>1.57511177195365E-3</v>
      </c>
      <c r="AQ53" s="98">
        <v>3.5764759630458801E-4</v>
      </c>
      <c r="AR53" s="98">
        <v>4.8162503084128998E-4</v>
      </c>
      <c r="AS53" s="98">
        <v>7.3583914480776795E-4</v>
      </c>
      <c r="AT53" s="98">
        <v>0.11688565697989001</v>
      </c>
    </row>
    <row r="54" spans="1:46" x14ac:dyDescent="0.3">
      <c r="A54" s="95">
        <v>62213</v>
      </c>
      <c r="B54" s="95">
        <v>53</v>
      </c>
      <c r="C54" s="96" t="s">
        <v>2850</v>
      </c>
      <c r="D54" s="96" t="s">
        <v>2850</v>
      </c>
      <c r="E54" s="97" t="s">
        <v>3463</v>
      </c>
      <c r="F54" s="95" t="s">
        <v>3359</v>
      </c>
      <c r="G54" s="95" t="s">
        <v>3464</v>
      </c>
      <c r="H54" s="98">
        <v>7.9747925266563398</v>
      </c>
      <c r="I54" s="98">
        <v>7.9747811836103901</v>
      </c>
      <c r="J54" s="98">
        <v>1.1343045954070899E-5</v>
      </c>
      <c r="K54" s="98">
        <v>90.386119707996102</v>
      </c>
      <c r="L54" s="98">
        <v>205.17431149976301</v>
      </c>
      <c r="M54" s="98">
        <v>8.1585544207324196E-6</v>
      </c>
      <c r="N54" s="98">
        <v>89.278211022187506</v>
      </c>
      <c r="O54" s="98">
        <v>1.8550387082521699E-5</v>
      </c>
      <c r="P54" s="98">
        <v>202.99495316082701</v>
      </c>
      <c r="Q54" s="98">
        <v>3.1441388705694503E-8</v>
      </c>
      <c r="R54" s="98">
        <v>0.38349372113549302</v>
      </c>
      <c r="S54" s="98">
        <v>8.2999001323698095E-7</v>
      </c>
      <c r="T54" s="98">
        <v>0.12921622394551899</v>
      </c>
      <c r="U54" s="98">
        <v>7.7125430111015395E-6</v>
      </c>
      <c r="V54" s="98">
        <v>1.2006658770732199</v>
      </c>
      <c r="W54" s="98">
        <v>1.86802297547844E-6</v>
      </c>
      <c r="X54" s="98">
        <v>1.4327118309997199E-6</v>
      </c>
      <c r="Y54" s="98">
        <v>9.0779914307665E-8</v>
      </c>
      <c r="Z54" s="98">
        <v>3.44531230171053E-7</v>
      </c>
      <c r="AA54" s="98">
        <v>7.0815785203430903E-2</v>
      </c>
      <c r="AB54" s="98">
        <v>1.6440118320375299E-6</v>
      </c>
      <c r="AC54" s="98">
        <v>8.3818131289457004E-2</v>
      </c>
      <c r="AD54" s="98">
        <v>6.3270445551685702E-6</v>
      </c>
      <c r="AE54" s="98">
        <v>3.9043002280471201E-3</v>
      </c>
      <c r="AF54" s="98">
        <v>1.14230251206917E-4</v>
      </c>
      <c r="AG54" s="98">
        <v>4.8804129527027203E-3</v>
      </c>
      <c r="AH54" s="98">
        <v>8.0391869109850599E-5</v>
      </c>
      <c r="AI54" s="98">
        <v>2.1710180855106899E-3</v>
      </c>
      <c r="AJ54" s="98">
        <v>2.7759094819173002E-6</v>
      </c>
      <c r="AK54" s="98">
        <v>1.5639337827253999E-3</v>
      </c>
      <c r="AL54" s="98">
        <v>3.4356040848813698E-3</v>
      </c>
      <c r="AM54" s="98">
        <v>0.30118181615949602</v>
      </c>
      <c r="AN54" s="98">
        <v>5.8964138105157605E-4</v>
      </c>
      <c r="AO54" s="98">
        <v>0.11803858733023299</v>
      </c>
      <c r="AP54" s="98">
        <v>1.1891943751297E-4</v>
      </c>
      <c r="AQ54" s="98">
        <v>2.7002052468638101E-5</v>
      </c>
      <c r="AR54" s="98">
        <v>3.6362230884234598E-5</v>
      </c>
      <c r="AS54" s="98">
        <v>5.5555154160097203E-5</v>
      </c>
      <c r="AT54" s="98">
        <v>8.8247556959986408E-3</v>
      </c>
    </row>
    <row r="55" spans="1:46" x14ac:dyDescent="0.3">
      <c r="A55" s="95">
        <v>62214</v>
      </c>
      <c r="B55" s="95">
        <v>54</v>
      </c>
      <c r="C55" s="96" t="s">
        <v>2358</v>
      </c>
      <c r="D55" s="96" t="s">
        <v>2358</v>
      </c>
      <c r="E55" s="97" t="s">
        <v>3465</v>
      </c>
      <c r="F55" s="95" t="s">
        <v>3359</v>
      </c>
      <c r="G55" s="95" t="s">
        <v>3466</v>
      </c>
      <c r="H55" s="98">
        <v>7.7587173354615997</v>
      </c>
      <c r="I55" s="98">
        <v>7.7587052832317296</v>
      </c>
      <c r="J55" s="98">
        <v>1.2052229862114E-5</v>
      </c>
      <c r="K55" s="98">
        <v>195.16893204111199</v>
      </c>
      <c r="L55" s="98">
        <v>440.98947085550498</v>
      </c>
      <c r="M55" s="98">
        <v>1.75742751487137E-5</v>
      </c>
      <c r="N55" s="98">
        <v>192.313461965973</v>
      </c>
      <c r="O55" s="98">
        <v>3.9780159181865397E-5</v>
      </c>
      <c r="P55" s="98">
        <v>435.31013740740002</v>
      </c>
      <c r="Q55" s="98">
        <v>8.7620032957821796E-8</v>
      </c>
      <c r="R55" s="98">
        <v>1.0687101896019</v>
      </c>
      <c r="S55" s="98">
        <v>2.1057114053489901E-6</v>
      </c>
      <c r="T55" s="98">
        <v>0.34055593768790299</v>
      </c>
      <c r="U55" s="98">
        <v>1.9566989140928299E-5</v>
      </c>
      <c r="V55" s="98">
        <v>3.1644193106532801</v>
      </c>
      <c r="W55" s="98">
        <v>4.5343911871391002E-6</v>
      </c>
      <c r="X55" s="98">
        <v>3.3586807756627198E-6</v>
      </c>
      <c r="Y55" s="98">
        <v>1.9366550727675599E-7</v>
      </c>
      <c r="Z55" s="98">
        <v>9.8204490419962504E-7</v>
      </c>
      <c r="AA55" s="98">
        <v>0.17017751536147099</v>
      </c>
      <c r="AB55" s="98">
        <v>4.1096971605821603E-6</v>
      </c>
      <c r="AC55" s="98">
        <v>0.21013215139182201</v>
      </c>
      <c r="AD55" s="98">
        <v>1.3810729188620599E-5</v>
      </c>
      <c r="AE55" s="98">
        <v>8.5223413001857297E-3</v>
      </c>
      <c r="AF55" s="98">
        <v>2.4846392948034798E-4</v>
      </c>
      <c r="AG55" s="98">
        <v>1.0615459275483701E-2</v>
      </c>
      <c r="AH55" s="98">
        <v>1.7524902028365999E-4</v>
      </c>
      <c r="AI55" s="98">
        <v>4.7326775296637003E-3</v>
      </c>
      <c r="AJ55" s="98">
        <v>6.4043967254921803E-6</v>
      </c>
      <c r="AK55" s="98">
        <v>3.6082056933862201E-3</v>
      </c>
      <c r="AL55" s="98">
        <v>8.4046769345645696E-3</v>
      </c>
      <c r="AM55" s="98">
        <v>0.73679498593138604</v>
      </c>
      <c r="AN55" s="98">
        <v>1.4124936243503599E-3</v>
      </c>
      <c r="AO55" s="98">
        <v>0.28276297659762401</v>
      </c>
      <c r="AP55" s="98">
        <v>2.54119139017019E-4</v>
      </c>
      <c r="AQ55" s="98">
        <v>5.7700730053054298E-5</v>
      </c>
      <c r="AR55" s="98">
        <v>7.7702509455416407E-5</v>
      </c>
      <c r="AS55" s="98">
        <v>1.18715899508549E-4</v>
      </c>
      <c r="AT55" s="98">
        <v>1.8857634768564498E-2</v>
      </c>
    </row>
    <row r="56" spans="1:46" x14ac:dyDescent="0.3">
      <c r="A56" s="95">
        <v>62215</v>
      </c>
      <c r="B56" s="95">
        <v>55</v>
      </c>
      <c r="C56" s="96" t="s">
        <v>2328</v>
      </c>
      <c r="D56" s="96" t="s">
        <v>2328</v>
      </c>
      <c r="E56" s="97" t="s">
        <v>3467</v>
      </c>
      <c r="F56" s="95" t="s">
        <v>3359</v>
      </c>
      <c r="G56" s="95" t="s">
        <v>3468</v>
      </c>
      <c r="H56" s="98">
        <v>8.02453341605624</v>
      </c>
      <c r="I56" s="98">
        <v>8.0245238450609193</v>
      </c>
      <c r="J56" s="98">
        <v>9.5709953260580994E-6</v>
      </c>
      <c r="K56" s="98">
        <v>208.47109763122799</v>
      </c>
      <c r="L56" s="98">
        <v>473.49161347821098</v>
      </c>
      <c r="M56" s="98">
        <v>1.8717943998274698E-5</v>
      </c>
      <c r="N56" s="98">
        <v>204.828511032894</v>
      </c>
      <c r="O56" s="98">
        <v>4.2667674163043299E-5</v>
      </c>
      <c r="P56" s="98">
        <v>466.90791300894898</v>
      </c>
      <c r="Q56" s="98">
        <v>1.08650577508615E-7</v>
      </c>
      <c r="R56" s="98">
        <v>1.3252218170869901</v>
      </c>
      <c r="S56" s="98">
        <v>2.22563782583653E-6</v>
      </c>
      <c r="T56" s="98">
        <v>0.35469626275578597</v>
      </c>
      <c r="U56" s="98">
        <v>2.0681388133963501E-5</v>
      </c>
      <c r="V56" s="98">
        <v>3.2958101336827901</v>
      </c>
      <c r="W56" s="98">
        <v>4.9437564889982399E-6</v>
      </c>
      <c r="X56" s="98">
        <v>3.5674557549632301E-6</v>
      </c>
      <c r="Y56" s="98">
        <v>2.7911155351204601E-7</v>
      </c>
      <c r="Z56" s="98">
        <v>1.09718918052296E-6</v>
      </c>
      <c r="AA56" s="98">
        <v>0.18361500598647801</v>
      </c>
      <c r="AB56" s="98">
        <v>4.4149546050553998E-6</v>
      </c>
      <c r="AC56" s="98">
        <v>0.22584954291235501</v>
      </c>
      <c r="AD56" s="98">
        <v>1.9334046757390299E-5</v>
      </c>
      <c r="AE56" s="98">
        <v>1.1930676717344799E-2</v>
      </c>
      <c r="AF56" s="98">
        <v>3.5028829703890501E-4</v>
      </c>
      <c r="AG56" s="98">
        <v>1.49658389435926E-2</v>
      </c>
      <c r="AH56" s="98">
        <v>2.4598206350387702E-4</v>
      </c>
      <c r="AI56" s="98">
        <v>6.6428547375659902E-3</v>
      </c>
      <c r="AJ56" s="98">
        <v>9.1314223884302807E-6</v>
      </c>
      <c r="AK56" s="98">
        <v>5.1445985723336104E-3</v>
      </c>
      <c r="AL56" s="98">
        <v>1.21883859833159E-2</v>
      </c>
      <c r="AM56" s="98">
        <v>1.0684933816041799</v>
      </c>
      <c r="AN56" s="98">
        <v>2.0849030185385001E-3</v>
      </c>
      <c r="AO56" s="98">
        <v>0.41737065093689002</v>
      </c>
      <c r="AP56" s="98">
        <v>3.8615818080093E-4</v>
      </c>
      <c r="AQ56" s="98">
        <v>8.7681742223301703E-5</v>
      </c>
      <c r="AR56" s="98">
        <v>1.18076347472221E-4</v>
      </c>
      <c r="AS56" s="98">
        <v>1.8040009110540701E-4</v>
      </c>
      <c r="AT56" s="98">
        <v>2.86559680809776E-2</v>
      </c>
    </row>
    <row r="57" spans="1:46" x14ac:dyDescent="0.3">
      <c r="A57" s="95">
        <v>62216</v>
      </c>
      <c r="B57" s="95">
        <v>56</v>
      </c>
      <c r="C57" s="96" t="s">
        <v>2530</v>
      </c>
      <c r="D57" s="96" t="s">
        <v>2530</v>
      </c>
      <c r="E57" s="97" t="s">
        <v>3469</v>
      </c>
      <c r="F57" s="95" t="s">
        <v>3359</v>
      </c>
      <c r="G57" s="95" t="s">
        <v>3470</v>
      </c>
      <c r="H57" s="98">
        <v>8.0383059418400205</v>
      </c>
      <c r="I57" s="98">
        <v>8.0382960351507204</v>
      </c>
      <c r="J57" s="98">
        <v>9.9066893071153606E-6</v>
      </c>
      <c r="K57" s="98">
        <v>185.19016248050099</v>
      </c>
      <c r="L57" s="98">
        <v>419.23937283916899</v>
      </c>
      <c r="M57" s="98">
        <v>1.6709364743329099E-5</v>
      </c>
      <c r="N57" s="98">
        <v>182.848837511059</v>
      </c>
      <c r="O57" s="98">
        <v>3.78514742639505E-5</v>
      </c>
      <c r="P57" s="98">
        <v>414.204739291853</v>
      </c>
      <c r="Q57" s="98">
        <v>5.7150173885438398E-8</v>
      </c>
      <c r="R57" s="98">
        <v>0.69706631128852903</v>
      </c>
      <c r="S57" s="98">
        <v>2.0471116719658602E-6</v>
      </c>
      <c r="T57" s="98">
        <v>0.32481128094704298</v>
      </c>
      <c r="U57" s="98">
        <v>1.90224528208196E-5</v>
      </c>
      <c r="V57" s="98">
        <v>3.0181198588204299</v>
      </c>
      <c r="W57" s="98">
        <v>4.4992165021564698E-6</v>
      </c>
      <c r="X57" s="98">
        <v>3.4386108417301799E-6</v>
      </c>
      <c r="Y57" s="98">
        <v>1.9414969642383301E-7</v>
      </c>
      <c r="Z57" s="98">
        <v>8.6645596400245705E-7</v>
      </c>
      <c r="AA57" s="98">
        <v>0.17052509486886699</v>
      </c>
      <c r="AB57" s="98">
        <v>4.0047580042368303E-6</v>
      </c>
      <c r="AC57" s="98">
        <v>0.20431934883730801</v>
      </c>
      <c r="AD57" s="98">
        <v>1.3997669547464501E-5</v>
      </c>
      <c r="AE57" s="98">
        <v>8.6376986806026707E-3</v>
      </c>
      <c r="AF57" s="98">
        <v>2.5318910562717998E-4</v>
      </c>
      <c r="AG57" s="98">
        <v>1.0817339343391699E-2</v>
      </c>
      <c r="AH57" s="98">
        <v>1.7797925508424101E-4</v>
      </c>
      <c r="AI57" s="98">
        <v>4.8064087315300499E-3</v>
      </c>
      <c r="AJ57" s="98">
        <v>6.0383899866516796E-6</v>
      </c>
      <c r="AK57" s="98">
        <v>3.4019992924535498E-3</v>
      </c>
      <c r="AL57" s="98">
        <v>7.4173567991962803E-3</v>
      </c>
      <c r="AM57" s="98">
        <v>0.65024168579717501</v>
      </c>
      <c r="AN57" s="98">
        <v>1.23510422605735E-3</v>
      </c>
      <c r="AO57" s="98">
        <v>0.24725191062643101</v>
      </c>
      <c r="AP57" s="98">
        <v>2.62046282382342E-4</v>
      </c>
      <c r="AQ57" s="98">
        <v>5.9500680779341099E-5</v>
      </c>
      <c r="AR57" s="98">
        <v>8.0126408013265994E-5</v>
      </c>
      <c r="AS57" s="98">
        <v>1.22419193589734E-4</v>
      </c>
      <c r="AT57" s="98">
        <v>1.9445891028677501E-2</v>
      </c>
    </row>
    <row r="58" spans="1:46" x14ac:dyDescent="0.3">
      <c r="A58" s="95">
        <v>62217</v>
      </c>
      <c r="B58" s="95">
        <v>57</v>
      </c>
      <c r="C58" s="96" t="s">
        <v>2348</v>
      </c>
      <c r="D58" s="96" t="s">
        <v>2348</v>
      </c>
      <c r="E58" s="97" t="s">
        <v>3471</v>
      </c>
      <c r="F58" s="95" t="s">
        <v>3359</v>
      </c>
      <c r="G58" s="95" t="s">
        <v>3472</v>
      </c>
      <c r="H58" s="98">
        <v>8.4980181455528498</v>
      </c>
      <c r="I58" s="98">
        <v>8.4980084306436297</v>
      </c>
      <c r="J58" s="98">
        <v>9.7149092255222092E-6</v>
      </c>
      <c r="K58" s="98">
        <v>320.00417259518798</v>
      </c>
      <c r="L58" s="98">
        <v>722.97615966319802</v>
      </c>
      <c r="M58" s="98">
        <v>2.8573275263015902E-5</v>
      </c>
      <c r="N58" s="98">
        <v>312.67437427935499</v>
      </c>
      <c r="O58" s="98">
        <v>6.4919511332074494E-5</v>
      </c>
      <c r="P58" s="98">
        <v>710.40744882865101</v>
      </c>
      <c r="Q58" s="98">
        <v>2.6937834037925901E-7</v>
      </c>
      <c r="R58" s="98">
        <v>3.2856342037664401</v>
      </c>
      <c r="S58" s="98">
        <v>3.84082063066212E-6</v>
      </c>
      <c r="T58" s="98">
        <v>0.63180861035222202</v>
      </c>
      <c r="U58" s="98">
        <v>3.5690245833836698E-5</v>
      </c>
      <c r="V58" s="98">
        <v>5.8707211290662</v>
      </c>
      <c r="W58" s="98">
        <v>8.3015668292806603E-6</v>
      </c>
      <c r="X58" s="98">
        <v>5.5158368542432398E-6</v>
      </c>
      <c r="Y58" s="98">
        <v>6.2285315599813304E-7</v>
      </c>
      <c r="Z58" s="98">
        <v>2.1628768190392798E-6</v>
      </c>
      <c r="AA58" s="98">
        <v>0.29982915462280302</v>
      </c>
      <c r="AB58" s="98">
        <v>7.5175942163246296E-6</v>
      </c>
      <c r="AC58" s="98">
        <v>0.38607233565531501</v>
      </c>
      <c r="AD58" s="98">
        <v>4.4924101303257997E-5</v>
      </c>
      <c r="AE58" s="98">
        <v>2.7721818209710598E-2</v>
      </c>
      <c r="AF58" s="98">
        <v>8.1407438508446402E-4</v>
      </c>
      <c r="AG58" s="98">
        <v>3.4780796955729103E-2</v>
      </c>
      <c r="AH58" s="98">
        <v>5.7159801279971201E-4</v>
      </c>
      <c r="AI58" s="98">
        <v>1.5436257884916999E-2</v>
      </c>
      <c r="AJ58" s="98">
        <v>1.6999404223045801E-5</v>
      </c>
      <c r="AK58" s="98">
        <v>9.57738093543185E-3</v>
      </c>
      <c r="AL58" s="98">
        <v>2.1183257568258399E-2</v>
      </c>
      <c r="AM58" s="98">
        <v>1.8570277101072801</v>
      </c>
      <c r="AN58" s="98">
        <v>3.6012764443027301E-3</v>
      </c>
      <c r="AO58" s="98">
        <v>0.72092902182853302</v>
      </c>
      <c r="AP58" s="98">
        <v>8.2175977476053701E-4</v>
      </c>
      <c r="AQ58" s="98">
        <v>1.8659019325122301E-4</v>
      </c>
      <c r="AR58" s="98">
        <v>2.5127110576517501E-4</v>
      </c>
      <c r="AS58" s="98">
        <v>3.8389847574413899E-4</v>
      </c>
      <c r="AT58" s="98">
        <v>6.0981025513761701E-2</v>
      </c>
    </row>
    <row r="59" spans="1:46" x14ac:dyDescent="0.3">
      <c r="A59" s="95">
        <v>62218</v>
      </c>
      <c r="B59" s="95">
        <v>58</v>
      </c>
      <c r="C59" s="96" t="s">
        <v>1731</v>
      </c>
      <c r="D59" s="96" t="s">
        <v>1731</v>
      </c>
      <c r="E59" s="97" t="s">
        <v>3473</v>
      </c>
      <c r="F59" s="95" t="s">
        <v>3359</v>
      </c>
      <c r="G59" s="95" t="s">
        <v>3474</v>
      </c>
      <c r="H59" s="98">
        <v>8.6813618887977402</v>
      </c>
      <c r="I59" s="98">
        <v>8.6813508989618793</v>
      </c>
      <c r="J59" s="98">
        <v>1.0989835866226401E-5</v>
      </c>
      <c r="K59" s="98">
        <v>732.98116421045404</v>
      </c>
      <c r="L59" s="98">
        <v>1660.77916878783</v>
      </c>
      <c r="M59" s="98">
        <v>6.5942941579211504E-5</v>
      </c>
      <c r="N59" s="98">
        <v>721.60673939637695</v>
      </c>
      <c r="O59" s="98">
        <v>1.4972841902255099E-4</v>
      </c>
      <c r="P59" s="98">
        <v>1638.4624898186</v>
      </c>
      <c r="Q59" s="98">
        <v>3.17485836011263E-7</v>
      </c>
      <c r="R59" s="98">
        <v>3.8724060759352201</v>
      </c>
      <c r="S59" s="98">
        <v>8.1458807747186305E-6</v>
      </c>
      <c r="T59" s="98">
        <v>1.3196270919536499</v>
      </c>
      <c r="U59" s="98">
        <v>7.5694370141319502E-5</v>
      </c>
      <c r="V59" s="98">
        <v>12.261881247103601</v>
      </c>
      <c r="W59" s="98">
        <v>1.7497175138753599E-5</v>
      </c>
      <c r="X59" s="98">
        <v>1.2420980396013301E-5</v>
      </c>
      <c r="Y59" s="98">
        <v>9.7229584088842908E-7</v>
      </c>
      <c r="Z59" s="98">
        <v>4.1038989018518898E-6</v>
      </c>
      <c r="AA59" s="98">
        <v>0.64670496900819696</v>
      </c>
      <c r="AB59" s="98">
        <v>1.58301513560908E-5</v>
      </c>
      <c r="AC59" s="98">
        <v>0.81085592688654995</v>
      </c>
      <c r="AD59" s="98">
        <v>6.9765511552597205E-5</v>
      </c>
      <c r="AE59" s="98">
        <v>4.3050985383391499E-2</v>
      </c>
      <c r="AF59" s="98">
        <v>1.2608603993739401E-3</v>
      </c>
      <c r="AG59" s="98">
        <v>5.3869437908422198E-2</v>
      </c>
      <c r="AH59" s="98">
        <v>8.8678569794192297E-4</v>
      </c>
      <c r="AI59" s="98">
        <v>2.3948041133033299E-2</v>
      </c>
      <c r="AJ59" s="98">
        <v>2.9140053474302001E-5</v>
      </c>
      <c r="AK59" s="98">
        <v>1.6417363158182E-2</v>
      </c>
      <c r="AL59" s="98">
        <v>3.7005026115683598E-2</v>
      </c>
      <c r="AM59" s="98">
        <v>3.2440411343078202</v>
      </c>
      <c r="AN59" s="98">
        <v>6.2318711804223203E-3</v>
      </c>
      <c r="AO59" s="98">
        <v>1.24754010522321</v>
      </c>
      <c r="AP59" s="98">
        <v>1.29317429495778E-3</v>
      </c>
      <c r="AQ59" s="98">
        <v>2.9363038637851801E-4</v>
      </c>
      <c r="AR59" s="98">
        <v>3.9541645371180798E-4</v>
      </c>
      <c r="AS59" s="98">
        <v>6.0412745486745597E-4</v>
      </c>
      <c r="AT59" s="98">
        <v>9.5963683179236994E-2</v>
      </c>
    </row>
    <row r="60" spans="1:46" x14ac:dyDescent="0.3">
      <c r="A60" s="95">
        <v>62219</v>
      </c>
      <c r="B60" s="95">
        <v>59</v>
      </c>
      <c r="C60" s="96" t="s">
        <v>692</v>
      </c>
      <c r="D60" s="96" t="s">
        <v>692</v>
      </c>
      <c r="E60" s="97" t="s">
        <v>3475</v>
      </c>
      <c r="F60" s="95" t="s">
        <v>3359</v>
      </c>
      <c r="G60" s="95" t="s">
        <v>3476</v>
      </c>
      <c r="H60" s="98">
        <v>8.4490318098540804</v>
      </c>
      <c r="I60" s="98">
        <v>8.4490217872288493</v>
      </c>
      <c r="J60" s="98">
        <v>1.0022625227534799E-5</v>
      </c>
      <c r="K60" s="98">
        <v>1154.12611028627</v>
      </c>
      <c r="L60" s="98">
        <v>2613.4493499105301</v>
      </c>
      <c r="M60" s="98">
        <v>1.0321939206506E-4</v>
      </c>
      <c r="N60" s="98">
        <v>1129.51905339366</v>
      </c>
      <c r="O60" s="98">
        <v>2.34464649093955E-4</v>
      </c>
      <c r="P60" s="98">
        <v>2565.722227195</v>
      </c>
      <c r="Q60" s="98">
        <v>6.6158208043158303E-7</v>
      </c>
      <c r="R60" s="98">
        <v>8.0693819295366502</v>
      </c>
      <c r="S60" s="98">
        <v>1.7301636932985201E-5</v>
      </c>
      <c r="T60" s="98">
        <v>2.7882624078212199</v>
      </c>
      <c r="U60" s="98">
        <v>1.6077279728128E-4</v>
      </c>
      <c r="V60" s="98">
        <v>25.908328230747699</v>
      </c>
      <c r="W60" s="98">
        <v>3.7449046139291999E-5</v>
      </c>
      <c r="X60" s="98">
        <v>2.6556526129588099E-5</v>
      </c>
      <c r="Y60" s="98">
        <v>2.1054988287195701E-6</v>
      </c>
      <c r="Z60" s="98">
        <v>8.7870211809842896E-6</v>
      </c>
      <c r="AA60" s="98">
        <v>1.3835385224698</v>
      </c>
      <c r="AB60" s="98">
        <v>3.3832118943877999E-5</v>
      </c>
      <c r="AC60" s="98">
        <v>1.7328543839847801</v>
      </c>
      <c r="AD60" s="98">
        <v>1.46234760175026E-4</v>
      </c>
      <c r="AE60" s="98">
        <v>9.0238720862707206E-2</v>
      </c>
      <c r="AF60" s="98">
        <v>2.64069285052784E-3</v>
      </c>
      <c r="AG60" s="98">
        <v>0.112821879105218</v>
      </c>
      <c r="AH60" s="98">
        <v>1.8582081825218701E-3</v>
      </c>
      <c r="AI60" s="98">
        <v>5.0181736232384901E-2</v>
      </c>
      <c r="AJ60" s="98">
        <v>6.4515899691512996E-5</v>
      </c>
      <c r="AK60" s="98">
        <v>3.6347941353177197E-2</v>
      </c>
      <c r="AL60" s="98">
        <v>8.3435545525170907E-2</v>
      </c>
      <c r="AM60" s="98">
        <v>7.3143669970915699</v>
      </c>
      <c r="AN60" s="98">
        <v>1.4099787801857E-2</v>
      </c>
      <c r="AO60" s="98">
        <v>2.8225953728333502</v>
      </c>
      <c r="AP60" s="98">
        <v>2.7822798167934501E-3</v>
      </c>
      <c r="AQ60" s="98">
        <v>6.3174925149505105E-4</v>
      </c>
      <c r="AR60" s="98">
        <v>8.5074317794685901E-4</v>
      </c>
      <c r="AS60" s="98">
        <v>1.2997873873515399E-3</v>
      </c>
      <c r="AT60" s="98">
        <v>0.206467001312819</v>
      </c>
    </row>
    <row r="61" spans="1:46" x14ac:dyDescent="0.3">
      <c r="A61" s="95">
        <v>62220</v>
      </c>
      <c r="B61" s="95">
        <v>60</v>
      </c>
      <c r="C61" s="96" t="s">
        <v>2956</v>
      </c>
      <c r="D61" s="96" t="s">
        <v>2956</v>
      </c>
      <c r="E61" s="97" t="s">
        <v>3477</v>
      </c>
      <c r="F61" s="95" t="s">
        <v>3359</v>
      </c>
      <c r="G61" s="95" t="s">
        <v>3478</v>
      </c>
      <c r="H61" s="98">
        <v>7.3037402016849597</v>
      </c>
      <c r="I61" s="98">
        <v>7.3037291802270401</v>
      </c>
      <c r="J61" s="98">
        <v>1.1021457917870199E-5</v>
      </c>
      <c r="K61" s="98">
        <v>109.22584735104699</v>
      </c>
      <c r="L61" s="98">
        <v>248.107745581453</v>
      </c>
      <c r="M61" s="98">
        <v>9.8528436442519697E-6</v>
      </c>
      <c r="N61" s="98">
        <v>107.81864147462301</v>
      </c>
      <c r="O61" s="98">
        <v>2.2404182930893101E-5</v>
      </c>
      <c r="P61" s="98">
        <v>245.16663961952199</v>
      </c>
      <c r="Q61" s="98">
        <v>3.2433676794696999E-8</v>
      </c>
      <c r="R61" s="98">
        <v>0.395596756890434</v>
      </c>
      <c r="S61" s="98">
        <v>1.1809887002209101E-6</v>
      </c>
      <c r="T61" s="98">
        <v>0.18498758019980099</v>
      </c>
      <c r="U61" s="98">
        <v>1.0974132979165599E-5</v>
      </c>
      <c r="V61" s="98">
        <v>1.7188876657062599</v>
      </c>
      <c r="W61" s="98">
        <v>2.6481305723418401E-6</v>
      </c>
      <c r="X61" s="98">
        <v>2.0497042204019202E-6</v>
      </c>
      <c r="Y61" s="98">
        <v>1.12425073080474E-7</v>
      </c>
      <c r="Z61" s="98">
        <v>4.8600127885944596E-7</v>
      </c>
      <c r="AA61" s="98">
        <v>0.100787970111319</v>
      </c>
      <c r="AB61" s="98">
        <v>2.3410779375571201E-6</v>
      </c>
      <c r="AC61" s="98">
        <v>0.11933471950409701</v>
      </c>
      <c r="AD61" s="98">
        <v>8.1586942953966694E-6</v>
      </c>
      <c r="AE61" s="98">
        <v>5.0345768423682704E-3</v>
      </c>
      <c r="AF61" s="98">
        <v>1.4675085998390699E-4</v>
      </c>
      <c r="AG61" s="98">
        <v>6.2698347444617199E-3</v>
      </c>
      <c r="AH61" s="98">
        <v>1.03520728289221E-4</v>
      </c>
      <c r="AI61" s="98">
        <v>2.7956231871414101E-3</v>
      </c>
      <c r="AJ61" s="98">
        <v>3.7059514880875298E-6</v>
      </c>
      <c r="AK61" s="98">
        <v>2.0879148859568601E-3</v>
      </c>
      <c r="AL61" s="98">
        <v>4.7450436861419297E-3</v>
      </c>
      <c r="AM61" s="98">
        <v>0.41597368027280102</v>
      </c>
      <c r="AN61" s="98">
        <v>8.1323730644066404E-4</v>
      </c>
      <c r="AO61" s="98">
        <v>0.162799603116904</v>
      </c>
      <c r="AP61" s="98">
        <v>1.5547703888570699E-4</v>
      </c>
      <c r="AQ61" s="98">
        <v>3.5302885037148001E-5</v>
      </c>
      <c r="AR61" s="98">
        <v>4.75405207271607E-5</v>
      </c>
      <c r="AS61" s="98">
        <v>7.2633633121398103E-5</v>
      </c>
      <c r="AT61" s="98">
        <v>1.15376166688814E-2</v>
      </c>
    </row>
    <row r="62" spans="1:46" x14ac:dyDescent="0.3">
      <c r="A62" s="95">
        <v>62221</v>
      </c>
      <c r="B62" s="95">
        <v>61</v>
      </c>
      <c r="C62" s="96" t="s">
        <v>2501</v>
      </c>
      <c r="D62" s="96" t="s">
        <v>2501</v>
      </c>
      <c r="E62" s="97" t="s">
        <v>3479</v>
      </c>
      <c r="F62" s="95" t="s">
        <v>3359</v>
      </c>
      <c r="G62" s="95" t="s">
        <v>3480</v>
      </c>
      <c r="H62" s="98">
        <v>8.2996898585908507</v>
      </c>
      <c r="I62" s="98">
        <v>8.2996793742240396</v>
      </c>
      <c r="J62" s="98">
        <v>1.0484366809393499E-5</v>
      </c>
      <c r="K62" s="98">
        <v>682.53164933618598</v>
      </c>
      <c r="L62" s="98">
        <v>1540.7584351791299</v>
      </c>
      <c r="M62" s="98">
        <v>6.1415965366134396E-5</v>
      </c>
      <c r="N62" s="98">
        <v>672.06851034240697</v>
      </c>
      <c r="O62" s="98">
        <v>1.38990657275377E-4</v>
      </c>
      <c r="P62" s="98">
        <v>1520.96028173943</v>
      </c>
      <c r="Q62" s="98">
        <v>3.5082315734839898E-7</v>
      </c>
      <c r="R62" s="98">
        <v>4.2790246744945302</v>
      </c>
      <c r="S62" s="98">
        <v>6.9749628333466697E-6</v>
      </c>
      <c r="T62" s="98">
        <v>1.12579577226369</v>
      </c>
      <c r="U62" s="98">
        <v>6.4813761311192898E-5</v>
      </c>
      <c r="V62" s="98">
        <v>10.460810218186699</v>
      </c>
      <c r="W62" s="98">
        <v>1.5000132838339701E-5</v>
      </c>
      <c r="X62" s="98">
        <v>1.08727864842401E-5</v>
      </c>
      <c r="Y62" s="98">
        <v>7.3815107091144699E-7</v>
      </c>
      <c r="Z62" s="98">
        <v>3.3891952831882201E-6</v>
      </c>
      <c r="AA62" s="98">
        <v>0.55857266779177805</v>
      </c>
      <c r="AB62" s="98">
        <v>1.35702846088001E-5</v>
      </c>
      <c r="AC62" s="98">
        <v>0.69448615939796599</v>
      </c>
      <c r="AD62" s="98">
        <v>5.3414167559352698E-5</v>
      </c>
      <c r="AE62" s="98">
        <v>3.2960878458263301E-2</v>
      </c>
      <c r="AF62" s="98">
        <v>9.6957709353665401E-4</v>
      </c>
      <c r="AG62" s="98">
        <v>4.1424548715809799E-2</v>
      </c>
      <c r="AH62" s="98">
        <v>6.8005721999307202E-4</v>
      </c>
      <c r="AI62" s="98">
        <v>1.8365246885473498E-2</v>
      </c>
      <c r="AJ62" s="98">
        <v>2.32154617913115E-5</v>
      </c>
      <c r="AK62" s="98">
        <v>1.30794772716903E-2</v>
      </c>
      <c r="AL62" s="98">
        <v>2.99011461199243E-2</v>
      </c>
      <c r="AM62" s="98">
        <v>2.6212803545319501</v>
      </c>
      <c r="AN62" s="98">
        <v>5.0092607818079896E-3</v>
      </c>
      <c r="AO62" s="98">
        <v>1.00278929745203</v>
      </c>
      <c r="AP62" s="98">
        <v>1.0155248702502101E-3</v>
      </c>
      <c r="AQ62" s="98">
        <v>2.3058682849390899E-4</v>
      </c>
      <c r="AR62" s="98">
        <v>3.1051903929147999E-4</v>
      </c>
      <c r="AS62" s="98">
        <v>4.7441900246482301E-4</v>
      </c>
      <c r="AT62" s="98">
        <v>7.5359916516519299E-2</v>
      </c>
    </row>
    <row r="63" spans="1:46" x14ac:dyDescent="0.3">
      <c r="A63" s="95">
        <v>62222</v>
      </c>
      <c r="B63" s="95">
        <v>62</v>
      </c>
      <c r="C63" s="96" t="s">
        <v>2146</v>
      </c>
      <c r="D63" s="96" t="s">
        <v>2146</v>
      </c>
      <c r="E63" s="97" t="s">
        <v>3481</v>
      </c>
      <c r="F63" s="95" t="s">
        <v>3359</v>
      </c>
      <c r="G63" s="95" t="s">
        <v>3482</v>
      </c>
      <c r="H63" s="98">
        <v>8.1295738335883208</v>
      </c>
      <c r="I63" s="98">
        <v>8.1295640341103592</v>
      </c>
      <c r="J63" s="98">
        <v>9.7994779562071699E-6</v>
      </c>
      <c r="K63" s="98">
        <v>340.95586797322898</v>
      </c>
      <c r="L63" s="98">
        <v>769.94724663270699</v>
      </c>
      <c r="M63" s="98">
        <v>3.0779466588062103E-5</v>
      </c>
      <c r="N63" s="98">
        <v>336.816496095969</v>
      </c>
      <c r="O63" s="98">
        <v>6.9542587574086506E-5</v>
      </c>
      <c r="P63" s="98">
        <v>760.99729048701602</v>
      </c>
      <c r="Q63" s="98">
        <v>1.0025590701273201E-7</v>
      </c>
      <c r="R63" s="98">
        <v>1.2228311925409101</v>
      </c>
      <c r="S63" s="98">
        <v>3.6539729237409601E-6</v>
      </c>
      <c r="T63" s="98">
        <v>0.58015335724737005</v>
      </c>
      <c r="U63" s="98">
        <v>3.3953950487951297E-5</v>
      </c>
      <c r="V63" s="98">
        <v>5.3907376256792601</v>
      </c>
      <c r="W63" s="98">
        <v>8.0031269497904892E-6</v>
      </c>
      <c r="X63" s="98">
        <v>6.1123376814185898E-6</v>
      </c>
      <c r="Y63" s="98">
        <v>3.4045102927610498E-7</v>
      </c>
      <c r="Z63" s="98">
        <v>1.5503382390958E-6</v>
      </c>
      <c r="AA63" s="98">
        <v>0.30329131593986403</v>
      </c>
      <c r="AB63" s="98">
        <v>7.1305028324934601E-6</v>
      </c>
      <c r="AC63" s="98">
        <v>0.36383861685337299</v>
      </c>
      <c r="AD63" s="98">
        <v>2.5738334790187899E-5</v>
      </c>
      <c r="AE63" s="98">
        <v>1.5882642443033401E-2</v>
      </c>
      <c r="AF63" s="98">
        <v>4.6840978472845201E-4</v>
      </c>
      <c r="AG63" s="98">
        <v>2.00125024361585E-2</v>
      </c>
      <c r="AH63" s="98">
        <v>3.2801179266760502E-4</v>
      </c>
      <c r="AI63" s="98">
        <v>8.8581039603530601E-3</v>
      </c>
      <c r="AJ63" s="98">
        <v>1.06419936356875E-5</v>
      </c>
      <c r="AK63" s="98">
        <v>5.9956470017568601E-3</v>
      </c>
      <c r="AL63" s="98">
        <v>1.30832064069162E-2</v>
      </c>
      <c r="AM63" s="98">
        <v>1.1469377057050001</v>
      </c>
      <c r="AN63" s="98">
        <v>2.1798980343177799E-3</v>
      </c>
      <c r="AO63" s="98">
        <v>0.43638742592307</v>
      </c>
      <c r="AP63" s="98">
        <v>4.7411921444232198E-4</v>
      </c>
      <c r="AQ63" s="98">
        <v>1.0765432636305301E-4</v>
      </c>
      <c r="AR63" s="98">
        <v>1.4497236690894501E-4</v>
      </c>
      <c r="AS63" s="98">
        <v>2.2149252117032399E-4</v>
      </c>
      <c r="AT63" s="98">
        <v>3.5183367208375498E-2</v>
      </c>
    </row>
    <row r="64" spans="1:46" x14ac:dyDescent="0.3">
      <c r="A64" s="95">
        <v>62223</v>
      </c>
      <c r="B64" s="95">
        <v>63</v>
      </c>
      <c r="C64" s="96" t="s">
        <v>1799</v>
      </c>
      <c r="D64" s="96" t="s">
        <v>1799</v>
      </c>
      <c r="E64" s="97" t="s">
        <v>3483</v>
      </c>
      <c r="F64" s="95" t="s">
        <v>3359</v>
      </c>
      <c r="G64" s="95" t="s">
        <v>3484</v>
      </c>
      <c r="H64" s="98">
        <v>8.2616965606508899</v>
      </c>
      <c r="I64" s="98">
        <v>8.2616848849999496</v>
      </c>
      <c r="J64" s="98">
        <v>1.1675650945619501E-5</v>
      </c>
      <c r="K64" s="98">
        <v>1268.0019122389299</v>
      </c>
      <c r="L64" s="98">
        <v>2867.2654415286702</v>
      </c>
      <c r="M64" s="98">
        <v>1.13327777979706E-4</v>
      </c>
      <c r="N64" s="98">
        <v>1240.13406730938</v>
      </c>
      <c r="O64" s="98">
        <v>2.5768199926133801E-4</v>
      </c>
      <c r="P64" s="98">
        <v>2819.7872711631198</v>
      </c>
      <c r="Q64" s="98">
        <v>8.91486020242864E-7</v>
      </c>
      <c r="R64" s="98">
        <v>10.873542973669201</v>
      </c>
      <c r="S64" s="98">
        <v>1.46685397401504E-5</v>
      </c>
      <c r="T64" s="98">
        <v>2.3649894821414699</v>
      </c>
      <c r="U64" s="98">
        <v>1.3630520273241999E-4</v>
      </c>
      <c r="V64" s="98">
        <v>21.9753149181422</v>
      </c>
      <c r="W64" s="98">
        <v>3.2364736838364301E-5</v>
      </c>
      <c r="X64" s="98">
        <v>2.1938769791581799E-5</v>
      </c>
      <c r="Y64" s="98">
        <v>2.3222586509051601E-6</v>
      </c>
      <c r="Z64" s="98">
        <v>8.1037083958772992E-6</v>
      </c>
      <c r="AA64" s="98">
        <v>1.176481240714</v>
      </c>
      <c r="AB64" s="98">
        <v>2.8971670849895499E-5</v>
      </c>
      <c r="AC64" s="98">
        <v>1.48617760130812</v>
      </c>
      <c r="AD64" s="98">
        <v>1.54798147782768E-4</v>
      </c>
      <c r="AE64" s="98">
        <v>9.5523026338706102E-2</v>
      </c>
      <c r="AF64" s="98">
        <v>2.79043213647652E-3</v>
      </c>
      <c r="AG64" s="98">
        <v>0.119219392399211</v>
      </c>
      <c r="AH64" s="98">
        <v>1.96573571081391E-3</v>
      </c>
      <c r="AI64" s="98">
        <v>5.3085564830937397E-2</v>
      </c>
      <c r="AJ64" s="98">
        <v>7.1096012018832095E-5</v>
      </c>
      <c r="AK64" s="98">
        <v>4.0055144354502699E-2</v>
      </c>
      <c r="AL64" s="98">
        <v>9.3750301677807804E-2</v>
      </c>
      <c r="AM64" s="98">
        <v>8.2186088464258393</v>
      </c>
      <c r="AN64" s="98">
        <v>1.59984491201638E-2</v>
      </c>
      <c r="AO64" s="98">
        <v>3.2026828413075101</v>
      </c>
      <c r="AP64" s="98">
        <v>3.2001845942732799E-3</v>
      </c>
      <c r="AQ64" s="98">
        <v>7.2663943312678396E-4</v>
      </c>
      <c r="AR64" s="98">
        <v>9.7852674971262896E-4</v>
      </c>
      <c r="AS64" s="98">
        <v>1.4950184114338699E-3</v>
      </c>
      <c r="AT64" s="98">
        <v>0.23747881605544999</v>
      </c>
    </row>
    <row r="65" spans="1:46" x14ac:dyDescent="0.3">
      <c r="A65" s="95">
        <v>62224</v>
      </c>
      <c r="B65" s="95">
        <v>64</v>
      </c>
      <c r="C65" s="96" t="s">
        <v>2543</v>
      </c>
      <c r="D65" s="96" t="s">
        <v>2543</v>
      </c>
      <c r="E65" s="97" t="s">
        <v>3485</v>
      </c>
      <c r="F65" s="95" t="s">
        <v>3359</v>
      </c>
      <c r="G65" s="95" t="s">
        <v>3486</v>
      </c>
      <c r="H65" s="98">
        <v>7.8409147894461801</v>
      </c>
      <c r="I65" s="98">
        <v>7.84090392387529</v>
      </c>
      <c r="J65" s="98">
        <v>1.08655708856986E-5</v>
      </c>
      <c r="K65" s="98">
        <v>670.84743447827896</v>
      </c>
      <c r="L65" s="98">
        <v>1521.4229931055199</v>
      </c>
      <c r="M65" s="98">
        <v>6.0533593075723099E-5</v>
      </c>
      <c r="N65" s="98">
        <v>662.41280229892402</v>
      </c>
      <c r="O65" s="98">
        <v>1.3754536757035299E-4</v>
      </c>
      <c r="P65" s="98">
        <v>1505.1446270757301</v>
      </c>
      <c r="Q65" s="98">
        <v>2.7370801850030402E-7</v>
      </c>
      <c r="R65" s="98">
        <v>3.3384437151242401</v>
      </c>
      <c r="S65" s="98">
        <v>5.8852998126466097E-6</v>
      </c>
      <c r="T65" s="98">
        <v>0.94594853748449503</v>
      </c>
      <c r="U65" s="98">
        <v>5.4688232484170799E-5</v>
      </c>
      <c r="V65" s="98">
        <v>8.7896823879179706</v>
      </c>
      <c r="W65" s="98">
        <v>1.27810702360878E-5</v>
      </c>
      <c r="X65" s="98">
        <v>9.3681332560747596E-6</v>
      </c>
      <c r="Y65" s="98">
        <v>6.5770134393800097E-7</v>
      </c>
      <c r="Z65" s="98">
        <v>2.7552356360750001E-6</v>
      </c>
      <c r="AA65" s="98">
        <v>0.47740415440477801</v>
      </c>
      <c r="AB65" s="98">
        <v>1.1460933012376901E-5</v>
      </c>
      <c r="AC65" s="98">
        <v>0.58602822043923297</v>
      </c>
      <c r="AD65" s="98">
        <v>4.74845119724889E-5</v>
      </c>
      <c r="AE65" s="98">
        <v>2.9301799490481902E-2</v>
      </c>
      <c r="AF65" s="98">
        <v>8.5793126485944496E-4</v>
      </c>
      <c r="AG65" s="98">
        <v>3.66545535294691E-2</v>
      </c>
      <c r="AH65" s="98">
        <v>6.0350780215765397E-4</v>
      </c>
      <c r="AI65" s="98">
        <v>1.62979959010622E-2</v>
      </c>
      <c r="AJ65" s="98">
        <v>1.9548645370937599E-5</v>
      </c>
      <c r="AK65" s="98">
        <v>1.10136108908735E-2</v>
      </c>
      <c r="AL65" s="98">
        <v>2.4171427498221501E-2</v>
      </c>
      <c r="AM65" s="98">
        <v>2.1189852652458101</v>
      </c>
      <c r="AN65" s="98">
        <v>4.0429562530583402E-3</v>
      </c>
      <c r="AO65" s="98">
        <v>0.80934761379509501</v>
      </c>
      <c r="AP65" s="98">
        <v>8.7870371770971403E-4</v>
      </c>
      <c r="AQ65" s="98">
        <v>1.9951998127173699E-4</v>
      </c>
      <c r="AR65" s="98">
        <v>2.6868296924607399E-4</v>
      </c>
      <c r="AS65" s="98">
        <v>4.10500767191903E-4</v>
      </c>
      <c r="AT65" s="98">
        <v>6.5206713049817899E-2</v>
      </c>
    </row>
    <row r="66" spans="1:46" x14ac:dyDescent="0.3">
      <c r="A66" s="95">
        <v>62225</v>
      </c>
      <c r="B66" s="95">
        <v>65</v>
      </c>
      <c r="C66" s="96" t="s">
        <v>3026</v>
      </c>
      <c r="D66" s="96" t="s">
        <v>3026</v>
      </c>
      <c r="E66" s="97" t="s">
        <v>3487</v>
      </c>
      <c r="F66" s="95" t="s">
        <v>3359</v>
      </c>
      <c r="G66" s="95" t="s">
        <v>3488</v>
      </c>
      <c r="H66" s="98">
        <v>7.7192265241189304</v>
      </c>
      <c r="I66" s="98">
        <v>7.7192135939948399</v>
      </c>
      <c r="J66" s="98">
        <v>1.29301240896496E-5</v>
      </c>
      <c r="K66" s="98">
        <v>196.68144292663101</v>
      </c>
      <c r="L66" s="98">
        <v>444.79164501433303</v>
      </c>
      <c r="M66" s="98">
        <v>1.7771871916483299E-5</v>
      </c>
      <c r="N66" s="98">
        <v>194.47574280893801</v>
      </c>
      <c r="O66" s="98">
        <v>4.0212852052697997E-5</v>
      </c>
      <c r="P66" s="98">
        <v>440.04505041255601</v>
      </c>
      <c r="Q66" s="98">
        <v>4.9278519327741303E-8</v>
      </c>
      <c r="R66" s="98">
        <v>0.60105496375928702</v>
      </c>
      <c r="S66" s="98">
        <v>1.89991233365602E-6</v>
      </c>
      <c r="T66" s="98">
        <v>0.30643004359766901</v>
      </c>
      <c r="U66" s="98">
        <v>1.7654637238579399E-5</v>
      </c>
      <c r="V66" s="98">
        <v>2.8473245276813199</v>
      </c>
      <c r="W66" s="98">
        <v>4.0864313974125599E-6</v>
      </c>
      <c r="X66" s="98">
        <v>3.0399570692567201E-6</v>
      </c>
      <c r="Y66" s="98">
        <v>1.6674158925514201E-7</v>
      </c>
      <c r="Z66" s="98">
        <v>8.7973273890069797E-7</v>
      </c>
      <c r="AA66" s="98">
        <v>0.15362202390749799</v>
      </c>
      <c r="AB66" s="98">
        <v>3.6983886589548202E-6</v>
      </c>
      <c r="AC66" s="98">
        <v>0.189061841481555</v>
      </c>
      <c r="AD66" s="98">
        <v>1.1895575137771E-5</v>
      </c>
      <c r="AE66" s="98">
        <v>7.3405357459053796E-3</v>
      </c>
      <c r="AF66" s="98">
        <v>2.16508032283292E-4</v>
      </c>
      <c r="AG66" s="98">
        <v>9.2501644175283695E-3</v>
      </c>
      <c r="AH66" s="98">
        <v>1.51603985861045E-4</v>
      </c>
      <c r="AI66" s="98">
        <v>4.0941328866243003E-3</v>
      </c>
      <c r="AJ66" s="98">
        <v>5.7239458473707797E-6</v>
      </c>
      <c r="AK66" s="98">
        <v>3.22484300713477E-3</v>
      </c>
      <c r="AL66" s="98">
        <v>7.5570514465552298E-3</v>
      </c>
      <c r="AM66" s="98">
        <v>0.66248800014534803</v>
      </c>
      <c r="AN66" s="98">
        <v>1.25684864536542E-3</v>
      </c>
      <c r="AO66" s="98">
        <v>0.25160486247126901</v>
      </c>
      <c r="AP66" s="98">
        <v>2.36210945903755E-4</v>
      </c>
      <c r="AQ66" s="98">
        <v>5.3634465474433901E-5</v>
      </c>
      <c r="AR66" s="98">
        <v>7.2226686158085898E-5</v>
      </c>
      <c r="AS66" s="98">
        <v>1.10349794271235E-4</v>
      </c>
      <c r="AT66" s="98">
        <v>1.7528706273051801E-2</v>
      </c>
    </row>
    <row r="67" spans="1:46" x14ac:dyDescent="0.3">
      <c r="A67" s="95">
        <v>62226</v>
      </c>
      <c r="B67" s="95">
        <v>66</v>
      </c>
      <c r="C67" s="96" t="s">
        <v>2905</v>
      </c>
      <c r="D67" s="96" t="s">
        <v>2905</v>
      </c>
      <c r="E67" s="97" t="s">
        <v>3489</v>
      </c>
      <c r="F67" s="95" t="s">
        <v>3359</v>
      </c>
      <c r="G67" s="95" t="s">
        <v>3490</v>
      </c>
      <c r="H67" s="98">
        <v>7.7945873555880398</v>
      </c>
      <c r="I67" s="98">
        <v>7.7945759399371299</v>
      </c>
      <c r="J67" s="98">
        <v>1.14156509054553E-5</v>
      </c>
      <c r="K67" s="98">
        <v>100.951417146295</v>
      </c>
      <c r="L67" s="98">
        <v>228.4396369742</v>
      </c>
      <c r="M67" s="98">
        <v>9.1100240032133498E-6</v>
      </c>
      <c r="N67" s="98">
        <v>99.690043533846705</v>
      </c>
      <c r="O67" s="98">
        <v>2.06391458162196E-5</v>
      </c>
      <c r="P67" s="98">
        <v>225.8520223651</v>
      </c>
      <c r="Q67" s="98">
        <v>3.3585005309650997E-8</v>
      </c>
      <c r="R67" s="98">
        <v>0.40963962441711999</v>
      </c>
      <c r="S67" s="98">
        <v>1.0169832289318299E-6</v>
      </c>
      <c r="T67" s="98">
        <v>0.159943832066996</v>
      </c>
      <c r="U67" s="98">
        <v>9.4501507424105594E-6</v>
      </c>
      <c r="V67" s="98">
        <v>1.48618482871798</v>
      </c>
      <c r="W67" s="98">
        <v>2.25792714119906E-6</v>
      </c>
      <c r="X67" s="98">
        <v>1.720348210746E-6</v>
      </c>
      <c r="Y67" s="98">
        <v>1.0861433716987399E-7</v>
      </c>
      <c r="Z67" s="98">
        <v>4.2896459328318401E-7</v>
      </c>
      <c r="AA67" s="98">
        <v>8.5423032126368606E-2</v>
      </c>
      <c r="AB67" s="98">
        <v>1.9947892493707402E-6</v>
      </c>
      <c r="AC67" s="98">
        <v>0.10175664241203</v>
      </c>
      <c r="AD67" s="98">
        <v>7.7007188549354308E-6</v>
      </c>
      <c r="AE67" s="98">
        <v>4.7519688093377302E-3</v>
      </c>
      <c r="AF67" s="98">
        <v>1.3857670354087699E-4</v>
      </c>
      <c r="AG67" s="98">
        <v>5.9205992437035403E-3</v>
      </c>
      <c r="AH67" s="98">
        <v>9.7726442886080693E-5</v>
      </c>
      <c r="AI67" s="98">
        <v>2.6391459396023801E-3</v>
      </c>
      <c r="AJ67" s="98">
        <v>3.2543056352052201E-6</v>
      </c>
      <c r="AK67" s="98">
        <v>1.8334598283426401E-3</v>
      </c>
      <c r="AL67" s="98">
        <v>3.9443943890858897E-3</v>
      </c>
      <c r="AM67" s="98">
        <v>0.34578485657937302</v>
      </c>
      <c r="AN67" s="98">
        <v>6.6424189624377796E-4</v>
      </c>
      <c r="AO67" s="98">
        <v>0.132972646760883</v>
      </c>
      <c r="AP67" s="98">
        <v>1.4429476622207399E-4</v>
      </c>
      <c r="AQ67" s="98">
        <v>3.2763818768973598E-5</v>
      </c>
      <c r="AR67" s="98">
        <v>4.4121294911547202E-5</v>
      </c>
      <c r="AS67" s="98">
        <v>6.7409652541552996E-5</v>
      </c>
      <c r="AT67" s="98">
        <v>1.07078042643967E-2</v>
      </c>
    </row>
    <row r="68" spans="1:46" x14ac:dyDescent="0.3">
      <c r="A68" s="95">
        <v>62227</v>
      </c>
      <c r="B68" s="95">
        <v>67</v>
      </c>
      <c r="C68" s="96" t="s">
        <v>3150</v>
      </c>
      <c r="D68" s="96" t="s">
        <v>3150</v>
      </c>
      <c r="E68" s="97" t="s">
        <v>3491</v>
      </c>
      <c r="F68" s="95" t="s">
        <v>3359</v>
      </c>
      <c r="G68" s="95" t="s">
        <v>3492</v>
      </c>
      <c r="H68" s="98">
        <v>7.1824561142695504</v>
      </c>
      <c r="I68" s="98">
        <v>7.1824453760663003</v>
      </c>
      <c r="J68" s="98">
        <v>1.0738203243931801E-5</v>
      </c>
      <c r="K68" s="98">
        <v>218.92014037591599</v>
      </c>
      <c r="L68" s="98">
        <v>496.78831351098</v>
      </c>
      <c r="M68" s="98">
        <v>1.9767204384110699E-5</v>
      </c>
      <c r="N68" s="98">
        <v>216.31045811727401</v>
      </c>
      <c r="O68" s="98">
        <v>4.4870586869833901E-5</v>
      </c>
      <c r="P68" s="98">
        <v>491.01415724757697</v>
      </c>
      <c r="Q68" s="98">
        <v>5.64977147339869E-8</v>
      </c>
      <c r="R68" s="98">
        <v>0.68910820262414496</v>
      </c>
      <c r="S68" s="98">
        <v>2.37818564610497E-6</v>
      </c>
      <c r="T68" s="98">
        <v>0.38163347791421998</v>
      </c>
      <c r="U68" s="98">
        <v>2.2098905215034601E-5</v>
      </c>
      <c r="V68" s="98">
        <v>3.5461074826763102</v>
      </c>
      <c r="W68" s="98">
        <v>5.1528677283036597E-6</v>
      </c>
      <c r="X68" s="98">
        <v>3.8962833190336802E-6</v>
      </c>
      <c r="Y68" s="98">
        <v>2.00418541424572E-7</v>
      </c>
      <c r="Z68" s="98">
        <v>1.0561658678454099E-6</v>
      </c>
      <c r="AA68" s="98">
        <v>0.194773442291753</v>
      </c>
      <c r="AB68" s="98">
        <v>4.6476433138188599E-6</v>
      </c>
      <c r="AC68" s="98">
        <v>0.23736137583131001</v>
      </c>
      <c r="AD68" s="98">
        <v>1.4569537222742101E-5</v>
      </c>
      <c r="AE68" s="98">
        <v>8.9905874702311903E-3</v>
      </c>
      <c r="AF68" s="98">
        <v>2.6435979817093498E-4</v>
      </c>
      <c r="AG68" s="98">
        <v>1.1294599893948E-2</v>
      </c>
      <c r="AH68" s="98">
        <v>1.8546787635991501E-4</v>
      </c>
      <c r="AI68" s="98">
        <v>5.0086422708798201E-3</v>
      </c>
      <c r="AJ68" s="98">
        <v>6.7598492294710899E-6</v>
      </c>
      <c r="AK68" s="98">
        <v>3.8084658901792901E-3</v>
      </c>
      <c r="AL68" s="98">
        <v>8.7477077487552093E-3</v>
      </c>
      <c r="AM68" s="98">
        <v>0.76686674072736305</v>
      </c>
      <c r="AN68" s="98">
        <v>1.44886538421277E-3</v>
      </c>
      <c r="AO68" s="98">
        <v>0.29004413306126298</v>
      </c>
      <c r="AP68" s="98">
        <v>2.8019395342117901E-4</v>
      </c>
      <c r="AQ68" s="98">
        <v>6.3621322448566904E-5</v>
      </c>
      <c r="AR68" s="98">
        <v>8.5675458039937205E-5</v>
      </c>
      <c r="AS68" s="98">
        <v>1.3089717293267501E-4</v>
      </c>
      <c r="AT68" s="98">
        <v>2.07925906659981E-2</v>
      </c>
    </row>
    <row r="69" spans="1:46" x14ac:dyDescent="0.3">
      <c r="A69" s="95">
        <v>62228</v>
      </c>
      <c r="B69" s="95">
        <v>68</v>
      </c>
      <c r="C69" s="96" t="s">
        <v>2489</v>
      </c>
      <c r="D69" s="96" t="s">
        <v>2489</v>
      </c>
      <c r="E69" s="97" t="s">
        <v>3493</v>
      </c>
      <c r="F69" s="95" t="s">
        <v>3494</v>
      </c>
      <c r="G69" s="95" t="s">
        <v>3495</v>
      </c>
      <c r="H69" s="98">
        <v>2.6456715127465298</v>
      </c>
      <c r="I69" s="98">
        <v>2.64564562648652</v>
      </c>
      <c r="J69" s="98">
        <v>2.58862600097665E-5</v>
      </c>
      <c r="K69" s="98">
        <v>1060.2852374735101</v>
      </c>
      <c r="L69" s="98">
        <v>2430.2511442037298</v>
      </c>
      <c r="M69" s="98">
        <v>9.4783043819013797E-5</v>
      </c>
      <c r="N69" s="98">
        <v>1037.20097348318</v>
      </c>
      <c r="O69" s="98">
        <v>2.1881890237839701E-4</v>
      </c>
      <c r="P69" s="98">
        <v>2394.5124509481602</v>
      </c>
      <c r="Q69" s="98">
        <v>1.01232618999168E-6</v>
      </c>
      <c r="R69" s="98">
        <v>12.347442450355601</v>
      </c>
      <c r="S69" s="98">
        <v>9.3017440845799495E-6</v>
      </c>
      <c r="T69" s="98">
        <v>1.52610605671366</v>
      </c>
      <c r="U69" s="98">
        <v>8.6435511247302503E-5</v>
      </c>
      <c r="V69" s="98">
        <v>14.1805353219517</v>
      </c>
      <c r="W69" s="98">
        <v>1.42487454323871E-5</v>
      </c>
      <c r="X69" s="98">
        <v>1.1309026023803E-5</v>
      </c>
      <c r="Y69" s="98">
        <v>1.14423329657678E-6</v>
      </c>
      <c r="Z69" s="98">
        <v>1.7954861120073E-6</v>
      </c>
      <c r="AA69" s="98">
        <v>0.54334747719389698</v>
      </c>
      <c r="AB69" s="98">
        <v>1.16884041874762E-5</v>
      </c>
      <c r="AC69" s="98">
        <v>0.59877260002064903</v>
      </c>
      <c r="AD69" s="98">
        <v>1.7038051936005399E-4</v>
      </c>
      <c r="AE69" s="98">
        <v>0.10513861484487701</v>
      </c>
      <c r="AF69" s="98">
        <v>3.0756050598822098E-3</v>
      </c>
      <c r="AG69" s="98">
        <v>0.13140321948918399</v>
      </c>
      <c r="AH69" s="98">
        <v>2.16473709665888E-3</v>
      </c>
      <c r="AI69" s="98">
        <v>5.8459685528650898E-2</v>
      </c>
      <c r="AJ69" s="98">
        <v>3.3799422061092699E-5</v>
      </c>
      <c r="AK69" s="98">
        <v>1.9042428560009299E-2</v>
      </c>
      <c r="AL69" s="98">
        <v>6.1984728425990801E-2</v>
      </c>
      <c r="AM69" s="98">
        <v>5.4338837130989299</v>
      </c>
      <c r="AN69" s="98">
        <v>1.0427809360085499E-2</v>
      </c>
      <c r="AO69" s="98">
        <v>2.0875127244602401</v>
      </c>
      <c r="AP69" s="98">
        <v>3.1419185747613102E-3</v>
      </c>
      <c r="AQ69" s="98">
        <v>7.1340945464361196E-4</v>
      </c>
      <c r="AR69" s="98">
        <v>9.6071062618673304E-4</v>
      </c>
      <c r="AS69" s="98">
        <v>1.4677984939309701E-3</v>
      </c>
      <c r="AT69" s="98">
        <v>0.23315502006107899</v>
      </c>
    </row>
    <row r="70" spans="1:46" x14ac:dyDescent="0.3">
      <c r="A70" s="95">
        <v>62229</v>
      </c>
      <c r="B70" s="95">
        <v>69</v>
      </c>
      <c r="C70" s="96" t="s">
        <v>2114</v>
      </c>
      <c r="D70" s="96" t="s">
        <v>2114</v>
      </c>
      <c r="E70" s="97" t="s">
        <v>3496</v>
      </c>
      <c r="F70" s="95" t="s">
        <v>3494</v>
      </c>
      <c r="G70" s="95" t="s">
        <v>3497</v>
      </c>
      <c r="H70" s="98">
        <v>3.8442617155421601</v>
      </c>
      <c r="I70" s="98">
        <v>3.84423546678918</v>
      </c>
      <c r="J70" s="98">
        <v>2.6248752978297301E-5</v>
      </c>
      <c r="K70" s="98">
        <v>2388.3204574013798</v>
      </c>
      <c r="L70" s="98">
        <v>5390.1963936514303</v>
      </c>
      <c r="M70" s="98">
        <v>2.1503365533173601E-4</v>
      </c>
      <c r="N70" s="98">
        <v>2353.09088688478</v>
      </c>
      <c r="O70" s="98">
        <v>4.8597470542147603E-4</v>
      </c>
      <c r="P70" s="98">
        <v>5317.9705698609496</v>
      </c>
      <c r="Q70" s="98">
        <v>9.7507171161518602E-7</v>
      </c>
      <c r="R70" s="98">
        <v>11.8930459007855</v>
      </c>
      <c r="S70" s="98">
        <v>2.8901535014929501E-5</v>
      </c>
      <c r="T70" s="98">
        <v>4.4617271550803599</v>
      </c>
      <c r="U70" s="98">
        <v>2.6856265158730199E-4</v>
      </c>
      <c r="V70" s="98">
        <v>41.457980428970501</v>
      </c>
      <c r="W70" s="98">
        <v>4.4830458814870397E-5</v>
      </c>
      <c r="X70" s="98">
        <v>3.5432982841462603E-5</v>
      </c>
      <c r="Y70" s="98">
        <v>2.6446322821006699E-6</v>
      </c>
      <c r="Z70" s="98">
        <v>6.7528436913071504E-6</v>
      </c>
      <c r="AA70" s="98">
        <v>1.71319745199667</v>
      </c>
      <c r="AB70" s="98">
        <v>4.6950832607782601E-5</v>
      </c>
      <c r="AC70" s="98">
        <v>2.39338005999433</v>
      </c>
      <c r="AD70" s="98">
        <v>2.3690546892721201E-4</v>
      </c>
      <c r="AE70" s="98">
        <v>0.14618991035910001</v>
      </c>
      <c r="AF70" s="98">
        <v>4.2973568601072697E-3</v>
      </c>
      <c r="AG70" s="98">
        <v>0.18360176801557601</v>
      </c>
      <c r="AH70" s="98">
        <v>3.0154477564091598E-3</v>
      </c>
      <c r="AI70" s="98">
        <v>8.1433504253165104E-2</v>
      </c>
      <c r="AJ70" s="98">
        <v>7.7689356019089095E-5</v>
      </c>
      <c r="AK70" s="98">
        <v>4.3769802015760903E-2</v>
      </c>
      <c r="AL70" s="98">
        <v>0.115157314932526</v>
      </c>
      <c r="AM70" s="98">
        <v>10.095252071696899</v>
      </c>
      <c r="AN70" s="98">
        <v>1.94308031638631E-2</v>
      </c>
      <c r="AO70" s="98">
        <v>3.88979578072319</v>
      </c>
      <c r="AP70" s="98">
        <v>4.4224042987022101E-3</v>
      </c>
      <c r="AQ70" s="98">
        <v>1.0041587611570599E-3</v>
      </c>
      <c r="AR70" s="98">
        <v>1.3522472645967299E-3</v>
      </c>
      <c r="AS70" s="98">
        <v>2.0659982729484098E-3</v>
      </c>
      <c r="AT70" s="98">
        <v>0.32817711167465502</v>
      </c>
    </row>
    <row r="71" spans="1:46" x14ac:dyDescent="0.3">
      <c r="A71" s="95">
        <v>62230</v>
      </c>
      <c r="B71" s="95">
        <v>70</v>
      </c>
      <c r="C71" s="96" t="s">
        <v>1693</v>
      </c>
      <c r="D71" s="96" t="s">
        <v>1693</v>
      </c>
      <c r="E71" s="97" t="s">
        <v>3498</v>
      </c>
      <c r="F71" s="95" t="s">
        <v>3494</v>
      </c>
      <c r="G71" s="95" t="s">
        <v>3499</v>
      </c>
      <c r="H71" s="98">
        <v>2.5675866573852799</v>
      </c>
      <c r="I71" s="98">
        <v>2.5675472887802999</v>
      </c>
      <c r="J71" s="98">
        <v>3.9368604986656E-5</v>
      </c>
      <c r="K71" s="98">
        <v>2270.1606381453998</v>
      </c>
      <c r="L71" s="98">
        <v>5176.1711531495303</v>
      </c>
      <c r="M71" s="98">
        <v>2.0266746676476401E-4</v>
      </c>
      <c r="N71" s="98">
        <v>2217.7689737751898</v>
      </c>
      <c r="O71" s="98">
        <v>4.66299073789753E-4</v>
      </c>
      <c r="P71" s="98">
        <v>5102.6621828324896</v>
      </c>
      <c r="Q71" s="98">
        <v>1.4978248687479799E-6</v>
      </c>
      <c r="R71" s="98">
        <v>18.269117751195601</v>
      </c>
      <c r="S71" s="98">
        <v>1.7031395678108801E-5</v>
      </c>
      <c r="T71" s="98">
        <v>2.5467101844155402</v>
      </c>
      <c r="U71" s="98">
        <v>1.5826289023648099E-4</v>
      </c>
      <c r="V71" s="98">
        <v>23.664016131245202</v>
      </c>
      <c r="W71" s="98">
        <v>3.4684140836138001E-5</v>
      </c>
      <c r="X71" s="98">
        <v>2.3942226045941099E-5</v>
      </c>
      <c r="Y71" s="98">
        <v>3.1581177172192198E-6</v>
      </c>
      <c r="Z71" s="98">
        <v>7.5837970729776604E-6</v>
      </c>
      <c r="AA71" s="98">
        <v>1.2634056716698201</v>
      </c>
      <c r="AB71" s="98">
        <v>3.61821613026853E-5</v>
      </c>
      <c r="AC71" s="98">
        <v>1.8555011407522799</v>
      </c>
      <c r="AD71" s="98">
        <v>3.5696189544379001E-4</v>
      </c>
      <c r="AE71" s="98">
        <v>0.22027447375043699</v>
      </c>
      <c r="AF71" s="98">
        <v>6.4166468164436096E-3</v>
      </c>
      <c r="AG71" s="98">
        <v>0.27414704865845302</v>
      </c>
      <c r="AH71" s="98">
        <v>4.5282094318300804E-3</v>
      </c>
      <c r="AI71" s="98">
        <v>0.12228630432824</v>
      </c>
      <c r="AJ71" s="98">
        <v>7.1806999628710303E-5</v>
      </c>
      <c r="AK71" s="98">
        <v>4.0455711286233501E-2</v>
      </c>
      <c r="AL71" s="98">
        <v>0.22348155607745199</v>
      </c>
      <c r="AM71" s="98">
        <v>19.591483557070301</v>
      </c>
      <c r="AN71" s="98">
        <v>3.8184889980487802E-2</v>
      </c>
      <c r="AO71" s="98">
        <v>7.6441216907449299</v>
      </c>
      <c r="AP71" s="98">
        <v>7.60244154459084E-3</v>
      </c>
      <c r="AQ71" s="98">
        <v>1.7262235059082899E-3</v>
      </c>
      <c r="AR71" s="98">
        <v>2.3246134967104901E-3</v>
      </c>
      <c r="AS71" s="98">
        <v>3.55160454197206E-3</v>
      </c>
      <c r="AT71" s="98">
        <v>0.56416083633768899</v>
      </c>
    </row>
    <row r="72" spans="1:46" x14ac:dyDescent="0.3">
      <c r="A72" s="95">
        <v>62231</v>
      </c>
      <c r="B72" s="95">
        <v>71</v>
      </c>
      <c r="C72" s="96" t="s">
        <v>2564</v>
      </c>
      <c r="D72" s="96" t="s">
        <v>2564</v>
      </c>
      <c r="E72" s="97" t="s">
        <v>3500</v>
      </c>
      <c r="F72" s="95" t="s">
        <v>3494</v>
      </c>
      <c r="G72" s="95" t="s">
        <v>3501</v>
      </c>
      <c r="H72" s="98">
        <v>3.56127918017157</v>
      </c>
      <c r="I72" s="98">
        <v>3.5612537137940201</v>
      </c>
      <c r="J72" s="98">
        <v>2.5466377550742399E-5</v>
      </c>
      <c r="K72" s="98">
        <v>1282.55562520186</v>
      </c>
      <c r="L72" s="98">
        <v>2905.1703536163</v>
      </c>
      <c r="M72" s="98">
        <v>1.15908079162725E-4</v>
      </c>
      <c r="N72" s="98">
        <v>1268.37003432493</v>
      </c>
      <c r="O72" s="98">
        <v>2.6244464485695101E-4</v>
      </c>
      <c r="P72" s="98">
        <v>2871.9044057168198</v>
      </c>
      <c r="Q72" s="98">
        <v>3.8127207208702202E-7</v>
      </c>
      <c r="R72" s="98">
        <v>4.6504130927019203</v>
      </c>
      <c r="S72" s="98">
        <v>1.5888365224918099E-5</v>
      </c>
      <c r="T72" s="98">
        <v>2.3010913183772499</v>
      </c>
      <c r="U72" s="98">
        <v>1.4763930706901399E-4</v>
      </c>
      <c r="V72" s="98">
        <v>21.381448340925601</v>
      </c>
      <c r="W72" s="98">
        <v>2.0126959215629601E-5</v>
      </c>
      <c r="X72" s="98">
        <v>1.6242974549402401E-5</v>
      </c>
      <c r="Y72" s="98">
        <v>6.0096981127436796E-7</v>
      </c>
      <c r="Z72" s="98">
        <v>3.2830148549528799E-6</v>
      </c>
      <c r="AA72" s="98">
        <v>0.77816443810008196</v>
      </c>
      <c r="AB72" s="98">
        <v>2.51786582747975E-5</v>
      </c>
      <c r="AC72" s="98">
        <v>1.2801256268806001</v>
      </c>
      <c r="AD72" s="98">
        <v>8.9176867916027406E-5</v>
      </c>
      <c r="AE72" s="98">
        <v>5.5029368404976797E-2</v>
      </c>
      <c r="AF72" s="98">
        <v>1.60482929046828E-3</v>
      </c>
      <c r="AG72" s="98">
        <v>6.8565284356162104E-2</v>
      </c>
      <c r="AH72" s="98">
        <v>1.1317216307155601E-3</v>
      </c>
      <c r="AI72" s="98">
        <v>3.0562644646186701E-2</v>
      </c>
      <c r="AJ72" s="98">
        <v>3.3182441914155302E-5</v>
      </c>
      <c r="AK72" s="98">
        <v>1.8694824972143999E-2</v>
      </c>
      <c r="AL72" s="98">
        <v>4.03648575607383E-2</v>
      </c>
      <c r="AM72" s="98">
        <v>3.53858035117055</v>
      </c>
      <c r="AN72" s="98">
        <v>6.7126516842089604E-3</v>
      </c>
      <c r="AO72" s="98">
        <v>1.3437861512210001</v>
      </c>
      <c r="AP72" s="98">
        <v>1.62486552656302E-3</v>
      </c>
      <c r="AQ72" s="98">
        <v>3.6894477355765398E-4</v>
      </c>
      <c r="AR72" s="98">
        <v>4.9683832828236504E-4</v>
      </c>
      <c r="AS72" s="98">
        <v>7.5908242472300005E-4</v>
      </c>
      <c r="AT72" s="98">
        <v>0.12057777610329599</v>
      </c>
    </row>
    <row r="73" spans="1:46" x14ac:dyDescent="0.3">
      <c r="A73" s="95">
        <v>62232</v>
      </c>
      <c r="B73" s="95">
        <v>72</v>
      </c>
      <c r="C73" s="96" t="s">
        <v>1784</v>
      </c>
      <c r="D73" s="96" t="s">
        <v>1784</v>
      </c>
      <c r="E73" s="97" t="s">
        <v>3502</v>
      </c>
      <c r="F73" s="95" t="s">
        <v>3494</v>
      </c>
      <c r="G73" s="95" t="s">
        <v>3503</v>
      </c>
      <c r="H73" s="98">
        <v>3.5878816194085199</v>
      </c>
      <c r="I73" s="98">
        <v>3.58786020957844</v>
      </c>
      <c r="J73" s="98">
        <v>2.14098300803656E-5</v>
      </c>
      <c r="K73" s="98">
        <v>421.63960235462599</v>
      </c>
      <c r="L73" s="98">
        <v>951.88726001099701</v>
      </c>
      <c r="M73" s="98">
        <v>3.7717667588079101E-5</v>
      </c>
      <c r="N73" s="98">
        <v>412.74050677852102</v>
      </c>
      <c r="O73" s="98">
        <v>8.5751475153842798E-5</v>
      </c>
      <c r="P73" s="98">
        <v>938.36945853961095</v>
      </c>
      <c r="Q73" s="98">
        <v>3.2679377061698599E-7</v>
      </c>
      <c r="R73" s="98">
        <v>3.9859358729631702</v>
      </c>
      <c r="S73" s="98">
        <v>3.24309584063073E-6</v>
      </c>
      <c r="T73" s="98">
        <v>0.55700854488761398</v>
      </c>
      <c r="U73" s="98">
        <v>3.0136192710147201E-5</v>
      </c>
      <c r="V73" s="98">
        <v>5.17571444016912</v>
      </c>
      <c r="W73" s="98">
        <v>6.7155427902758904E-6</v>
      </c>
      <c r="X73" s="98">
        <v>5.4741835935000096E-6</v>
      </c>
      <c r="Y73" s="98">
        <v>4.6592493608783201E-7</v>
      </c>
      <c r="Z73" s="98">
        <v>7.7543426068805005E-7</v>
      </c>
      <c r="AA73" s="98">
        <v>0.25883206405183101</v>
      </c>
      <c r="AB73" s="98">
        <v>6.43404259446058E-6</v>
      </c>
      <c r="AC73" s="98">
        <v>0.33065714635219101</v>
      </c>
      <c r="AD73" s="98">
        <v>6.4713466252023198E-5</v>
      </c>
      <c r="AE73" s="98">
        <v>3.9933463221638703E-2</v>
      </c>
      <c r="AF73" s="98">
        <v>1.16529557533267E-3</v>
      </c>
      <c r="AG73" s="98">
        <v>4.9786493153018099E-2</v>
      </c>
      <c r="AH73" s="98">
        <v>8.2144938962251896E-4</v>
      </c>
      <c r="AI73" s="98">
        <v>2.2183605145009399E-2</v>
      </c>
      <c r="AJ73" s="98">
        <v>2.4801403698179302E-5</v>
      </c>
      <c r="AK73" s="98">
        <v>1.39729891608913E-2</v>
      </c>
      <c r="AL73" s="98">
        <v>2.9126741993455298E-2</v>
      </c>
      <c r="AM73" s="98">
        <v>2.55339231054058</v>
      </c>
      <c r="AN73" s="98">
        <v>4.9724122727425601E-3</v>
      </c>
      <c r="AO73" s="98">
        <v>0.99541270195672504</v>
      </c>
      <c r="AP73" s="98">
        <v>1.2394967049845699E-3</v>
      </c>
      <c r="AQ73" s="98">
        <v>2.8144226476815501E-4</v>
      </c>
      <c r="AR73" s="98">
        <v>3.7900334746798802E-4</v>
      </c>
      <c r="AS73" s="98">
        <v>5.7905109274842799E-4</v>
      </c>
      <c r="AT73" s="98">
        <v>9.1980384672532195E-2</v>
      </c>
    </row>
    <row r="74" spans="1:46" x14ac:dyDescent="0.3">
      <c r="A74" s="95">
        <v>62233</v>
      </c>
      <c r="B74" s="95">
        <v>73</v>
      </c>
      <c r="C74" s="96" t="s">
        <v>1915</v>
      </c>
      <c r="D74" s="96" t="s">
        <v>1915</v>
      </c>
      <c r="E74" s="97" t="s">
        <v>3504</v>
      </c>
      <c r="F74" s="95" t="s">
        <v>3494</v>
      </c>
      <c r="G74" s="95" t="s">
        <v>3505</v>
      </c>
      <c r="H74" s="98">
        <v>3.1463776687530101</v>
      </c>
      <c r="I74" s="98">
        <v>3.1463602678593801</v>
      </c>
      <c r="J74" s="98">
        <v>1.7400893630004101E-5</v>
      </c>
      <c r="K74" s="98">
        <v>64.875780129675505</v>
      </c>
      <c r="L74" s="98">
        <v>145.257092619953</v>
      </c>
      <c r="M74" s="98">
        <v>5.7373127952841296E-6</v>
      </c>
      <c r="N74" s="98">
        <v>62.782816173418198</v>
      </c>
      <c r="O74" s="98">
        <v>1.29953114660568E-5</v>
      </c>
      <c r="P74" s="98">
        <v>142.20633944873799</v>
      </c>
      <c r="Q74" s="98">
        <v>8.8473198112032102E-8</v>
      </c>
      <c r="R74" s="98">
        <v>1.0791163291905099</v>
      </c>
      <c r="S74" s="98">
        <v>6.6737594879330295E-7</v>
      </c>
      <c r="T74" s="98">
        <v>0.11550783137371</v>
      </c>
      <c r="U74" s="98">
        <v>6.2015352679763096E-6</v>
      </c>
      <c r="V74" s="98">
        <v>1.07329704633135</v>
      </c>
      <c r="W74" s="98">
        <v>1.5588991352884299E-6</v>
      </c>
      <c r="X74" s="98">
        <v>1.3106830334455601E-6</v>
      </c>
      <c r="Y74" s="98">
        <v>8.6835428752991803E-8</v>
      </c>
      <c r="Z74" s="98">
        <v>1.61380673089879E-7</v>
      </c>
      <c r="AA74" s="98">
        <v>6.0851258995369299E-2</v>
      </c>
      <c r="AB74" s="98">
        <v>1.29221979992345E-6</v>
      </c>
      <c r="AC74" s="98">
        <v>6.6652258366912201E-2</v>
      </c>
      <c r="AD74" s="98">
        <v>1.24228502199899E-5</v>
      </c>
      <c r="AE74" s="98">
        <v>7.66590728482859E-3</v>
      </c>
      <c r="AF74" s="98">
        <v>2.2462665082826201E-4</v>
      </c>
      <c r="AG74" s="98">
        <v>9.5970270978279308E-3</v>
      </c>
      <c r="AH74" s="98">
        <v>1.5793525226179199E-4</v>
      </c>
      <c r="AI74" s="98">
        <v>4.2651115441975597E-3</v>
      </c>
      <c r="AJ74" s="98">
        <v>2.3158511922367899E-6</v>
      </c>
      <c r="AK74" s="98">
        <v>1.30473919951082E-3</v>
      </c>
      <c r="AL74" s="98">
        <v>5.99642443871578E-3</v>
      </c>
      <c r="AM74" s="98">
        <v>0.52567582244505495</v>
      </c>
      <c r="AN74" s="98">
        <v>1.02074794984909E-3</v>
      </c>
      <c r="AO74" s="98">
        <v>0.20434055324532799</v>
      </c>
      <c r="AP74" s="98">
        <v>2.42388341496028E-4</v>
      </c>
      <c r="AQ74" s="98">
        <v>5.50371152486207E-5</v>
      </c>
      <c r="AR74" s="98">
        <v>7.4115560541865302E-5</v>
      </c>
      <c r="AS74" s="98">
        <v>1.13235665705542E-4</v>
      </c>
      <c r="AT74" s="98">
        <v>1.7987117514135901E-2</v>
      </c>
    </row>
    <row r="75" spans="1:46" x14ac:dyDescent="0.3">
      <c r="A75" s="95">
        <v>62234</v>
      </c>
      <c r="B75" s="95">
        <v>74</v>
      </c>
      <c r="C75" s="96" t="s">
        <v>2565</v>
      </c>
      <c r="D75" s="96" t="s">
        <v>2565</v>
      </c>
      <c r="E75" s="97" t="s">
        <v>3506</v>
      </c>
      <c r="F75" s="95" t="s">
        <v>3494</v>
      </c>
      <c r="G75" s="95" t="s">
        <v>3507</v>
      </c>
      <c r="H75" s="98">
        <v>4.9362275499475103</v>
      </c>
      <c r="I75" s="98">
        <v>4.9362035627132901</v>
      </c>
      <c r="J75" s="98">
        <v>2.3987234217592901E-5</v>
      </c>
      <c r="K75" s="98">
        <v>383.12483794406</v>
      </c>
      <c r="L75" s="98">
        <v>866.17684925583603</v>
      </c>
      <c r="M75" s="98">
        <v>3.4526813820839597E-5</v>
      </c>
      <c r="N75" s="98">
        <v>377.82332644463401</v>
      </c>
      <c r="O75" s="98">
        <v>7.7886772001597095E-5</v>
      </c>
      <c r="P75" s="98">
        <v>852.30683133340494</v>
      </c>
      <c r="Q75" s="98">
        <v>1.5705542540942201E-7</v>
      </c>
      <c r="R75" s="98">
        <v>1.9156205242254001</v>
      </c>
      <c r="S75" s="98">
        <v>6.5034133490127397E-6</v>
      </c>
      <c r="T75" s="98">
        <v>1.0333592132454601</v>
      </c>
      <c r="U75" s="98">
        <v>6.0431805754014303E-5</v>
      </c>
      <c r="V75" s="98">
        <v>9.6018656362512296</v>
      </c>
      <c r="W75" s="98">
        <v>5.9897143946978001E-6</v>
      </c>
      <c r="X75" s="98">
        <v>5.3637733870074297E-6</v>
      </c>
      <c r="Y75" s="98">
        <v>1.78551699294503E-7</v>
      </c>
      <c r="Z75" s="98">
        <v>4.4738930839586902E-7</v>
      </c>
      <c r="AA75" s="98">
        <v>0.239982074299288</v>
      </c>
      <c r="AB75" s="98">
        <v>6.6756684064630096E-6</v>
      </c>
      <c r="AC75" s="98">
        <v>0.34100137567796002</v>
      </c>
      <c r="AD75" s="98">
        <v>2.6425265361366898E-5</v>
      </c>
      <c r="AE75" s="98">
        <v>1.63065343822036E-2</v>
      </c>
      <c r="AF75" s="98">
        <v>4.7723738225066101E-4</v>
      </c>
      <c r="AG75" s="98">
        <v>2.0389655780683601E-2</v>
      </c>
      <c r="AH75" s="98">
        <v>3.3580021334096602E-4</v>
      </c>
      <c r="AI75" s="98">
        <v>9.0684337154222795E-3</v>
      </c>
      <c r="AJ75" s="98">
        <v>8.5390487349355503E-6</v>
      </c>
      <c r="AK75" s="98">
        <v>4.8108581623377E-3</v>
      </c>
      <c r="AL75" s="98">
        <v>1.39317806134818E-2</v>
      </c>
      <c r="AM75" s="98">
        <v>1.2213278607884199</v>
      </c>
      <c r="AN75" s="98">
        <v>2.3141691579484499E-3</v>
      </c>
      <c r="AO75" s="98">
        <v>0.46326677032108698</v>
      </c>
      <c r="AP75" s="98">
        <v>4.9022036318338504E-4</v>
      </c>
      <c r="AQ75" s="98">
        <v>1.11310281754741E-4</v>
      </c>
      <c r="AR75" s="98">
        <v>1.4989564545441999E-4</v>
      </c>
      <c r="AS75" s="98">
        <v>2.2901443597422399E-4</v>
      </c>
      <c r="AT75" s="98">
        <v>3.6378198827464799E-2</v>
      </c>
    </row>
    <row r="76" spans="1:46" x14ac:dyDescent="0.3">
      <c r="A76" s="95">
        <v>62235</v>
      </c>
      <c r="B76" s="95">
        <v>75</v>
      </c>
      <c r="C76" s="96" t="s">
        <v>1217</v>
      </c>
      <c r="D76" s="96" t="s">
        <v>1217</v>
      </c>
      <c r="E76" s="97" t="s">
        <v>3508</v>
      </c>
      <c r="F76" s="95" t="s">
        <v>3494</v>
      </c>
      <c r="G76" s="95" t="s">
        <v>3509</v>
      </c>
      <c r="H76" s="98">
        <v>7.1260423102972199</v>
      </c>
      <c r="I76" s="98">
        <v>7.1259959739982097</v>
      </c>
      <c r="J76" s="98">
        <v>4.63362990110738E-5</v>
      </c>
      <c r="K76" s="98">
        <v>98685.698662534094</v>
      </c>
      <c r="L76" s="98">
        <v>222523.34808999099</v>
      </c>
      <c r="M76" s="98">
        <v>8.8314420446652699E-3</v>
      </c>
      <c r="N76" s="98">
        <v>96641.550185683896</v>
      </c>
      <c r="O76" s="98">
        <v>2.0046241741375599E-2</v>
      </c>
      <c r="P76" s="98">
        <v>219363.93484614999</v>
      </c>
      <c r="Q76" s="98">
        <v>6.3283022502379894E-5</v>
      </c>
      <c r="R76" s="98">
        <v>771.86927114779201</v>
      </c>
      <c r="S76" s="98">
        <v>8.3697339183655395E-4</v>
      </c>
      <c r="T76" s="98">
        <v>134.49918231531399</v>
      </c>
      <c r="U76" s="98">
        <v>7.7774980496451299E-3</v>
      </c>
      <c r="V76" s="98">
        <v>1249.7639493060899</v>
      </c>
      <c r="W76" s="98">
        <v>1.8220992476955899E-3</v>
      </c>
      <c r="X76" s="98">
        <v>1.2589745984355599E-3</v>
      </c>
      <c r="Y76" s="98">
        <v>1.8857538625763199E-4</v>
      </c>
      <c r="Z76" s="98">
        <v>3.74549263002397E-4</v>
      </c>
      <c r="AA76" s="98">
        <v>66.247721952485094</v>
      </c>
      <c r="AB76" s="98">
        <v>1.93654224039843E-3</v>
      </c>
      <c r="AC76" s="98">
        <v>99.268773833573704</v>
      </c>
      <c r="AD76" s="98">
        <v>1.4337119182977E-2</v>
      </c>
      <c r="AE76" s="98">
        <v>8.8471666680312193</v>
      </c>
      <c r="AF76" s="98">
        <v>0.25812894853865198</v>
      </c>
      <c r="AG76" s="98">
        <v>11.028390908758499</v>
      </c>
      <c r="AH76" s="98">
        <v>0.18197980012679299</v>
      </c>
      <c r="AI76" s="98">
        <v>4.9144452249646404</v>
      </c>
      <c r="AJ76" s="98">
        <v>5.1069807463958302E-3</v>
      </c>
      <c r="AK76" s="98">
        <v>2.87724789625008</v>
      </c>
      <c r="AL76" s="98">
        <v>7.5913034172027203</v>
      </c>
      <c r="AM76" s="98">
        <v>665.49069500534404</v>
      </c>
      <c r="AN76" s="98">
        <v>1.2931220311735201</v>
      </c>
      <c r="AO76" s="98">
        <v>258.86632572006101</v>
      </c>
      <c r="AP76" s="98">
        <v>0.27273740409786201</v>
      </c>
      <c r="AQ76" s="98">
        <v>6.1928225818228898E-2</v>
      </c>
      <c r="AR76" s="98">
        <v>8.3395452159901406E-2</v>
      </c>
      <c r="AS76" s="98">
        <v>0.12741372611973201</v>
      </c>
      <c r="AT76" s="98">
        <v>20.239256177628601</v>
      </c>
    </row>
    <row r="77" spans="1:46" x14ac:dyDescent="0.3">
      <c r="A77" s="95">
        <v>62236</v>
      </c>
      <c r="B77" s="95">
        <v>76</v>
      </c>
      <c r="C77" s="96" t="s">
        <v>1832</v>
      </c>
      <c r="D77" s="96" t="s">
        <v>1832</v>
      </c>
      <c r="E77" s="97" t="s">
        <v>3510</v>
      </c>
      <c r="F77" s="95" t="s">
        <v>3494</v>
      </c>
      <c r="G77" s="95" t="s">
        <v>3511</v>
      </c>
      <c r="H77" s="98">
        <v>3.55755517763086</v>
      </c>
      <c r="I77" s="98">
        <v>3.5575064633557001</v>
      </c>
      <c r="J77" s="98">
        <v>4.8714275152850199E-5</v>
      </c>
      <c r="K77" s="98">
        <v>11160.9448570772</v>
      </c>
      <c r="L77" s="98">
        <v>25193.105741664102</v>
      </c>
      <c r="M77" s="98">
        <v>1.0109047432562599E-3</v>
      </c>
      <c r="N77" s="98">
        <v>11062.225283735999</v>
      </c>
      <c r="O77" s="98">
        <v>2.2829491734380298E-3</v>
      </c>
      <c r="P77" s="98">
        <v>24982.074954502899</v>
      </c>
      <c r="Q77" s="98">
        <v>2.0322883692626502E-6</v>
      </c>
      <c r="R77" s="98">
        <v>24.788021815581001</v>
      </c>
      <c r="S77" s="98">
        <v>8.6995181294735304E-5</v>
      </c>
      <c r="T77" s="98">
        <v>13.5446003539396</v>
      </c>
      <c r="U77" s="98">
        <v>8.0839231015566201E-4</v>
      </c>
      <c r="V77" s="98">
        <v>125.855814173952</v>
      </c>
      <c r="W77" s="98">
        <v>2.27338155178674E-4</v>
      </c>
      <c r="X77" s="98">
        <v>1.7380973673538499E-4</v>
      </c>
      <c r="Y77" s="98">
        <v>5.1235925406322203E-6</v>
      </c>
      <c r="Z77" s="98">
        <v>4.84048259026574E-5</v>
      </c>
      <c r="AA77" s="98">
        <v>8.64691619233413</v>
      </c>
      <c r="AB77" s="98">
        <v>2.1226898983752401E-4</v>
      </c>
      <c r="AC77" s="98">
        <v>10.7946416637296</v>
      </c>
      <c r="AD77" s="98">
        <v>5.3704663503571803E-4</v>
      </c>
      <c r="AE77" s="98">
        <v>0.33140138043267298</v>
      </c>
      <c r="AF77" s="98">
        <v>9.6669184431792503E-3</v>
      </c>
      <c r="AG77" s="98">
        <v>0.41301278325435198</v>
      </c>
      <c r="AH77" s="98">
        <v>6.8161079259188E-3</v>
      </c>
      <c r="AI77" s="98">
        <v>0.18407201802637599</v>
      </c>
      <c r="AJ77" s="98">
        <v>2.7035667650133599E-4</v>
      </c>
      <c r="AK77" s="98">
        <v>0.152317625095756</v>
      </c>
      <c r="AL77" s="98">
        <v>0.32342448421456499</v>
      </c>
      <c r="AM77" s="98">
        <v>28.352968252322501</v>
      </c>
      <c r="AN77" s="98">
        <v>5.3726480693858103E-2</v>
      </c>
      <c r="AO77" s="98">
        <v>10.755347380840201</v>
      </c>
      <c r="AP77" s="98">
        <v>1.0191292200124401E-2</v>
      </c>
      <c r="AQ77" s="98">
        <v>2.31405240996478E-3</v>
      </c>
      <c r="AR77" s="98">
        <v>3.1162114449363098E-3</v>
      </c>
      <c r="AS77" s="98">
        <v>4.7610283452233296E-3</v>
      </c>
      <c r="AT77" s="98">
        <v>0.75627387560444603</v>
      </c>
    </row>
    <row r="78" spans="1:46" x14ac:dyDescent="0.3">
      <c r="A78" s="95">
        <v>62237</v>
      </c>
      <c r="B78" s="95">
        <v>77</v>
      </c>
      <c r="C78" s="96" t="s">
        <v>2424</v>
      </c>
      <c r="D78" s="96" t="s">
        <v>2424</v>
      </c>
      <c r="E78" s="97" t="s">
        <v>3512</v>
      </c>
      <c r="F78" s="95" t="s">
        <v>3494</v>
      </c>
      <c r="G78" s="95" t="s">
        <v>3513</v>
      </c>
      <c r="H78" s="98">
        <v>2.6983501387071902</v>
      </c>
      <c r="I78" s="98">
        <v>2.6983210318202699</v>
      </c>
      <c r="J78" s="98">
        <v>2.91068869247013E-5</v>
      </c>
      <c r="K78" s="98">
        <v>2031.3339591045301</v>
      </c>
      <c r="L78" s="98">
        <v>4639.5027237865197</v>
      </c>
      <c r="M78" s="98">
        <v>1.8256175655405801E-4</v>
      </c>
      <c r="N78" s="98">
        <v>1997.75428166491</v>
      </c>
      <c r="O78" s="98">
        <v>4.1864005155169598E-4</v>
      </c>
      <c r="P78" s="98">
        <v>4581.1344678652504</v>
      </c>
      <c r="Q78" s="98">
        <v>1.19524828766245E-6</v>
      </c>
      <c r="R78" s="98">
        <v>14.578561329051</v>
      </c>
      <c r="S78" s="98">
        <v>1.8966046697189899E-5</v>
      </c>
      <c r="T78" s="98">
        <v>2.98946994774797</v>
      </c>
      <c r="U78" s="98">
        <v>1.76239887064312E-4</v>
      </c>
      <c r="V78" s="98">
        <v>27.778048429411601</v>
      </c>
      <c r="W78" s="98">
        <v>2.88057717439728E-5</v>
      </c>
      <c r="X78" s="98">
        <v>2.0960823022481902E-5</v>
      </c>
      <c r="Y78" s="98">
        <v>3.1430941141081801E-6</v>
      </c>
      <c r="Z78" s="98">
        <v>4.7018546073827403E-6</v>
      </c>
      <c r="AA78" s="98">
        <v>1.0630622239804499</v>
      </c>
      <c r="AB78" s="98">
        <v>2.9845973721278199E-5</v>
      </c>
      <c r="AC78" s="98">
        <v>1.52727016451304</v>
      </c>
      <c r="AD78" s="98">
        <v>2.6540848379135302E-4</v>
      </c>
      <c r="AE78" s="98">
        <v>0.163778584891696</v>
      </c>
      <c r="AF78" s="98">
        <v>4.7893170384115903E-3</v>
      </c>
      <c r="AG78" s="98">
        <v>0.20462044565168799</v>
      </c>
      <c r="AH78" s="98">
        <v>3.3716563830784099E-3</v>
      </c>
      <c r="AI78" s="98">
        <v>9.1053076223275103E-2</v>
      </c>
      <c r="AJ78" s="98">
        <v>5.4497871663988598E-5</v>
      </c>
      <c r="AK78" s="98">
        <v>3.0703833514060499E-2</v>
      </c>
      <c r="AL78" s="98">
        <v>0.103544962946131</v>
      </c>
      <c r="AM78" s="98">
        <v>9.07725664069355</v>
      </c>
      <c r="AN78" s="98">
        <v>1.7418402542271401E-2</v>
      </c>
      <c r="AO78" s="98">
        <v>3.4869391730483201</v>
      </c>
      <c r="AP78" s="98">
        <v>4.9450566730337396E-3</v>
      </c>
      <c r="AQ78" s="98">
        <v>1.1228331128682E-3</v>
      </c>
      <c r="AR78" s="98">
        <v>1.5120597041507E-3</v>
      </c>
      <c r="AS78" s="98">
        <v>2.3101638560148502E-3</v>
      </c>
      <c r="AT78" s="98">
        <v>0.36696202029740599</v>
      </c>
    </row>
    <row r="79" spans="1:46" x14ac:dyDescent="0.3">
      <c r="A79" s="95">
        <v>62238</v>
      </c>
      <c r="B79" s="95">
        <v>78</v>
      </c>
      <c r="C79" s="96" t="s">
        <v>1446</v>
      </c>
      <c r="D79" s="96" t="s">
        <v>1446</v>
      </c>
      <c r="E79" s="97" t="s">
        <v>3514</v>
      </c>
      <c r="F79" s="95" t="s">
        <v>3494</v>
      </c>
      <c r="G79" s="95" t="s">
        <v>3515</v>
      </c>
      <c r="H79" s="98">
        <v>6.2795071474176796</v>
      </c>
      <c r="I79" s="98">
        <v>6.2794631508381196</v>
      </c>
      <c r="J79" s="98">
        <v>4.3996579561778001E-5</v>
      </c>
      <c r="K79" s="98">
        <v>28432.6422893704</v>
      </c>
      <c r="L79" s="98">
        <v>64229.292774467598</v>
      </c>
      <c r="M79" s="98">
        <v>2.5608655812967302E-3</v>
      </c>
      <c r="N79" s="98">
        <v>28023.285250813002</v>
      </c>
      <c r="O79" s="98">
        <v>5.8087707210984297E-3</v>
      </c>
      <c r="P79" s="98">
        <v>63564.772810717302</v>
      </c>
      <c r="Q79" s="98">
        <v>1.08605545765727E-5</v>
      </c>
      <c r="R79" s="98">
        <v>132.46725604746101</v>
      </c>
      <c r="S79" s="98">
        <v>1.93991302813082E-4</v>
      </c>
      <c r="T79" s="98">
        <v>30.772227864057299</v>
      </c>
      <c r="U79" s="98">
        <v>1.80264766700703E-3</v>
      </c>
      <c r="V79" s="98">
        <v>285.93515305686401</v>
      </c>
      <c r="W79" s="98">
        <v>4.4720612417561701E-4</v>
      </c>
      <c r="X79" s="98">
        <v>3.1741802318774098E-4</v>
      </c>
      <c r="Y79" s="98">
        <v>4.6242410586399097E-5</v>
      </c>
      <c r="Z79" s="98">
        <v>8.3545690401477105E-5</v>
      </c>
      <c r="AA79" s="98">
        <v>16.3932573234875</v>
      </c>
      <c r="AB79" s="98">
        <v>4.3151397645402301E-4</v>
      </c>
      <c r="AC79" s="98">
        <v>22.029614506847398</v>
      </c>
      <c r="AD79" s="98">
        <v>2.8912887934802001E-3</v>
      </c>
      <c r="AE79" s="98">
        <v>1.7841599497688501</v>
      </c>
      <c r="AF79" s="98">
        <v>5.2172833992144001E-2</v>
      </c>
      <c r="AG79" s="98">
        <v>2.2290502918814301</v>
      </c>
      <c r="AH79" s="98">
        <v>3.6729734827876601E-2</v>
      </c>
      <c r="AI79" s="98">
        <v>0.99190278159064504</v>
      </c>
      <c r="AJ79" s="98">
        <v>8.8734790984537799E-4</v>
      </c>
      <c r="AK79" s="98">
        <v>0.499927458834726</v>
      </c>
      <c r="AL79" s="98">
        <v>1.6275149862926599</v>
      </c>
      <c r="AM79" s="98">
        <v>142.675904233403</v>
      </c>
      <c r="AN79" s="98">
        <v>0.27647269835321298</v>
      </c>
      <c r="AO79" s="98">
        <v>55.346262656786401</v>
      </c>
      <c r="AP79" s="98">
        <v>5.6159496381007298E-2</v>
      </c>
      <c r="AQ79" s="98">
        <v>1.2751672248859E-2</v>
      </c>
      <c r="AR79" s="98">
        <v>1.71719995644221E-2</v>
      </c>
      <c r="AS79" s="98">
        <v>2.6235824567726201E-2</v>
      </c>
      <c r="AT79" s="98">
        <v>4.16747544335347</v>
      </c>
    </row>
    <row r="80" spans="1:46" x14ac:dyDescent="0.3">
      <c r="A80" s="95">
        <v>62239</v>
      </c>
      <c r="B80" s="95">
        <v>79</v>
      </c>
      <c r="C80" s="96" t="s">
        <v>1385</v>
      </c>
      <c r="D80" s="96" t="s">
        <v>1385</v>
      </c>
      <c r="E80" s="97" t="s">
        <v>3516</v>
      </c>
      <c r="F80" s="95" t="s">
        <v>3494</v>
      </c>
      <c r="G80" s="95" t="s">
        <v>3517</v>
      </c>
      <c r="H80" s="98">
        <v>6.0088572834080498</v>
      </c>
      <c r="I80" s="98">
        <v>6.00882572193371</v>
      </c>
      <c r="J80" s="98">
        <v>3.15614743371384E-5</v>
      </c>
      <c r="K80" s="98">
        <v>6926.9013007498097</v>
      </c>
      <c r="L80" s="98">
        <v>15641.1638253196</v>
      </c>
      <c r="M80" s="98">
        <v>6.2085578436550605E-4</v>
      </c>
      <c r="N80" s="98">
        <v>6793.9601640793198</v>
      </c>
      <c r="O80" s="98">
        <v>1.40817795034765E-3</v>
      </c>
      <c r="P80" s="98">
        <v>15409.5445987896</v>
      </c>
      <c r="Q80" s="98">
        <v>3.6918693550662499E-6</v>
      </c>
      <c r="R80" s="98">
        <v>45.030094890943097</v>
      </c>
      <c r="S80" s="98">
        <v>7.3701891040137295E-5</v>
      </c>
      <c r="T80" s="98">
        <v>11.900428949008401</v>
      </c>
      <c r="U80" s="98">
        <v>6.8486789897522599E-4</v>
      </c>
      <c r="V80" s="98">
        <v>110.578518808501</v>
      </c>
      <c r="W80" s="98">
        <v>1.6986084704274899E-4</v>
      </c>
      <c r="X80" s="98">
        <v>1.2665500944957701E-4</v>
      </c>
      <c r="Y80" s="98">
        <v>9.6702767005267801E-6</v>
      </c>
      <c r="Z80" s="98">
        <v>3.3535560892645802E-5</v>
      </c>
      <c r="AA80" s="98">
        <v>6.3729729057622899</v>
      </c>
      <c r="AB80" s="98">
        <v>1.5744600762073301E-4</v>
      </c>
      <c r="AC80" s="98">
        <v>8.0493883250077598</v>
      </c>
      <c r="AD80" s="98">
        <v>8.7110489351093596E-4</v>
      </c>
      <c r="AE80" s="98">
        <v>0.53754245046518301</v>
      </c>
      <c r="AF80" s="98">
        <v>1.5625627233243702E-2</v>
      </c>
      <c r="AG80" s="98">
        <v>0.66759472851976698</v>
      </c>
      <c r="AH80" s="98">
        <v>1.1041621427251199E-2</v>
      </c>
      <c r="AI80" s="98">
        <v>0.29818388448176297</v>
      </c>
      <c r="AJ80" s="98">
        <v>2.89518096379331E-4</v>
      </c>
      <c r="AK80" s="98">
        <v>0.16311307504466099</v>
      </c>
      <c r="AL80" s="98">
        <v>0.482695410440587</v>
      </c>
      <c r="AM80" s="98">
        <v>42.315434717318197</v>
      </c>
      <c r="AN80" s="98">
        <v>8.1740668582574394E-2</v>
      </c>
      <c r="AO80" s="98">
        <v>16.363425900855901</v>
      </c>
      <c r="AP80" s="98">
        <v>1.67496680615416E-2</v>
      </c>
      <c r="AQ80" s="98">
        <v>3.8032085620476001E-3</v>
      </c>
      <c r="AR80" s="98">
        <v>5.1215789428255302E-3</v>
      </c>
      <c r="AS80" s="98">
        <v>7.8248805566684902E-3</v>
      </c>
      <c r="AT80" s="98">
        <v>1.2429568430817299</v>
      </c>
    </row>
    <row r="81" spans="1:46" x14ac:dyDescent="0.3">
      <c r="A81" s="95">
        <v>62240</v>
      </c>
      <c r="B81" s="95">
        <v>80</v>
      </c>
      <c r="C81" s="96" t="s">
        <v>2538</v>
      </c>
      <c r="D81" s="96" t="s">
        <v>2538</v>
      </c>
      <c r="E81" s="97" t="s">
        <v>3518</v>
      </c>
      <c r="F81" s="95" t="s">
        <v>3494</v>
      </c>
      <c r="G81" s="95" t="s">
        <v>3519</v>
      </c>
      <c r="H81" s="98">
        <v>6.4817973585003203</v>
      </c>
      <c r="I81" s="98">
        <v>6.4817628041379303</v>
      </c>
      <c r="J81" s="98">
        <v>3.4554362396299603E-5</v>
      </c>
      <c r="K81" s="98">
        <v>814.88123817282701</v>
      </c>
      <c r="L81" s="98">
        <v>1832.8995416196699</v>
      </c>
      <c r="M81" s="98">
        <v>7.2905627987359699E-5</v>
      </c>
      <c r="N81" s="98">
        <v>797.79869134908301</v>
      </c>
      <c r="O81" s="98">
        <v>1.6480795809622499E-4</v>
      </c>
      <c r="P81" s="98">
        <v>1803.4763148309901</v>
      </c>
      <c r="Q81" s="98">
        <v>5.7187572930864496E-7</v>
      </c>
      <c r="R81" s="98">
        <v>6.9752247113667103</v>
      </c>
      <c r="S81" s="98">
        <v>8.5595564378675206E-6</v>
      </c>
      <c r="T81" s="98">
        <v>1.48826772960189</v>
      </c>
      <c r="U81" s="98">
        <v>7.9538882563721103E-5</v>
      </c>
      <c r="V81" s="98">
        <v>13.828947694533801</v>
      </c>
      <c r="W81" s="98">
        <v>9.9745226977644807E-6</v>
      </c>
      <c r="X81" s="98">
        <v>7.3656242675667297E-6</v>
      </c>
      <c r="Y81" s="98">
        <v>9.2879701980117902E-7</v>
      </c>
      <c r="Z81" s="98">
        <v>1.6801014103965701E-6</v>
      </c>
      <c r="AA81" s="98">
        <v>0.37081659250080701</v>
      </c>
      <c r="AB81" s="98">
        <v>1.33225291231277E-5</v>
      </c>
      <c r="AC81" s="98">
        <v>0.68022784952854798</v>
      </c>
      <c r="AD81" s="98">
        <v>1.39479589863443E-4</v>
      </c>
      <c r="AE81" s="98">
        <v>8.6070232280393899E-2</v>
      </c>
      <c r="AF81" s="98">
        <v>2.53816511256912E-3</v>
      </c>
      <c r="AG81" s="98">
        <v>0.10844144839568</v>
      </c>
      <c r="AH81" s="98">
        <v>1.77748533995953E-3</v>
      </c>
      <c r="AI81" s="98">
        <v>4.8001780061976598E-2</v>
      </c>
      <c r="AJ81" s="98">
        <v>3.2742368274072702E-5</v>
      </c>
      <c r="AK81" s="98">
        <v>1.84468896425663E-2</v>
      </c>
      <c r="AL81" s="98">
        <v>5.8648342578800798E-2</v>
      </c>
      <c r="AM81" s="98">
        <v>5.1413998517344899</v>
      </c>
      <c r="AN81" s="98">
        <v>9.8424063984010497E-3</v>
      </c>
      <c r="AO81" s="98">
        <v>1.9703226139341901</v>
      </c>
      <c r="AP81" s="98">
        <v>2.6321625889953099E-3</v>
      </c>
      <c r="AQ81" s="98">
        <v>5.9766338104323799E-4</v>
      </c>
      <c r="AR81" s="98">
        <v>8.0484153167560799E-4</v>
      </c>
      <c r="AS81" s="98">
        <v>1.2296576762764601E-3</v>
      </c>
      <c r="AT81" s="98">
        <v>0.195327124697318</v>
      </c>
    </row>
    <row r="82" spans="1:46" x14ac:dyDescent="0.3">
      <c r="A82" s="95">
        <v>62241</v>
      </c>
      <c r="B82" s="95">
        <v>81</v>
      </c>
      <c r="C82" s="96" t="s">
        <v>1328</v>
      </c>
      <c r="D82" s="96" t="s">
        <v>1328</v>
      </c>
      <c r="E82" s="97" t="s">
        <v>3520</v>
      </c>
      <c r="F82" s="95" t="s">
        <v>3494</v>
      </c>
      <c r="G82" s="95" t="s">
        <v>3521</v>
      </c>
      <c r="H82" s="98">
        <v>3.7048455037999499</v>
      </c>
      <c r="I82" s="98">
        <v>3.70481511383068</v>
      </c>
      <c r="J82" s="98">
        <v>3.0389969269073399E-5</v>
      </c>
      <c r="K82" s="98">
        <v>6970.7401577407099</v>
      </c>
      <c r="L82" s="98">
        <v>15751.545974935299</v>
      </c>
      <c r="M82" s="98">
        <v>6.31539437550327E-4</v>
      </c>
      <c r="N82" s="98">
        <v>6910.87026779801</v>
      </c>
      <c r="O82" s="98">
        <v>1.42768781599253E-3</v>
      </c>
      <c r="P82" s="98">
        <v>15623.039025894601</v>
      </c>
      <c r="Q82" s="98">
        <v>1.31973744393628E-6</v>
      </c>
      <c r="R82" s="98">
        <v>16.096967854517899</v>
      </c>
      <c r="S82" s="98">
        <v>5.5905428470408101E-5</v>
      </c>
      <c r="T82" s="98">
        <v>8.2775421179571307</v>
      </c>
      <c r="U82" s="98">
        <v>5.1949484864570396E-4</v>
      </c>
      <c r="V82" s="98">
        <v>76.914601216021794</v>
      </c>
      <c r="W82" s="98">
        <v>9.3778209378589603E-5</v>
      </c>
      <c r="X82" s="98">
        <v>8.2381138678896406E-5</v>
      </c>
      <c r="Y82" s="98">
        <v>3.0205827178190798E-6</v>
      </c>
      <c r="Z82" s="98">
        <v>8.3764879818740902E-6</v>
      </c>
      <c r="AA82" s="98">
        <v>3.73055079331357</v>
      </c>
      <c r="AB82" s="98">
        <v>9.4022486668376106E-5</v>
      </c>
      <c r="AC82" s="98">
        <v>4.7632205879599896</v>
      </c>
      <c r="AD82" s="98">
        <v>3.3952277329499399E-4</v>
      </c>
      <c r="AE82" s="98">
        <v>0.209513119378929</v>
      </c>
      <c r="AF82" s="98">
        <v>6.1110709728110398E-3</v>
      </c>
      <c r="AG82" s="98">
        <v>0.26109152011377601</v>
      </c>
      <c r="AH82" s="98">
        <v>4.3090652953309402E-3</v>
      </c>
      <c r="AI82" s="98">
        <v>0.116368219714195</v>
      </c>
      <c r="AJ82" s="98">
        <v>1.46743137231632E-4</v>
      </c>
      <c r="AK82" s="98">
        <v>8.2674363554106095E-2</v>
      </c>
      <c r="AL82" s="98">
        <v>0.21384179863102501</v>
      </c>
      <c r="AM82" s="98">
        <v>18.746415387595199</v>
      </c>
      <c r="AN82" s="98">
        <v>3.5409164387257802E-2</v>
      </c>
      <c r="AO82" s="98">
        <v>7.0884572845987304</v>
      </c>
      <c r="AP82" s="98">
        <v>6.69859992948541E-3</v>
      </c>
      <c r="AQ82" s="98">
        <v>1.5209956749323501E-3</v>
      </c>
      <c r="AR82" s="98">
        <v>2.0482440764605201E-3</v>
      </c>
      <c r="AS82" s="98">
        <v>3.1293601780925401E-3</v>
      </c>
      <c r="AT82" s="98">
        <v>0.497088693986593</v>
      </c>
    </row>
    <row r="83" spans="1:46" x14ac:dyDescent="0.3">
      <c r="A83" s="95">
        <v>62242</v>
      </c>
      <c r="B83" s="95">
        <v>82</v>
      </c>
      <c r="C83" s="96" t="s">
        <v>2326</v>
      </c>
      <c r="D83" s="96" t="s">
        <v>2326</v>
      </c>
      <c r="E83" s="97" t="s">
        <v>3522</v>
      </c>
      <c r="F83" s="95" t="s">
        <v>3494</v>
      </c>
      <c r="G83" s="95" t="s">
        <v>3523</v>
      </c>
      <c r="H83" s="98">
        <v>6.6339506002884896</v>
      </c>
      <c r="I83" s="98">
        <v>6.6339089725902003</v>
      </c>
      <c r="J83" s="98">
        <v>4.1627698289303801E-5</v>
      </c>
      <c r="K83" s="98">
        <v>4261.1736392565499</v>
      </c>
      <c r="L83" s="98">
        <v>9618.2641994167006</v>
      </c>
      <c r="M83" s="98">
        <v>3.8125425382619501E-4</v>
      </c>
      <c r="N83" s="98">
        <v>4172.0255784168603</v>
      </c>
      <c r="O83" s="98">
        <v>8.6514588551333204E-4</v>
      </c>
      <c r="P83" s="98">
        <v>9467.2012894292293</v>
      </c>
      <c r="Q83" s="98">
        <v>2.7947348579190301E-6</v>
      </c>
      <c r="R83" s="98">
        <v>34.087656886997898</v>
      </c>
      <c r="S83" s="98">
        <v>4.7480799617298E-5</v>
      </c>
      <c r="T83" s="98">
        <v>7.4668537177775596</v>
      </c>
      <c r="U83" s="98">
        <v>4.41209832903175E-4</v>
      </c>
      <c r="V83" s="98">
        <v>69.381702865561905</v>
      </c>
      <c r="W83" s="98">
        <v>9.0240380994472302E-5</v>
      </c>
      <c r="X83" s="98">
        <v>7.2620805816859602E-5</v>
      </c>
      <c r="Y83" s="98">
        <v>5.2157364365490098E-6</v>
      </c>
      <c r="Z83" s="98">
        <v>1.24038387410637E-5</v>
      </c>
      <c r="AA83" s="98">
        <v>3.4697784217244099</v>
      </c>
      <c r="AB83" s="98">
        <v>8.5412573059514204E-5</v>
      </c>
      <c r="AC83" s="98">
        <v>4.3620942216417502</v>
      </c>
      <c r="AD83" s="98">
        <v>7.0163142004971396E-4</v>
      </c>
      <c r="AE83" s="98">
        <v>0.43296355658935898</v>
      </c>
      <c r="AF83" s="98">
        <v>1.2720106031893301E-2</v>
      </c>
      <c r="AG83" s="98">
        <v>0.54345823091426804</v>
      </c>
      <c r="AH83" s="98">
        <v>8.9288206646230307E-3</v>
      </c>
      <c r="AI83" s="98">
        <v>0.24112676269151301</v>
      </c>
      <c r="AJ83" s="98">
        <v>1.9208071334612001E-4</v>
      </c>
      <c r="AK83" s="98">
        <v>0.10821733149828899</v>
      </c>
      <c r="AL83" s="98">
        <v>0.30728890705816603</v>
      </c>
      <c r="AM83" s="98">
        <v>26.938444834408401</v>
      </c>
      <c r="AN83" s="98">
        <v>5.2589058615303198E-2</v>
      </c>
      <c r="AO83" s="98">
        <v>10.527650174257699</v>
      </c>
      <c r="AP83" s="98">
        <v>1.30689234431991E-2</v>
      </c>
      <c r="AQ83" s="98">
        <v>2.9674523309651201E-3</v>
      </c>
      <c r="AR83" s="98">
        <v>3.9961104151895899E-3</v>
      </c>
      <c r="AS83" s="98">
        <v>6.1053606970444298E-3</v>
      </c>
      <c r="AT83" s="98">
        <v>0.96981670118783803</v>
      </c>
    </row>
    <row r="84" spans="1:46" x14ac:dyDescent="0.3">
      <c r="A84" s="95">
        <v>62243</v>
      </c>
      <c r="B84" s="95">
        <v>83</v>
      </c>
      <c r="C84" s="96" t="s">
        <v>2307</v>
      </c>
      <c r="D84" s="96" t="s">
        <v>2307</v>
      </c>
      <c r="E84" s="97" t="s">
        <v>3524</v>
      </c>
      <c r="F84" s="95" t="s">
        <v>3525</v>
      </c>
      <c r="G84" s="95" t="s">
        <v>3525</v>
      </c>
      <c r="H84" s="98">
        <v>8.0757773491401892</v>
      </c>
      <c r="I84" s="98">
        <v>8.0757579622586793</v>
      </c>
      <c r="J84" s="98">
        <v>1.9386881513483401E-5</v>
      </c>
      <c r="K84" s="98">
        <v>269.15082728247501</v>
      </c>
      <c r="L84" s="98">
        <v>607.36449552517502</v>
      </c>
      <c r="M84" s="98">
        <v>2.4261218870575699E-5</v>
      </c>
      <c r="N84" s="98">
        <v>265.48799043106499</v>
      </c>
      <c r="O84" s="98">
        <v>5.4926298918823602E-5</v>
      </c>
      <c r="P84" s="98">
        <v>601.05276653927694</v>
      </c>
      <c r="Q84" s="98">
        <v>1.00238933613567E-7</v>
      </c>
      <c r="R84" s="98">
        <v>1.2226241663161099</v>
      </c>
      <c r="S84" s="98">
        <v>2.0017243091024298E-6</v>
      </c>
      <c r="T84" s="98">
        <v>0.31945266761827201</v>
      </c>
      <c r="U84" s="98">
        <v>1.8600814573981799E-5</v>
      </c>
      <c r="V84" s="98">
        <v>2.9683448021062402</v>
      </c>
      <c r="W84" s="98">
        <v>8.63291072942058E-6</v>
      </c>
      <c r="X84" s="98">
        <v>6.6416745691590701E-6</v>
      </c>
      <c r="Y84" s="98">
        <v>1.58727004018103E-7</v>
      </c>
      <c r="Z84" s="98">
        <v>1.83250915624341E-6</v>
      </c>
      <c r="AA84" s="98">
        <v>0.32924009009129201</v>
      </c>
      <c r="AB84" s="98">
        <v>6.9620613343665403E-6</v>
      </c>
      <c r="AC84" s="98">
        <v>0.35528179455409598</v>
      </c>
      <c r="AD84" s="98">
        <v>2.47684965307396E-5</v>
      </c>
      <c r="AE84" s="98">
        <v>1.5284173488924401E-2</v>
      </c>
      <c r="AF84" s="98">
        <v>4.4863502455417002E-4</v>
      </c>
      <c r="AG84" s="98">
        <v>1.91676387098559E-2</v>
      </c>
      <c r="AH84" s="98">
        <v>3.1509345550858198E-4</v>
      </c>
      <c r="AI84" s="98">
        <v>8.5092385350618392E-3</v>
      </c>
      <c r="AJ84" s="98">
        <v>7.8078622201825398E-6</v>
      </c>
      <c r="AK84" s="98">
        <v>4.3989112672962903E-3</v>
      </c>
      <c r="AL84" s="98">
        <v>1.1194071511617699E-2</v>
      </c>
      <c r="AM84" s="98">
        <v>0.98132692382239906</v>
      </c>
      <c r="AN84" s="98">
        <v>1.8720482192338E-3</v>
      </c>
      <c r="AO84" s="98">
        <v>0.37475986983536902</v>
      </c>
      <c r="AP84" s="98">
        <v>4.4188556179572999E-4</v>
      </c>
      <c r="AQ84" s="98">
        <v>1.00335298910472E-4</v>
      </c>
      <c r="AR84" s="98">
        <v>1.35116217869945E-4</v>
      </c>
      <c r="AS84" s="98">
        <v>2.0643404501531301E-4</v>
      </c>
      <c r="AT84" s="98">
        <v>3.2791377170877802E-2</v>
      </c>
    </row>
    <row r="85" spans="1:46" x14ac:dyDescent="0.3">
      <c r="A85" s="95">
        <v>62244</v>
      </c>
      <c r="B85" s="95">
        <v>84</v>
      </c>
      <c r="C85" s="96" t="s">
        <v>2472</v>
      </c>
      <c r="D85" s="96" t="s">
        <v>2472</v>
      </c>
      <c r="E85" s="97" t="s">
        <v>3526</v>
      </c>
      <c r="F85" s="95" t="s">
        <v>3525</v>
      </c>
      <c r="G85" s="95" t="s">
        <v>3527</v>
      </c>
      <c r="H85" s="98">
        <v>8.16429232188265</v>
      </c>
      <c r="I85" s="98">
        <v>8.1642727979570395</v>
      </c>
      <c r="J85" s="98">
        <v>1.95239256086666E-5</v>
      </c>
      <c r="K85" s="98">
        <v>317.39182841284401</v>
      </c>
      <c r="L85" s="98">
        <v>720.81840746632497</v>
      </c>
      <c r="M85" s="98">
        <v>2.86271345872613E-5</v>
      </c>
      <c r="N85" s="98">
        <v>313.26375125320698</v>
      </c>
      <c r="O85" s="98">
        <v>6.5215682771863602E-5</v>
      </c>
      <c r="P85" s="98">
        <v>713.648422037464</v>
      </c>
      <c r="Q85" s="98">
        <v>1.13463683622688E-7</v>
      </c>
      <c r="R85" s="98">
        <v>1.3839277473874501</v>
      </c>
      <c r="S85" s="98">
        <v>2.2939201324662598E-6</v>
      </c>
      <c r="T85" s="98">
        <v>0.366849853546585</v>
      </c>
      <c r="U85" s="98">
        <v>2.1316014093933899E-5</v>
      </c>
      <c r="V85" s="98">
        <v>3.4087581227696799</v>
      </c>
      <c r="W85" s="98">
        <v>8.7052689874580997E-6</v>
      </c>
      <c r="X85" s="98">
        <v>7.0985297726057597E-6</v>
      </c>
      <c r="Y85" s="98">
        <v>1.7800216944374101E-7</v>
      </c>
      <c r="Z85" s="98">
        <v>1.4287370454086E-6</v>
      </c>
      <c r="AA85" s="98">
        <v>0.33824670039500698</v>
      </c>
      <c r="AB85" s="98">
        <v>7.5746139332382101E-6</v>
      </c>
      <c r="AC85" s="98">
        <v>0.38655384433788698</v>
      </c>
      <c r="AD85" s="98">
        <v>2.7811269238686499E-5</v>
      </c>
      <c r="AE85" s="98">
        <v>1.7161811313969901E-2</v>
      </c>
      <c r="AF85" s="98">
        <v>5.0498937166088399E-4</v>
      </c>
      <c r="AG85" s="98">
        <v>2.1575341421307698E-2</v>
      </c>
      <c r="AH85" s="98">
        <v>3.5412827768814499E-4</v>
      </c>
      <c r="AI85" s="98">
        <v>9.5633912230746899E-3</v>
      </c>
      <c r="AJ85" s="98">
        <v>7.9879571962135706E-6</v>
      </c>
      <c r="AK85" s="98">
        <v>4.50037589320433E-3</v>
      </c>
      <c r="AL85" s="98">
        <v>1.2906804719565901E-2</v>
      </c>
      <c r="AM85" s="98">
        <v>1.13147347314004</v>
      </c>
      <c r="AN85" s="98">
        <v>2.15078829776808E-3</v>
      </c>
      <c r="AO85" s="98">
        <v>0.43056003271373799</v>
      </c>
      <c r="AP85" s="98">
        <v>5.0755531427407196E-4</v>
      </c>
      <c r="AQ85" s="98">
        <v>1.15246386442352E-4</v>
      </c>
      <c r="AR85" s="98">
        <v>1.55196187637934E-4</v>
      </c>
      <c r="AS85" s="98">
        <v>2.37112740193786E-4</v>
      </c>
      <c r="AT85" s="98">
        <v>3.76645882653623E-2</v>
      </c>
    </row>
    <row r="86" spans="1:46" x14ac:dyDescent="0.3">
      <c r="A86" s="95">
        <v>62245</v>
      </c>
      <c r="B86" s="95">
        <v>85</v>
      </c>
      <c r="C86" s="96" t="s">
        <v>3266</v>
      </c>
      <c r="D86" s="96" t="s">
        <v>3266</v>
      </c>
      <c r="E86" s="97" t="s">
        <v>3528</v>
      </c>
      <c r="F86" s="95" t="s">
        <v>3525</v>
      </c>
      <c r="G86" s="95" t="s">
        <v>3529</v>
      </c>
      <c r="H86" s="98">
        <v>6.7437382695470998</v>
      </c>
      <c r="I86" s="98">
        <v>6.7437203071406904</v>
      </c>
      <c r="J86" s="98">
        <v>1.7962406413829499E-5</v>
      </c>
      <c r="K86" s="98">
        <v>819.21636056084299</v>
      </c>
      <c r="L86" s="98">
        <v>1851.37659013291</v>
      </c>
      <c r="M86" s="98">
        <v>7.4128249346406606E-5</v>
      </c>
      <c r="N86" s="98">
        <v>811.17770950159195</v>
      </c>
      <c r="O86" s="98">
        <v>1.6735986266870899E-4</v>
      </c>
      <c r="P86" s="98">
        <v>1831.40154069598</v>
      </c>
      <c r="Q86" s="98">
        <v>1.8630476323504001E-7</v>
      </c>
      <c r="R86" s="98">
        <v>2.2723775844332401</v>
      </c>
      <c r="S86" s="98">
        <v>8.9454149895006202E-6</v>
      </c>
      <c r="T86" s="98">
        <v>1.4395236136420999</v>
      </c>
      <c r="U86" s="98">
        <v>8.3123765654727997E-5</v>
      </c>
      <c r="V86" s="98">
        <v>13.375921991321</v>
      </c>
      <c r="W86" s="98">
        <v>1.6202642385366199E-5</v>
      </c>
      <c r="X86" s="98">
        <v>1.37077485413417E-5</v>
      </c>
      <c r="Y86" s="98">
        <v>2.7778675981428898E-7</v>
      </c>
      <c r="Z86" s="98">
        <v>2.2171070842102198E-6</v>
      </c>
      <c r="AA86" s="98">
        <v>0.63775554301932602</v>
      </c>
      <c r="AB86" s="98">
        <v>1.55350264039224E-5</v>
      </c>
      <c r="AC86" s="98">
        <v>0.78774468602171799</v>
      </c>
      <c r="AD86" s="98">
        <v>4.0377175109746503E-5</v>
      </c>
      <c r="AE86" s="98">
        <v>2.4915995551209099E-2</v>
      </c>
      <c r="AF86" s="98">
        <v>7.2974490040329202E-4</v>
      </c>
      <c r="AG86" s="98">
        <v>3.1177874743930498E-2</v>
      </c>
      <c r="AH86" s="98">
        <v>5.1323605185693902E-4</v>
      </c>
      <c r="AI86" s="98">
        <v>1.38601672414777E-2</v>
      </c>
      <c r="AJ86" s="98">
        <v>1.0051802069403299E-5</v>
      </c>
      <c r="AK86" s="98">
        <v>5.6631359690320904E-3</v>
      </c>
      <c r="AL86" s="98">
        <v>2.2940375911915799E-2</v>
      </c>
      <c r="AM86" s="98">
        <v>2.0110652769732398</v>
      </c>
      <c r="AN86" s="98">
        <v>3.7848354544905401E-3</v>
      </c>
      <c r="AO86" s="98">
        <v>0.75767516440024896</v>
      </c>
      <c r="AP86" s="98">
        <v>7.6665767575684405E-4</v>
      </c>
      <c r="AQ86" s="98">
        <v>1.7407861644539899E-4</v>
      </c>
      <c r="AR86" s="98">
        <v>2.3442242663787599E-4</v>
      </c>
      <c r="AS86" s="98">
        <v>3.5815663267356902E-4</v>
      </c>
      <c r="AT86" s="98">
        <v>5.6892017255618099E-2</v>
      </c>
    </row>
    <row r="87" spans="1:46" x14ac:dyDescent="0.3">
      <c r="A87" s="95">
        <v>62246</v>
      </c>
      <c r="B87" s="95">
        <v>86</v>
      </c>
      <c r="C87" s="96" t="s">
        <v>956</v>
      </c>
      <c r="D87" s="96" t="s">
        <v>956</v>
      </c>
      <c r="E87" s="97" t="s">
        <v>3530</v>
      </c>
      <c r="F87" s="95" t="s">
        <v>3525</v>
      </c>
      <c r="G87" s="95" t="s">
        <v>3531</v>
      </c>
      <c r="H87" s="98">
        <v>7.5176840770390703</v>
      </c>
      <c r="I87" s="98">
        <v>7.5176587577087099</v>
      </c>
      <c r="J87" s="98">
        <v>2.5319330363871001E-5</v>
      </c>
      <c r="K87" s="98">
        <v>3432.5792947585301</v>
      </c>
      <c r="L87" s="98">
        <v>7737.4595515250703</v>
      </c>
      <c r="M87" s="98">
        <v>3.0642173212379299E-4</v>
      </c>
      <c r="N87" s="98">
        <v>3353.1410898986501</v>
      </c>
      <c r="O87" s="98">
        <v>6.938467966426E-4</v>
      </c>
      <c r="P87" s="98">
        <v>7592.69320681516</v>
      </c>
      <c r="Q87" s="98">
        <v>2.4838963651993199E-6</v>
      </c>
      <c r="R87" s="98">
        <v>30.2963291132459</v>
      </c>
      <c r="S87" s="98">
        <v>4.8426563668835098E-5</v>
      </c>
      <c r="T87" s="98">
        <v>7.8785204197025998</v>
      </c>
      <c r="U87" s="98">
        <v>4.4999659068287602E-4</v>
      </c>
      <c r="V87" s="98">
        <v>73.206660269723798</v>
      </c>
      <c r="W87" s="98">
        <v>6.7005065278833106E-5</v>
      </c>
      <c r="X87" s="98">
        <v>4.7630251687260703E-5</v>
      </c>
      <c r="Y87" s="98">
        <v>4.7334444580535303E-6</v>
      </c>
      <c r="Z87" s="98">
        <v>1.46413691335188E-5</v>
      </c>
      <c r="AA87" s="98">
        <v>2.47119029753057</v>
      </c>
      <c r="AB87" s="98">
        <v>1.04302559656594E-4</v>
      </c>
      <c r="AC87" s="98">
        <v>5.3521127353811098</v>
      </c>
      <c r="AD87" s="98">
        <v>5.4520615926511098E-4</v>
      </c>
      <c r="AE87" s="98">
        <v>0.33643646941170502</v>
      </c>
      <c r="AF87" s="98">
        <v>9.8273315862236303E-3</v>
      </c>
      <c r="AG87" s="98">
        <v>0.41986633012854602</v>
      </c>
      <c r="AH87" s="98">
        <v>6.9232274472169203E-3</v>
      </c>
      <c r="AI87" s="98">
        <v>0.18696482821507401</v>
      </c>
      <c r="AJ87" s="98">
        <v>9.3896473911785205E-5</v>
      </c>
      <c r="AK87" s="98">
        <v>5.2900812720307402E-2</v>
      </c>
      <c r="AL87" s="98">
        <v>0.26076950858623998</v>
      </c>
      <c r="AM87" s="98">
        <v>22.860327399376398</v>
      </c>
      <c r="AN87" s="98">
        <v>4.4159891131974299E-2</v>
      </c>
      <c r="AO87" s="98">
        <v>8.8402397344957908</v>
      </c>
      <c r="AP87" s="98">
        <v>1.0016685927945799E-2</v>
      </c>
      <c r="AQ87" s="98">
        <v>2.2744060192653299E-3</v>
      </c>
      <c r="AR87" s="98">
        <v>3.0628217666842802E-3</v>
      </c>
      <c r="AS87" s="98">
        <v>4.6794581419961996E-3</v>
      </c>
      <c r="AT87" s="98">
        <v>0.74331671967442903</v>
      </c>
    </row>
    <row r="88" spans="1:46" x14ac:dyDescent="0.3">
      <c r="A88" s="95">
        <v>62247</v>
      </c>
      <c r="B88" s="95">
        <v>87</v>
      </c>
      <c r="C88" s="96" t="s">
        <v>2151</v>
      </c>
      <c r="D88" s="96" t="s">
        <v>2151</v>
      </c>
      <c r="E88" s="97" t="s">
        <v>3532</v>
      </c>
      <c r="F88" s="95" t="s">
        <v>3525</v>
      </c>
      <c r="G88" s="95" t="s">
        <v>3533</v>
      </c>
      <c r="H88" s="98">
        <v>6.44860529635441</v>
      </c>
      <c r="I88" s="98">
        <v>6.4485848924659903</v>
      </c>
      <c r="J88" s="98">
        <v>2.04038884197288E-5</v>
      </c>
      <c r="K88" s="98">
        <v>597.60721597508598</v>
      </c>
      <c r="L88" s="98">
        <v>1349.6654054120099</v>
      </c>
      <c r="M88" s="98">
        <v>5.3851806355146503E-5</v>
      </c>
      <c r="N88" s="98">
        <v>589.29470636161204</v>
      </c>
      <c r="O88" s="98">
        <v>1.21976415292833E-4</v>
      </c>
      <c r="P88" s="98">
        <v>1334.77520436346</v>
      </c>
      <c r="Q88" s="98">
        <v>2.4323774179827801E-7</v>
      </c>
      <c r="R88" s="98">
        <v>2.9667947429409001</v>
      </c>
      <c r="S88" s="98">
        <v>4.9696940922524499E-6</v>
      </c>
      <c r="T88" s="98">
        <v>0.79326054710996896</v>
      </c>
      <c r="U88" s="98">
        <v>4.6180351618472099E-5</v>
      </c>
      <c r="V88" s="98">
        <v>7.3709519821847804</v>
      </c>
      <c r="W88" s="98">
        <v>1.1439970389731399E-5</v>
      </c>
      <c r="X88" s="98">
        <v>8.4700021078529905E-6</v>
      </c>
      <c r="Y88" s="98">
        <v>3.54265668062882E-7</v>
      </c>
      <c r="Z88" s="98">
        <v>2.61570261381548E-6</v>
      </c>
      <c r="AA88" s="98">
        <v>0.43013521669460703</v>
      </c>
      <c r="AB88" s="98">
        <v>1.28175170339138E-5</v>
      </c>
      <c r="AC88" s="98">
        <v>0.65608332354822596</v>
      </c>
      <c r="AD88" s="98">
        <v>5.3662680371453501E-5</v>
      </c>
      <c r="AE88" s="98">
        <v>3.3114231041842801E-2</v>
      </c>
      <c r="AF88" s="98">
        <v>9.7125059958354904E-4</v>
      </c>
      <c r="AG88" s="98">
        <v>4.1496048169775798E-2</v>
      </c>
      <c r="AH88" s="98">
        <v>6.8247520534170999E-4</v>
      </c>
      <c r="AI88" s="98">
        <v>1.8430545652382599E-2</v>
      </c>
      <c r="AJ88" s="98">
        <v>1.45079991400483E-5</v>
      </c>
      <c r="AK88" s="98">
        <v>8.1737355352624504E-3</v>
      </c>
      <c r="AL88" s="98">
        <v>2.7182300828040198E-2</v>
      </c>
      <c r="AM88" s="98">
        <v>2.38293311118403</v>
      </c>
      <c r="AN88" s="98">
        <v>4.5352220187106903E-3</v>
      </c>
      <c r="AO88" s="98">
        <v>0.90789286084850196</v>
      </c>
      <c r="AP88" s="98">
        <v>9.9983022636051903E-4</v>
      </c>
      <c r="AQ88" s="98">
        <v>2.2702317847974899E-4</v>
      </c>
      <c r="AR88" s="98">
        <v>3.0572005578146597E-4</v>
      </c>
      <c r="AS88" s="98">
        <v>4.6708699209930399E-4</v>
      </c>
      <c r="AT88" s="98">
        <v>7.4195250748173805E-2</v>
      </c>
    </row>
    <row r="89" spans="1:46" x14ac:dyDescent="0.3">
      <c r="A89" s="95">
        <v>62248</v>
      </c>
      <c r="B89" s="95">
        <v>88</v>
      </c>
      <c r="C89" s="96" t="s">
        <v>2903</v>
      </c>
      <c r="D89" s="96" t="s">
        <v>2903</v>
      </c>
      <c r="E89" s="97" t="s">
        <v>3534</v>
      </c>
      <c r="F89" s="95" t="s">
        <v>3525</v>
      </c>
      <c r="G89" s="95" t="s">
        <v>3535</v>
      </c>
      <c r="H89" s="98">
        <v>8.3171313804202693</v>
      </c>
      <c r="I89" s="98">
        <v>8.3171118572644698</v>
      </c>
      <c r="J89" s="98">
        <v>1.95231557977849E-5</v>
      </c>
      <c r="K89" s="98">
        <v>169.85737594483399</v>
      </c>
      <c r="L89" s="98">
        <v>382.51885860215901</v>
      </c>
      <c r="M89" s="98">
        <v>1.5312981991605502E-5</v>
      </c>
      <c r="N89" s="98">
        <v>167.56836654192199</v>
      </c>
      <c r="O89" s="98">
        <v>3.4605783179719202E-5</v>
      </c>
      <c r="P89" s="98">
        <v>378.68747991138298</v>
      </c>
      <c r="Q89" s="98">
        <v>6.33662277129531E-8</v>
      </c>
      <c r="R89" s="98">
        <v>0.77288413331304995</v>
      </c>
      <c r="S89" s="98">
        <v>1.17768979946667E-6</v>
      </c>
      <c r="T89" s="98">
        <v>0.18600760902022601</v>
      </c>
      <c r="U89" s="98">
        <v>1.0943557578606801E-5</v>
      </c>
      <c r="V89" s="98">
        <v>1.7283768968844799</v>
      </c>
      <c r="W89" s="98">
        <v>5.8340178451643403E-6</v>
      </c>
      <c r="X89" s="98">
        <v>5.1268921807131797E-6</v>
      </c>
      <c r="Y89" s="98">
        <v>9.9421570804097393E-8</v>
      </c>
      <c r="Z89" s="98">
        <v>6.0770409364706196E-7</v>
      </c>
      <c r="AA89" s="98">
        <v>0.23266897668212999</v>
      </c>
      <c r="AB89" s="98">
        <v>4.3898422307559896E-6</v>
      </c>
      <c r="AC89" s="98">
        <v>0.224027056369349</v>
      </c>
      <c r="AD89" s="98">
        <v>1.52961630516808E-5</v>
      </c>
      <c r="AE89" s="98">
        <v>9.4389746065779295E-3</v>
      </c>
      <c r="AF89" s="98">
        <v>2.7906345130830498E-4</v>
      </c>
      <c r="AG89" s="98">
        <v>1.1922803880768299E-2</v>
      </c>
      <c r="AH89" s="98">
        <v>1.9511713151704299E-4</v>
      </c>
      <c r="AI89" s="98">
        <v>5.2692246866115396E-3</v>
      </c>
      <c r="AJ89" s="98">
        <v>5.1340061603865899E-6</v>
      </c>
      <c r="AK89" s="98">
        <v>2.8924738818704898E-3</v>
      </c>
      <c r="AL89" s="98">
        <v>6.7837901406228801E-3</v>
      </c>
      <c r="AM89" s="98">
        <v>0.59470014137797</v>
      </c>
      <c r="AN89" s="98">
        <v>1.1390275246327001E-3</v>
      </c>
      <c r="AO89" s="98">
        <v>0.228018596147571</v>
      </c>
      <c r="AP89" s="98">
        <v>2.8540664025745999E-4</v>
      </c>
      <c r="AQ89" s="98">
        <v>6.4804925196979506E-5</v>
      </c>
      <c r="AR89" s="98">
        <v>8.72693500892333E-5</v>
      </c>
      <c r="AS89" s="98">
        <v>1.3333236497124699E-4</v>
      </c>
      <c r="AT89" s="98">
        <v>2.1179412945113898E-2</v>
      </c>
    </row>
    <row r="90" spans="1:46" x14ac:dyDescent="0.3">
      <c r="A90" s="95">
        <v>62249</v>
      </c>
      <c r="B90" s="95">
        <v>89</v>
      </c>
      <c r="C90" s="96" t="s">
        <v>2725</v>
      </c>
      <c r="D90" s="96" t="s">
        <v>2725</v>
      </c>
      <c r="E90" s="97" t="s">
        <v>3536</v>
      </c>
      <c r="F90" s="95" t="s">
        <v>3525</v>
      </c>
      <c r="G90" s="95" t="s">
        <v>3374</v>
      </c>
      <c r="H90" s="98">
        <v>8.3951418352367799</v>
      </c>
      <c r="I90" s="98">
        <v>8.3951215516466196</v>
      </c>
      <c r="J90" s="98">
        <v>2.0283590151493099E-5</v>
      </c>
      <c r="K90" s="98">
        <v>83.588849649630703</v>
      </c>
      <c r="L90" s="98">
        <v>188.87608650200599</v>
      </c>
      <c r="M90" s="98">
        <v>7.5570730168928697E-6</v>
      </c>
      <c r="N90" s="98">
        <v>82.696262685672096</v>
      </c>
      <c r="O90" s="98">
        <v>1.7095250015610501E-5</v>
      </c>
      <c r="P90" s="98">
        <v>187.07153984194599</v>
      </c>
      <c r="Q90" s="98">
        <v>1.8306633473232899E-8</v>
      </c>
      <c r="R90" s="98">
        <v>0.22328781523705901</v>
      </c>
      <c r="S90" s="98">
        <v>6.8909367240145499E-7</v>
      </c>
      <c r="T90" s="98">
        <v>0.109981097570703</v>
      </c>
      <c r="U90" s="98">
        <v>6.4033286657000002E-6</v>
      </c>
      <c r="V90" s="98">
        <v>1.02194079367194</v>
      </c>
      <c r="W90" s="98">
        <v>9.7065880277046893E-7</v>
      </c>
      <c r="X90" s="98">
        <v>5.9151028418232395E-7</v>
      </c>
      <c r="Y90" s="98">
        <v>3.3167794299090699E-8</v>
      </c>
      <c r="Z90" s="98">
        <v>3.4598072428905498E-7</v>
      </c>
      <c r="AA90" s="98">
        <v>3.4460676470408402E-2</v>
      </c>
      <c r="AB90" s="98">
        <v>1.3804598214586099E-6</v>
      </c>
      <c r="AC90" s="98">
        <v>7.0254873884219096E-2</v>
      </c>
      <c r="AD90" s="98">
        <v>5.5042783389379898E-6</v>
      </c>
      <c r="AE90" s="98">
        <v>3.3965866664230899E-3</v>
      </c>
      <c r="AF90" s="98">
        <v>1.0133354774624401E-4</v>
      </c>
      <c r="AG90" s="98">
        <v>4.3294097118657003E-3</v>
      </c>
      <c r="AH90" s="98">
        <v>7.0452457310345593E-5</v>
      </c>
      <c r="AI90" s="98">
        <v>1.9025998609439999E-3</v>
      </c>
      <c r="AJ90" s="98">
        <v>1.48163902478078E-6</v>
      </c>
      <c r="AK90" s="98">
        <v>8.3474815723706295E-4</v>
      </c>
      <c r="AL90" s="98">
        <v>3.59971158543661E-3</v>
      </c>
      <c r="AM90" s="98">
        <v>0.315568280327508</v>
      </c>
      <c r="AN90" s="98">
        <v>6.0358449185178499E-4</v>
      </c>
      <c r="AO90" s="98">
        <v>0.12082981799133501</v>
      </c>
      <c r="AP90" s="98">
        <v>1.0431589320499E-4</v>
      </c>
      <c r="AQ90" s="98">
        <v>2.36861470310203E-5</v>
      </c>
      <c r="AR90" s="98">
        <v>3.1896875936745298E-5</v>
      </c>
      <c r="AS90" s="98">
        <v>4.8732870237224303E-5</v>
      </c>
      <c r="AT90" s="98">
        <v>7.7410580809677901E-3</v>
      </c>
    </row>
    <row r="91" spans="1:46" x14ac:dyDescent="0.3">
      <c r="A91" s="95">
        <v>62250</v>
      </c>
      <c r="B91" s="95">
        <v>90</v>
      </c>
      <c r="C91" s="96" t="s">
        <v>3193</v>
      </c>
      <c r="D91" s="96" t="s">
        <v>3193</v>
      </c>
      <c r="E91" s="97" t="s">
        <v>3537</v>
      </c>
      <c r="F91" s="95" t="s">
        <v>3525</v>
      </c>
      <c r="G91" s="95" t="s">
        <v>3538</v>
      </c>
      <c r="H91" s="98">
        <v>6.7890617157111404</v>
      </c>
      <c r="I91" s="98">
        <v>6.7890392634821604</v>
      </c>
      <c r="J91" s="98">
        <v>2.2452228980895901E-5</v>
      </c>
      <c r="K91" s="98">
        <v>464.961215393548</v>
      </c>
      <c r="L91" s="98">
        <v>1052.2049281311199</v>
      </c>
      <c r="M91" s="98">
        <v>4.1919601864712402E-5</v>
      </c>
      <c r="N91" s="98">
        <v>458.72183578667602</v>
      </c>
      <c r="O91" s="98">
        <v>9.5062576045621894E-5</v>
      </c>
      <c r="P91" s="98">
        <v>1040.2598655157201</v>
      </c>
      <c r="Q91" s="98">
        <v>1.8079438244270299E-7</v>
      </c>
      <c r="R91" s="98">
        <v>2.2051669260648299</v>
      </c>
      <c r="S91" s="98">
        <v>4.4217795444526697E-6</v>
      </c>
      <c r="T91" s="98">
        <v>0.68809810470030697</v>
      </c>
      <c r="U91" s="98">
        <v>4.1088882553098897E-5</v>
      </c>
      <c r="V91" s="98">
        <v>6.3937811132278801</v>
      </c>
      <c r="W91" s="98">
        <v>9.08514779628901E-6</v>
      </c>
      <c r="X91" s="98">
        <v>6.8666153059691196E-6</v>
      </c>
      <c r="Y91" s="98">
        <v>2.7230008413971201E-7</v>
      </c>
      <c r="Z91" s="98">
        <v>1.9462324061801801E-6</v>
      </c>
      <c r="AA91" s="98">
        <v>0.34387349649660298</v>
      </c>
      <c r="AB91" s="98">
        <v>9.1669530924627504E-6</v>
      </c>
      <c r="AC91" s="98">
        <v>0.46734265300573502</v>
      </c>
      <c r="AD91" s="98">
        <v>3.9374185911150697E-5</v>
      </c>
      <c r="AE91" s="98">
        <v>2.42970697758868E-2</v>
      </c>
      <c r="AF91" s="98">
        <v>7.0694489013340604E-4</v>
      </c>
      <c r="AG91" s="98">
        <v>3.0203759181133098E-2</v>
      </c>
      <c r="AH91" s="98">
        <v>4.9925848336997798E-4</v>
      </c>
      <c r="AI91" s="98">
        <v>1.3482696804322E-2</v>
      </c>
      <c r="AJ91" s="98">
        <v>9.17241656684583E-6</v>
      </c>
      <c r="AK91" s="98">
        <v>5.1676944913872499E-3</v>
      </c>
      <c r="AL91" s="98">
        <v>1.9906440508657801E-2</v>
      </c>
      <c r="AM91" s="98">
        <v>1.7450956971590399</v>
      </c>
      <c r="AN91" s="98">
        <v>3.3077214066568601E-3</v>
      </c>
      <c r="AO91" s="98">
        <v>0.66216309551991004</v>
      </c>
      <c r="AP91" s="98">
        <v>7.3426752288853004E-4</v>
      </c>
      <c r="AQ91" s="98">
        <v>1.6672405068381599E-4</v>
      </c>
      <c r="AR91" s="98">
        <v>2.2451842613740501E-4</v>
      </c>
      <c r="AS91" s="98">
        <v>3.4302504606730899E-4</v>
      </c>
      <c r="AT91" s="98">
        <v>5.4488413673253799E-2</v>
      </c>
    </row>
    <row r="92" spans="1:46" x14ac:dyDescent="0.3">
      <c r="A92" s="95">
        <v>62251</v>
      </c>
      <c r="B92" s="95">
        <v>91</v>
      </c>
      <c r="C92" s="96" t="s">
        <v>2898</v>
      </c>
      <c r="D92" s="96" t="s">
        <v>2898</v>
      </c>
      <c r="E92" s="97" t="s">
        <v>3539</v>
      </c>
      <c r="F92" s="95" t="s">
        <v>3525</v>
      </c>
      <c r="G92" s="95" t="s">
        <v>3540</v>
      </c>
      <c r="H92" s="98">
        <v>8.0761651517086506</v>
      </c>
      <c r="I92" s="98">
        <v>8.0761450260704795</v>
      </c>
      <c r="J92" s="98">
        <v>2.01256381746617E-5</v>
      </c>
      <c r="K92" s="98">
        <v>181.77713935652201</v>
      </c>
      <c r="L92" s="98">
        <v>409.968004819881</v>
      </c>
      <c r="M92" s="98">
        <v>1.64140577123996E-5</v>
      </c>
      <c r="N92" s="98">
        <v>179.61732343833799</v>
      </c>
      <c r="O92" s="98">
        <v>3.7117895306641999E-5</v>
      </c>
      <c r="P92" s="98">
        <v>406.17726119039003</v>
      </c>
      <c r="Q92" s="98">
        <v>6.4496348381110301E-8</v>
      </c>
      <c r="R92" s="98">
        <v>0.78666832663925701</v>
      </c>
      <c r="S92" s="98">
        <v>1.2603475743854301E-6</v>
      </c>
      <c r="T92" s="98">
        <v>0.19668775920296699</v>
      </c>
      <c r="U92" s="98">
        <v>1.1711638765225899E-5</v>
      </c>
      <c r="V92" s="98">
        <v>1.8276154705094001</v>
      </c>
      <c r="W92" s="98">
        <v>4.26395807623762E-6</v>
      </c>
      <c r="X92" s="98">
        <v>3.56587848234291E-6</v>
      </c>
      <c r="Y92" s="98">
        <v>1.00054947915562E-7</v>
      </c>
      <c r="Z92" s="98">
        <v>5.9802464597915502E-7</v>
      </c>
      <c r="AA92" s="98">
        <v>0.16700635200339001</v>
      </c>
      <c r="AB92" s="98">
        <v>3.2671371977944502E-6</v>
      </c>
      <c r="AC92" s="98">
        <v>0.166856110916211</v>
      </c>
      <c r="AD92" s="98">
        <v>1.5587673543136099E-5</v>
      </c>
      <c r="AE92" s="98">
        <v>9.61886024960492E-3</v>
      </c>
      <c r="AF92" s="98">
        <v>2.83252329491534E-4</v>
      </c>
      <c r="AG92" s="98">
        <v>1.21017709680917E-2</v>
      </c>
      <c r="AH92" s="98">
        <v>1.98538681977977E-4</v>
      </c>
      <c r="AI92" s="98">
        <v>5.3616251745392998E-3</v>
      </c>
      <c r="AJ92" s="98">
        <v>5.1573264021952703E-6</v>
      </c>
      <c r="AK92" s="98">
        <v>2.90561239168795E-3</v>
      </c>
      <c r="AL92" s="98">
        <v>6.5223005266442299E-3</v>
      </c>
      <c r="AM92" s="98">
        <v>0.57177668602654996</v>
      </c>
      <c r="AN92" s="98">
        <v>1.0967361111113899E-3</v>
      </c>
      <c r="AO92" s="98">
        <v>0.21955240149320299</v>
      </c>
      <c r="AP92" s="98">
        <v>2.8676768460623498E-4</v>
      </c>
      <c r="AQ92" s="98">
        <v>6.5113965710984593E-5</v>
      </c>
      <c r="AR92" s="98">
        <v>8.7685519386851099E-5</v>
      </c>
      <c r="AS92" s="98">
        <v>1.339681995084E-4</v>
      </c>
      <c r="AT92" s="98">
        <v>2.12804131190177E-2</v>
      </c>
    </row>
    <row r="93" spans="1:46" x14ac:dyDescent="0.3">
      <c r="A93" s="95">
        <v>62252</v>
      </c>
      <c r="B93" s="95">
        <v>92</v>
      </c>
      <c r="C93" s="96" t="s">
        <v>2185</v>
      </c>
      <c r="D93" s="96" t="s">
        <v>2185</v>
      </c>
      <c r="E93" s="97" t="s">
        <v>3541</v>
      </c>
      <c r="F93" s="95" t="s">
        <v>3525</v>
      </c>
      <c r="G93" s="95" t="s">
        <v>3542</v>
      </c>
      <c r="H93" s="98">
        <v>8.0996475703027606</v>
      </c>
      <c r="I93" s="98">
        <v>8.0996262976467204</v>
      </c>
      <c r="J93" s="98">
        <v>2.1272656038462401E-5</v>
      </c>
      <c r="K93" s="98">
        <v>344.50817521317703</v>
      </c>
      <c r="L93" s="98">
        <v>779.97453317872498</v>
      </c>
      <c r="M93" s="98">
        <v>3.1081744871437001E-5</v>
      </c>
      <c r="N93" s="98">
        <v>340.12429585789698</v>
      </c>
      <c r="O93" s="98">
        <v>7.05777101890544E-5</v>
      </c>
      <c r="P93" s="98">
        <v>772.32452941773897</v>
      </c>
      <c r="Q93" s="98">
        <v>1.0153519500746E-7</v>
      </c>
      <c r="R93" s="98">
        <v>1.2384347944712999</v>
      </c>
      <c r="S93" s="98">
        <v>2.4788665583395401E-6</v>
      </c>
      <c r="T93" s="98">
        <v>0.39389006406106702</v>
      </c>
      <c r="U93" s="98">
        <v>2.3034606329895099E-5</v>
      </c>
      <c r="V93" s="98">
        <v>3.6600144697667498</v>
      </c>
      <c r="W93" s="98">
        <v>6.5655808609969001E-6</v>
      </c>
      <c r="X93" s="98">
        <v>4.6391646210388499E-6</v>
      </c>
      <c r="Y93" s="98">
        <v>1.8880808262132099E-7</v>
      </c>
      <c r="Z93" s="98">
        <v>1.7376081573367201E-6</v>
      </c>
      <c r="AA93" s="98">
        <v>0.243435017348164</v>
      </c>
      <c r="AB93" s="98">
        <v>7.0135608693641703E-6</v>
      </c>
      <c r="AC93" s="98">
        <v>0.35782700627295899</v>
      </c>
      <c r="AD93" s="98">
        <v>2.5993942335250999E-5</v>
      </c>
      <c r="AE93" s="98">
        <v>1.6040373052922201E-2</v>
      </c>
      <c r="AF93" s="98">
        <v>4.6949071268717E-4</v>
      </c>
      <c r="AG93" s="98">
        <v>2.0058684377937699E-2</v>
      </c>
      <c r="AH93" s="98">
        <v>3.3033045768171798E-4</v>
      </c>
      <c r="AI93" s="98">
        <v>8.9207205375718707E-3</v>
      </c>
      <c r="AJ93" s="98">
        <v>7.6961801370075195E-6</v>
      </c>
      <c r="AK93" s="98">
        <v>4.3359901296256701E-3</v>
      </c>
      <c r="AL93" s="98">
        <v>1.6946189101292801E-2</v>
      </c>
      <c r="AM93" s="98">
        <v>1.4855856159240399</v>
      </c>
      <c r="AN93" s="98">
        <v>2.85733514480088E-3</v>
      </c>
      <c r="AO93" s="98">
        <v>0.57200158411510904</v>
      </c>
      <c r="AP93" s="98">
        <v>5.84163338608734E-4</v>
      </c>
      <c r="AQ93" s="98">
        <v>1.3264113632630901E-4</v>
      </c>
      <c r="AR93" s="98">
        <v>1.7862077420049399E-4</v>
      </c>
      <c r="AS93" s="98">
        <v>2.72901428081931E-4</v>
      </c>
      <c r="AT93" s="98">
        <v>4.3349504989197103E-2</v>
      </c>
    </row>
    <row r="94" spans="1:46" x14ac:dyDescent="0.3">
      <c r="A94" s="95">
        <v>62253</v>
      </c>
      <c r="B94" s="95">
        <v>93</v>
      </c>
      <c r="C94" s="96" t="s">
        <v>3014</v>
      </c>
      <c r="D94" s="96" t="s">
        <v>3014</v>
      </c>
      <c r="E94" s="97" t="s">
        <v>3543</v>
      </c>
      <c r="F94" s="95" t="s">
        <v>3525</v>
      </c>
      <c r="G94" s="95" t="s">
        <v>3386</v>
      </c>
      <c r="H94" s="98">
        <v>7.0684680451243898</v>
      </c>
      <c r="I94" s="98">
        <v>7.0684521239937004</v>
      </c>
      <c r="J94" s="98">
        <v>1.5921130690266201E-5</v>
      </c>
      <c r="K94" s="98">
        <v>224.56929421137201</v>
      </c>
      <c r="L94" s="98">
        <v>505.73240447069401</v>
      </c>
      <c r="M94" s="98">
        <v>2.0294459747891202E-5</v>
      </c>
      <c r="N94" s="98">
        <v>222.08015863070801</v>
      </c>
      <c r="O94" s="98">
        <v>4.5804468451081701E-5</v>
      </c>
      <c r="P94" s="98">
        <v>501.233526094159</v>
      </c>
      <c r="Q94" s="98">
        <v>7.2009491404625403E-8</v>
      </c>
      <c r="R94" s="98">
        <v>0.878306873602965</v>
      </c>
      <c r="S94" s="98">
        <v>1.5077907487222299E-6</v>
      </c>
      <c r="T94" s="98">
        <v>0.24237218009494599</v>
      </c>
      <c r="U94" s="98">
        <v>1.40109864155869E-5</v>
      </c>
      <c r="V94" s="98">
        <v>2.2521149759672499</v>
      </c>
      <c r="W94" s="98">
        <v>4.96733622605942E-6</v>
      </c>
      <c r="X94" s="98">
        <v>3.5752635073425399E-6</v>
      </c>
      <c r="Y94" s="98">
        <v>9.4209606570206997E-8</v>
      </c>
      <c r="Z94" s="98">
        <v>1.29786311214668E-6</v>
      </c>
      <c r="AA94" s="98">
        <v>0.185519899944869</v>
      </c>
      <c r="AB94" s="98">
        <v>3.6310271702436199E-6</v>
      </c>
      <c r="AC94" s="98">
        <v>0.184792619768153</v>
      </c>
      <c r="AD94" s="98">
        <v>1.29215314449524E-5</v>
      </c>
      <c r="AE94" s="98">
        <v>7.9736340920870293E-3</v>
      </c>
      <c r="AF94" s="98">
        <v>2.32481099176488E-4</v>
      </c>
      <c r="AG94" s="98">
        <v>9.9326032788308299E-3</v>
      </c>
      <c r="AH94" s="98">
        <v>1.6396947748345301E-4</v>
      </c>
      <c r="AI94" s="98">
        <v>4.4280684729681797E-3</v>
      </c>
      <c r="AJ94" s="98">
        <v>3.3739886425162999E-6</v>
      </c>
      <c r="AK94" s="98">
        <v>1.9008886474866701E-3</v>
      </c>
      <c r="AL94" s="98">
        <v>7.9073036240433301E-3</v>
      </c>
      <c r="AM94" s="98">
        <v>0.69319281488051998</v>
      </c>
      <c r="AN94" s="98">
        <v>1.3068598637511601E-3</v>
      </c>
      <c r="AO94" s="98">
        <v>0.26161646233284802</v>
      </c>
      <c r="AP94" s="98">
        <v>2.5737891249876302E-4</v>
      </c>
      <c r="AQ94" s="98">
        <v>5.8440900384740699E-5</v>
      </c>
      <c r="AR94" s="98">
        <v>7.8699257122481902E-5</v>
      </c>
      <c r="AS94" s="98">
        <v>1.2023875499154E-4</v>
      </c>
      <c r="AT94" s="98">
        <v>1.90995355478004E-2</v>
      </c>
    </row>
    <row r="95" spans="1:46" x14ac:dyDescent="0.3">
      <c r="A95" s="95">
        <v>62254</v>
      </c>
      <c r="B95" s="95">
        <v>94</v>
      </c>
      <c r="C95" s="96" t="s">
        <v>2115</v>
      </c>
      <c r="D95" s="96" t="s">
        <v>2115</v>
      </c>
      <c r="E95" s="97" t="s">
        <v>3544</v>
      </c>
      <c r="F95" s="95" t="s">
        <v>3525</v>
      </c>
      <c r="G95" s="95" t="s">
        <v>3388</v>
      </c>
      <c r="H95" s="98">
        <v>7.5499278564274501</v>
      </c>
      <c r="I95" s="98">
        <v>7.5499105486635498</v>
      </c>
      <c r="J95" s="98">
        <v>1.7307763903850998E-5</v>
      </c>
      <c r="K95" s="98">
        <v>424.68544700668201</v>
      </c>
      <c r="L95" s="98">
        <v>958.88635723964296</v>
      </c>
      <c r="M95" s="98">
        <v>3.8402085389847397E-5</v>
      </c>
      <c r="N95" s="98">
        <v>420.23001947679302</v>
      </c>
      <c r="O95" s="98">
        <v>8.6820903974875205E-5</v>
      </c>
      <c r="P95" s="98">
        <v>950.07210670908705</v>
      </c>
      <c r="Q95" s="98">
        <v>1.12808787614055E-7</v>
      </c>
      <c r="R95" s="98">
        <v>1.3759399161355099</v>
      </c>
      <c r="S95" s="98">
        <v>3.3372007615214599E-6</v>
      </c>
      <c r="T95" s="98">
        <v>0.52566842240539202</v>
      </c>
      <c r="U95" s="98">
        <v>3.1010560770576299E-5</v>
      </c>
      <c r="V95" s="98">
        <v>4.8844914230722001</v>
      </c>
      <c r="W95" s="98">
        <v>7.8877413720310002E-6</v>
      </c>
      <c r="X95" s="98">
        <v>6.1922228564225497E-6</v>
      </c>
      <c r="Y95" s="98">
        <v>1.7729395522764399E-7</v>
      </c>
      <c r="Z95" s="98">
        <v>1.51822456038081E-6</v>
      </c>
      <c r="AA95" s="98">
        <v>0.30258068008403399</v>
      </c>
      <c r="AB95" s="98">
        <v>7.4110361730397899E-6</v>
      </c>
      <c r="AC95" s="98">
        <v>0.37727221195275001</v>
      </c>
      <c r="AD95" s="98">
        <v>2.6184371898725E-5</v>
      </c>
      <c r="AE95" s="98">
        <v>1.6157883555909101E-2</v>
      </c>
      <c r="AF95" s="98">
        <v>4.7265709233491703E-4</v>
      </c>
      <c r="AG95" s="98">
        <v>2.0193965882467E-2</v>
      </c>
      <c r="AH95" s="98">
        <v>3.3267864116605502E-4</v>
      </c>
      <c r="AI95" s="98">
        <v>8.9841342741728298E-3</v>
      </c>
      <c r="AJ95" s="98">
        <v>8.2470674875206607E-6</v>
      </c>
      <c r="AK95" s="98">
        <v>4.6463573600784604E-3</v>
      </c>
      <c r="AL95" s="98">
        <v>1.4799861081399E-2</v>
      </c>
      <c r="AM95" s="98">
        <v>1.2974280299116401</v>
      </c>
      <c r="AN95" s="98">
        <v>2.4479502674737801E-3</v>
      </c>
      <c r="AO95" s="98">
        <v>0.49004802022535898</v>
      </c>
      <c r="AP95" s="98">
        <v>4.9196828170477601E-4</v>
      </c>
      <c r="AQ95" s="98">
        <v>1.11707168605205E-4</v>
      </c>
      <c r="AR95" s="98">
        <v>1.5043011008333701E-4</v>
      </c>
      <c r="AS95" s="98">
        <v>2.2983100301623399E-4</v>
      </c>
      <c r="AT95" s="98">
        <v>3.6507908101662302E-2</v>
      </c>
    </row>
    <row r="96" spans="1:46" x14ac:dyDescent="0.3">
      <c r="A96" s="95">
        <v>62255</v>
      </c>
      <c r="B96" s="95">
        <v>95</v>
      </c>
      <c r="C96" s="96" t="s">
        <v>1796</v>
      </c>
      <c r="D96" s="96" t="s">
        <v>1796</v>
      </c>
      <c r="E96" s="97" t="s">
        <v>3545</v>
      </c>
      <c r="F96" s="95" t="s">
        <v>3525</v>
      </c>
      <c r="G96" s="95" t="s">
        <v>3546</v>
      </c>
      <c r="H96" s="98">
        <v>8.3185399145051395</v>
      </c>
      <c r="I96" s="98">
        <v>8.3185197605781802</v>
      </c>
      <c r="J96" s="98">
        <v>2.0153926955757102E-5</v>
      </c>
      <c r="K96" s="98">
        <v>124.20286266988001</v>
      </c>
      <c r="L96" s="98">
        <v>280.28021767775402</v>
      </c>
      <c r="M96" s="98">
        <v>1.1196212210222601E-5</v>
      </c>
      <c r="N96" s="98">
        <v>122.518983732379</v>
      </c>
      <c r="O96" s="98">
        <v>2.5339152371223101E-5</v>
      </c>
      <c r="P96" s="98">
        <v>277.28370442350098</v>
      </c>
      <c r="Q96" s="98">
        <v>4.8459753413758101E-8</v>
      </c>
      <c r="R96" s="98">
        <v>0.59106839509874098</v>
      </c>
      <c r="S96" s="98">
        <v>9.9362924229667804E-7</v>
      </c>
      <c r="T96" s="98">
        <v>0.158301833633686</v>
      </c>
      <c r="U96" s="98">
        <v>9.2331975399807494E-6</v>
      </c>
      <c r="V96" s="98">
        <v>1.4709361503855101</v>
      </c>
      <c r="W96" s="98">
        <v>2.4375169710750499E-6</v>
      </c>
      <c r="X96" s="98">
        <v>1.8327499894453001E-6</v>
      </c>
      <c r="Y96" s="98">
        <v>7.5931424446912896E-8</v>
      </c>
      <c r="Z96" s="98">
        <v>5.2883555718283401E-7</v>
      </c>
      <c r="AA96" s="98">
        <v>9.2090788360603595E-2</v>
      </c>
      <c r="AB96" s="98">
        <v>1.9607570964420298E-6</v>
      </c>
      <c r="AC96" s="98">
        <v>9.9952149853388197E-2</v>
      </c>
      <c r="AD96" s="98">
        <v>1.0588406640709301E-5</v>
      </c>
      <c r="AE96" s="98">
        <v>6.53390664496046E-3</v>
      </c>
      <c r="AF96" s="98">
        <v>1.9111480505318201E-4</v>
      </c>
      <c r="AG96" s="98">
        <v>8.1652553520631804E-3</v>
      </c>
      <c r="AH96" s="98">
        <v>1.3452354894522101E-4</v>
      </c>
      <c r="AI96" s="98">
        <v>3.6328681111778001E-3</v>
      </c>
      <c r="AJ96" s="98">
        <v>2.5771839879877701E-6</v>
      </c>
      <c r="AK96" s="98">
        <v>1.45197281446548E-3</v>
      </c>
      <c r="AL96" s="98">
        <v>5.8359874352396203E-3</v>
      </c>
      <c r="AM96" s="98">
        <v>0.51161113195910002</v>
      </c>
      <c r="AN96" s="98">
        <v>9.7375169523476399E-4</v>
      </c>
      <c r="AO96" s="98">
        <v>0.194932510182621</v>
      </c>
      <c r="AP96" s="98">
        <v>2.1747194732169101E-4</v>
      </c>
      <c r="AQ96" s="98">
        <v>4.9379555880622202E-5</v>
      </c>
      <c r="AR96" s="98">
        <v>6.64968255008955E-5</v>
      </c>
      <c r="AS96" s="98">
        <v>1.01595565940173E-4</v>
      </c>
      <c r="AT96" s="98">
        <v>1.6138125490525401E-2</v>
      </c>
    </row>
    <row r="97" spans="1:46" x14ac:dyDescent="0.3">
      <c r="A97" s="95">
        <v>62256</v>
      </c>
      <c r="B97" s="95">
        <v>96</v>
      </c>
      <c r="C97" s="96" t="s">
        <v>3143</v>
      </c>
      <c r="D97" s="96" t="s">
        <v>3143</v>
      </c>
      <c r="E97" s="97" t="s">
        <v>3547</v>
      </c>
      <c r="F97" s="95" t="s">
        <v>3525</v>
      </c>
      <c r="G97" s="95" t="s">
        <v>3548</v>
      </c>
      <c r="H97" s="98">
        <v>8.3912847407053803</v>
      </c>
      <c r="I97" s="98">
        <v>8.3912629739443592</v>
      </c>
      <c r="J97" s="98">
        <v>2.1766761019392799E-5</v>
      </c>
      <c r="K97" s="98">
        <v>394.74486610037701</v>
      </c>
      <c r="L97" s="98">
        <v>893.98421644433995</v>
      </c>
      <c r="M97" s="98">
        <v>3.56200231835914E-5</v>
      </c>
      <c r="N97" s="98">
        <v>389.78620260455301</v>
      </c>
      <c r="O97" s="98">
        <v>8.0909631096694198E-5</v>
      </c>
      <c r="P97" s="98">
        <v>885.38566347266203</v>
      </c>
      <c r="Q97" s="98">
        <v>1.3739723020531701E-7</v>
      </c>
      <c r="R97" s="98">
        <v>1.67584757716518</v>
      </c>
      <c r="S97" s="98">
        <v>2.7458466348887798E-6</v>
      </c>
      <c r="T97" s="98">
        <v>0.43896572491172098</v>
      </c>
      <c r="U97" s="98">
        <v>2.5515482798189599E-5</v>
      </c>
      <c r="V97" s="98">
        <v>4.0788552007653998</v>
      </c>
      <c r="W97" s="98">
        <v>6.7501088068521701E-6</v>
      </c>
      <c r="X97" s="98">
        <v>5.0379346270689197E-6</v>
      </c>
      <c r="Y97" s="98">
        <v>2.1441912186787901E-7</v>
      </c>
      <c r="Z97" s="98">
        <v>1.4977550579153599E-6</v>
      </c>
      <c r="AA97" s="98">
        <v>0.254403588320607</v>
      </c>
      <c r="AB97" s="98">
        <v>6.8376247080051701E-6</v>
      </c>
      <c r="AC97" s="98">
        <v>0.34962901612770902</v>
      </c>
      <c r="AD97" s="98">
        <v>3.1977707024153601E-5</v>
      </c>
      <c r="AE97" s="98">
        <v>1.97328417301623E-2</v>
      </c>
      <c r="AF97" s="98">
        <v>5.7893258426350899E-4</v>
      </c>
      <c r="AG97" s="98">
        <v>2.47345169351268E-2</v>
      </c>
      <c r="AH97" s="98">
        <v>4.0673110570240101E-4</v>
      </c>
      <c r="AI97" s="98">
        <v>1.0983953927145001E-2</v>
      </c>
      <c r="AJ97" s="98">
        <v>1.3962392567369101E-5</v>
      </c>
      <c r="AK97" s="98">
        <v>7.8663434689797002E-3</v>
      </c>
      <c r="AL97" s="98">
        <v>1.7524423876141199E-2</v>
      </c>
      <c r="AM97" s="98">
        <v>1.5362764974554</v>
      </c>
      <c r="AN97" s="98">
        <v>2.9704414393736602E-3</v>
      </c>
      <c r="AO97" s="98">
        <v>0.59464400314906196</v>
      </c>
      <c r="AP97" s="98">
        <v>6.1421309298377797E-4</v>
      </c>
      <c r="AQ97" s="98">
        <v>1.3946428657153999E-4</v>
      </c>
      <c r="AR97" s="98">
        <v>1.8780914621283699E-4</v>
      </c>
      <c r="AS97" s="98">
        <v>2.8693966019939998E-4</v>
      </c>
      <c r="AT97" s="98">
        <v>4.5579432632906397E-2</v>
      </c>
    </row>
    <row r="98" spans="1:46" x14ac:dyDescent="0.3">
      <c r="A98" s="95">
        <v>62257</v>
      </c>
      <c r="B98" s="95">
        <v>97</v>
      </c>
      <c r="C98" s="96" t="s">
        <v>2533</v>
      </c>
      <c r="D98" s="96" t="s">
        <v>2533</v>
      </c>
      <c r="E98" s="97" t="s">
        <v>3549</v>
      </c>
      <c r="F98" s="95" t="s">
        <v>3525</v>
      </c>
      <c r="G98" s="95" t="s">
        <v>3550</v>
      </c>
      <c r="H98" s="98">
        <v>7.5636042660136802</v>
      </c>
      <c r="I98" s="98">
        <v>7.5635856752621704</v>
      </c>
      <c r="J98" s="98">
        <v>1.8590751509783799E-5</v>
      </c>
      <c r="K98" s="98">
        <v>315.86767799512103</v>
      </c>
      <c r="L98" s="98">
        <v>713.09759899711105</v>
      </c>
      <c r="M98" s="98">
        <v>2.84911763677337E-5</v>
      </c>
      <c r="N98" s="98">
        <v>311.77597462180597</v>
      </c>
      <c r="O98" s="98">
        <v>6.4500941351090295E-5</v>
      </c>
      <c r="P98" s="98">
        <v>705.82708113570595</v>
      </c>
      <c r="Q98" s="98">
        <v>1.16571860677262E-7</v>
      </c>
      <c r="R98" s="98">
        <v>1.4218384896820699</v>
      </c>
      <c r="S98" s="98">
        <v>2.3907406934660201E-6</v>
      </c>
      <c r="T98" s="98">
        <v>0.38336064913140599</v>
      </c>
      <c r="U98" s="98">
        <v>2.22157026925862E-5</v>
      </c>
      <c r="V98" s="98">
        <v>3.5621751372208399</v>
      </c>
      <c r="W98" s="98">
        <v>6.6666204438103704E-6</v>
      </c>
      <c r="X98" s="98">
        <v>5.2309908910139401E-6</v>
      </c>
      <c r="Y98" s="98">
        <v>1.7573380598860901E-7</v>
      </c>
      <c r="Z98" s="98">
        <v>1.25989574680782E-6</v>
      </c>
      <c r="AA98" s="98">
        <v>0.25553287110086598</v>
      </c>
      <c r="AB98" s="98">
        <v>6.8765387277986798E-6</v>
      </c>
      <c r="AC98" s="98">
        <v>0.35224087916955099</v>
      </c>
      <c r="AD98" s="98">
        <v>2.6121783951529401E-5</v>
      </c>
      <c r="AE98" s="98">
        <v>1.61192617105313E-2</v>
      </c>
      <c r="AF98" s="98">
        <v>4.7084682456588402E-4</v>
      </c>
      <c r="AG98" s="98">
        <v>2.0116623373153598E-2</v>
      </c>
      <c r="AH98" s="98">
        <v>3.3170453835581701E-4</v>
      </c>
      <c r="AI98" s="98">
        <v>8.9578281956901699E-3</v>
      </c>
      <c r="AJ98" s="98">
        <v>9.6210138327207302E-6</v>
      </c>
      <c r="AK98" s="98">
        <v>5.4204319899613801E-3</v>
      </c>
      <c r="AL98" s="98">
        <v>1.3144960888740899E-2</v>
      </c>
      <c r="AM98" s="98">
        <v>1.15235140487767</v>
      </c>
      <c r="AN98" s="98">
        <v>2.1966864660161499E-3</v>
      </c>
      <c r="AO98" s="98">
        <v>0.43974825307131399</v>
      </c>
      <c r="AP98" s="98">
        <v>4.8534867079410698E-4</v>
      </c>
      <c r="AQ98" s="98">
        <v>1.10204106700331E-4</v>
      </c>
      <c r="AR98" s="98">
        <v>1.48406018605024E-4</v>
      </c>
      <c r="AS98" s="98">
        <v>2.2673854548875099E-4</v>
      </c>
      <c r="AT98" s="98">
        <v>3.6016681012879199E-2</v>
      </c>
    </row>
    <row r="99" spans="1:46" x14ac:dyDescent="0.3">
      <c r="A99" s="95">
        <v>62258</v>
      </c>
      <c r="B99" s="95">
        <v>98</v>
      </c>
      <c r="C99" s="96" t="s">
        <v>1791</v>
      </c>
      <c r="D99" s="96" t="s">
        <v>1791</v>
      </c>
      <c r="E99" s="97" t="s">
        <v>3551</v>
      </c>
      <c r="F99" s="95" t="s">
        <v>3525</v>
      </c>
      <c r="G99" s="95" t="s">
        <v>3552</v>
      </c>
      <c r="H99" s="98">
        <v>7.3819495271543198</v>
      </c>
      <c r="I99" s="98">
        <v>7.38193290962323</v>
      </c>
      <c r="J99" s="98">
        <v>1.6617531088059002E-5</v>
      </c>
      <c r="K99" s="98">
        <v>977.71857497431404</v>
      </c>
      <c r="L99" s="98">
        <v>2200.7213043472698</v>
      </c>
      <c r="M99" s="98">
        <v>8.7344848711764004E-5</v>
      </c>
      <c r="N99" s="98">
        <v>955.80557937736398</v>
      </c>
      <c r="O99" s="98">
        <v>1.9814636896081799E-4</v>
      </c>
      <c r="P99" s="98">
        <v>2168.2950715399002</v>
      </c>
      <c r="Q99" s="98">
        <v>8.6506545946378902E-7</v>
      </c>
      <c r="R99" s="98">
        <v>10.5512887862828</v>
      </c>
      <c r="S99" s="98">
        <v>7.7351370042003697E-6</v>
      </c>
      <c r="T99" s="98">
        <v>1.2678808924148599</v>
      </c>
      <c r="U99" s="98">
        <v>7.1878001419426295E-5</v>
      </c>
      <c r="V99" s="98">
        <v>11.781118102843299</v>
      </c>
      <c r="W99" s="98">
        <v>2.6498553251541601E-5</v>
      </c>
      <c r="X99" s="98">
        <v>1.72090914049243E-5</v>
      </c>
      <c r="Y99" s="98">
        <v>1.4320247668522501E-6</v>
      </c>
      <c r="Z99" s="98">
        <v>7.8574370797651298E-6</v>
      </c>
      <c r="AA99" s="98">
        <v>0.95426127158757401</v>
      </c>
      <c r="AB99" s="98">
        <v>2.12974829980315E-5</v>
      </c>
      <c r="AC99" s="98">
        <v>1.0971936271973399</v>
      </c>
      <c r="AD99" s="98">
        <v>1.2811906449081099E-4</v>
      </c>
      <c r="AE99" s="98">
        <v>7.9059865684054903E-2</v>
      </c>
      <c r="AF99" s="98">
        <v>2.3068092474783702E-3</v>
      </c>
      <c r="AG99" s="98">
        <v>9.8556920008997503E-2</v>
      </c>
      <c r="AH99" s="98">
        <v>1.6262364207909701E-3</v>
      </c>
      <c r="AI99" s="98">
        <v>4.39172359088831E-2</v>
      </c>
      <c r="AJ99" s="98">
        <v>2.93292609263627E-5</v>
      </c>
      <c r="AK99" s="98">
        <v>1.6523961708534401E-2</v>
      </c>
      <c r="AL99" s="98">
        <v>6.2613419536920803E-2</v>
      </c>
      <c r="AM99" s="98">
        <v>5.4889978432242499</v>
      </c>
      <c r="AN99" s="98">
        <v>1.06556712303854E-2</v>
      </c>
      <c r="AO99" s="98">
        <v>2.1331277273093399</v>
      </c>
      <c r="AP99" s="98">
        <v>2.4550969658716599E-3</v>
      </c>
      <c r="AQ99" s="98">
        <v>5.5745855984197501E-4</v>
      </c>
      <c r="AR99" s="98">
        <v>7.5069983300207505E-4</v>
      </c>
      <c r="AS99" s="98">
        <v>1.1469385730276101E-3</v>
      </c>
      <c r="AT99" s="98">
        <v>0.18218746562303501</v>
      </c>
    </row>
    <row r="100" spans="1:46" x14ac:dyDescent="0.3">
      <c r="A100" s="95">
        <v>62259</v>
      </c>
      <c r="B100" s="95">
        <v>99</v>
      </c>
      <c r="C100" s="96" t="s">
        <v>2265</v>
      </c>
      <c r="D100" s="96" t="s">
        <v>2265</v>
      </c>
      <c r="E100" s="97" t="s">
        <v>3553</v>
      </c>
      <c r="F100" s="95" t="s">
        <v>3525</v>
      </c>
      <c r="G100" s="95" t="s">
        <v>3554</v>
      </c>
      <c r="H100" s="98">
        <v>7.4672439651640001</v>
      </c>
      <c r="I100" s="98">
        <v>7.4672202367592604</v>
      </c>
      <c r="J100" s="98">
        <v>2.3728404747735999E-5</v>
      </c>
      <c r="K100" s="98">
        <v>1004.4531152805</v>
      </c>
      <c r="L100" s="98">
        <v>2272.49416951186</v>
      </c>
      <c r="M100" s="98">
        <v>8.9778859020604195E-5</v>
      </c>
      <c r="N100" s="98">
        <v>982.44070059817795</v>
      </c>
      <c r="O100" s="98">
        <v>2.0348681037831701E-4</v>
      </c>
      <c r="P100" s="98">
        <v>2226.7349655744902</v>
      </c>
      <c r="Q100" s="98">
        <v>8.2887935677423299E-7</v>
      </c>
      <c r="R100" s="98">
        <v>10.109923320409001</v>
      </c>
      <c r="S100" s="98">
        <v>1.7110066644162699E-5</v>
      </c>
      <c r="T100" s="98">
        <v>2.86386121317706</v>
      </c>
      <c r="U100" s="98">
        <v>1.5899185947392601E-4</v>
      </c>
      <c r="V100" s="98">
        <v>26.610650468219301</v>
      </c>
      <c r="W100" s="98">
        <v>2.9939497808845001E-5</v>
      </c>
      <c r="X100" s="98">
        <v>2.1813244918379098E-5</v>
      </c>
      <c r="Y100" s="98">
        <v>7.2476719939365597E-7</v>
      </c>
      <c r="Z100" s="98">
        <v>7.4014856910722503E-6</v>
      </c>
      <c r="AA100" s="98">
        <v>1.1213768025501301</v>
      </c>
      <c r="AB100" s="98">
        <v>2.3810692832851902E-5</v>
      </c>
      <c r="AC100" s="98">
        <v>1.2190901632773601</v>
      </c>
      <c r="AD100" s="98">
        <v>1.03761920093948E-4</v>
      </c>
      <c r="AE100" s="98">
        <v>6.4029529862322396E-2</v>
      </c>
      <c r="AF100" s="98">
        <v>1.8653360204768799E-3</v>
      </c>
      <c r="AG100" s="98">
        <v>7.9695264426828394E-2</v>
      </c>
      <c r="AH100" s="98">
        <v>1.31629998268609E-3</v>
      </c>
      <c r="AI100" s="98">
        <v>3.5547264916356298E-2</v>
      </c>
      <c r="AJ100" s="98">
        <v>3.0511956167455E-5</v>
      </c>
      <c r="AK100" s="98">
        <v>1.7190286404663701E-2</v>
      </c>
      <c r="AL100" s="98">
        <v>5.24325152762605E-2</v>
      </c>
      <c r="AM100" s="98">
        <v>4.5964901037949302</v>
      </c>
      <c r="AN100" s="98">
        <v>8.7871461245809003E-3</v>
      </c>
      <c r="AO100" s="98">
        <v>1.7590731392699399</v>
      </c>
      <c r="AP100" s="98">
        <v>1.9693010327506001E-3</v>
      </c>
      <c r="AQ100" s="98">
        <v>4.47152891462298E-4</v>
      </c>
      <c r="AR100" s="98">
        <v>6.0215705219758195E-4</v>
      </c>
      <c r="AS100" s="98">
        <v>9.1999108909071798E-4</v>
      </c>
      <c r="AT100" s="98">
        <v>0.14613759423480699</v>
      </c>
    </row>
    <row r="101" spans="1:46" x14ac:dyDescent="0.3">
      <c r="A101" s="95">
        <v>62260</v>
      </c>
      <c r="B101" s="95">
        <v>100</v>
      </c>
      <c r="C101" s="96" t="s">
        <v>2136</v>
      </c>
      <c r="D101" s="96" t="s">
        <v>2136</v>
      </c>
      <c r="E101" s="97" t="s">
        <v>3555</v>
      </c>
      <c r="F101" s="95" t="s">
        <v>3525</v>
      </c>
      <c r="G101" s="95" t="s">
        <v>3556</v>
      </c>
      <c r="H101" s="98">
        <v>7.6645706842538202</v>
      </c>
      <c r="I101" s="98">
        <v>7.6645532720938698</v>
      </c>
      <c r="J101" s="98">
        <v>1.7412159947660699E-5</v>
      </c>
      <c r="K101" s="98">
        <v>541.266995876544</v>
      </c>
      <c r="L101" s="98">
        <v>1221.1623850491201</v>
      </c>
      <c r="M101" s="98">
        <v>4.8518444375014601E-5</v>
      </c>
      <c r="N101" s="98">
        <v>530.93228187254704</v>
      </c>
      <c r="O101" s="98">
        <v>1.10153474141955E-4</v>
      </c>
      <c r="P101" s="98">
        <v>1205.3979911296101</v>
      </c>
      <c r="Q101" s="98">
        <v>4.2524928012900598E-7</v>
      </c>
      <c r="R101" s="98">
        <v>5.1868074394985602</v>
      </c>
      <c r="S101" s="98">
        <v>3.9392559672680899E-6</v>
      </c>
      <c r="T101" s="98">
        <v>0.65481108926922404</v>
      </c>
      <c r="U101" s="98">
        <v>3.6605161594366E-5</v>
      </c>
      <c r="V101" s="98">
        <v>6.0844910047725804</v>
      </c>
      <c r="W101" s="98">
        <v>1.03585979149061E-5</v>
      </c>
      <c r="X101" s="98">
        <v>7.0894629643638502E-6</v>
      </c>
      <c r="Y101" s="98">
        <v>4.6459125451637998E-7</v>
      </c>
      <c r="Z101" s="98">
        <v>2.8045436960258901E-6</v>
      </c>
      <c r="AA101" s="98">
        <v>0.37937531822815401</v>
      </c>
      <c r="AB101" s="98">
        <v>6.7565529311091803E-6</v>
      </c>
      <c r="AC101" s="98">
        <v>0.34913723812537301</v>
      </c>
      <c r="AD101" s="98">
        <v>7.0430625392808898E-5</v>
      </c>
      <c r="AE101" s="98">
        <v>4.3461414628100201E-2</v>
      </c>
      <c r="AF101" s="98">
        <v>1.2747959442806799E-3</v>
      </c>
      <c r="AG101" s="98">
        <v>5.4464824972245099E-2</v>
      </c>
      <c r="AH101" s="98">
        <v>8.9574340227069598E-4</v>
      </c>
      <c r="AI101" s="98">
        <v>2.4189947911887399E-2</v>
      </c>
      <c r="AJ101" s="98">
        <v>1.45035609825933E-5</v>
      </c>
      <c r="AK101" s="98">
        <v>8.1712350991487905E-3</v>
      </c>
      <c r="AL101" s="98">
        <v>2.9168918839818401E-2</v>
      </c>
      <c r="AM101" s="98">
        <v>2.5570897386707401</v>
      </c>
      <c r="AN101" s="98">
        <v>4.9034698297397402E-3</v>
      </c>
      <c r="AO101" s="98">
        <v>0.98161131548578995</v>
      </c>
      <c r="AP101" s="98">
        <v>1.2881985265704801E-3</v>
      </c>
      <c r="AQ101" s="98">
        <v>2.9250058024846598E-4</v>
      </c>
      <c r="AR101" s="98">
        <v>3.9389500016095199E-4</v>
      </c>
      <c r="AS101" s="98">
        <v>6.0180294616106E-4</v>
      </c>
      <c r="AT101" s="98">
        <v>9.5594442108675695E-2</v>
      </c>
    </row>
    <row r="102" spans="1:46" x14ac:dyDescent="0.3">
      <c r="A102" s="95">
        <v>62261</v>
      </c>
      <c r="B102" s="95">
        <v>101</v>
      </c>
      <c r="C102" s="96" t="s">
        <v>2206</v>
      </c>
      <c r="D102" s="96" t="s">
        <v>2206</v>
      </c>
      <c r="E102" s="97" t="s">
        <v>3557</v>
      </c>
      <c r="F102" s="95" t="s">
        <v>3525</v>
      </c>
      <c r="G102" s="95" t="s">
        <v>3558</v>
      </c>
      <c r="H102" s="98">
        <v>7.6979403361529597</v>
      </c>
      <c r="I102" s="98">
        <v>7.6979218122003203</v>
      </c>
      <c r="J102" s="98">
        <v>1.8523952631355201E-5</v>
      </c>
      <c r="K102" s="98">
        <v>280.93471767559498</v>
      </c>
      <c r="L102" s="98">
        <v>637.26412797344506</v>
      </c>
      <c r="M102" s="98">
        <v>2.53854618286809E-5</v>
      </c>
      <c r="N102" s="98">
        <v>277.79046399168402</v>
      </c>
      <c r="O102" s="98">
        <v>5.7725274694004102E-5</v>
      </c>
      <c r="P102" s="98">
        <v>631.681666834108</v>
      </c>
      <c r="Q102" s="98">
        <v>7.4649732864864795E-8</v>
      </c>
      <c r="R102" s="98">
        <v>0.91051015927081602</v>
      </c>
      <c r="S102" s="98">
        <v>1.81511684840245E-6</v>
      </c>
      <c r="T102" s="98">
        <v>0.294044386883966</v>
      </c>
      <c r="U102" s="98">
        <v>1.6866783385908102E-5</v>
      </c>
      <c r="V102" s="98">
        <v>2.7322518423098101</v>
      </c>
      <c r="W102" s="98">
        <v>9.1401328943766104E-6</v>
      </c>
      <c r="X102" s="98">
        <v>7.5209944352343002E-6</v>
      </c>
      <c r="Y102" s="98">
        <v>1.3563691235030999E-7</v>
      </c>
      <c r="Z102" s="98">
        <v>1.4835015467919999E-6</v>
      </c>
      <c r="AA102" s="98">
        <v>0.35654282265155901</v>
      </c>
      <c r="AB102" s="98">
        <v>4.7401349307307701E-6</v>
      </c>
      <c r="AC102" s="98">
        <v>0.242277120230111</v>
      </c>
      <c r="AD102" s="98">
        <v>2.2087589397856402E-5</v>
      </c>
      <c r="AE102" s="98">
        <v>1.36298361061193E-2</v>
      </c>
      <c r="AF102" s="98">
        <v>4.0370335431137402E-4</v>
      </c>
      <c r="AG102" s="98">
        <v>1.7247962414630998E-2</v>
      </c>
      <c r="AH102" s="98">
        <v>2.8194201313048198E-4</v>
      </c>
      <c r="AI102" s="98">
        <v>7.61396912833522E-3</v>
      </c>
      <c r="AJ102" s="98">
        <v>6.7349434513619404E-6</v>
      </c>
      <c r="AK102" s="98">
        <v>3.7944340969755701E-3</v>
      </c>
      <c r="AL102" s="98">
        <v>1.04888979763117E-2</v>
      </c>
      <c r="AM102" s="98">
        <v>0.91950797122372696</v>
      </c>
      <c r="AN102" s="98">
        <v>1.74448442045241E-3</v>
      </c>
      <c r="AO102" s="98">
        <v>0.34922324522503501</v>
      </c>
      <c r="AP102" s="98">
        <v>4.02407251626137E-4</v>
      </c>
      <c r="AQ102" s="98">
        <v>9.13712853578935E-5</v>
      </c>
      <c r="AR102" s="98">
        <v>1.2304485762452101E-4</v>
      </c>
      <c r="AS102" s="98">
        <v>1.8799110864372201E-4</v>
      </c>
      <c r="AT102" s="98">
        <v>2.9861776679792999E-2</v>
      </c>
    </row>
    <row r="103" spans="1:46" x14ac:dyDescent="0.3">
      <c r="A103" s="95">
        <v>62262</v>
      </c>
      <c r="B103" s="95">
        <v>102</v>
      </c>
      <c r="C103" s="96" t="s">
        <v>2536</v>
      </c>
      <c r="D103" s="96" t="s">
        <v>2536</v>
      </c>
      <c r="E103" s="97" t="s">
        <v>3559</v>
      </c>
      <c r="F103" s="95" t="s">
        <v>3525</v>
      </c>
      <c r="G103" s="95" t="s">
        <v>3406</v>
      </c>
      <c r="H103" s="98">
        <v>8.3281133877170905</v>
      </c>
      <c r="I103" s="98">
        <v>8.3280924917088299</v>
      </c>
      <c r="J103" s="98">
        <v>2.08960082623832E-5</v>
      </c>
      <c r="K103" s="98">
        <v>136.69571510301799</v>
      </c>
      <c r="L103" s="98">
        <v>308.07144140209601</v>
      </c>
      <c r="M103" s="98">
        <v>1.23441479168673E-5</v>
      </c>
      <c r="N103" s="98">
        <v>135.08072457182101</v>
      </c>
      <c r="O103" s="98">
        <v>2.7892042488681102E-5</v>
      </c>
      <c r="P103" s="98">
        <v>305.219715004455</v>
      </c>
      <c r="Q103" s="98">
        <v>4.6858226401899201E-8</v>
      </c>
      <c r="R103" s="98">
        <v>0.57153441207319</v>
      </c>
      <c r="S103" s="98">
        <v>9.5898822912371194E-7</v>
      </c>
      <c r="T103" s="98">
        <v>0.149148739295237</v>
      </c>
      <c r="U103" s="98">
        <v>8.9112907631685894E-6</v>
      </c>
      <c r="V103" s="98">
        <v>1.38588460573953</v>
      </c>
      <c r="W103" s="98">
        <v>3.2046025540065001E-6</v>
      </c>
      <c r="X103" s="98">
        <v>2.6952810577193E-6</v>
      </c>
      <c r="Y103" s="98">
        <v>6.7517974552002102E-8</v>
      </c>
      <c r="Z103" s="98">
        <v>4.4180352173519301E-7</v>
      </c>
      <c r="AA103" s="98">
        <v>0.125805995264575</v>
      </c>
      <c r="AB103" s="98">
        <v>2.6660579797375399E-6</v>
      </c>
      <c r="AC103" s="98">
        <v>0.13490473276836801</v>
      </c>
      <c r="AD103" s="98">
        <v>1.0103525971382399E-5</v>
      </c>
      <c r="AE103" s="98">
        <v>6.2346959010939696E-3</v>
      </c>
      <c r="AF103" s="98">
        <v>1.8388812361425799E-4</v>
      </c>
      <c r="AG103" s="98">
        <v>7.8565001026704804E-3</v>
      </c>
      <c r="AH103" s="98">
        <v>1.2876421507762299E-4</v>
      </c>
      <c r="AI103" s="98">
        <v>3.47733474535988E-3</v>
      </c>
      <c r="AJ103" s="98">
        <v>2.2742763800352699E-6</v>
      </c>
      <c r="AK103" s="98">
        <v>1.2813161542923901E-3</v>
      </c>
      <c r="AL103" s="98">
        <v>4.9507031778439998E-3</v>
      </c>
      <c r="AM103" s="98">
        <v>0.43400279471408498</v>
      </c>
      <c r="AN103" s="98">
        <v>8.3259514396406701E-4</v>
      </c>
      <c r="AO103" s="98">
        <v>0.16667479211899799</v>
      </c>
      <c r="AP103" s="98">
        <v>1.8959204712610801E-4</v>
      </c>
      <c r="AQ103" s="98">
        <v>4.3049097805236099E-5</v>
      </c>
      <c r="AR103" s="98">
        <v>5.7971933278517799E-5</v>
      </c>
      <c r="AS103" s="98">
        <v>8.8571016042353795E-5</v>
      </c>
      <c r="AT103" s="98">
        <v>1.4069218058735599E-2</v>
      </c>
    </row>
    <row r="104" spans="1:46" x14ac:dyDescent="0.3">
      <c r="A104" s="95">
        <v>62263</v>
      </c>
      <c r="B104" s="95">
        <v>103</v>
      </c>
      <c r="C104" s="96" t="s">
        <v>2930</v>
      </c>
      <c r="D104" s="96" t="s">
        <v>2930</v>
      </c>
      <c r="E104" s="97" t="s">
        <v>3560</v>
      </c>
      <c r="F104" s="95" t="s">
        <v>3525</v>
      </c>
      <c r="G104" s="95" t="s">
        <v>3561</v>
      </c>
      <c r="H104" s="98">
        <v>8.0448735905238404</v>
      </c>
      <c r="I104" s="98">
        <v>8.0448533999552296</v>
      </c>
      <c r="J104" s="98">
        <v>2.01905686108006E-5</v>
      </c>
      <c r="K104" s="98">
        <v>173.071495206344</v>
      </c>
      <c r="L104" s="98">
        <v>390.66175745650298</v>
      </c>
      <c r="M104" s="98">
        <v>1.5585285131695999E-5</v>
      </c>
      <c r="N104" s="98">
        <v>170.54815143386699</v>
      </c>
      <c r="O104" s="98">
        <v>3.5320133300615501E-5</v>
      </c>
      <c r="P104" s="98">
        <v>386.50453885935599</v>
      </c>
      <c r="Q104" s="98">
        <v>7.7583733607028199E-8</v>
      </c>
      <c r="R104" s="98">
        <v>0.94629645589272005</v>
      </c>
      <c r="S104" s="98">
        <v>1.24630985884903E-6</v>
      </c>
      <c r="T104" s="98">
        <v>0.19704302643876501</v>
      </c>
      <c r="U104" s="98">
        <v>1.1581203716257699E-5</v>
      </c>
      <c r="V104" s="98">
        <v>1.8309178511085999</v>
      </c>
      <c r="W104" s="98">
        <v>4.9790121507807098E-6</v>
      </c>
      <c r="X104" s="98">
        <v>4.2228550693472304E-6</v>
      </c>
      <c r="Y104" s="98">
        <v>1.17035728937698E-7</v>
      </c>
      <c r="Z104" s="98">
        <v>6.3912135249577696E-7</v>
      </c>
      <c r="AA104" s="98">
        <v>0.195946766284609</v>
      </c>
      <c r="AB104" s="98">
        <v>4.4823723558174599E-6</v>
      </c>
      <c r="AC104" s="98">
        <v>0.22928852446355399</v>
      </c>
      <c r="AD104" s="98">
        <v>1.6955534777569802E-5</v>
      </c>
      <c r="AE104" s="98">
        <v>1.04629416975811E-2</v>
      </c>
      <c r="AF104" s="98">
        <v>3.07035753415507E-4</v>
      </c>
      <c r="AG104" s="98">
        <v>1.31179022376267E-2</v>
      </c>
      <c r="AH104" s="98">
        <v>2.1567896140788301E-4</v>
      </c>
      <c r="AI104" s="98">
        <v>5.82450602362348E-3</v>
      </c>
      <c r="AJ104" s="98">
        <v>7.6579713437016204E-6</v>
      </c>
      <c r="AK104" s="98">
        <v>4.31446348276842E-3</v>
      </c>
      <c r="AL104" s="98">
        <v>7.3867080250852504E-3</v>
      </c>
      <c r="AM104" s="98">
        <v>0.64755486472531598</v>
      </c>
      <c r="AN104" s="98">
        <v>1.2454903582973099E-3</v>
      </c>
      <c r="AO104" s="98">
        <v>0.24933108012984101</v>
      </c>
      <c r="AP104" s="98">
        <v>3.2561570418612198E-4</v>
      </c>
      <c r="AQ104" s="98">
        <v>7.3934863576791607E-5</v>
      </c>
      <c r="AR104" s="98">
        <v>9.9564154679362794E-5</v>
      </c>
      <c r="AS104" s="98">
        <v>1.5211668592996701E-4</v>
      </c>
      <c r="AT104" s="98">
        <v>2.4163241101015899E-2</v>
      </c>
    </row>
    <row r="105" spans="1:46" x14ac:dyDescent="0.3">
      <c r="A105" s="95">
        <v>62264</v>
      </c>
      <c r="B105" s="95">
        <v>104</v>
      </c>
      <c r="C105" s="96" t="s">
        <v>1880</v>
      </c>
      <c r="D105" s="96" t="s">
        <v>1880</v>
      </c>
      <c r="E105" s="97" t="s">
        <v>3562</v>
      </c>
      <c r="F105" s="95" t="s">
        <v>3525</v>
      </c>
      <c r="G105" s="95" t="s">
        <v>3563</v>
      </c>
      <c r="H105" s="98">
        <v>8.1852051102153407</v>
      </c>
      <c r="I105" s="98">
        <v>8.1851855283543706</v>
      </c>
      <c r="J105" s="98">
        <v>1.9581860966511E-5</v>
      </c>
      <c r="K105" s="98">
        <v>241.239705831571</v>
      </c>
      <c r="L105" s="98">
        <v>545.77813819490802</v>
      </c>
      <c r="M105" s="98">
        <v>2.1682068976800901E-5</v>
      </c>
      <c r="N105" s="98">
        <v>237.26462185376701</v>
      </c>
      <c r="O105" s="98">
        <v>4.9278334660974698E-5</v>
      </c>
      <c r="P105" s="98">
        <v>539.24768210218303</v>
      </c>
      <c r="Q105" s="98">
        <v>1.04016368516297E-7</v>
      </c>
      <c r="R105" s="98">
        <v>1.2686979126367499</v>
      </c>
      <c r="S105" s="98">
        <v>1.9153167578342599E-6</v>
      </c>
      <c r="T105" s="98">
        <v>0.30817425549369198</v>
      </c>
      <c r="U105" s="98">
        <v>1.7797882572850099E-5</v>
      </c>
      <c r="V105" s="98">
        <v>2.8635463704149902</v>
      </c>
      <c r="W105" s="98">
        <v>1.1537934991957199E-5</v>
      </c>
      <c r="X105" s="98">
        <v>9.21544303895106E-6</v>
      </c>
      <c r="Y105" s="98">
        <v>1.61787284949818E-7</v>
      </c>
      <c r="Z105" s="98">
        <v>2.1607046680563001E-6</v>
      </c>
      <c r="AA105" s="98">
        <v>0.445720297895422</v>
      </c>
      <c r="AB105" s="98">
        <v>6.4070794892874098E-6</v>
      </c>
      <c r="AC105" s="98">
        <v>0.32686674336378102</v>
      </c>
      <c r="AD105" s="98">
        <v>2.4321777583754001E-5</v>
      </c>
      <c r="AE105" s="98">
        <v>1.5008511626362599E-2</v>
      </c>
      <c r="AF105" s="98">
        <v>4.38463301723382E-4</v>
      </c>
      <c r="AG105" s="98">
        <v>1.87330584885032E-2</v>
      </c>
      <c r="AH105" s="98">
        <v>3.0886358316229801E-4</v>
      </c>
      <c r="AI105" s="98">
        <v>8.3409980689056907E-3</v>
      </c>
      <c r="AJ105" s="98">
        <v>7.6365971750867306E-6</v>
      </c>
      <c r="AK105" s="98">
        <v>4.3024213811688299E-3</v>
      </c>
      <c r="AL105" s="98">
        <v>1.27090914205867E-2</v>
      </c>
      <c r="AM105" s="98">
        <v>1.11414096072177</v>
      </c>
      <c r="AN105" s="98">
        <v>2.1548126971218701E-3</v>
      </c>
      <c r="AO105" s="98">
        <v>0.43136566547602201</v>
      </c>
      <c r="AP105" s="98">
        <v>4.5457661118661E-4</v>
      </c>
      <c r="AQ105" s="98">
        <v>1.03216950780834E-4</v>
      </c>
      <c r="AR105" s="98">
        <v>1.3899678508997999E-4</v>
      </c>
      <c r="AS105" s="98">
        <v>2.1236287531579601E-4</v>
      </c>
      <c r="AT105" s="98">
        <v>3.3733152651342503E-2</v>
      </c>
    </row>
    <row r="106" spans="1:46" x14ac:dyDescent="0.3">
      <c r="A106" s="95">
        <v>62265</v>
      </c>
      <c r="B106" s="95">
        <v>105</v>
      </c>
      <c r="C106" s="96" t="s">
        <v>1397</v>
      </c>
      <c r="D106" s="96" t="s">
        <v>1397</v>
      </c>
      <c r="E106" s="97" t="s">
        <v>3564</v>
      </c>
      <c r="F106" s="95" t="s">
        <v>3525</v>
      </c>
      <c r="G106" s="95" t="s">
        <v>3565</v>
      </c>
      <c r="H106" s="98">
        <v>7.9015786958493797</v>
      </c>
      <c r="I106" s="98">
        <v>7.9015603735172197</v>
      </c>
      <c r="J106" s="98">
        <v>1.83223321581494E-5</v>
      </c>
      <c r="K106" s="98">
        <v>1267.26956680789</v>
      </c>
      <c r="L106" s="98">
        <v>2855.7382570292302</v>
      </c>
      <c r="M106" s="98">
        <v>1.13184646800019E-4</v>
      </c>
      <c r="N106" s="98">
        <v>1238.5677977222699</v>
      </c>
      <c r="O106" s="98">
        <v>2.5695648895246101E-4</v>
      </c>
      <c r="P106" s="98">
        <v>2811.8480874408001</v>
      </c>
      <c r="Q106" s="98">
        <v>1.0396479507754901E-6</v>
      </c>
      <c r="R106" s="98">
        <v>12.6806886631433</v>
      </c>
      <c r="S106" s="98">
        <v>1.10582850969971E-5</v>
      </c>
      <c r="T106" s="98">
        <v>1.8316978606474801</v>
      </c>
      <c r="U106" s="98">
        <v>1.0275808061620199E-4</v>
      </c>
      <c r="V106" s="98">
        <v>17.020098363447499</v>
      </c>
      <c r="W106" s="98">
        <v>2.6241436647605001E-5</v>
      </c>
      <c r="X106" s="98">
        <v>2.0931263342912201E-5</v>
      </c>
      <c r="Y106" s="98">
        <v>1.21411135467606E-6</v>
      </c>
      <c r="Z106" s="98">
        <v>4.0960619500167601E-6</v>
      </c>
      <c r="AA106" s="98">
        <v>1.0079464115413901</v>
      </c>
      <c r="AB106" s="98">
        <v>2.0825112141367499E-5</v>
      </c>
      <c r="AC106" s="98">
        <v>1.06790252866845</v>
      </c>
      <c r="AD106" s="98">
        <v>1.740975904178E-4</v>
      </c>
      <c r="AE106" s="98">
        <v>0.107432349502802</v>
      </c>
      <c r="AF106" s="98">
        <v>3.1402044848569E-3</v>
      </c>
      <c r="AG106" s="98">
        <v>0.13416318777300101</v>
      </c>
      <c r="AH106" s="98">
        <v>2.21130667071779E-3</v>
      </c>
      <c r="AI106" s="98">
        <v>5.9717317533428203E-2</v>
      </c>
      <c r="AJ106" s="98">
        <v>3.5752649416264897E-5</v>
      </c>
      <c r="AK106" s="98">
        <v>2.01428672688829E-2</v>
      </c>
      <c r="AL106" s="98">
        <v>9.47359318661289E-2</v>
      </c>
      <c r="AM106" s="98">
        <v>8.3050139975567596</v>
      </c>
      <c r="AN106" s="98">
        <v>1.6198933286739801E-2</v>
      </c>
      <c r="AO106" s="98">
        <v>3.24281718154411</v>
      </c>
      <c r="AP106" s="98">
        <v>3.2913865958613502E-3</v>
      </c>
      <c r="AQ106" s="98">
        <v>7.47347927300269E-4</v>
      </c>
      <c r="AR106" s="98">
        <v>1.00641376122139E-3</v>
      </c>
      <c r="AS106" s="98">
        <v>1.5376249073396899E-3</v>
      </c>
      <c r="AT106" s="98">
        <v>0.24424672044377199</v>
      </c>
    </row>
    <row r="107" spans="1:46" x14ac:dyDescent="0.3">
      <c r="A107" s="95">
        <v>62266</v>
      </c>
      <c r="B107" s="95">
        <v>106</v>
      </c>
      <c r="C107" s="96" t="s">
        <v>3056</v>
      </c>
      <c r="D107" s="96" t="s">
        <v>3056</v>
      </c>
      <c r="E107" s="97" t="s">
        <v>3566</v>
      </c>
      <c r="F107" s="95" t="s">
        <v>3525</v>
      </c>
      <c r="G107" s="95" t="s">
        <v>3418</v>
      </c>
      <c r="H107" s="98">
        <v>7.3171828144839699</v>
      </c>
      <c r="I107" s="98">
        <v>7.3171621810963403</v>
      </c>
      <c r="J107" s="98">
        <v>2.0633387634028101E-5</v>
      </c>
      <c r="K107" s="98">
        <v>301.37431373623798</v>
      </c>
      <c r="L107" s="98">
        <v>680.67692300730505</v>
      </c>
      <c r="M107" s="98">
        <v>2.7196910673179199E-5</v>
      </c>
      <c r="N107" s="98">
        <v>297.61295997014298</v>
      </c>
      <c r="O107" s="98">
        <v>6.1596137708792799E-5</v>
      </c>
      <c r="P107" s="98">
        <v>674.040117516755</v>
      </c>
      <c r="Q107" s="98">
        <v>1.04594453678871E-7</v>
      </c>
      <c r="R107" s="98">
        <v>1.2757488744184999</v>
      </c>
      <c r="S107" s="98">
        <v>2.1591323067368101E-6</v>
      </c>
      <c r="T107" s="98">
        <v>0.34677548572638001</v>
      </c>
      <c r="U107" s="98">
        <v>2.0063508294036799E-5</v>
      </c>
      <c r="V107" s="98">
        <v>3.2222272101817602</v>
      </c>
      <c r="W107" s="98">
        <v>7.1664129131656503E-6</v>
      </c>
      <c r="X107" s="98">
        <v>5.14589057592844E-6</v>
      </c>
      <c r="Y107" s="98">
        <v>1.61397365718027E-7</v>
      </c>
      <c r="Z107" s="98">
        <v>1.8591249715191799E-6</v>
      </c>
      <c r="AA107" s="98">
        <v>0.26729724495997498</v>
      </c>
      <c r="AB107" s="98">
        <v>5.7926517727407799E-6</v>
      </c>
      <c r="AC107" s="98">
        <v>0.296648340931215</v>
      </c>
      <c r="AD107" s="98">
        <v>2.38319594554044E-5</v>
      </c>
      <c r="AE107" s="98">
        <v>1.4706254069371901E-2</v>
      </c>
      <c r="AF107" s="98">
        <v>4.3114419954111898E-4</v>
      </c>
      <c r="AG107" s="98">
        <v>1.84203546231517E-2</v>
      </c>
      <c r="AH107" s="98">
        <v>3.0304065162375899E-4</v>
      </c>
      <c r="AI107" s="98">
        <v>8.1837472197733609E-3</v>
      </c>
      <c r="AJ107" s="98">
        <v>6.7171505592392298E-6</v>
      </c>
      <c r="AK107" s="98">
        <v>3.7844096688812801E-3</v>
      </c>
      <c r="AL107" s="98">
        <v>1.2358858860524201E-2</v>
      </c>
      <c r="AM107" s="98">
        <v>1.0834378657458399</v>
      </c>
      <c r="AN107" s="98">
        <v>2.0592770628948599E-3</v>
      </c>
      <c r="AO107" s="98">
        <v>0.41224066566047102</v>
      </c>
      <c r="AP107" s="98">
        <v>4.5966192794769301E-4</v>
      </c>
      <c r="AQ107" s="98">
        <v>1.04371631699717E-4</v>
      </c>
      <c r="AR107" s="98">
        <v>1.40551732473951E-4</v>
      </c>
      <c r="AS107" s="98">
        <v>2.1473856377402401E-4</v>
      </c>
      <c r="AT107" s="98">
        <v>3.41105230711145E-2</v>
      </c>
    </row>
    <row r="108" spans="1:46" x14ac:dyDescent="0.3">
      <c r="A108" s="95">
        <v>62267</v>
      </c>
      <c r="B108" s="95">
        <v>107</v>
      </c>
      <c r="C108" s="96" t="s">
        <v>2945</v>
      </c>
      <c r="D108" s="96" t="s">
        <v>2945</v>
      </c>
      <c r="E108" s="97" t="s">
        <v>3567</v>
      </c>
      <c r="F108" s="95" t="s">
        <v>3525</v>
      </c>
      <c r="G108" s="95" t="s">
        <v>3568</v>
      </c>
      <c r="H108" s="98">
        <v>6.9910198084715702</v>
      </c>
      <c r="I108" s="98">
        <v>6.9910025658884596</v>
      </c>
      <c r="J108" s="98">
        <v>1.7242583115084601E-5</v>
      </c>
      <c r="K108" s="98">
        <v>208.14263243513199</v>
      </c>
      <c r="L108" s="98">
        <v>469.31521884507299</v>
      </c>
      <c r="M108" s="98">
        <v>1.8838993264956102E-5</v>
      </c>
      <c r="N108" s="98">
        <v>206.153140546598</v>
      </c>
      <c r="O108" s="98">
        <v>4.2514038714636802E-5</v>
      </c>
      <c r="P108" s="98">
        <v>465.22669630363902</v>
      </c>
      <c r="Q108" s="98">
        <v>5.6008797500326599E-8</v>
      </c>
      <c r="R108" s="98">
        <v>0.68314483087174904</v>
      </c>
      <c r="S108" s="98">
        <v>1.6398429489305001E-6</v>
      </c>
      <c r="T108" s="98">
        <v>0.25314041357279399</v>
      </c>
      <c r="U108" s="98">
        <v>1.5238054958617E-5</v>
      </c>
      <c r="V108" s="98">
        <v>2.3521710664730602</v>
      </c>
      <c r="W108" s="98">
        <v>3.1802995063506602E-6</v>
      </c>
      <c r="X108" s="98">
        <v>2.4375809008115701E-6</v>
      </c>
      <c r="Y108" s="98">
        <v>8.1732475327527798E-8</v>
      </c>
      <c r="Z108" s="98">
        <v>6.6098613021156097E-7</v>
      </c>
      <c r="AA108" s="98">
        <v>0.120997566806182</v>
      </c>
      <c r="AB108" s="98">
        <v>2.6311549960583099E-6</v>
      </c>
      <c r="AC108" s="98">
        <v>0.13388445696700499</v>
      </c>
      <c r="AD108" s="98">
        <v>1.18589071036203E-5</v>
      </c>
      <c r="AE108" s="98">
        <v>7.31790859149731E-3</v>
      </c>
      <c r="AF108" s="98">
        <v>2.13393477272269E-4</v>
      </c>
      <c r="AG108" s="98">
        <v>9.1170970867898195E-3</v>
      </c>
      <c r="AH108" s="98">
        <v>1.50493278766637E-4</v>
      </c>
      <c r="AI108" s="98">
        <v>4.0641377488527296E-3</v>
      </c>
      <c r="AJ108" s="98">
        <v>2.9702529155011599E-6</v>
      </c>
      <c r="AK108" s="98">
        <v>1.67342591972434E-3</v>
      </c>
      <c r="AL108" s="98">
        <v>6.3006018126199699E-3</v>
      </c>
      <c r="AM108" s="98">
        <v>0.55234149510222597</v>
      </c>
      <c r="AN108" s="98">
        <v>1.03539826108134E-3</v>
      </c>
      <c r="AO108" s="98">
        <v>0.207273356297106</v>
      </c>
      <c r="AP108" s="98">
        <v>2.22849735300643E-4</v>
      </c>
      <c r="AQ108" s="98">
        <v>5.0600645839427399E-5</v>
      </c>
      <c r="AR108" s="98">
        <v>6.8141202236595794E-5</v>
      </c>
      <c r="AS108" s="98">
        <v>1.0410788722461901E-4</v>
      </c>
      <c r="AT108" s="98">
        <v>1.6537199570353201E-2</v>
      </c>
    </row>
    <row r="109" spans="1:46" x14ac:dyDescent="0.3">
      <c r="A109" s="95">
        <v>62268</v>
      </c>
      <c r="B109" s="95">
        <v>108</v>
      </c>
      <c r="C109" s="96" t="s">
        <v>1985</v>
      </c>
      <c r="D109" s="96" t="s">
        <v>1985</v>
      </c>
      <c r="E109" s="97" t="s">
        <v>3569</v>
      </c>
      <c r="F109" s="95" t="s">
        <v>3525</v>
      </c>
      <c r="G109" s="95" t="s">
        <v>3570</v>
      </c>
      <c r="H109" s="98">
        <v>8.0040728624217792</v>
      </c>
      <c r="I109" s="98">
        <v>8.0040535100054306</v>
      </c>
      <c r="J109" s="98">
        <v>1.9352416357421E-5</v>
      </c>
      <c r="K109" s="98">
        <v>1752.36995195891</v>
      </c>
      <c r="L109" s="98">
        <v>3953.80546630546</v>
      </c>
      <c r="M109" s="98">
        <v>1.5822063450331999E-4</v>
      </c>
      <c r="N109" s="98">
        <v>1731.39191905809</v>
      </c>
      <c r="O109" s="98">
        <v>3.57920662905692E-4</v>
      </c>
      <c r="P109" s="98">
        <v>3916.6885239979702</v>
      </c>
      <c r="Q109" s="98">
        <v>5.7294302339720197E-7</v>
      </c>
      <c r="R109" s="98">
        <v>6.9882426027008897</v>
      </c>
      <c r="S109" s="98">
        <v>1.2480623415679E-5</v>
      </c>
      <c r="T109" s="98">
        <v>1.9463288763697999</v>
      </c>
      <c r="U109" s="98">
        <v>1.15974950419726E-4</v>
      </c>
      <c r="V109" s="98">
        <v>18.085238283047499</v>
      </c>
      <c r="W109" s="98">
        <v>4.3003221609742602E-5</v>
      </c>
      <c r="X109" s="98">
        <v>3.2750431986813403E-5</v>
      </c>
      <c r="Y109" s="98">
        <v>2.0599675443811299E-6</v>
      </c>
      <c r="Z109" s="98">
        <v>8.1928220785480307E-6</v>
      </c>
      <c r="AA109" s="98">
        <v>1.62674629625738</v>
      </c>
      <c r="AB109" s="98">
        <v>4.1993929699048001E-5</v>
      </c>
      <c r="AC109" s="98">
        <v>2.1426868781123498</v>
      </c>
      <c r="AD109" s="98">
        <v>1.2673404987932201E-4</v>
      </c>
      <c r="AE109" s="98">
        <v>7.8205199209631301E-2</v>
      </c>
      <c r="AF109" s="98">
        <v>2.2872810758880501E-3</v>
      </c>
      <c r="AG109" s="98">
        <v>9.7722591619056498E-2</v>
      </c>
      <c r="AH109" s="98">
        <v>1.6100783603935601E-3</v>
      </c>
      <c r="AI109" s="98">
        <v>4.3480880320463898E-2</v>
      </c>
      <c r="AJ109" s="98">
        <v>3.6901608197553502E-5</v>
      </c>
      <c r="AK109" s="98">
        <v>2.0790185009109601E-2</v>
      </c>
      <c r="AL109" s="98">
        <v>6.4816951987392193E-2</v>
      </c>
      <c r="AM109" s="98">
        <v>5.68217024871762</v>
      </c>
      <c r="AN109" s="98">
        <v>1.0859601395182999E-2</v>
      </c>
      <c r="AO109" s="98">
        <v>2.17395191187354</v>
      </c>
      <c r="AP109" s="98">
        <v>2.39472282700597E-3</v>
      </c>
      <c r="AQ109" s="98">
        <v>5.4374990303540096E-4</v>
      </c>
      <c r="AR109" s="98">
        <v>7.3223911188500504E-4</v>
      </c>
      <c r="AS109" s="98">
        <v>1.11873381208556E-3</v>
      </c>
      <c r="AT109" s="98">
        <v>0.17770723062538901</v>
      </c>
    </row>
    <row r="110" spans="1:46" x14ac:dyDescent="0.3">
      <c r="A110" s="95">
        <v>62269</v>
      </c>
      <c r="B110" s="95">
        <v>109</v>
      </c>
      <c r="C110" s="96" t="s">
        <v>1847</v>
      </c>
      <c r="D110" s="96" t="s">
        <v>1847</v>
      </c>
      <c r="E110" s="97" t="s">
        <v>3571</v>
      </c>
      <c r="F110" s="95" t="s">
        <v>3525</v>
      </c>
      <c r="G110" s="95" t="s">
        <v>3572</v>
      </c>
      <c r="H110" s="98">
        <v>8.4424606386657892</v>
      </c>
      <c r="I110" s="98">
        <v>8.4424403482802308</v>
      </c>
      <c r="J110" s="98">
        <v>2.0290385563726E-5</v>
      </c>
      <c r="K110" s="98">
        <v>261.470843950296</v>
      </c>
      <c r="L110" s="98">
        <v>591.03570923978702</v>
      </c>
      <c r="M110" s="98">
        <v>2.3541105317207599E-5</v>
      </c>
      <c r="N110" s="98">
        <v>257.60786284201998</v>
      </c>
      <c r="O110" s="98">
        <v>5.3394248260322697E-5</v>
      </c>
      <c r="P110" s="98">
        <v>584.28769580091898</v>
      </c>
      <c r="Q110" s="98">
        <v>1.0683179080649599E-7</v>
      </c>
      <c r="R110" s="98">
        <v>1.3030378961770099</v>
      </c>
      <c r="S110" s="98">
        <v>2.1302034595517101E-6</v>
      </c>
      <c r="T110" s="98">
        <v>0.347930626926996</v>
      </c>
      <c r="U110" s="98">
        <v>1.9794705517628301E-5</v>
      </c>
      <c r="V110" s="98">
        <v>3.2329629575189101</v>
      </c>
      <c r="W110" s="98">
        <v>5.4404954011014902E-6</v>
      </c>
      <c r="X110" s="98">
        <v>3.9929448985152302E-6</v>
      </c>
      <c r="Y110" s="98">
        <v>1.63646470159024E-7</v>
      </c>
      <c r="Z110" s="98">
        <v>1.28390403242723E-6</v>
      </c>
      <c r="AA110" s="98">
        <v>0.204032596592508</v>
      </c>
      <c r="AB110" s="98">
        <v>5.7725773338207896E-6</v>
      </c>
      <c r="AC110" s="98">
        <v>0.29788642620939798</v>
      </c>
      <c r="AD110" s="98">
        <v>2.43893226483962E-5</v>
      </c>
      <c r="AE110" s="98">
        <v>1.5050192415708499E-2</v>
      </c>
      <c r="AF110" s="98">
        <v>4.40790094443804E-4</v>
      </c>
      <c r="AG110" s="98">
        <v>1.88324691893553E-2</v>
      </c>
      <c r="AH110" s="98">
        <v>3.1001294041051202E-4</v>
      </c>
      <c r="AI110" s="98">
        <v>8.3720369712252298E-3</v>
      </c>
      <c r="AJ110" s="98">
        <v>6.4353955957451701E-6</v>
      </c>
      <c r="AK110" s="98">
        <v>3.6256703048274399E-3</v>
      </c>
      <c r="AL110" s="98">
        <v>1.34541977533068E-2</v>
      </c>
      <c r="AM110" s="98">
        <v>1.1794606171711599</v>
      </c>
      <c r="AN110" s="98">
        <v>2.2498335190949299E-3</v>
      </c>
      <c r="AO110" s="98">
        <v>0.45038760652882798</v>
      </c>
      <c r="AP110" s="98">
        <v>4.6309076627161299E-4</v>
      </c>
      <c r="AQ110" s="98">
        <v>1.0515018851989201E-4</v>
      </c>
      <c r="AR110" s="98">
        <v>1.4160017583205801E-4</v>
      </c>
      <c r="AS110" s="98">
        <v>2.16340401919662E-4</v>
      </c>
      <c r="AT110" s="98">
        <v>3.4364969788678E-2</v>
      </c>
    </row>
    <row r="111" spans="1:46" x14ac:dyDescent="0.3">
      <c r="A111" s="95">
        <v>62270</v>
      </c>
      <c r="B111" s="95">
        <v>110</v>
      </c>
      <c r="C111" s="96" t="s">
        <v>1017</v>
      </c>
      <c r="D111" s="96" t="s">
        <v>1017</v>
      </c>
      <c r="E111" s="97" t="s">
        <v>3573</v>
      </c>
      <c r="F111" s="95" t="s">
        <v>3525</v>
      </c>
      <c r="G111" s="95" t="s">
        <v>3422</v>
      </c>
      <c r="H111" s="98">
        <v>7.2119296119332503</v>
      </c>
      <c r="I111" s="98">
        <v>7.2119135216660597</v>
      </c>
      <c r="J111" s="98">
        <v>1.60902671870744E-5</v>
      </c>
      <c r="K111" s="98">
        <v>466.79289529613499</v>
      </c>
      <c r="L111" s="98">
        <v>1057.3905648657001</v>
      </c>
      <c r="M111" s="98">
        <v>4.1935687789874802E-5</v>
      </c>
      <c r="N111" s="98">
        <v>458.89786238980599</v>
      </c>
      <c r="O111" s="98">
        <v>9.5254373267529495E-5</v>
      </c>
      <c r="P111" s="98">
        <v>1042.3586825325399</v>
      </c>
      <c r="Q111" s="98">
        <v>2.3177842297616399E-7</v>
      </c>
      <c r="R111" s="98">
        <v>2.82702430029584</v>
      </c>
      <c r="S111" s="98">
        <v>5.0321547791054703E-6</v>
      </c>
      <c r="T111" s="98">
        <v>0.86069732999130499</v>
      </c>
      <c r="U111" s="98">
        <v>4.67606228097603E-5</v>
      </c>
      <c r="V111" s="98">
        <v>7.9975467568185703</v>
      </c>
      <c r="W111" s="98">
        <v>1.34351189782417E-5</v>
      </c>
      <c r="X111" s="98">
        <v>9.0283266009372898E-6</v>
      </c>
      <c r="Y111" s="98">
        <v>3.4007298327209099E-7</v>
      </c>
      <c r="Z111" s="98">
        <v>4.0667193940322696E-6</v>
      </c>
      <c r="AA111" s="98">
        <v>0.49106367832296299</v>
      </c>
      <c r="AB111" s="98">
        <v>1.03019134265628E-5</v>
      </c>
      <c r="AC111" s="98">
        <v>0.52883825313626198</v>
      </c>
      <c r="AD111" s="98">
        <v>5.1206346654995701E-5</v>
      </c>
      <c r="AE111" s="98">
        <v>3.15984736916766E-2</v>
      </c>
      <c r="AF111" s="98">
        <v>9.2821227480668596E-4</v>
      </c>
      <c r="AG111" s="98">
        <v>3.9657263824259902E-2</v>
      </c>
      <c r="AH111" s="98">
        <v>6.5160901901171098E-4</v>
      </c>
      <c r="AI111" s="98">
        <v>1.7596990598928101E-2</v>
      </c>
      <c r="AJ111" s="98">
        <v>1.3300142104606001E-5</v>
      </c>
      <c r="AK111" s="98">
        <v>7.4932348075822204E-3</v>
      </c>
      <c r="AL111" s="98">
        <v>2.4897331531703801E-2</v>
      </c>
      <c r="AM111" s="98">
        <v>2.1826215544573002</v>
      </c>
      <c r="AN111" s="98">
        <v>4.1847199058694697E-3</v>
      </c>
      <c r="AO111" s="98">
        <v>0.83772686574440203</v>
      </c>
      <c r="AP111" s="98">
        <v>9.5293101928644003E-4</v>
      </c>
      <c r="AQ111" s="98">
        <v>2.1637416230844899E-4</v>
      </c>
      <c r="AR111" s="98">
        <v>2.9137959460821898E-4</v>
      </c>
      <c r="AS111" s="98">
        <v>4.4517726236977201E-4</v>
      </c>
      <c r="AT111" s="98">
        <v>7.0714961458042805E-2</v>
      </c>
    </row>
    <row r="112" spans="1:46" x14ac:dyDescent="0.3">
      <c r="A112" s="95">
        <v>62271</v>
      </c>
      <c r="B112" s="95">
        <v>111</v>
      </c>
      <c r="C112" s="96" t="s">
        <v>2542</v>
      </c>
      <c r="D112" s="96" t="s">
        <v>2542</v>
      </c>
      <c r="E112" s="97" t="s">
        <v>3574</v>
      </c>
      <c r="F112" s="95" t="s">
        <v>3525</v>
      </c>
      <c r="G112" s="95" t="s">
        <v>3575</v>
      </c>
      <c r="H112" s="98">
        <v>7.9922100034676902</v>
      </c>
      <c r="I112" s="98">
        <v>7.9921880570604102</v>
      </c>
      <c r="J112" s="98">
        <v>2.1946407276374199E-5</v>
      </c>
      <c r="K112" s="98">
        <v>320.87419056185399</v>
      </c>
      <c r="L112" s="98">
        <v>724.364627947381</v>
      </c>
      <c r="M112" s="98">
        <v>2.88494229032916E-5</v>
      </c>
      <c r="N112" s="98">
        <v>315.69622913628501</v>
      </c>
      <c r="O112" s="98">
        <v>6.5409250787890505E-5</v>
      </c>
      <c r="P112" s="98">
        <v>715.76661666984603</v>
      </c>
      <c r="Q112" s="98">
        <v>1.8271896268356901E-7</v>
      </c>
      <c r="R112" s="98">
        <v>2.2286412212081501</v>
      </c>
      <c r="S112" s="98">
        <v>2.5436795253270098E-6</v>
      </c>
      <c r="T112" s="98">
        <v>0.41245308810125902</v>
      </c>
      <c r="U112" s="98">
        <v>2.3636882850326599E-5</v>
      </c>
      <c r="V112" s="98">
        <v>3.8325029400675499</v>
      </c>
      <c r="W112" s="98">
        <v>5.3884019329849102E-6</v>
      </c>
      <c r="X112" s="98">
        <v>3.66457018215408E-6</v>
      </c>
      <c r="Y112" s="98">
        <v>2.5413947318515502E-7</v>
      </c>
      <c r="Z112" s="98">
        <v>1.46969227764568E-6</v>
      </c>
      <c r="AA112" s="98">
        <v>0.196898285583335</v>
      </c>
      <c r="AB112" s="98">
        <v>5.6123916933795403E-6</v>
      </c>
      <c r="AC112" s="98">
        <v>0.28818190096125401</v>
      </c>
      <c r="AD112" s="98">
        <v>3.6876153095776098E-5</v>
      </c>
      <c r="AE112" s="98">
        <v>2.2755580695844099E-2</v>
      </c>
      <c r="AF112" s="98">
        <v>6.6637630862713903E-4</v>
      </c>
      <c r="AG112" s="98">
        <v>2.8470493005456801E-2</v>
      </c>
      <c r="AH112" s="98">
        <v>4.6870971495501797E-4</v>
      </c>
      <c r="AI112" s="98">
        <v>1.26577137624633E-2</v>
      </c>
      <c r="AJ112" s="98">
        <v>1.1068190944564599E-5</v>
      </c>
      <c r="AK112" s="98">
        <v>6.2357644745175403E-3</v>
      </c>
      <c r="AL112" s="98">
        <v>1.5928502688714499E-2</v>
      </c>
      <c r="AM112" s="98">
        <v>1.39637025977459</v>
      </c>
      <c r="AN112" s="98">
        <v>2.6656896772530299E-3</v>
      </c>
      <c r="AO112" s="98">
        <v>0.53363663724308696</v>
      </c>
      <c r="AP112" s="98">
        <v>6.9615925076426397E-4</v>
      </c>
      <c r="AQ112" s="98">
        <v>1.5807112179716399E-4</v>
      </c>
      <c r="AR112" s="98">
        <v>2.1286598415192799E-4</v>
      </c>
      <c r="AS112" s="98">
        <v>3.2522214481517299E-4</v>
      </c>
      <c r="AT112" s="98">
        <v>5.1660480758951202E-2</v>
      </c>
    </row>
    <row r="113" spans="1:46" x14ac:dyDescent="0.3">
      <c r="A113" s="95">
        <v>62272</v>
      </c>
      <c r="B113" s="95">
        <v>112</v>
      </c>
      <c r="C113" s="96" t="s">
        <v>2458</v>
      </c>
      <c r="D113" s="96" t="s">
        <v>2458</v>
      </c>
      <c r="E113" s="97" t="s">
        <v>3576</v>
      </c>
      <c r="F113" s="95" t="s">
        <v>3525</v>
      </c>
      <c r="G113" s="95" t="s">
        <v>3577</v>
      </c>
      <c r="H113" s="98">
        <v>8.2540620645522793</v>
      </c>
      <c r="I113" s="98">
        <v>8.2540420460389807</v>
      </c>
      <c r="J113" s="98">
        <v>2.0018513296804499E-5</v>
      </c>
      <c r="K113" s="98">
        <v>517.09539336172497</v>
      </c>
      <c r="L113" s="98">
        <v>1171.5611175513</v>
      </c>
      <c r="M113" s="98">
        <v>4.6555131703403802E-5</v>
      </c>
      <c r="N113" s="98">
        <v>509.44795585601798</v>
      </c>
      <c r="O113" s="98">
        <v>1.05730870270507E-4</v>
      </c>
      <c r="P113" s="98">
        <v>1157.001897736</v>
      </c>
      <c r="Q113" s="98">
        <v>1.9899680350688899E-7</v>
      </c>
      <c r="R113" s="98">
        <v>2.4271836522635502</v>
      </c>
      <c r="S113" s="98">
        <v>5.1908136332950497E-6</v>
      </c>
      <c r="T113" s="98">
        <v>0.83355462611731401</v>
      </c>
      <c r="U113" s="98">
        <v>4.8234899792845998E-5</v>
      </c>
      <c r="V113" s="98">
        <v>7.7453369357030502</v>
      </c>
      <c r="W113" s="98">
        <v>1.8078821043132901E-5</v>
      </c>
      <c r="X113" s="98">
        <v>1.3114537379712299E-5</v>
      </c>
      <c r="Y113" s="98">
        <v>2.95990213518398E-7</v>
      </c>
      <c r="Z113" s="98">
        <v>4.6682934499021503E-6</v>
      </c>
      <c r="AA113" s="98">
        <v>0.67712361611251903</v>
      </c>
      <c r="AB113" s="98">
        <v>1.4379157806271799E-5</v>
      </c>
      <c r="AC113" s="98">
        <v>0.73477994215327003</v>
      </c>
      <c r="AD113" s="98">
        <v>4.3068237228903E-5</v>
      </c>
      <c r="AE113" s="98">
        <v>2.65765993851E-2</v>
      </c>
      <c r="AF113" s="98">
        <v>7.7550749508231904E-4</v>
      </c>
      <c r="AG113" s="98">
        <v>3.3133051743552397E-2</v>
      </c>
      <c r="AH113" s="98">
        <v>5.4668677971481995E-4</v>
      </c>
      <c r="AI113" s="98">
        <v>1.47635189853428E-2</v>
      </c>
      <c r="AJ113" s="98">
        <v>1.3144999762907899E-5</v>
      </c>
      <c r="AK113" s="98">
        <v>7.4058283734327697E-3</v>
      </c>
      <c r="AL113" s="98">
        <v>2.33592098159013E-2</v>
      </c>
      <c r="AM113" s="98">
        <v>2.0477823004587501</v>
      </c>
      <c r="AN113" s="98">
        <v>3.9216958170811504E-3</v>
      </c>
      <c r="AO113" s="98">
        <v>0.78507284098951602</v>
      </c>
      <c r="AP113" s="98">
        <v>8.0936895089445799E-4</v>
      </c>
      <c r="AQ113" s="98">
        <v>1.83776712061064E-4</v>
      </c>
      <c r="AR113" s="98">
        <v>2.4748233780946002E-4</v>
      </c>
      <c r="AS113" s="98">
        <v>3.7810990102393402E-4</v>
      </c>
      <c r="AT113" s="98">
        <v>6.0061529123792902E-2</v>
      </c>
    </row>
    <row r="114" spans="1:46" x14ac:dyDescent="0.3">
      <c r="A114" s="95">
        <v>62273</v>
      </c>
      <c r="B114" s="95">
        <v>113</v>
      </c>
      <c r="C114" s="96" t="s">
        <v>2969</v>
      </c>
      <c r="D114" s="96" t="s">
        <v>2969</v>
      </c>
      <c r="E114" s="97" t="s">
        <v>3578</v>
      </c>
      <c r="F114" s="95" t="s">
        <v>3525</v>
      </c>
      <c r="G114" s="95" t="s">
        <v>3579</v>
      </c>
      <c r="H114" s="98">
        <v>7.5251421697675198</v>
      </c>
      <c r="I114" s="98">
        <v>7.5251217597906797</v>
      </c>
      <c r="J114" s="98">
        <v>2.0409976839275102E-5</v>
      </c>
      <c r="K114" s="98">
        <v>200.45396323213299</v>
      </c>
      <c r="L114" s="98">
        <v>451.73646592107002</v>
      </c>
      <c r="M114" s="98">
        <v>1.8070843553436699E-5</v>
      </c>
      <c r="N114" s="98">
        <v>197.74735828358001</v>
      </c>
      <c r="O114" s="98">
        <v>4.0860200346420997E-5</v>
      </c>
      <c r="P114" s="98">
        <v>447.12891534639698</v>
      </c>
      <c r="Q114" s="98">
        <v>8.8235796736052505E-8</v>
      </c>
      <c r="R114" s="98">
        <v>1.0762207211774699</v>
      </c>
      <c r="S114" s="98">
        <v>1.42234377008667E-6</v>
      </c>
      <c r="T114" s="98">
        <v>0.22925134274467501</v>
      </c>
      <c r="U114" s="98">
        <v>1.3216982494605199E-5</v>
      </c>
      <c r="V114" s="98">
        <v>2.1301969688659601</v>
      </c>
      <c r="W114" s="98">
        <v>3.2976680802487601E-6</v>
      </c>
      <c r="X114" s="98">
        <v>2.3553251572894301E-6</v>
      </c>
      <c r="Y114" s="98">
        <v>1.4265923172560299E-7</v>
      </c>
      <c r="Z114" s="98">
        <v>7.99683691233726E-7</v>
      </c>
      <c r="AA114" s="98">
        <v>0.12236734595064799</v>
      </c>
      <c r="AB114" s="98">
        <v>2.7844550378212099E-6</v>
      </c>
      <c r="AC114" s="98">
        <v>0.14212184538897099</v>
      </c>
      <c r="AD114" s="98">
        <v>2.11506721504416E-5</v>
      </c>
      <c r="AE114" s="98">
        <v>1.3051682089524799E-2</v>
      </c>
      <c r="AF114" s="98">
        <v>3.8143451596653902E-4</v>
      </c>
      <c r="AG114" s="98">
        <v>1.62965408257656E-2</v>
      </c>
      <c r="AH114" s="98">
        <v>2.6862999028502401E-4</v>
      </c>
      <c r="AI114" s="98">
        <v>7.2544720464508602E-3</v>
      </c>
      <c r="AJ114" s="98">
        <v>6.7832485785337997E-6</v>
      </c>
      <c r="AK114" s="98">
        <v>3.8216489686060799E-3</v>
      </c>
      <c r="AL114" s="98">
        <v>8.79823664736442E-3</v>
      </c>
      <c r="AM114" s="98">
        <v>0.77129635050650702</v>
      </c>
      <c r="AN114" s="98">
        <v>1.4775142090989999E-3</v>
      </c>
      <c r="AO114" s="98">
        <v>0.29577925770975799</v>
      </c>
      <c r="AP114" s="98">
        <v>3.9273124642255798E-4</v>
      </c>
      <c r="AQ114" s="98">
        <v>8.9174235364444104E-5</v>
      </c>
      <c r="AR114" s="98">
        <v>1.2008620656124E-4</v>
      </c>
      <c r="AS114" s="98">
        <v>1.8347080449687399E-4</v>
      </c>
      <c r="AT114" s="98">
        <v>2.91437411439666E-2</v>
      </c>
    </row>
    <row r="115" spans="1:46" x14ac:dyDescent="0.3">
      <c r="A115" s="95">
        <v>62274</v>
      </c>
      <c r="B115" s="95">
        <v>114</v>
      </c>
      <c r="C115" s="96" t="s">
        <v>2507</v>
      </c>
      <c r="D115" s="96" t="s">
        <v>2507</v>
      </c>
      <c r="E115" s="97" t="s">
        <v>3580</v>
      </c>
      <c r="F115" s="95" t="s">
        <v>3525</v>
      </c>
      <c r="G115" s="95" t="s">
        <v>3581</v>
      </c>
      <c r="H115" s="98">
        <v>7.6493809153663301</v>
      </c>
      <c r="I115" s="98">
        <v>7.6493636387407697</v>
      </c>
      <c r="J115" s="98">
        <v>1.7276625556839099E-5</v>
      </c>
      <c r="K115" s="98">
        <v>480.89391096085598</v>
      </c>
      <c r="L115" s="98">
        <v>1087.0912316197901</v>
      </c>
      <c r="M115" s="98">
        <v>4.3265785783181402E-5</v>
      </c>
      <c r="N115" s="98">
        <v>473.45298615350299</v>
      </c>
      <c r="O115" s="98">
        <v>9.7937746679780297E-5</v>
      </c>
      <c r="P115" s="98">
        <v>1071.7225582139399</v>
      </c>
      <c r="Q115" s="98">
        <v>2.0782884493794401E-7</v>
      </c>
      <c r="R115" s="98">
        <v>2.5349089332720398</v>
      </c>
      <c r="S115" s="98">
        <v>5.7655106496562304E-6</v>
      </c>
      <c r="T115" s="98">
        <v>0.95608183908244804</v>
      </c>
      <c r="U115" s="98">
        <v>5.3575074459969997E-5</v>
      </c>
      <c r="V115" s="98">
        <v>8.8838304375894008</v>
      </c>
      <c r="W115" s="98">
        <v>1.44484840512765E-5</v>
      </c>
      <c r="X115" s="98">
        <v>1.0201542327567301E-5</v>
      </c>
      <c r="Y115" s="98">
        <v>3.0586070964957299E-7</v>
      </c>
      <c r="Z115" s="98">
        <v>3.9410810140596398E-6</v>
      </c>
      <c r="AA115" s="98">
        <v>0.53628442927129605</v>
      </c>
      <c r="AB115" s="98">
        <v>1.21296436414131E-5</v>
      </c>
      <c r="AC115" s="98">
        <v>0.61613693476845799</v>
      </c>
      <c r="AD115" s="98">
        <v>4.54022660365184E-5</v>
      </c>
      <c r="AE115" s="98">
        <v>2.8016884675709699E-2</v>
      </c>
      <c r="AF115" s="98">
        <v>8.2107560775452498E-4</v>
      </c>
      <c r="AG115" s="98">
        <v>3.5079919626323799E-2</v>
      </c>
      <c r="AH115" s="98">
        <v>5.7724460973460805E-4</v>
      </c>
      <c r="AI115" s="98">
        <v>1.5588746739859501E-2</v>
      </c>
      <c r="AJ115" s="98">
        <v>1.15852256762987E-5</v>
      </c>
      <c r="AK115" s="98">
        <v>6.52705930572449E-3</v>
      </c>
      <c r="AL115" s="98">
        <v>2.18529173051926E-2</v>
      </c>
      <c r="AM115" s="98">
        <v>1.9157333498712701</v>
      </c>
      <c r="AN115" s="98">
        <v>3.65992318161133E-3</v>
      </c>
      <c r="AO115" s="98">
        <v>0.73266934102236003</v>
      </c>
      <c r="AP115" s="98">
        <v>8.61059447652835E-4</v>
      </c>
      <c r="AQ115" s="98">
        <v>1.95513645046655E-4</v>
      </c>
      <c r="AR115" s="98">
        <v>2.6328784380521501E-4</v>
      </c>
      <c r="AS115" s="98">
        <v>4.0225795880096402E-4</v>
      </c>
      <c r="AT115" s="98">
        <v>6.3897369716696198E-2</v>
      </c>
    </row>
    <row r="116" spans="1:46" x14ac:dyDescent="0.3">
      <c r="A116" s="95">
        <v>62275</v>
      </c>
      <c r="B116" s="95">
        <v>115</v>
      </c>
      <c r="C116" s="96" t="s">
        <v>2984</v>
      </c>
      <c r="D116" s="96" t="s">
        <v>2984</v>
      </c>
      <c r="E116" s="97" t="s">
        <v>3582</v>
      </c>
      <c r="F116" s="95" t="s">
        <v>3525</v>
      </c>
      <c r="G116" s="95" t="s">
        <v>3583</v>
      </c>
      <c r="H116" s="98">
        <v>7.1256978198577103</v>
      </c>
      <c r="I116" s="98">
        <v>7.1256815035248904</v>
      </c>
      <c r="J116" s="98">
        <v>1.6316332821730798E-5</v>
      </c>
      <c r="K116" s="98">
        <v>206.51448411240699</v>
      </c>
      <c r="L116" s="98">
        <v>465.47842350021398</v>
      </c>
      <c r="M116" s="98">
        <v>1.86702821535427E-5</v>
      </c>
      <c r="N116" s="98">
        <v>204.306952431669</v>
      </c>
      <c r="O116" s="98">
        <v>4.2135918036070702E-5</v>
      </c>
      <c r="P116" s="98">
        <v>461.08896111282002</v>
      </c>
      <c r="Q116" s="98">
        <v>4.6407266562795602E-8</v>
      </c>
      <c r="R116" s="98">
        <v>0.56603401040838797</v>
      </c>
      <c r="S116" s="98">
        <v>1.67031179910665E-6</v>
      </c>
      <c r="T116" s="98">
        <v>0.26313793717569101</v>
      </c>
      <c r="U116" s="98">
        <v>1.55211890213566E-5</v>
      </c>
      <c r="V116" s="98">
        <v>2.4450686438325602</v>
      </c>
      <c r="W116" s="98">
        <v>4.2212379544729804E-6</v>
      </c>
      <c r="X116" s="98">
        <v>3.3692784203541599E-6</v>
      </c>
      <c r="Y116" s="98">
        <v>7.7069054204306899E-8</v>
      </c>
      <c r="Z116" s="98">
        <v>7.7489047991451497E-7</v>
      </c>
      <c r="AA116" s="98">
        <v>0.16292141503593099</v>
      </c>
      <c r="AB116" s="98">
        <v>5.4922296475857201E-6</v>
      </c>
      <c r="AC116" s="98">
        <v>0.27998817394173697</v>
      </c>
      <c r="AD116" s="98">
        <v>1.15763583854333E-5</v>
      </c>
      <c r="AE116" s="98">
        <v>7.1435530902465797E-3</v>
      </c>
      <c r="AF116" s="98">
        <v>2.09590060144853E-4</v>
      </c>
      <c r="AG116" s="98">
        <v>8.9545985715799407E-3</v>
      </c>
      <c r="AH116" s="98">
        <v>1.4724440028187499E-4</v>
      </c>
      <c r="AI116" s="98">
        <v>3.9764003442352598E-3</v>
      </c>
      <c r="AJ116" s="98">
        <v>3.1841701003411399E-6</v>
      </c>
      <c r="AK116" s="98">
        <v>1.7939458121272801E-3</v>
      </c>
      <c r="AL116" s="98">
        <v>7.4337649062571698E-3</v>
      </c>
      <c r="AM116" s="98">
        <v>0.65168010051617098</v>
      </c>
      <c r="AN116" s="98">
        <v>1.2253416936370901E-3</v>
      </c>
      <c r="AO116" s="98">
        <v>0.24529757775108699</v>
      </c>
      <c r="AP116" s="98">
        <v>2.2374948540535301E-4</v>
      </c>
      <c r="AQ116" s="98">
        <v>5.0804944431918999E-5</v>
      </c>
      <c r="AR116" s="98">
        <v>6.8416320572001497E-5</v>
      </c>
      <c r="AS116" s="98">
        <v>1.0452822040143199E-4</v>
      </c>
      <c r="AT116" s="98">
        <v>1.6603968090517601E-2</v>
      </c>
    </row>
    <row r="117" spans="1:46" x14ac:dyDescent="0.3">
      <c r="A117" s="95">
        <v>62276</v>
      </c>
      <c r="B117" s="95">
        <v>116</v>
      </c>
      <c r="C117" s="96" t="s">
        <v>3050</v>
      </c>
      <c r="D117" s="96" t="s">
        <v>3050</v>
      </c>
      <c r="E117" s="97" t="s">
        <v>3584</v>
      </c>
      <c r="F117" s="95" t="s">
        <v>3525</v>
      </c>
      <c r="G117" s="95" t="s">
        <v>3430</v>
      </c>
      <c r="H117" s="98">
        <v>7.8385168825882401</v>
      </c>
      <c r="I117" s="98">
        <v>7.8384980960924802</v>
      </c>
      <c r="J117" s="98">
        <v>1.8786495758149599E-5</v>
      </c>
      <c r="K117" s="98">
        <v>270.69267498320102</v>
      </c>
      <c r="L117" s="98">
        <v>610.25821448886904</v>
      </c>
      <c r="M117" s="98">
        <v>2.44294970872502E-5</v>
      </c>
      <c r="N117" s="98">
        <v>267.32944142396701</v>
      </c>
      <c r="O117" s="98">
        <v>5.5236803224799598E-5</v>
      </c>
      <c r="P117" s="98">
        <v>604.45058280949502</v>
      </c>
      <c r="Q117" s="98">
        <v>7.9803775861688902E-8</v>
      </c>
      <c r="R117" s="98">
        <v>0.97337453037877697</v>
      </c>
      <c r="S117" s="98">
        <v>1.8193082151798E-6</v>
      </c>
      <c r="T117" s="98">
        <v>0.29479083890135399</v>
      </c>
      <c r="U117" s="98">
        <v>1.6905739602396601E-5</v>
      </c>
      <c r="V117" s="98">
        <v>2.73918895904061</v>
      </c>
      <c r="W117" s="98">
        <v>8.6753935725726908E-6</v>
      </c>
      <c r="X117" s="98">
        <v>7.0586287828937198E-6</v>
      </c>
      <c r="Y117" s="98">
        <v>1.2635363723316501E-7</v>
      </c>
      <c r="Z117" s="98">
        <v>1.4904111524458E-6</v>
      </c>
      <c r="AA117" s="98">
        <v>0.33716155716971302</v>
      </c>
      <c r="AB117" s="98">
        <v>6.6875969391144199E-6</v>
      </c>
      <c r="AC117" s="98">
        <v>0.34223452253085102</v>
      </c>
      <c r="AD117" s="98">
        <v>1.9318978847132401E-5</v>
      </c>
      <c r="AE117" s="98">
        <v>1.1921378593245401E-2</v>
      </c>
      <c r="AF117" s="98">
        <v>3.4935032638430203E-4</v>
      </c>
      <c r="AG117" s="98">
        <v>1.49257647593584E-2</v>
      </c>
      <c r="AH117" s="98">
        <v>2.4561552495028899E-4</v>
      </c>
      <c r="AI117" s="98">
        <v>6.6329562013372999E-3</v>
      </c>
      <c r="AJ117" s="98">
        <v>7.1308552276998297E-6</v>
      </c>
      <c r="AK117" s="98">
        <v>4.0174888492959899E-3</v>
      </c>
      <c r="AL117" s="98">
        <v>1.1149398912673201E-2</v>
      </c>
      <c r="AM117" s="98">
        <v>0.97741070584434298</v>
      </c>
      <c r="AN117" s="98">
        <v>1.87053397004536E-3</v>
      </c>
      <c r="AO117" s="98">
        <v>0.37445673670934898</v>
      </c>
      <c r="AP117" s="98">
        <v>3.5450534613948E-4</v>
      </c>
      <c r="AQ117" s="98">
        <v>8.0494596343539605E-5</v>
      </c>
      <c r="AR117" s="98">
        <v>1.08397797718085E-4</v>
      </c>
      <c r="AS117" s="98">
        <v>1.6561295207785499E-4</v>
      </c>
      <c r="AT117" s="98">
        <v>2.6307079296983199E-2</v>
      </c>
    </row>
    <row r="118" spans="1:46" x14ac:dyDescent="0.3">
      <c r="A118" s="95">
        <v>62277</v>
      </c>
      <c r="B118" s="95">
        <v>117</v>
      </c>
      <c r="C118" s="96" t="s">
        <v>1879</v>
      </c>
      <c r="D118" s="96" t="s">
        <v>1879</v>
      </c>
      <c r="E118" s="97" t="s">
        <v>3585</v>
      </c>
      <c r="F118" s="95" t="s">
        <v>3525</v>
      </c>
      <c r="G118" s="95" t="s">
        <v>3432</v>
      </c>
      <c r="H118" s="98">
        <v>8.3309295560855396</v>
      </c>
      <c r="I118" s="98">
        <v>8.3309099124129595</v>
      </c>
      <c r="J118" s="98">
        <v>1.9643672588998098E-5</v>
      </c>
      <c r="K118" s="98">
        <v>1000.39810264303</v>
      </c>
      <c r="L118" s="98">
        <v>2263.5861373559601</v>
      </c>
      <c r="M118" s="98">
        <v>9.01288204753651E-5</v>
      </c>
      <c r="N118" s="98">
        <v>986.27029233668304</v>
      </c>
      <c r="O118" s="98">
        <v>2.0464431199331001E-4</v>
      </c>
      <c r="P118" s="98">
        <v>2239.40138515236</v>
      </c>
      <c r="Q118" s="98">
        <v>4.0367872848634299E-7</v>
      </c>
      <c r="R118" s="98">
        <v>4.9237092922181898</v>
      </c>
      <c r="S118" s="98">
        <v>7.1573296695996697E-6</v>
      </c>
      <c r="T118" s="98">
        <v>1.21285209803183</v>
      </c>
      <c r="U118" s="98">
        <v>6.6508805485696704E-5</v>
      </c>
      <c r="V118" s="98">
        <v>11.2697939952838</v>
      </c>
      <c r="W118" s="98">
        <v>1.9095334191386E-5</v>
      </c>
      <c r="X118" s="98">
        <v>1.3174723940264901E-5</v>
      </c>
      <c r="Y118" s="98">
        <v>6.3135925172129704E-7</v>
      </c>
      <c r="Z118" s="98">
        <v>5.2892509993998403E-6</v>
      </c>
      <c r="AA118" s="98">
        <v>0.70244888930060501</v>
      </c>
      <c r="AB118" s="98">
        <v>2.1826222434290998E-5</v>
      </c>
      <c r="AC118" s="98">
        <v>1.12762950505058</v>
      </c>
      <c r="AD118" s="98">
        <v>9.4871168590465E-5</v>
      </c>
      <c r="AE118" s="98">
        <v>5.8543214281660802E-2</v>
      </c>
      <c r="AF118" s="98">
        <v>1.7207895808565301E-3</v>
      </c>
      <c r="AG118" s="98">
        <v>7.3519612104114201E-2</v>
      </c>
      <c r="AH118" s="98">
        <v>1.2075320913365599E-3</v>
      </c>
      <c r="AI118" s="98">
        <v>3.2609939763236298E-2</v>
      </c>
      <c r="AJ118" s="98">
        <v>7.1999199120943705E-5</v>
      </c>
      <c r="AK118" s="98">
        <v>4.0563995535397301E-2</v>
      </c>
      <c r="AL118" s="98">
        <v>4.8023654155680898E-2</v>
      </c>
      <c r="AM118" s="98">
        <v>4.2099878274312097</v>
      </c>
      <c r="AN118" s="98">
        <v>8.0426918622009992E-3</v>
      </c>
      <c r="AO118" s="98">
        <v>1.6100430130149299</v>
      </c>
      <c r="AP118" s="98">
        <v>1.8313820024239199E-3</v>
      </c>
      <c r="AQ118" s="98">
        <v>4.1583676297859702E-4</v>
      </c>
      <c r="AR118" s="98">
        <v>5.5998528011756005E-4</v>
      </c>
      <c r="AS118" s="98">
        <v>8.5555995932776402E-4</v>
      </c>
      <c r="AT118" s="98">
        <v>0.13590291961881501</v>
      </c>
    </row>
    <row r="119" spans="1:46" x14ac:dyDescent="0.3">
      <c r="A119" s="95">
        <v>62278</v>
      </c>
      <c r="B119" s="95">
        <v>118</v>
      </c>
      <c r="C119" s="96" t="s">
        <v>2471</v>
      </c>
      <c r="D119" s="96" t="s">
        <v>2471</v>
      </c>
      <c r="E119" s="97" t="s">
        <v>3586</v>
      </c>
      <c r="F119" s="95" t="s">
        <v>3525</v>
      </c>
      <c r="G119" s="95" t="s">
        <v>3587</v>
      </c>
      <c r="H119" s="98">
        <v>7.0251976009221799</v>
      </c>
      <c r="I119" s="98">
        <v>7.0251789021933604</v>
      </c>
      <c r="J119" s="98">
        <v>1.8698728811550301E-5</v>
      </c>
      <c r="K119" s="98">
        <v>305.85955133436801</v>
      </c>
      <c r="L119" s="98">
        <v>692.77454171042802</v>
      </c>
      <c r="M119" s="98">
        <v>2.74503357354321E-5</v>
      </c>
      <c r="N119" s="98">
        <v>300.386164023135</v>
      </c>
      <c r="O119" s="98">
        <v>6.2382678892907494E-5</v>
      </c>
      <c r="P119" s="98">
        <v>682.64715574825505</v>
      </c>
      <c r="Q119" s="98">
        <v>1.70592769720112E-7</v>
      </c>
      <c r="R119" s="98">
        <v>2.0807368488443201</v>
      </c>
      <c r="S119" s="98">
        <v>3.1021469498622502E-6</v>
      </c>
      <c r="T119" s="98">
        <v>0.56126707170835999</v>
      </c>
      <c r="U119" s="98">
        <v>2.8826341641521302E-5</v>
      </c>
      <c r="V119" s="98">
        <v>5.2152657226475903</v>
      </c>
      <c r="W119" s="98">
        <v>7.7805924159195904E-6</v>
      </c>
      <c r="X119" s="98">
        <v>6.0056951656131003E-6</v>
      </c>
      <c r="Y119" s="98">
        <v>2.45200211102055E-7</v>
      </c>
      <c r="Z119" s="98">
        <v>1.52969703920443E-6</v>
      </c>
      <c r="AA119" s="98">
        <v>0.29640309574106299</v>
      </c>
      <c r="AB119" s="98">
        <v>6.4382516816692901E-6</v>
      </c>
      <c r="AC119" s="98">
        <v>0.33098389037012299</v>
      </c>
      <c r="AD119" s="98">
        <v>3.5761126503526999E-5</v>
      </c>
      <c r="AE119" s="98">
        <v>2.2067518751529101E-2</v>
      </c>
      <c r="AF119" s="98">
        <v>6.4724852653471102E-4</v>
      </c>
      <c r="AG119" s="98">
        <v>2.7653270995577201E-2</v>
      </c>
      <c r="AH119" s="98">
        <v>4.5480587052327501E-4</v>
      </c>
      <c r="AI119" s="98">
        <v>1.2282234276121301E-2</v>
      </c>
      <c r="AJ119" s="98">
        <v>9.4960570845531305E-6</v>
      </c>
      <c r="AK119" s="98">
        <v>5.3500319711590897E-3</v>
      </c>
      <c r="AL119" s="98">
        <v>1.7191762303096901E-2</v>
      </c>
      <c r="AM119" s="98">
        <v>1.5071137609291401</v>
      </c>
      <c r="AN119" s="98">
        <v>2.8966066151164299E-3</v>
      </c>
      <c r="AO119" s="98">
        <v>0.57986322515217603</v>
      </c>
      <c r="AP119" s="98">
        <v>6.6928718420580205E-4</v>
      </c>
      <c r="AQ119" s="98">
        <v>1.5196950415906601E-4</v>
      </c>
      <c r="AR119" s="98">
        <v>2.0464925986566401E-4</v>
      </c>
      <c r="AS119" s="98">
        <v>3.1266842018107201E-4</v>
      </c>
      <c r="AT119" s="98">
        <v>4.9666362493809103E-2</v>
      </c>
    </row>
    <row r="120" spans="1:46" x14ac:dyDescent="0.3">
      <c r="A120" s="95">
        <v>62279</v>
      </c>
      <c r="B120" s="95">
        <v>119</v>
      </c>
      <c r="C120" s="96" t="s">
        <v>2774</v>
      </c>
      <c r="D120" s="96" t="s">
        <v>2774</v>
      </c>
      <c r="E120" s="97" t="s">
        <v>3588</v>
      </c>
      <c r="F120" s="95" t="s">
        <v>3525</v>
      </c>
      <c r="G120" s="95" t="s">
        <v>3589</v>
      </c>
      <c r="H120" s="98">
        <v>8.2847271431522191</v>
      </c>
      <c r="I120" s="98">
        <v>8.2847044459802408</v>
      </c>
      <c r="J120" s="98">
        <v>2.2697171976560102E-5</v>
      </c>
      <c r="K120" s="98">
        <v>146.17818685261</v>
      </c>
      <c r="L120" s="98">
        <v>329.96029400153998</v>
      </c>
      <c r="M120" s="98">
        <v>1.3237967176247699E-5</v>
      </c>
      <c r="N120" s="98">
        <v>144.861695604126</v>
      </c>
      <c r="O120" s="98">
        <v>2.9913458852359002E-5</v>
      </c>
      <c r="P120" s="98">
        <v>327.33986366970601</v>
      </c>
      <c r="Q120" s="98">
        <v>3.3885622058644897E-8</v>
      </c>
      <c r="R120" s="98">
        <v>0.41330627657381802</v>
      </c>
      <c r="S120" s="98">
        <v>9.9681674277593098E-7</v>
      </c>
      <c r="T120" s="98">
        <v>0.15725331573562201</v>
      </c>
      <c r="U120" s="98">
        <v>9.2628102636520402E-6</v>
      </c>
      <c r="V120" s="98">
        <v>1.46119239908529</v>
      </c>
      <c r="W120" s="98">
        <v>1.41065107712688E-6</v>
      </c>
      <c r="X120" s="98">
        <v>8.8357324690227203E-7</v>
      </c>
      <c r="Y120" s="98">
        <v>5.5654651382951201E-8</v>
      </c>
      <c r="Z120" s="98">
        <v>4.7142317884166001E-7</v>
      </c>
      <c r="AA120" s="98">
        <v>5.0413887228627503E-2</v>
      </c>
      <c r="AB120" s="98">
        <v>1.14834145377128E-6</v>
      </c>
      <c r="AC120" s="98">
        <v>5.9101745034053701E-2</v>
      </c>
      <c r="AD120" s="98">
        <v>8.24230092168341E-6</v>
      </c>
      <c r="AE120" s="98">
        <v>5.0861689194006496E-3</v>
      </c>
      <c r="AF120" s="98">
        <v>1.5042422392364801E-4</v>
      </c>
      <c r="AG120" s="98">
        <v>6.4267768220820304E-3</v>
      </c>
      <c r="AH120" s="98">
        <v>1.05151952729075E-4</v>
      </c>
      <c r="AI120" s="98">
        <v>2.83967512671768E-3</v>
      </c>
      <c r="AJ120" s="98">
        <v>2.1824938239314402E-6</v>
      </c>
      <c r="AK120" s="98">
        <v>1.2296063124939999E-3</v>
      </c>
      <c r="AL120" s="98">
        <v>5.02325162347833E-3</v>
      </c>
      <c r="AM120" s="98">
        <v>0.44036274541732501</v>
      </c>
      <c r="AN120" s="98">
        <v>8.4056621238940397E-4</v>
      </c>
      <c r="AO120" s="98">
        <v>0.168270497045205</v>
      </c>
      <c r="AP120" s="98">
        <v>1.64410562854062E-4</v>
      </c>
      <c r="AQ120" s="98">
        <v>3.7331346529027199E-5</v>
      </c>
      <c r="AR120" s="98">
        <v>5.0272141322596497E-5</v>
      </c>
      <c r="AS120" s="98">
        <v>7.6807075002438096E-5</v>
      </c>
      <c r="AT120" s="98">
        <v>1.2200554269107501E-2</v>
      </c>
    </row>
    <row r="121" spans="1:46" x14ac:dyDescent="0.3">
      <c r="A121" s="95">
        <v>62280</v>
      </c>
      <c r="B121" s="95">
        <v>120</v>
      </c>
      <c r="C121" s="96" t="s">
        <v>2427</v>
      </c>
      <c r="D121" s="96" t="s">
        <v>2427</v>
      </c>
      <c r="E121" s="97" t="s">
        <v>3590</v>
      </c>
      <c r="F121" s="95" t="s">
        <v>3525</v>
      </c>
      <c r="G121" s="95" t="s">
        <v>3438</v>
      </c>
      <c r="H121" s="98">
        <v>7.3675454677645504</v>
      </c>
      <c r="I121" s="98">
        <v>7.3675288463014601</v>
      </c>
      <c r="J121" s="98">
        <v>1.6621463086785599E-5</v>
      </c>
      <c r="K121" s="98">
        <v>237.989644485399</v>
      </c>
      <c r="L121" s="98">
        <v>537.04071242468603</v>
      </c>
      <c r="M121" s="98">
        <v>2.14766537144614E-5</v>
      </c>
      <c r="N121" s="98">
        <v>235.01678403929799</v>
      </c>
      <c r="O121" s="98">
        <v>4.8606267198256002E-5</v>
      </c>
      <c r="P121" s="98">
        <v>531.89331787740298</v>
      </c>
      <c r="Q121" s="98">
        <v>7.2023107390890697E-8</v>
      </c>
      <c r="R121" s="98">
        <v>0.87847294913126595</v>
      </c>
      <c r="S121" s="98">
        <v>1.6319781865896599E-6</v>
      </c>
      <c r="T121" s="98">
        <v>0.26224579264636</v>
      </c>
      <c r="U121" s="98">
        <v>1.5164984387657601E-5</v>
      </c>
      <c r="V121" s="98">
        <v>2.4367798938287399</v>
      </c>
      <c r="W121" s="98">
        <v>9.7403946690776195E-6</v>
      </c>
      <c r="X121" s="98">
        <v>6.8845660114916397E-6</v>
      </c>
      <c r="Y121" s="98">
        <v>1.1672562039408201E-7</v>
      </c>
      <c r="Z121" s="98">
        <v>2.7391030371919E-6</v>
      </c>
      <c r="AA121" s="98">
        <v>0.36221345101229502</v>
      </c>
      <c r="AB121" s="98">
        <v>5.5845921687380599E-6</v>
      </c>
      <c r="AC121" s="98">
        <v>0.28534168464910697</v>
      </c>
      <c r="AD121" s="98">
        <v>1.73499183591232E-5</v>
      </c>
      <c r="AE121" s="98">
        <v>1.07063083901926E-2</v>
      </c>
      <c r="AF121" s="98">
        <v>3.1361846752201702E-4</v>
      </c>
      <c r="AG121" s="98">
        <v>1.33991444029018E-2</v>
      </c>
      <c r="AH121" s="98">
        <v>2.2054868646297399E-4</v>
      </c>
      <c r="AI121" s="98">
        <v>5.95601510884727E-3</v>
      </c>
      <c r="AJ121" s="98">
        <v>6.4678773470871E-6</v>
      </c>
      <c r="AK121" s="98">
        <v>3.6439703641308898E-3</v>
      </c>
      <c r="AL121" s="98">
        <v>9.3046446584993305E-3</v>
      </c>
      <c r="AM121" s="98">
        <v>0.81569054749285697</v>
      </c>
      <c r="AN121" s="98">
        <v>1.5503495974620099E-3</v>
      </c>
      <c r="AO121" s="98">
        <v>0.31035996155161899</v>
      </c>
      <c r="AP121" s="98">
        <v>3.3460909581231E-4</v>
      </c>
      <c r="AQ121" s="98">
        <v>7.59769186911664E-5</v>
      </c>
      <c r="AR121" s="98">
        <v>1.02314081890409E-4</v>
      </c>
      <c r="AS121" s="98">
        <v>1.5631809523073499E-4</v>
      </c>
      <c r="AT121" s="98">
        <v>2.4830621351371499E-2</v>
      </c>
    </row>
    <row r="122" spans="1:46" x14ac:dyDescent="0.3">
      <c r="A122" s="95">
        <v>62281</v>
      </c>
      <c r="B122" s="95">
        <v>121</v>
      </c>
      <c r="C122" s="96" t="s">
        <v>2854</v>
      </c>
      <c r="D122" s="96" t="s">
        <v>2854</v>
      </c>
      <c r="E122" s="97" t="s">
        <v>3591</v>
      </c>
      <c r="F122" s="95" t="s">
        <v>3525</v>
      </c>
      <c r="G122" s="95" t="s">
        <v>3440</v>
      </c>
      <c r="H122" s="98">
        <v>7.78297786393136</v>
      </c>
      <c r="I122" s="98">
        <v>7.7829595217001701</v>
      </c>
      <c r="J122" s="98">
        <v>1.8342231188128701E-5</v>
      </c>
      <c r="K122" s="98">
        <v>140.165468263273</v>
      </c>
      <c r="L122" s="98">
        <v>315.86970774898299</v>
      </c>
      <c r="M122" s="98">
        <v>1.2665291081413099E-5</v>
      </c>
      <c r="N122" s="98">
        <v>138.594960762954</v>
      </c>
      <c r="O122" s="98">
        <v>2.8607892789605502E-5</v>
      </c>
      <c r="P122" s="98">
        <v>313.05319026617798</v>
      </c>
      <c r="Q122" s="98">
        <v>3.70214658392001E-8</v>
      </c>
      <c r="R122" s="98">
        <v>0.45155447265578402</v>
      </c>
      <c r="S122" s="98">
        <v>9.4573287306494501E-7</v>
      </c>
      <c r="T122" s="98">
        <v>0.15026703724393101</v>
      </c>
      <c r="U122" s="98">
        <v>8.7881251279956093E-6</v>
      </c>
      <c r="V122" s="98">
        <v>1.3962770197291201</v>
      </c>
      <c r="W122" s="98">
        <v>2.6336085854308499E-6</v>
      </c>
      <c r="X122" s="98">
        <v>2.0364465120860499E-6</v>
      </c>
      <c r="Y122" s="98">
        <v>6.1642047581501501E-8</v>
      </c>
      <c r="Z122" s="98">
        <v>5.3552002576329104E-7</v>
      </c>
      <c r="AA122" s="98">
        <v>0.10051982083505499</v>
      </c>
      <c r="AB122" s="98">
        <v>1.9809615489970501E-6</v>
      </c>
      <c r="AC122" s="98">
        <v>0.101793717700673</v>
      </c>
      <c r="AD122" s="98">
        <v>9.6735624262597603E-6</v>
      </c>
      <c r="AE122" s="98">
        <v>5.9693734819712798E-3</v>
      </c>
      <c r="AF122" s="98">
        <v>1.7627546909699699E-4</v>
      </c>
      <c r="AG122" s="98">
        <v>7.5312544053359604E-3</v>
      </c>
      <c r="AH122" s="98">
        <v>1.2334051307961199E-4</v>
      </c>
      <c r="AI122" s="98">
        <v>3.3308652670596302E-3</v>
      </c>
      <c r="AJ122" s="98">
        <v>4.5229008932837002E-6</v>
      </c>
      <c r="AK122" s="98">
        <v>2.5481801726086298E-3</v>
      </c>
      <c r="AL122" s="98">
        <v>6.0257311509280802E-3</v>
      </c>
      <c r="AM122" s="98">
        <v>0.52824499182304097</v>
      </c>
      <c r="AN122" s="98">
        <v>1.0257012100440301E-3</v>
      </c>
      <c r="AO122" s="98">
        <v>0.20533213194871899</v>
      </c>
      <c r="AP122" s="98">
        <v>1.8078484842885299E-4</v>
      </c>
      <c r="AQ122" s="98">
        <v>4.1049320188040103E-5</v>
      </c>
      <c r="AR122" s="98">
        <v>5.5278939075796801E-5</v>
      </c>
      <c r="AS122" s="98">
        <v>8.4456589165015906E-5</v>
      </c>
      <c r="AT122" s="98">
        <v>1.3415654785188301E-2</v>
      </c>
    </row>
    <row r="123" spans="1:46" x14ac:dyDescent="0.3">
      <c r="A123" s="95">
        <v>62282</v>
      </c>
      <c r="B123" s="95">
        <v>122</v>
      </c>
      <c r="C123" s="96" t="s">
        <v>2453</v>
      </c>
      <c r="D123" s="96" t="s">
        <v>2453</v>
      </c>
      <c r="E123" s="97" t="s">
        <v>3592</v>
      </c>
      <c r="F123" s="95" t="s">
        <v>3525</v>
      </c>
      <c r="G123" s="95" t="s">
        <v>3593</v>
      </c>
      <c r="H123" s="98">
        <v>8.20976931113516</v>
      </c>
      <c r="I123" s="98">
        <v>8.2097492222911193</v>
      </c>
      <c r="J123" s="98">
        <v>2.0088844042476199E-5</v>
      </c>
      <c r="K123" s="98">
        <v>159.92825585732101</v>
      </c>
      <c r="L123" s="98">
        <v>362.665015861992</v>
      </c>
      <c r="M123" s="98">
        <v>1.4357150107080799E-5</v>
      </c>
      <c r="N123" s="98">
        <v>157.108797813487</v>
      </c>
      <c r="O123" s="98">
        <v>3.27124707489087E-5</v>
      </c>
      <c r="P123" s="98">
        <v>357.96915923691603</v>
      </c>
      <c r="Q123" s="98">
        <v>7.0594567197045799E-8</v>
      </c>
      <c r="R123" s="98">
        <v>0.86104890339787898</v>
      </c>
      <c r="S123" s="98">
        <v>1.3809585681412E-6</v>
      </c>
      <c r="T123" s="98">
        <v>0.22629082311797299</v>
      </c>
      <c r="U123" s="98">
        <v>1.2832425137122601E-5</v>
      </c>
      <c r="V123" s="98">
        <v>2.1026894043607398</v>
      </c>
      <c r="W123" s="98">
        <v>3.89886548478751E-6</v>
      </c>
      <c r="X123" s="98">
        <v>2.8718359268951502E-6</v>
      </c>
      <c r="Y123" s="98">
        <v>1.01123915977614E-7</v>
      </c>
      <c r="Z123" s="98">
        <v>9.2590564191474902E-7</v>
      </c>
      <c r="AA123" s="98">
        <v>0.146483341666927</v>
      </c>
      <c r="AB123" s="98">
        <v>4.0416311543409601E-6</v>
      </c>
      <c r="AC123" s="98">
        <v>0.20769357020227999</v>
      </c>
      <c r="AD123" s="98">
        <v>1.44029538596702E-5</v>
      </c>
      <c r="AE123" s="98">
        <v>8.8877920091340497E-3</v>
      </c>
      <c r="AF123" s="98">
        <v>2.5965317462084902E-4</v>
      </c>
      <c r="AG123" s="98">
        <v>1.1093512473631301E-2</v>
      </c>
      <c r="AH123" s="98">
        <v>1.8290454703229201E-4</v>
      </c>
      <c r="AI123" s="98">
        <v>4.9394184253465602E-3</v>
      </c>
      <c r="AJ123" s="98">
        <v>5.9387663689039101E-6</v>
      </c>
      <c r="AK123" s="98">
        <v>3.3458718349892698E-3</v>
      </c>
      <c r="AL123" s="98">
        <v>1.0924671348157101E-2</v>
      </c>
      <c r="AM123" s="98">
        <v>0.95770999110835198</v>
      </c>
      <c r="AN123" s="98">
        <v>1.85496557843262E-3</v>
      </c>
      <c r="AO123" s="98">
        <v>0.37134014582542102</v>
      </c>
      <c r="AP123" s="98">
        <v>2.7793116186906598E-4</v>
      </c>
      <c r="AQ123" s="98">
        <v>6.3107529567811102E-5</v>
      </c>
      <c r="AR123" s="98">
        <v>8.4983558318536595E-5</v>
      </c>
      <c r="AS123" s="98">
        <v>1.29840073982718E-4</v>
      </c>
      <c r="AT123" s="98">
        <v>2.0624673771536001E-2</v>
      </c>
    </row>
    <row r="124" spans="1:46" x14ac:dyDescent="0.3">
      <c r="A124" s="95">
        <v>62283</v>
      </c>
      <c r="B124" s="95">
        <v>123</v>
      </c>
      <c r="C124" s="96" t="s">
        <v>1750</v>
      </c>
      <c r="D124" s="96" t="s">
        <v>1750</v>
      </c>
      <c r="E124" s="97" t="s">
        <v>3594</v>
      </c>
      <c r="F124" s="95" t="s">
        <v>3525</v>
      </c>
      <c r="G124" s="95" t="s">
        <v>3595</v>
      </c>
      <c r="H124" s="98">
        <v>7.8415758022761901</v>
      </c>
      <c r="I124" s="98">
        <v>7.8415560619095297</v>
      </c>
      <c r="J124" s="98">
        <v>1.9740366662190899E-5</v>
      </c>
      <c r="K124" s="98">
        <v>203.48056579261399</v>
      </c>
      <c r="L124" s="98">
        <v>459.14446880027702</v>
      </c>
      <c r="M124" s="98">
        <v>1.8392461441595901E-5</v>
      </c>
      <c r="N124" s="98">
        <v>201.266789325753</v>
      </c>
      <c r="O124" s="98">
        <v>4.15777333554854E-5</v>
      </c>
      <c r="P124" s="98">
        <v>454.98080430798097</v>
      </c>
      <c r="Q124" s="98">
        <v>6.3574484316899397E-8</v>
      </c>
      <c r="R124" s="98">
        <v>0.77542425966516404</v>
      </c>
      <c r="S124" s="98">
        <v>1.48569493898198E-6</v>
      </c>
      <c r="T124" s="98">
        <v>0.23515377087115799</v>
      </c>
      <c r="U124" s="98">
        <v>1.3805664883754801E-5</v>
      </c>
      <c r="V124" s="98">
        <v>2.1850417963064301</v>
      </c>
      <c r="W124" s="98">
        <v>2.3637768081621999E-6</v>
      </c>
      <c r="X124" s="98">
        <v>1.49286754371818E-6</v>
      </c>
      <c r="Y124" s="98">
        <v>1.02376140639214E-7</v>
      </c>
      <c r="Z124" s="98">
        <v>7.6853312380480996E-7</v>
      </c>
      <c r="AA124" s="98">
        <v>8.4614124852284506E-2</v>
      </c>
      <c r="AB124" s="98">
        <v>1.7260312930494E-6</v>
      </c>
      <c r="AC124" s="98">
        <v>8.90809901228478E-2</v>
      </c>
      <c r="AD124" s="98">
        <v>1.5340010018240098E-5</v>
      </c>
      <c r="AE124" s="98">
        <v>9.4660317451904404E-3</v>
      </c>
      <c r="AF124" s="98">
        <v>2.7582205384048101E-4</v>
      </c>
      <c r="AG124" s="98">
        <v>1.1784317288821899E-2</v>
      </c>
      <c r="AH124" s="98">
        <v>1.9461392863867399E-4</v>
      </c>
      <c r="AI124" s="98">
        <v>5.2556354696706E-3</v>
      </c>
      <c r="AJ124" s="98">
        <v>5.1826549294564803E-6</v>
      </c>
      <c r="AK124" s="98">
        <v>2.9198823596984199E-3</v>
      </c>
      <c r="AL124" s="98">
        <v>8.0833207607941496E-3</v>
      </c>
      <c r="AM124" s="98">
        <v>0.70862333586374304</v>
      </c>
      <c r="AN124" s="98">
        <v>1.34968981693635E-3</v>
      </c>
      <c r="AO124" s="98">
        <v>0.27019046567091498</v>
      </c>
      <c r="AP124" s="98">
        <v>2.8654183023404001E-4</v>
      </c>
      <c r="AQ124" s="98">
        <v>6.5062683053795296E-5</v>
      </c>
      <c r="AR124" s="98">
        <v>8.7616459601456295E-5</v>
      </c>
      <c r="AS124" s="98">
        <v>1.3386268757878899E-4</v>
      </c>
      <c r="AT124" s="98">
        <v>2.1263652951805601E-2</v>
      </c>
    </row>
    <row r="125" spans="1:46" x14ac:dyDescent="0.3">
      <c r="A125" s="95">
        <v>62284</v>
      </c>
      <c r="B125" s="95">
        <v>124</v>
      </c>
      <c r="C125" s="96" t="s">
        <v>2461</v>
      </c>
      <c r="D125" s="96" t="s">
        <v>2461</v>
      </c>
      <c r="E125" s="97" t="s">
        <v>3596</v>
      </c>
      <c r="F125" s="95" t="s">
        <v>3525</v>
      </c>
      <c r="G125" s="95" t="s">
        <v>3597</v>
      </c>
      <c r="H125" s="98">
        <v>7.3838641475860403</v>
      </c>
      <c r="I125" s="98">
        <v>7.3838441042738099</v>
      </c>
      <c r="J125" s="98">
        <v>2.0043312230377801E-5</v>
      </c>
      <c r="K125" s="98">
        <v>364.18150439445998</v>
      </c>
      <c r="L125" s="98">
        <v>822.85893135300205</v>
      </c>
      <c r="M125" s="98">
        <v>3.28642089861321E-5</v>
      </c>
      <c r="N125" s="98">
        <v>359.629614957912</v>
      </c>
      <c r="O125" s="98">
        <v>7.4397318249005205E-5</v>
      </c>
      <c r="P125" s="98">
        <v>814.12210246962297</v>
      </c>
      <c r="Q125" s="98">
        <v>1.17957824184404E-7</v>
      </c>
      <c r="R125" s="98">
        <v>1.4387432233656501</v>
      </c>
      <c r="S125" s="98">
        <v>3.2129264064793301E-6</v>
      </c>
      <c r="T125" s="98">
        <v>0.50469891938755196</v>
      </c>
      <c r="U125" s="98">
        <v>2.9855715647295199E-5</v>
      </c>
      <c r="V125" s="98">
        <v>4.68963836621844</v>
      </c>
      <c r="W125" s="98">
        <v>1.0246563994348701E-5</v>
      </c>
      <c r="X125" s="98">
        <v>8.0003066435790893E-6</v>
      </c>
      <c r="Y125" s="98">
        <v>1.8338735458196999E-7</v>
      </c>
      <c r="Z125" s="98">
        <v>2.06286999618769E-6</v>
      </c>
      <c r="AA125" s="98">
        <v>0.39267055200050199</v>
      </c>
      <c r="AB125" s="98">
        <v>6.6425164238799998E-6</v>
      </c>
      <c r="AC125" s="98">
        <v>0.34006925074222499</v>
      </c>
      <c r="AD125" s="98">
        <v>2.7269694056083001E-5</v>
      </c>
      <c r="AE125" s="98">
        <v>1.6827615451983101E-2</v>
      </c>
      <c r="AF125" s="98">
        <v>4.9244888027604502E-4</v>
      </c>
      <c r="AG125" s="98">
        <v>2.10395571089983E-2</v>
      </c>
      <c r="AH125" s="98">
        <v>3.46520631478018E-4</v>
      </c>
      <c r="AI125" s="98">
        <v>9.3579433625729704E-3</v>
      </c>
      <c r="AJ125" s="98">
        <v>6.3351671625716304E-6</v>
      </c>
      <c r="AK125" s="98">
        <v>3.5692020973381701E-3</v>
      </c>
      <c r="AL125" s="98">
        <v>1.47748713844421E-2</v>
      </c>
      <c r="AM125" s="98">
        <v>1.2952373111533599</v>
      </c>
      <c r="AN125" s="98">
        <v>2.45278763157151E-3</v>
      </c>
      <c r="AO125" s="98">
        <v>0.49101639802726799</v>
      </c>
      <c r="AP125" s="98">
        <v>5.2096192280091502E-4</v>
      </c>
      <c r="AQ125" s="98">
        <v>1.18290514193162E-4</v>
      </c>
      <c r="AR125" s="98">
        <v>1.59295552172012E-4</v>
      </c>
      <c r="AS125" s="98">
        <v>2.43375856435741E-4</v>
      </c>
      <c r="AT125" s="98">
        <v>3.8659463850343002E-2</v>
      </c>
    </row>
    <row r="126" spans="1:46" x14ac:dyDescent="0.3">
      <c r="A126" s="95">
        <v>62285</v>
      </c>
      <c r="B126" s="95">
        <v>125</v>
      </c>
      <c r="C126" s="96" t="s">
        <v>920</v>
      </c>
      <c r="D126" s="96" t="s">
        <v>920</v>
      </c>
      <c r="E126" s="97" t="s">
        <v>3598</v>
      </c>
      <c r="F126" s="95" t="s">
        <v>3525</v>
      </c>
      <c r="G126" s="95" t="s">
        <v>3599</v>
      </c>
      <c r="H126" s="98">
        <v>8.2586483105161008</v>
      </c>
      <c r="I126" s="98">
        <v>8.2586288958367007</v>
      </c>
      <c r="J126" s="98">
        <v>1.9414679396589901E-5</v>
      </c>
      <c r="K126" s="98">
        <v>888.36206927559499</v>
      </c>
      <c r="L126" s="98">
        <v>2005.8995484847401</v>
      </c>
      <c r="M126" s="98">
        <v>7.9704199432880198E-5</v>
      </c>
      <c r="N126" s="98">
        <v>872.19475036416804</v>
      </c>
      <c r="O126" s="98">
        <v>1.80930161616494E-4</v>
      </c>
      <c r="P126" s="98">
        <v>1979.8999082518501</v>
      </c>
      <c r="Q126" s="98">
        <v>4.9691791377007898E-7</v>
      </c>
      <c r="R126" s="98">
        <v>6.0609568373186899</v>
      </c>
      <c r="S126" s="98">
        <v>7.42225683953256E-6</v>
      </c>
      <c r="T126" s="98">
        <v>1.1857630648726101</v>
      </c>
      <c r="U126" s="98">
        <v>6.8970603551548595E-5</v>
      </c>
      <c r="V126" s="98">
        <v>11.0180843863343</v>
      </c>
      <c r="W126" s="98">
        <v>2.1762963193565901E-5</v>
      </c>
      <c r="X126" s="98">
        <v>1.6832262475696899E-5</v>
      </c>
      <c r="Y126" s="98">
        <v>7.3928676954523503E-7</v>
      </c>
      <c r="Z126" s="98">
        <v>4.19141394832375E-6</v>
      </c>
      <c r="AA126" s="98">
        <v>0.829263266053891</v>
      </c>
      <c r="AB126" s="98">
        <v>2.00878612010467E-5</v>
      </c>
      <c r="AC126" s="98">
        <v>1.0352554667062599</v>
      </c>
      <c r="AD126" s="98">
        <v>1.1026430072427101E-4</v>
      </c>
      <c r="AE126" s="98">
        <v>6.8042026685515705E-2</v>
      </c>
      <c r="AF126" s="98">
        <v>1.9936213921421899E-3</v>
      </c>
      <c r="AG126" s="98">
        <v>8.5176173230780694E-2</v>
      </c>
      <c r="AH126" s="98">
        <v>1.40178267347801E-3</v>
      </c>
      <c r="AI126" s="98">
        <v>3.7855762899576498E-2</v>
      </c>
      <c r="AJ126" s="98">
        <v>2.83879054275908E-5</v>
      </c>
      <c r="AK126" s="98">
        <v>1.5993606639028501E-2</v>
      </c>
      <c r="AL126" s="98">
        <v>5.50472525757221E-2</v>
      </c>
      <c r="AM126" s="98">
        <v>4.82571073259128</v>
      </c>
      <c r="AN126" s="98">
        <v>9.3469998053241094E-3</v>
      </c>
      <c r="AO126" s="98">
        <v>1.8711486138044899</v>
      </c>
      <c r="AP126" s="98">
        <v>2.0503674758401099E-3</v>
      </c>
      <c r="AQ126" s="98">
        <v>4.65559977480297E-4</v>
      </c>
      <c r="AR126" s="98">
        <v>6.2694489954719904E-4</v>
      </c>
      <c r="AS126" s="98">
        <v>9.5786259881261698E-4</v>
      </c>
      <c r="AT126" s="98">
        <v>0.15215336062564999</v>
      </c>
    </row>
    <row r="127" spans="1:46" x14ac:dyDescent="0.3">
      <c r="A127" s="95">
        <v>62286</v>
      </c>
      <c r="B127" s="95">
        <v>126</v>
      </c>
      <c r="C127" s="96" t="s">
        <v>2336</v>
      </c>
      <c r="D127" s="96" t="s">
        <v>2336</v>
      </c>
      <c r="E127" s="97" t="s">
        <v>3600</v>
      </c>
      <c r="F127" s="95" t="s">
        <v>3525</v>
      </c>
      <c r="G127" s="95" t="s">
        <v>3448</v>
      </c>
      <c r="H127" s="98">
        <v>7.0142495243521203</v>
      </c>
      <c r="I127" s="98">
        <v>7.0142266097524404</v>
      </c>
      <c r="J127" s="98">
        <v>2.2914599679957301E-5</v>
      </c>
      <c r="K127" s="98">
        <v>279.43745345474002</v>
      </c>
      <c r="L127" s="98">
        <v>629.85299498729501</v>
      </c>
      <c r="M127" s="98">
        <v>2.5176745650108601E-5</v>
      </c>
      <c r="N127" s="98">
        <v>275.50650459478697</v>
      </c>
      <c r="O127" s="98">
        <v>5.6921796929154997E-5</v>
      </c>
      <c r="P127" s="98">
        <v>622.88929336417698</v>
      </c>
      <c r="Q127" s="98">
        <v>1.089811227781E-7</v>
      </c>
      <c r="R127" s="98">
        <v>1.3292535103619001</v>
      </c>
      <c r="S127" s="98">
        <v>2.2684851650561501E-6</v>
      </c>
      <c r="T127" s="98">
        <v>0.36574564366383</v>
      </c>
      <c r="U127" s="98">
        <v>2.1079666258015602E-5</v>
      </c>
      <c r="V127" s="98">
        <v>3.3984984068288302</v>
      </c>
      <c r="W127" s="98">
        <v>6.5251568027947299E-6</v>
      </c>
      <c r="X127" s="98">
        <v>5.1188744770338702E-6</v>
      </c>
      <c r="Y127" s="98">
        <v>1.66144993493877E-7</v>
      </c>
      <c r="Z127" s="98">
        <v>1.24013733226698E-6</v>
      </c>
      <c r="AA127" s="98">
        <v>0.25012981735858703</v>
      </c>
      <c r="AB127" s="98">
        <v>7.9941107672177095E-6</v>
      </c>
      <c r="AC127" s="98">
        <v>0.40883659877064599</v>
      </c>
      <c r="AD127" s="98">
        <v>2.5473342297685301E-5</v>
      </c>
      <c r="AE127" s="98">
        <v>1.5719120558544099E-2</v>
      </c>
      <c r="AF127" s="98">
        <v>4.6103924227058998E-4</v>
      </c>
      <c r="AG127" s="98">
        <v>1.96976008185945E-2</v>
      </c>
      <c r="AH127" s="98">
        <v>3.2396480878818198E-4</v>
      </c>
      <c r="AI127" s="98">
        <v>8.7488133655294602E-3</v>
      </c>
      <c r="AJ127" s="98">
        <v>5.4819876547052901E-6</v>
      </c>
      <c r="AK127" s="98">
        <v>3.0885249485364101E-3</v>
      </c>
      <c r="AL127" s="98">
        <v>1.23676144427824E-2</v>
      </c>
      <c r="AM127" s="98">
        <v>1.08420542280448</v>
      </c>
      <c r="AN127" s="98">
        <v>2.0530188091166099E-3</v>
      </c>
      <c r="AO127" s="98">
        <v>0.41098784409997902</v>
      </c>
      <c r="AP127" s="98">
        <v>4.6539501595931401E-4</v>
      </c>
      <c r="AQ127" s="98">
        <v>1.05673396386359E-4</v>
      </c>
      <c r="AR127" s="98">
        <v>1.4230474956316501E-4</v>
      </c>
      <c r="AS127" s="98">
        <v>2.1741687000978999E-4</v>
      </c>
      <c r="AT127" s="98">
        <v>3.4535963202217503E-2</v>
      </c>
    </row>
    <row r="128" spans="1:46" x14ac:dyDescent="0.3">
      <c r="A128" s="95">
        <v>62287</v>
      </c>
      <c r="B128" s="95">
        <v>127</v>
      </c>
      <c r="C128" s="96" t="s">
        <v>3047</v>
      </c>
      <c r="D128" s="96" t="s">
        <v>3047</v>
      </c>
      <c r="E128" s="97" t="s">
        <v>3601</v>
      </c>
      <c r="F128" s="95" t="s">
        <v>3525</v>
      </c>
      <c r="G128" s="95" t="s">
        <v>3452</v>
      </c>
      <c r="H128" s="98">
        <v>6.5292656508823397</v>
      </c>
      <c r="I128" s="98">
        <v>6.5292464298158297</v>
      </c>
      <c r="J128" s="98">
        <v>1.92210665117543E-5</v>
      </c>
      <c r="K128" s="98">
        <v>336.86411678560501</v>
      </c>
      <c r="L128" s="98">
        <v>759.28122235504202</v>
      </c>
      <c r="M128" s="98">
        <v>3.0508226764331999E-5</v>
      </c>
      <c r="N128" s="98">
        <v>333.84834696417499</v>
      </c>
      <c r="O128" s="98">
        <v>6.8806003755843596E-5</v>
      </c>
      <c r="P128" s="98">
        <v>752.93693050541196</v>
      </c>
      <c r="Q128" s="98">
        <v>6.49063140297546E-8</v>
      </c>
      <c r="R128" s="98">
        <v>0.79166871811712702</v>
      </c>
      <c r="S128" s="98">
        <v>2.5417630492077099E-6</v>
      </c>
      <c r="T128" s="98">
        <v>0.40141528673958499</v>
      </c>
      <c r="U128" s="98">
        <v>2.3619056571462899E-5</v>
      </c>
      <c r="V128" s="98">
        <v>3.7299373149392698</v>
      </c>
      <c r="W128" s="98">
        <v>6.4656539383279002E-6</v>
      </c>
      <c r="X128" s="98">
        <v>5.2595159780959404E-6</v>
      </c>
      <c r="Y128" s="98">
        <v>1.04543544125088E-7</v>
      </c>
      <c r="Z128" s="98">
        <v>1.10159441610686E-6</v>
      </c>
      <c r="AA128" s="98">
        <v>0.25119772273132301</v>
      </c>
      <c r="AB128" s="98">
        <v>6.6339931363218302E-6</v>
      </c>
      <c r="AC128" s="98">
        <v>0.33854397108721002</v>
      </c>
      <c r="AD128" s="98">
        <v>1.64237224433691E-5</v>
      </c>
      <c r="AE128" s="98">
        <v>1.01347703057735E-2</v>
      </c>
      <c r="AF128" s="98">
        <v>2.9894823059431301E-4</v>
      </c>
      <c r="AG128" s="98">
        <v>1.2772368101836899E-2</v>
      </c>
      <c r="AH128" s="98">
        <v>2.09319755288246E-4</v>
      </c>
      <c r="AI128" s="98">
        <v>5.6527728415481102E-3</v>
      </c>
      <c r="AJ128" s="98">
        <v>4.3444287562245001E-6</v>
      </c>
      <c r="AK128" s="98">
        <v>2.4476298463080499E-3</v>
      </c>
      <c r="AL128" s="98">
        <v>9.8019121365936508E-3</v>
      </c>
      <c r="AM128" s="98">
        <v>0.85928344075682905</v>
      </c>
      <c r="AN128" s="98">
        <v>1.5988376106764999E-3</v>
      </c>
      <c r="AO128" s="98">
        <v>0.32006663541511299</v>
      </c>
      <c r="AP128" s="98">
        <v>3.0436814576425598E-4</v>
      </c>
      <c r="AQ128" s="98">
        <v>6.91103566524769E-5</v>
      </c>
      <c r="AR128" s="98">
        <v>9.3067247208312003E-5</v>
      </c>
      <c r="AS128" s="98">
        <v>1.42190541903467E-4</v>
      </c>
      <c r="AT128" s="98">
        <v>2.2586505487975601E-2</v>
      </c>
    </row>
    <row r="129" spans="1:46" x14ac:dyDescent="0.3">
      <c r="A129" s="95">
        <v>62288</v>
      </c>
      <c r="B129" s="95">
        <v>128</v>
      </c>
      <c r="C129" s="96" t="s">
        <v>2172</v>
      </c>
      <c r="D129" s="96" t="s">
        <v>2172</v>
      </c>
      <c r="E129" s="97" t="s">
        <v>3602</v>
      </c>
      <c r="F129" s="95" t="s">
        <v>3525</v>
      </c>
      <c r="G129" s="95" t="s">
        <v>3603</v>
      </c>
      <c r="H129" s="98">
        <v>8.1925703200561202</v>
      </c>
      <c r="I129" s="98">
        <v>8.1925479688849006</v>
      </c>
      <c r="J129" s="98">
        <v>2.23511712249547E-5</v>
      </c>
      <c r="K129" s="98">
        <v>664.14696476724396</v>
      </c>
      <c r="L129" s="98">
        <v>1496.43036890998</v>
      </c>
      <c r="M129" s="98">
        <v>5.9824930863212197E-5</v>
      </c>
      <c r="N129" s="98">
        <v>654.65798553981404</v>
      </c>
      <c r="O129" s="98">
        <v>1.3524759696400201E-4</v>
      </c>
      <c r="P129" s="98">
        <v>1480.0003627250301</v>
      </c>
      <c r="Q129" s="98">
        <v>3.0972087138055102E-7</v>
      </c>
      <c r="R129" s="98">
        <v>3.7776960359751199</v>
      </c>
      <c r="S129" s="98">
        <v>5.1539656657136799E-6</v>
      </c>
      <c r="T129" s="98">
        <v>0.83707766637758196</v>
      </c>
      <c r="U129" s="98">
        <v>4.7892712524870203E-5</v>
      </c>
      <c r="V129" s="98">
        <v>7.7781046238943397</v>
      </c>
      <c r="W129" s="98">
        <v>7.4460862109221304E-6</v>
      </c>
      <c r="X129" s="98">
        <v>3.8852451700798996E-6</v>
      </c>
      <c r="Y129" s="98">
        <v>4.6055325174857698E-7</v>
      </c>
      <c r="Z129" s="98">
        <v>3.1002877890936499E-6</v>
      </c>
      <c r="AA129" s="98">
        <v>0.25271128986403801</v>
      </c>
      <c r="AB129" s="98">
        <v>6.1653981226358601E-6</v>
      </c>
      <c r="AC129" s="98">
        <v>0.31957935177248498</v>
      </c>
      <c r="AD129" s="98">
        <v>7.0805000961293298E-5</v>
      </c>
      <c r="AE129" s="98">
        <v>4.3692434752056003E-2</v>
      </c>
      <c r="AF129" s="98">
        <v>1.28634008536723E-3</v>
      </c>
      <c r="AG129" s="98">
        <v>5.4958040868133697E-2</v>
      </c>
      <c r="AH129" s="98">
        <v>9.0175828155471998E-4</v>
      </c>
      <c r="AI129" s="98">
        <v>2.4352382395030701E-2</v>
      </c>
      <c r="AJ129" s="98">
        <v>1.47151004065691E-5</v>
      </c>
      <c r="AK129" s="98">
        <v>8.2904153727679994E-3</v>
      </c>
      <c r="AL129" s="98">
        <v>3.3578650483361797E-2</v>
      </c>
      <c r="AM129" s="98">
        <v>2.9436683293246899</v>
      </c>
      <c r="AN129" s="98">
        <v>5.6513565760915197E-3</v>
      </c>
      <c r="AO129" s="98">
        <v>1.1313285806901601</v>
      </c>
      <c r="AP129" s="98">
        <v>1.2886062722352401E-3</v>
      </c>
      <c r="AQ129" s="98">
        <v>2.9259316651293599E-4</v>
      </c>
      <c r="AR129" s="98">
        <v>3.9401967722500899E-4</v>
      </c>
      <c r="AS129" s="98">
        <v>6.0199342849729504E-4</v>
      </c>
      <c r="AT129" s="98">
        <v>9.5624700037512902E-2</v>
      </c>
    </row>
    <row r="130" spans="1:46" x14ac:dyDescent="0.3">
      <c r="A130" s="95">
        <v>62289</v>
      </c>
      <c r="B130" s="95">
        <v>129</v>
      </c>
      <c r="C130" s="96" t="s">
        <v>2517</v>
      </c>
      <c r="D130" s="96" t="s">
        <v>2517</v>
      </c>
      <c r="E130" s="97" t="s">
        <v>3604</v>
      </c>
      <c r="F130" s="95" t="s">
        <v>3525</v>
      </c>
      <c r="G130" s="95" t="s">
        <v>3605</v>
      </c>
      <c r="H130" s="98">
        <v>7.0896623152242304</v>
      </c>
      <c r="I130" s="98">
        <v>7.0896457462837201</v>
      </c>
      <c r="J130" s="98">
        <v>1.65689405164926E-5</v>
      </c>
      <c r="K130" s="98">
        <v>488.85076459985697</v>
      </c>
      <c r="L130" s="98">
        <v>1099.98493143273</v>
      </c>
      <c r="M130" s="98">
        <v>4.3766664947757102E-5</v>
      </c>
      <c r="N130" s="98">
        <v>478.93405466705798</v>
      </c>
      <c r="O130" s="98">
        <v>9.9185412352702907E-5</v>
      </c>
      <c r="P130" s="98">
        <v>1085.3756336839299</v>
      </c>
      <c r="Q130" s="98">
        <v>4.2542361682892602E-7</v>
      </c>
      <c r="R130" s="98">
        <v>5.1889338414335597</v>
      </c>
      <c r="S130" s="98">
        <v>3.4475036401089599E-6</v>
      </c>
      <c r="T130" s="98">
        <v>0.56591902575092401</v>
      </c>
      <c r="U130" s="98">
        <v>3.2035593854429703E-5</v>
      </c>
      <c r="V130" s="98">
        <v>5.2585068417521299</v>
      </c>
      <c r="W130" s="98">
        <v>1.5428594587212001E-5</v>
      </c>
      <c r="X130" s="98">
        <v>1.0677365197011799E-5</v>
      </c>
      <c r="Y130" s="98">
        <v>3.6283583953541702E-7</v>
      </c>
      <c r="Z130" s="98">
        <v>4.3883935506648598E-6</v>
      </c>
      <c r="AA130" s="98">
        <v>0.56900710727508896</v>
      </c>
      <c r="AB130" s="98">
        <v>1.01978732280993E-5</v>
      </c>
      <c r="AC130" s="98">
        <v>0.52583031508823497</v>
      </c>
      <c r="AD130" s="98">
        <v>5.3729288564145303E-5</v>
      </c>
      <c r="AE130" s="98">
        <v>3.31553337051241E-2</v>
      </c>
      <c r="AF130" s="98">
        <v>9.7066425881610005E-4</v>
      </c>
      <c r="AG130" s="98">
        <v>4.1470997143047597E-2</v>
      </c>
      <c r="AH130" s="98">
        <v>6.82851215500119E-4</v>
      </c>
      <c r="AI130" s="98">
        <v>1.8440699973501E-2</v>
      </c>
      <c r="AJ130" s="98">
        <v>3.0002136083214601E-5</v>
      </c>
      <c r="AK130" s="98">
        <v>1.6903056270038599E-2</v>
      </c>
      <c r="AL130" s="98">
        <v>2.3775184282356199E-2</v>
      </c>
      <c r="AM130" s="98">
        <v>2.0842486516993399</v>
      </c>
      <c r="AN130" s="98">
        <v>3.9913455955065298E-3</v>
      </c>
      <c r="AO130" s="98">
        <v>0.79901582687448403</v>
      </c>
      <c r="AP130" s="98">
        <v>9.9430287087444208E-4</v>
      </c>
      <c r="AQ130" s="98">
        <v>2.2576812561577901E-4</v>
      </c>
      <c r="AR130" s="98">
        <v>3.0402994752670899E-4</v>
      </c>
      <c r="AS130" s="98">
        <v>4.6450479773195398E-4</v>
      </c>
      <c r="AT130" s="98">
        <v>7.3785077585319395E-2</v>
      </c>
    </row>
    <row r="131" spans="1:46" x14ac:dyDescent="0.3">
      <c r="A131" s="95">
        <v>62290</v>
      </c>
      <c r="B131" s="95">
        <v>130</v>
      </c>
      <c r="C131" s="96" t="s">
        <v>2787</v>
      </c>
      <c r="D131" s="96" t="s">
        <v>2787</v>
      </c>
      <c r="E131" s="97" t="s">
        <v>3606</v>
      </c>
      <c r="F131" s="95" t="s">
        <v>3525</v>
      </c>
      <c r="G131" s="95" t="s">
        <v>3458</v>
      </c>
      <c r="H131" s="98">
        <v>7.9387160006573501</v>
      </c>
      <c r="I131" s="98">
        <v>7.9386970615369803</v>
      </c>
      <c r="J131" s="98">
        <v>1.8939120373317999E-5</v>
      </c>
      <c r="K131" s="98">
        <v>122.62492598827301</v>
      </c>
      <c r="L131" s="98">
        <v>276.34864741498899</v>
      </c>
      <c r="M131" s="98">
        <v>1.10834490028023E-5</v>
      </c>
      <c r="N131" s="98">
        <v>121.28502770188</v>
      </c>
      <c r="O131" s="98">
        <v>2.5036052313953502E-5</v>
      </c>
      <c r="P131" s="98">
        <v>273.96691207546098</v>
      </c>
      <c r="Q131" s="98">
        <v>3.6029882709653601E-8</v>
      </c>
      <c r="R131" s="98">
        <v>0.439460035360904</v>
      </c>
      <c r="S131" s="98">
        <v>8.0041289599640199E-7</v>
      </c>
      <c r="T131" s="98">
        <v>0.12564416417333099</v>
      </c>
      <c r="U131" s="98">
        <v>7.4377488853025798E-6</v>
      </c>
      <c r="V131" s="98">
        <v>1.1674812173081399</v>
      </c>
      <c r="W131" s="98">
        <v>2.7253435579758602E-6</v>
      </c>
      <c r="X131" s="98">
        <v>2.2917641385722198E-6</v>
      </c>
      <c r="Y131" s="98">
        <v>6.0065167007014504E-8</v>
      </c>
      <c r="Z131" s="98">
        <v>3.73514252396632E-7</v>
      </c>
      <c r="AA131" s="98">
        <v>0.106967805813678</v>
      </c>
      <c r="AB131" s="98">
        <v>2.8899128805291599E-6</v>
      </c>
      <c r="AC131" s="98">
        <v>0.14704137705169801</v>
      </c>
      <c r="AD131" s="98">
        <v>9.0521577854103197E-6</v>
      </c>
      <c r="AE131" s="98">
        <v>5.5859163623282601E-3</v>
      </c>
      <c r="AF131" s="98">
        <v>1.63817541169165E-4</v>
      </c>
      <c r="AG131" s="98">
        <v>6.9989975628582902E-3</v>
      </c>
      <c r="AH131" s="98">
        <v>1.15119178772244E-4</v>
      </c>
      <c r="AI131" s="98">
        <v>3.10884448727235E-3</v>
      </c>
      <c r="AJ131" s="98">
        <v>3.62090824082515E-6</v>
      </c>
      <c r="AK131" s="98">
        <v>2.04000193760251E-3</v>
      </c>
      <c r="AL131" s="98">
        <v>4.0442488370593301E-3</v>
      </c>
      <c r="AM131" s="98">
        <v>0.354538584671789</v>
      </c>
      <c r="AN131" s="98">
        <v>6.7898543793671901E-4</v>
      </c>
      <c r="AO131" s="98">
        <v>0.135924113346514</v>
      </c>
      <c r="AP131" s="98">
        <v>1.6963765620938299E-4</v>
      </c>
      <c r="AQ131" s="98">
        <v>3.8518219342257701E-5</v>
      </c>
      <c r="AR131" s="98">
        <v>5.1870440020450099E-5</v>
      </c>
      <c r="AS131" s="98">
        <v>7.9248996846674593E-5</v>
      </c>
      <c r="AT131" s="98">
        <v>1.2588445625016801E-2</v>
      </c>
    </row>
    <row r="132" spans="1:46" x14ac:dyDescent="0.3">
      <c r="A132" s="95">
        <v>62291</v>
      </c>
      <c r="B132" s="95">
        <v>131</v>
      </c>
      <c r="C132" s="96" t="s">
        <v>2843</v>
      </c>
      <c r="D132" s="96" t="s">
        <v>2843</v>
      </c>
      <c r="E132" s="97" t="s">
        <v>3607</v>
      </c>
      <c r="F132" s="95" t="s">
        <v>3525</v>
      </c>
      <c r="G132" s="95" t="s">
        <v>3460</v>
      </c>
      <c r="H132" s="98">
        <v>7.5504450909044598</v>
      </c>
      <c r="I132" s="98">
        <v>7.5504256538087304</v>
      </c>
      <c r="J132" s="98">
        <v>1.94370957231627E-5</v>
      </c>
      <c r="K132" s="98">
        <v>157.32043799140101</v>
      </c>
      <c r="L132" s="98">
        <v>355.55135922664198</v>
      </c>
      <c r="M132" s="98">
        <v>1.4224043204662E-5</v>
      </c>
      <c r="N132" s="98">
        <v>155.65222284814001</v>
      </c>
      <c r="O132" s="98">
        <v>3.2187629721166903E-5</v>
      </c>
      <c r="P132" s="98">
        <v>352.22587855121401</v>
      </c>
      <c r="Q132" s="98">
        <v>4.3579025436825202E-8</v>
      </c>
      <c r="R132" s="98">
        <v>0.53153767426308296</v>
      </c>
      <c r="S132" s="98">
        <v>1.2730539964481299E-6</v>
      </c>
      <c r="T132" s="98">
        <v>0.19986405970905699</v>
      </c>
      <c r="U132" s="98">
        <v>1.18297120014726E-5</v>
      </c>
      <c r="V132" s="98">
        <v>1.85712959187681</v>
      </c>
      <c r="W132" s="98">
        <v>2.1149018060067499E-6</v>
      </c>
      <c r="X132" s="98">
        <v>1.48232526177085E-6</v>
      </c>
      <c r="Y132" s="98">
        <v>6.7148904011672693E-8</v>
      </c>
      <c r="Z132" s="98">
        <v>5.6542764022422499E-7</v>
      </c>
      <c r="AA132" s="98">
        <v>7.8184349474586898E-2</v>
      </c>
      <c r="AB132" s="98">
        <v>2.8590374442613702E-6</v>
      </c>
      <c r="AC132" s="98">
        <v>0.14494375232415199</v>
      </c>
      <c r="AD132" s="98">
        <v>9.7662475600032208E-6</v>
      </c>
      <c r="AE132" s="98">
        <v>6.0265677352526999E-3</v>
      </c>
      <c r="AF132" s="98">
        <v>1.76035249922324E-4</v>
      </c>
      <c r="AG132" s="98">
        <v>7.5209911978303097E-3</v>
      </c>
      <c r="AH132" s="98">
        <v>1.2401507496199399E-4</v>
      </c>
      <c r="AI132" s="98">
        <v>3.3490821099153001E-3</v>
      </c>
      <c r="AJ132" s="98">
        <v>2.5285892243980399E-6</v>
      </c>
      <c r="AK132" s="98">
        <v>1.4245947630788501E-3</v>
      </c>
      <c r="AL132" s="98">
        <v>5.6427961962537002E-3</v>
      </c>
      <c r="AM132" s="98">
        <v>0.49467504538267199</v>
      </c>
      <c r="AN132" s="98">
        <v>9.3208416946358402E-4</v>
      </c>
      <c r="AO132" s="98">
        <v>0.18659120979626601</v>
      </c>
      <c r="AP132" s="98">
        <v>1.89977430154559E-4</v>
      </c>
      <c r="AQ132" s="98">
        <v>4.3136603472824102E-5</v>
      </c>
      <c r="AR132" s="98">
        <v>5.8089772886683397E-5</v>
      </c>
      <c r="AS132" s="98">
        <v>8.8751053795051399E-5</v>
      </c>
      <c r="AT132" s="98">
        <v>1.40978165044279E-2</v>
      </c>
    </row>
    <row r="133" spans="1:46" x14ac:dyDescent="0.3">
      <c r="A133" s="95">
        <v>62292</v>
      </c>
      <c r="B133" s="95">
        <v>132</v>
      </c>
      <c r="C133" s="96" t="s">
        <v>2837</v>
      </c>
      <c r="D133" s="96" t="s">
        <v>2837</v>
      </c>
      <c r="E133" s="97" t="s">
        <v>3608</v>
      </c>
      <c r="F133" s="95" t="s">
        <v>3525</v>
      </c>
      <c r="G133" s="95" t="s">
        <v>3609</v>
      </c>
      <c r="H133" s="98">
        <v>8.1895605488935104</v>
      </c>
      <c r="I133" s="98">
        <v>8.1895394325929995</v>
      </c>
      <c r="J133" s="98">
        <v>2.11163005126025E-5</v>
      </c>
      <c r="K133" s="98">
        <v>151.65434214493001</v>
      </c>
      <c r="L133" s="98">
        <v>341.74671969865602</v>
      </c>
      <c r="M133" s="98">
        <v>1.36924917367621E-5</v>
      </c>
      <c r="N133" s="98">
        <v>149.835510514921</v>
      </c>
      <c r="O133" s="98">
        <v>3.0935445986472499E-5</v>
      </c>
      <c r="P133" s="98">
        <v>338.52336240196701</v>
      </c>
      <c r="Q133" s="98">
        <v>5.17461209519678E-8</v>
      </c>
      <c r="R133" s="98">
        <v>0.63115254430868595</v>
      </c>
      <c r="S133" s="98">
        <v>1.0728725370752899E-6</v>
      </c>
      <c r="T133" s="98">
        <v>0.169383887430302</v>
      </c>
      <c r="U133" s="98">
        <v>9.9695525414894206E-6</v>
      </c>
      <c r="V133" s="98">
        <v>1.5739095541114001</v>
      </c>
      <c r="W133" s="98">
        <v>2.4318591098147798E-6</v>
      </c>
      <c r="X133" s="98">
        <v>1.81495047750586E-6</v>
      </c>
      <c r="Y133" s="98">
        <v>8.2882261743158605E-8</v>
      </c>
      <c r="Z133" s="98">
        <v>5.3402637056575897E-7</v>
      </c>
      <c r="AA133" s="98">
        <v>9.1617317029116699E-2</v>
      </c>
      <c r="AB133" s="98">
        <v>3.5884248949320798E-6</v>
      </c>
      <c r="AC133" s="98">
        <v>0.182929432066465</v>
      </c>
      <c r="AD133" s="98">
        <v>1.2803556350162701E-5</v>
      </c>
      <c r="AE133" s="98">
        <v>7.9008338793692106E-3</v>
      </c>
      <c r="AF133" s="98">
        <v>2.33351151244238E-4</v>
      </c>
      <c r="AG133" s="98">
        <v>9.9697756857555098E-3</v>
      </c>
      <c r="AH133" s="98">
        <v>1.6325921099651601E-4</v>
      </c>
      <c r="AI133" s="98">
        <v>4.40888741142867E-3</v>
      </c>
      <c r="AJ133" s="98">
        <v>4.1441064909057098E-6</v>
      </c>
      <c r="AK133" s="98">
        <v>2.3347692648212699E-3</v>
      </c>
      <c r="AL133" s="98">
        <v>5.7864107167117304E-3</v>
      </c>
      <c r="AM133" s="98">
        <v>0.50726499493150501</v>
      </c>
      <c r="AN133" s="98">
        <v>9.7003849760339805E-4</v>
      </c>
      <c r="AO133" s="98">
        <v>0.19418917598497201</v>
      </c>
      <c r="AP133" s="98">
        <v>2.3824989117221E-4</v>
      </c>
      <c r="AQ133" s="98">
        <v>5.4097432009925799E-5</v>
      </c>
      <c r="AR133" s="98">
        <v>7.2850138294099095E-5</v>
      </c>
      <c r="AS133" s="98">
        <v>1.1130232086818499E-4</v>
      </c>
      <c r="AT133" s="98">
        <v>1.7680012016233301E-2</v>
      </c>
    </row>
    <row r="134" spans="1:46" x14ac:dyDescent="0.3">
      <c r="A134" s="95">
        <v>62293</v>
      </c>
      <c r="B134" s="95">
        <v>133</v>
      </c>
      <c r="C134" s="96" t="s">
        <v>2800</v>
      </c>
      <c r="D134" s="96" t="s">
        <v>2800</v>
      </c>
      <c r="E134" s="97" t="s">
        <v>3610</v>
      </c>
      <c r="F134" s="95" t="s">
        <v>3525</v>
      </c>
      <c r="G134" s="95" t="s">
        <v>3611</v>
      </c>
      <c r="H134" s="98">
        <v>6.4827091193329496</v>
      </c>
      <c r="I134" s="98">
        <v>6.4826900656953397</v>
      </c>
      <c r="J134" s="98">
        <v>1.9053637610788599E-5</v>
      </c>
      <c r="K134" s="98">
        <v>133.07479152422201</v>
      </c>
      <c r="L134" s="98">
        <v>300.32825753147102</v>
      </c>
      <c r="M134" s="98">
        <v>1.2031805773580901E-5</v>
      </c>
      <c r="N134" s="98">
        <v>131.66279703939199</v>
      </c>
      <c r="O134" s="98">
        <v>2.7186730821441999E-5</v>
      </c>
      <c r="P134" s="98">
        <v>297.501562913177</v>
      </c>
      <c r="Q134" s="98">
        <v>3.56177146691235E-8</v>
      </c>
      <c r="R134" s="98">
        <v>0.43443278109184003</v>
      </c>
      <c r="S134" s="98">
        <v>1.1062502062640201E-6</v>
      </c>
      <c r="T134" s="98">
        <v>0.17061099634551499</v>
      </c>
      <c r="U134" s="98">
        <v>1.0279706857751199E-5</v>
      </c>
      <c r="V134" s="98">
        <v>1.58531112981002</v>
      </c>
      <c r="W134" s="98">
        <v>1.5451312135837199E-6</v>
      </c>
      <c r="X134" s="98">
        <v>1.02801687576839E-6</v>
      </c>
      <c r="Y134" s="98">
        <v>5.6711576605299501E-8</v>
      </c>
      <c r="Z134" s="98">
        <v>4.6040276121003E-7</v>
      </c>
      <c r="AA134" s="98">
        <v>5.6201309553717799E-2</v>
      </c>
      <c r="AB134" s="98">
        <v>2.6083576215742801E-6</v>
      </c>
      <c r="AC134" s="98">
        <v>0.13312839012281499</v>
      </c>
      <c r="AD134" s="98">
        <v>8.5921275163989802E-6</v>
      </c>
      <c r="AE134" s="98">
        <v>5.3020403332362399E-3</v>
      </c>
      <c r="AF134" s="98">
        <v>1.5662875162510999E-4</v>
      </c>
      <c r="AG134" s="98">
        <v>6.6918612199511002E-3</v>
      </c>
      <c r="AH134" s="98">
        <v>1.09567601914622E-4</v>
      </c>
      <c r="AI134" s="98">
        <v>2.95892169166562E-3</v>
      </c>
      <c r="AJ134" s="98">
        <v>2.2092923788372398E-6</v>
      </c>
      <c r="AK134" s="98">
        <v>1.2447044868471001E-3</v>
      </c>
      <c r="AL134" s="98">
        <v>4.8646245533273602E-3</v>
      </c>
      <c r="AM134" s="98">
        <v>0.42645672251720002</v>
      </c>
      <c r="AN134" s="98">
        <v>8.1328428638896598E-4</v>
      </c>
      <c r="AO134" s="98">
        <v>0.162809007895653</v>
      </c>
      <c r="AP134" s="98">
        <v>1.63833741159627E-4</v>
      </c>
      <c r="AQ134" s="98">
        <v>3.7200372131149303E-5</v>
      </c>
      <c r="AR134" s="98">
        <v>5.00957654697534E-5</v>
      </c>
      <c r="AS134" s="98">
        <v>7.6537603558724201E-5</v>
      </c>
      <c r="AT134" s="98">
        <v>1.21577495717426E-2</v>
      </c>
    </row>
    <row r="135" spans="1:46" x14ac:dyDescent="0.3">
      <c r="A135" s="95">
        <v>62294</v>
      </c>
      <c r="B135" s="95">
        <v>134</v>
      </c>
      <c r="C135" s="96" t="s">
        <v>3140</v>
      </c>
      <c r="D135" s="96" t="s">
        <v>3140</v>
      </c>
      <c r="E135" s="97" t="s">
        <v>3612</v>
      </c>
      <c r="F135" s="95" t="s">
        <v>3525</v>
      </c>
      <c r="G135" s="95" t="s">
        <v>3613</v>
      </c>
      <c r="H135" s="98">
        <v>8.3613270813675307</v>
      </c>
      <c r="I135" s="98">
        <v>8.3613064223291396</v>
      </c>
      <c r="J135" s="98">
        <v>2.0659038391102099E-5</v>
      </c>
      <c r="K135" s="98">
        <v>454.02080367292098</v>
      </c>
      <c r="L135" s="98">
        <v>1026.60087087895</v>
      </c>
      <c r="M135" s="98">
        <v>4.1001477096770703E-5</v>
      </c>
      <c r="N135" s="98">
        <v>448.67489210646897</v>
      </c>
      <c r="O135" s="98">
        <v>9.2749095947476502E-5</v>
      </c>
      <c r="P135" s="98">
        <v>1014.94369383303</v>
      </c>
      <c r="Q135" s="98">
        <v>1.4125893912825E-7</v>
      </c>
      <c r="R135" s="98">
        <v>1.7229492220276299</v>
      </c>
      <c r="S135" s="98">
        <v>4.70961823513587E-6</v>
      </c>
      <c r="T135" s="98">
        <v>0.76113524824655099</v>
      </c>
      <c r="U135" s="98">
        <v>4.3763332630887902E-5</v>
      </c>
      <c r="V135" s="98">
        <v>7.0724007277177003</v>
      </c>
      <c r="W135" s="98">
        <v>9.3916741159462294E-6</v>
      </c>
      <c r="X135" s="98">
        <v>7.6168990402951001E-6</v>
      </c>
      <c r="Y135" s="98">
        <v>2.28667349337948E-7</v>
      </c>
      <c r="Z135" s="98">
        <v>1.54610772631318E-6</v>
      </c>
      <c r="AA135" s="98">
        <v>0.36403064389592699</v>
      </c>
      <c r="AB135" s="98">
        <v>9.4881486702776197E-6</v>
      </c>
      <c r="AC135" s="98">
        <v>0.48582965603907602</v>
      </c>
      <c r="AD135" s="98">
        <v>3.43532454254539E-5</v>
      </c>
      <c r="AE135" s="98">
        <v>2.11987418105332E-2</v>
      </c>
      <c r="AF135" s="98">
        <v>6.2076186120181597E-4</v>
      </c>
      <c r="AG135" s="98">
        <v>2.6521645500589899E-2</v>
      </c>
      <c r="AH135" s="98">
        <v>4.3663634396662299E-4</v>
      </c>
      <c r="AI135" s="98">
        <v>1.17915581518262E-2</v>
      </c>
      <c r="AJ135" s="98">
        <v>1.5077689941523101E-5</v>
      </c>
      <c r="AK135" s="98">
        <v>8.4946965375297806E-3</v>
      </c>
      <c r="AL135" s="98">
        <v>1.56691518005013E-2</v>
      </c>
      <c r="AM135" s="98">
        <v>1.3736342955584699</v>
      </c>
      <c r="AN135" s="98">
        <v>2.6087639860273401E-3</v>
      </c>
      <c r="AO135" s="98">
        <v>0.52224084924209202</v>
      </c>
      <c r="AP135" s="98">
        <v>6.4797740272913096E-4</v>
      </c>
      <c r="AQ135" s="98">
        <v>1.4713086765836999E-4</v>
      </c>
      <c r="AR135" s="98">
        <v>1.9813332650066301E-4</v>
      </c>
      <c r="AS135" s="98">
        <v>3.0271320857009698E-4</v>
      </c>
      <c r="AT135" s="98">
        <v>4.8085009441695699E-2</v>
      </c>
    </row>
    <row r="136" spans="1:46" x14ac:dyDescent="0.3">
      <c r="A136" s="95">
        <v>62295</v>
      </c>
      <c r="B136" s="95">
        <v>135</v>
      </c>
      <c r="C136" s="96" t="s">
        <v>1627</v>
      </c>
      <c r="D136" s="96" t="s">
        <v>1627</v>
      </c>
      <c r="E136" s="97" t="s">
        <v>3614</v>
      </c>
      <c r="F136" s="95" t="s">
        <v>3525</v>
      </c>
      <c r="G136" s="95" t="s">
        <v>3464</v>
      </c>
      <c r="H136" s="98">
        <v>7.8320386278005003</v>
      </c>
      <c r="I136" s="98">
        <v>7.8320197118335502</v>
      </c>
      <c r="J136" s="98">
        <v>1.8915966952803801E-5</v>
      </c>
      <c r="K136" s="98">
        <v>169.66607747031799</v>
      </c>
      <c r="L136" s="98">
        <v>382.87921578711303</v>
      </c>
      <c r="M136" s="98">
        <v>1.5337774724207501E-5</v>
      </c>
      <c r="N136" s="98">
        <v>167.83967083173999</v>
      </c>
      <c r="O136" s="98">
        <v>3.46695605878664E-5</v>
      </c>
      <c r="P136" s="98">
        <v>379.38538944405002</v>
      </c>
      <c r="Q136" s="98">
        <v>4.2789531401639698E-8</v>
      </c>
      <c r="R136" s="98">
        <v>0.521908137597207</v>
      </c>
      <c r="S136" s="98">
        <v>1.2604068536648701E-6</v>
      </c>
      <c r="T136" s="98">
        <v>0.20108851529465099</v>
      </c>
      <c r="U136" s="98">
        <v>1.1712196663960599E-5</v>
      </c>
      <c r="V136" s="98">
        <v>1.86850821978064</v>
      </c>
      <c r="W136" s="98">
        <v>2.3978566627659499E-6</v>
      </c>
      <c r="X136" s="98">
        <v>1.6624719264400601E-6</v>
      </c>
      <c r="Y136" s="98">
        <v>7.6739149246794201E-8</v>
      </c>
      <c r="Z136" s="98">
        <v>6.5864558707909902E-7</v>
      </c>
      <c r="AA136" s="98">
        <v>8.8352745775387501E-2</v>
      </c>
      <c r="AB136" s="98">
        <v>2.8356138864784501E-6</v>
      </c>
      <c r="AC136" s="98">
        <v>0.14496518542918299</v>
      </c>
      <c r="AD136" s="98">
        <v>1.21775447427374E-5</v>
      </c>
      <c r="AE136" s="98">
        <v>7.51453388727667E-3</v>
      </c>
      <c r="AF136" s="98">
        <v>2.2273037981557499E-4</v>
      </c>
      <c r="AG136" s="98">
        <v>9.5160101560426303E-3</v>
      </c>
      <c r="AH136" s="98">
        <v>1.55484216765171E-4</v>
      </c>
      <c r="AI136" s="98">
        <v>4.1989202433817801E-3</v>
      </c>
      <c r="AJ136" s="98">
        <v>2.9224711994417901E-6</v>
      </c>
      <c r="AK136" s="98">
        <v>1.64650593532589E-3</v>
      </c>
      <c r="AL136" s="98">
        <v>6.8588209104037201E-3</v>
      </c>
      <c r="AM136" s="98">
        <v>0.60127770472698405</v>
      </c>
      <c r="AN136" s="98">
        <v>1.1417338474101E-3</v>
      </c>
      <c r="AO136" s="98">
        <v>0.22856036700655399</v>
      </c>
      <c r="AP136" s="98">
        <v>2.3418024768173399E-4</v>
      </c>
      <c r="AQ136" s="98">
        <v>5.3173371622731402E-5</v>
      </c>
      <c r="AR136" s="98">
        <v>7.16057554386319E-5</v>
      </c>
      <c r="AS136" s="98">
        <v>1.09401120620371E-4</v>
      </c>
      <c r="AT136" s="98">
        <v>1.7378012525449099E-2</v>
      </c>
    </row>
    <row r="137" spans="1:46" x14ac:dyDescent="0.3">
      <c r="A137" s="95">
        <v>62296</v>
      </c>
      <c r="B137" s="95">
        <v>136</v>
      </c>
      <c r="C137" s="96" t="s">
        <v>3051</v>
      </c>
      <c r="D137" s="96" t="s">
        <v>3051</v>
      </c>
      <c r="E137" s="97" t="s">
        <v>3615</v>
      </c>
      <c r="F137" s="95" t="s">
        <v>3525</v>
      </c>
      <c r="G137" s="95" t="s">
        <v>3616</v>
      </c>
      <c r="H137" s="98">
        <v>7.8455401222773302</v>
      </c>
      <c r="I137" s="98">
        <v>7.8455211684949697</v>
      </c>
      <c r="J137" s="98">
        <v>1.8953782357833401E-5</v>
      </c>
      <c r="K137" s="98">
        <v>292.82935066495497</v>
      </c>
      <c r="L137" s="98">
        <v>660.01607408338498</v>
      </c>
      <c r="M137" s="98">
        <v>2.6413811902773801E-5</v>
      </c>
      <c r="N137" s="98">
        <v>289.043591713213</v>
      </c>
      <c r="O137" s="98">
        <v>5.9739047307773501E-5</v>
      </c>
      <c r="P137" s="98">
        <v>653.71817074047897</v>
      </c>
      <c r="Q137" s="98">
        <v>1.10650077111589E-7</v>
      </c>
      <c r="R137" s="98">
        <v>1.34960991108409</v>
      </c>
      <c r="S137" s="98">
        <v>1.8971918573752E-6</v>
      </c>
      <c r="T137" s="98">
        <v>0.30296109755256101</v>
      </c>
      <c r="U137" s="98">
        <v>1.7629456632839902E-5</v>
      </c>
      <c r="V137" s="98">
        <v>2.81510548871726</v>
      </c>
      <c r="W137" s="98">
        <v>7.9225847621622099E-6</v>
      </c>
      <c r="X137" s="98">
        <v>5.2814067883860196E-6</v>
      </c>
      <c r="Y137" s="98">
        <v>1.8630949823687701E-7</v>
      </c>
      <c r="Z137" s="98">
        <v>2.4548684755393199E-6</v>
      </c>
      <c r="AA137" s="98">
        <v>0.28899199397883601</v>
      </c>
      <c r="AB137" s="98">
        <v>8.4152594375006997E-6</v>
      </c>
      <c r="AC137" s="98">
        <v>0.43416117858780001</v>
      </c>
      <c r="AD137" s="98">
        <v>2.9847753481239001E-5</v>
      </c>
      <c r="AE137" s="98">
        <v>1.8418487448187498E-2</v>
      </c>
      <c r="AF137" s="98">
        <v>5.4318193779215697E-4</v>
      </c>
      <c r="AG137" s="98">
        <v>2.32070938903308E-2</v>
      </c>
      <c r="AH137" s="98">
        <v>3.8037871672569199E-4</v>
      </c>
      <c r="AI137" s="98">
        <v>1.02722959734449E-2</v>
      </c>
      <c r="AJ137" s="98">
        <v>2.3778122418642601E-5</v>
      </c>
      <c r="AK137" s="98">
        <v>1.33964775077736E-2</v>
      </c>
      <c r="AL137" s="98">
        <v>1.07686255052989E-2</v>
      </c>
      <c r="AM137" s="98">
        <v>0.94403025118634698</v>
      </c>
      <c r="AN137" s="98">
        <v>1.80433331436711E-3</v>
      </c>
      <c r="AO137" s="98">
        <v>0.36120422064159902</v>
      </c>
      <c r="AP137" s="98">
        <v>5.3236880291931E-4</v>
      </c>
      <c r="AQ137" s="98">
        <v>1.20880580163378E-4</v>
      </c>
      <c r="AR137" s="98">
        <v>1.6278345658587499E-4</v>
      </c>
      <c r="AS137" s="98">
        <v>2.4870476617005701E-4</v>
      </c>
      <c r="AT137" s="98">
        <v>3.9505943890978903E-2</v>
      </c>
    </row>
    <row r="138" spans="1:46" x14ac:dyDescent="0.3">
      <c r="A138" s="95">
        <v>62297</v>
      </c>
      <c r="B138" s="95">
        <v>137</v>
      </c>
      <c r="C138" s="96" t="s">
        <v>2306</v>
      </c>
      <c r="D138" s="96" t="s">
        <v>2306</v>
      </c>
      <c r="E138" s="97" t="s">
        <v>3617</v>
      </c>
      <c r="F138" s="95" t="s">
        <v>3525</v>
      </c>
      <c r="G138" s="95" t="s">
        <v>3468</v>
      </c>
      <c r="H138" s="98">
        <v>7.69552484878764</v>
      </c>
      <c r="I138" s="98">
        <v>7.6955039752095402</v>
      </c>
      <c r="J138" s="98">
        <v>2.0873578098878899E-5</v>
      </c>
      <c r="K138" s="98">
        <v>203.63460080948499</v>
      </c>
      <c r="L138" s="98">
        <v>459.20296825038099</v>
      </c>
      <c r="M138" s="98">
        <v>1.83944704526369E-5</v>
      </c>
      <c r="N138" s="98">
        <v>201.28877372426501</v>
      </c>
      <c r="O138" s="98">
        <v>4.1584897579443998E-5</v>
      </c>
      <c r="P138" s="98">
        <v>455.05920166435101</v>
      </c>
      <c r="Q138" s="98">
        <v>6.1988213897202699E-8</v>
      </c>
      <c r="R138" s="98">
        <v>0.75607636279995805</v>
      </c>
      <c r="S138" s="98">
        <v>1.35748690296462E-6</v>
      </c>
      <c r="T138" s="98">
        <v>0.216828945123438</v>
      </c>
      <c r="U138" s="98">
        <v>1.2614307560366901E-5</v>
      </c>
      <c r="V138" s="98">
        <v>2.0147684459334898</v>
      </c>
      <c r="W138" s="98">
        <v>4.7730325625768701E-6</v>
      </c>
      <c r="X138" s="98">
        <v>3.9367324711890803E-6</v>
      </c>
      <c r="Y138" s="98">
        <v>9.8400212999565697E-8</v>
      </c>
      <c r="Z138" s="98">
        <v>7.3789987838822404E-7</v>
      </c>
      <c r="AA138" s="98">
        <v>0.18616108369718901</v>
      </c>
      <c r="AB138" s="98">
        <v>3.8709307566284898E-6</v>
      </c>
      <c r="AC138" s="98">
        <v>0.197312969896733</v>
      </c>
      <c r="AD138" s="98">
        <v>1.4969313057409099E-5</v>
      </c>
      <c r="AE138" s="98">
        <v>9.2372816208489295E-3</v>
      </c>
      <c r="AF138" s="98">
        <v>2.7241018768131401E-4</v>
      </c>
      <c r="AG138" s="98">
        <v>1.1638547533261099E-2</v>
      </c>
      <c r="AH138" s="98">
        <v>1.90766385407049E-4</v>
      </c>
      <c r="AI138" s="98">
        <v>5.1517308580086001E-3</v>
      </c>
      <c r="AJ138" s="98">
        <v>3.3940247857446E-6</v>
      </c>
      <c r="AK138" s="98">
        <v>1.9121769122783299E-3</v>
      </c>
      <c r="AL138" s="98">
        <v>7.76960387971414E-3</v>
      </c>
      <c r="AM138" s="98">
        <v>0.68112138346493201</v>
      </c>
      <c r="AN138" s="98">
        <v>1.2968596758550399E-3</v>
      </c>
      <c r="AO138" s="98">
        <v>0.25961455390133598</v>
      </c>
      <c r="AP138" s="98">
        <v>2.7991714639668099E-4</v>
      </c>
      <c r="AQ138" s="98">
        <v>6.3558470829819906E-5</v>
      </c>
      <c r="AR138" s="98">
        <v>8.5590816902074806E-5</v>
      </c>
      <c r="AS138" s="98">
        <v>1.3076785866478601E-4</v>
      </c>
      <c r="AT138" s="98">
        <v>2.0772049412043199E-2</v>
      </c>
    </row>
    <row r="139" spans="1:46" x14ac:dyDescent="0.3">
      <c r="A139" s="95">
        <v>62298</v>
      </c>
      <c r="B139" s="95">
        <v>138</v>
      </c>
      <c r="C139" s="96" t="s">
        <v>2397</v>
      </c>
      <c r="D139" s="96" t="s">
        <v>2397</v>
      </c>
      <c r="E139" s="97" t="s">
        <v>3618</v>
      </c>
      <c r="F139" s="95" t="s">
        <v>3525</v>
      </c>
      <c r="G139" s="95" t="s">
        <v>3619</v>
      </c>
      <c r="H139" s="98">
        <v>7.5449991361563198</v>
      </c>
      <c r="I139" s="98">
        <v>7.5449818736877399</v>
      </c>
      <c r="J139" s="98">
        <v>1.7262468582579499E-5</v>
      </c>
      <c r="K139" s="98">
        <v>352.63794145804701</v>
      </c>
      <c r="L139" s="98">
        <v>795.04278762019601</v>
      </c>
      <c r="M139" s="98">
        <v>3.1820186623441598E-5</v>
      </c>
      <c r="N139" s="98">
        <v>348.20498701508501</v>
      </c>
      <c r="O139" s="98">
        <v>7.1978482343500001E-5</v>
      </c>
      <c r="P139" s="98">
        <v>787.65303316355005</v>
      </c>
      <c r="Q139" s="98">
        <v>1.31339774969708E-7</v>
      </c>
      <c r="R139" s="98">
        <v>1.6019641978189501</v>
      </c>
      <c r="S139" s="98">
        <v>2.2027750363818899E-6</v>
      </c>
      <c r="T139" s="98">
        <v>0.35658575637909001</v>
      </c>
      <c r="U139" s="98">
        <v>2.04690668732964E-5</v>
      </c>
      <c r="V139" s="98">
        <v>3.3133857700637601</v>
      </c>
      <c r="W139" s="98">
        <v>9.4492021512729402E-6</v>
      </c>
      <c r="X139" s="98">
        <v>6.2935535926158501E-6</v>
      </c>
      <c r="Y139" s="98">
        <v>1.93152472444388E-7</v>
      </c>
      <c r="Z139" s="98">
        <v>2.9624960862127001E-6</v>
      </c>
      <c r="AA139" s="98">
        <v>0.34477395400802402</v>
      </c>
      <c r="AB139" s="98">
        <v>7.4286688182536202E-6</v>
      </c>
      <c r="AC139" s="98">
        <v>0.38095116131801698</v>
      </c>
      <c r="AD139" s="98">
        <v>2.8815694748634102E-5</v>
      </c>
      <c r="AE139" s="98">
        <v>1.77816234100205E-2</v>
      </c>
      <c r="AF139" s="98">
        <v>5.2096469799489502E-4</v>
      </c>
      <c r="AG139" s="98">
        <v>2.22578768157447E-2</v>
      </c>
      <c r="AH139" s="98">
        <v>3.6632299281104597E-4</v>
      </c>
      <c r="AI139" s="98">
        <v>9.8927149142963994E-3</v>
      </c>
      <c r="AJ139" s="98">
        <v>5.8994849185341201E-6</v>
      </c>
      <c r="AK139" s="98">
        <v>3.3237408586229799E-3</v>
      </c>
      <c r="AL139" s="98">
        <v>1.36662227468378E-2</v>
      </c>
      <c r="AM139" s="98">
        <v>1.19804776255963</v>
      </c>
      <c r="AN139" s="98">
        <v>2.28754007517607E-3</v>
      </c>
      <c r="AO139" s="98">
        <v>0.457935971952179</v>
      </c>
      <c r="AP139" s="98">
        <v>5.3147589247507703E-4</v>
      </c>
      <c r="AQ139" s="98">
        <v>1.20677833681528E-4</v>
      </c>
      <c r="AR139" s="98">
        <v>1.62510430531093E-4</v>
      </c>
      <c r="AS139" s="98">
        <v>2.4828762826245701E-4</v>
      </c>
      <c r="AT139" s="98">
        <v>3.94396829273084E-2</v>
      </c>
    </row>
    <row r="140" spans="1:46" x14ac:dyDescent="0.3">
      <c r="A140" s="95">
        <v>62299</v>
      </c>
      <c r="B140" s="95">
        <v>139</v>
      </c>
      <c r="C140" s="96" t="s">
        <v>3093</v>
      </c>
      <c r="D140" s="96" t="s">
        <v>3093</v>
      </c>
      <c r="E140" s="97" t="s">
        <v>3620</v>
      </c>
      <c r="F140" s="95" t="s">
        <v>3525</v>
      </c>
      <c r="G140" s="95" t="s">
        <v>3621</v>
      </c>
      <c r="H140" s="98">
        <v>7.0828592527377197</v>
      </c>
      <c r="I140" s="98">
        <v>7.0828395246306597</v>
      </c>
      <c r="J140" s="98">
        <v>1.9728107053751401E-5</v>
      </c>
      <c r="K140" s="98">
        <v>350.49259800067301</v>
      </c>
      <c r="L140" s="98">
        <v>790.64223639828901</v>
      </c>
      <c r="M140" s="98">
        <v>3.16519275294743E-5</v>
      </c>
      <c r="N140" s="98">
        <v>346.36374527997702</v>
      </c>
      <c r="O140" s="98">
        <v>7.15696920175933E-5</v>
      </c>
      <c r="P140" s="98">
        <v>783.17968321721901</v>
      </c>
      <c r="Q140" s="98">
        <v>1.19837053461261E-7</v>
      </c>
      <c r="R140" s="98">
        <v>1.4616643683250801</v>
      </c>
      <c r="S140" s="98">
        <v>2.55166544358739E-6</v>
      </c>
      <c r="T140" s="98">
        <v>0.40203974165209599</v>
      </c>
      <c r="U140" s="98">
        <v>2.3711077040429799E-5</v>
      </c>
      <c r="V140" s="98">
        <v>3.7357402020267099</v>
      </c>
      <c r="W140" s="98">
        <v>8.9950690566834108E-6</v>
      </c>
      <c r="X140" s="98">
        <v>7.0774247602737901E-6</v>
      </c>
      <c r="Y140" s="98">
        <v>1.7972273683358399E-7</v>
      </c>
      <c r="Z140" s="98">
        <v>1.7379215595760401E-6</v>
      </c>
      <c r="AA140" s="98">
        <v>0.34545255502507699</v>
      </c>
      <c r="AB140" s="98">
        <v>6.1270268048068499E-6</v>
      </c>
      <c r="AC140" s="98">
        <v>0.31259220705430002</v>
      </c>
      <c r="AD140" s="98">
        <v>2.6653381130284299E-5</v>
      </c>
      <c r="AE140" s="98">
        <v>1.6447300333958699E-2</v>
      </c>
      <c r="AF140" s="98">
        <v>4.8316621777153202E-4</v>
      </c>
      <c r="AG140" s="98">
        <v>2.0642961410013701E-2</v>
      </c>
      <c r="AH140" s="98">
        <v>3.3917463619559E-4</v>
      </c>
      <c r="AI140" s="98">
        <v>9.1595615014367898E-3</v>
      </c>
      <c r="AJ140" s="98">
        <v>7.03502751257654E-6</v>
      </c>
      <c r="AK140" s="98">
        <v>3.9634999848041199E-3</v>
      </c>
      <c r="AL140" s="98">
        <v>1.25680190188147E-2</v>
      </c>
      <c r="AM140" s="98">
        <v>1.10177386569977</v>
      </c>
      <c r="AN140" s="98">
        <v>2.0869087100695099E-3</v>
      </c>
      <c r="AO140" s="98">
        <v>0.4177721644713</v>
      </c>
      <c r="AP140" s="98">
        <v>5.0324184836658204E-4</v>
      </c>
      <c r="AQ140" s="98">
        <v>1.14266963082229E-4</v>
      </c>
      <c r="AR140" s="98">
        <v>1.53877251193905E-4</v>
      </c>
      <c r="AS140" s="98">
        <v>2.3509763409044801E-4</v>
      </c>
      <c r="AT140" s="98">
        <v>3.7344495237403998E-2</v>
      </c>
    </row>
    <row r="141" spans="1:46" x14ac:dyDescent="0.3">
      <c r="A141" s="95">
        <v>62300</v>
      </c>
      <c r="B141" s="95">
        <v>140</v>
      </c>
      <c r="C141" s="96" t="s">
        <v>2322</v>
      </c>
      <c r="D141" s="96" t="s">
        <v>2322</v>
      </c>
      <c r="E141" s="97" t="s">
        <v>3622</v>
      </c>
      <c r="F141" s="95" t="s">
        <v>3525</v>
      </c>
      <c r="G141" s="95" t="s">
        <v>3623</v>
      </c>
      <c r="H141" s="98">
        <v>7.1578174984230696</v>
      </c>
      <c r="I141" s="98">
        <v>7.1577994678465204</v>
      </c>
      <c r="J141" s="98">
        <v>1.80305765526967E-5</v>
      </c>
      <c r="K141" s="98">
        <v>740.98623075405999</v>
      </c>
      <c r="L141" s="98">
        <v>1682.7171910055599</v>
      </c>
      <c r="M141" s="98">
        <v>6.6409575230385101E-5</v>
      </c>
      <c r="N141" s="98">
        <v>726.71306282466401</v>
      </c>
      <c r="O141" s="98">
        <v>1.5063666106619199E-4</v>
      </c>
      <c r="P141" s="98">
        <v>1648.4012878764199</v>
      </c>
      <c r="Q141" s="98">
        <v>3.8211768347728999E-7</v>
      </c>
      <c r="R141" s="98">
        <v>4.6607270982862197</v>
      </c>
      <c r="S141" s="98">
        <v>1.4865012725687201E-5</v>
      </c>
      <c r="T141" s="98">
        <v>2.41718288330605</v>
      </c>
      <c r="U141" s="98">
        <v>1.38128286181812E-4</v>
      </c>
      <c r="V141" s="98">
        <v>22.459918083044698</v>
      </c>
      <c r="W141" s="98">
        <v>2.1155866930132099E-5</v>
      </c>
      <c r="X141" s="98">
        <v>1.6165373267628498E-5</v>
      </c>
      <c r="Y141" s="98">
        <v>5.7302670969542502E-7</v>
      </c>
      <c r="Z141" s="98">
        <v>4.4174669528081897E-6</v>
      </c>
      <c r="AA141" s="98">
        <v>0.80392067552760504</v>
      </c>
      <c r="AB141" s="98">
        <v>1.8495972685801598E-5</v>
      </c>
      <c r="AC141" s="98">
        <v>0.945970580865785</v>
      </c>
      <c r="AD141" s="98">
        <v>8.1995419720965804E-5</v>
      </c>
      <c r="AE141" s="98">
        <v>5.0597831756039602E-2</v>
      </c>
      <c r="AF141" s="98">
        <v>1.47708541066065E-3</v>
      </c>
      <c r="AG141" s="98">
        <v>6.3107510438530204E-2</v>
      </c>
      <c r="AH141" s="98">
        <v>1.0409763521943599E-3</v>
      </c>
      <c r="AI141" s="98">
        <v>2.8112028146960798E-2</v>
      </c>
      <c r="AJ141" s="98">
        <v>2.1958986027047801E-5</v>
      </c>
      <c r="AK141" s="98">
        <v>1.2371584990813899E-2</v>
      </c>
      <c r="AL141" s="98">
        <v>4.24856121751103E-2</v>
      </c>
      <c r="AM141" s="98">
        <v>3.7244960476840099</v>
      </c>
      <c r="AN141" s="98">
        <v>7.2359716398122101E-3</v>
      </c>
      <c r="AO141" s="98">
        <v>1.4485480459356599</v>
      </c>
      <c r="AP141" s="98">
        <v>1.59192920421409E-3</v>
      </c>
      <c r="AQ141" s="98">
        <v>3.6146619311009E-4</v>
      </c>
      <c r="AR141" s="98">
        <v>4.8676732509296398E-4</v>
      </c>
      <c r="AS141" s="98">
        <v>7.4369568601103297E-4</v>
      </c>
      <c r="AT141" s="98">
        <v>0.11813364245843</v>
      </c>
    </row>
    <row r="142" spans="1:46" x14ac:dyDescent="0.3">
      <c r="A142" s="95">
        <v>62301</v>
      </c>
      <c r="B142" s="95">
        <v>141</v>
      </c>
      <c r="C142" s="96" t="s">
        <v>2834</v>
      </c>
      <c r="D142" s="96" t="s">
        <v>2834</v>
      </c>
      <c r="E142" s="97" t="s">
        <v>3624</v>
      </c>
      <c r="F142" s="95" t="s">
        <v>3525</v>
      </c>
      <c r="G142" s="95" t="s">
        <v>3625</v>
      </c>
      <c r="H142" s="98">
        <v>8.0532040652524302</v>
      </c>
      <c r="I142" s="98">
        <v>8.0531846819828807</v>
      </c>
      <c r="J142" s="98">
        <v>1.93832695458696E-5</v>
      </c>
      <c r="K142" s="98">
        <v>125.95700246145501</v>
      </c>
      <c r="L142" s="98">
        <v>284.21708102481102</v>
      </c>
      <c r="M142" s="98">
        <v>1.13775468480644E-5</v>
      </c>
      <c r="N142" s="98">
        <v>124.503309781824</v>
      </c>
      <c r="O142" s="98">
        <v>2.5719835383720999E-5</v>
      </c>
      <c r="P142" s="98">
        <v>281.44947896757799</v>
      </c>
      <c r="Q142" s="98">
        <v>3.4464513573927302E-8</v>
      </c>
      <c r="R142" s="98">
        <v>0.420367073519126</v>
      </c>
      <c r="S142" s="98">
        <v>1.0080365498787601E-6</v>
      </c>
      <c r="T142" s="98">
        <v>0.158455724908456</v>
      </c>
      <c r="U142" s="98">
        <v>9.3670688168328799E-6</v>
      </c>
      <c r="V142" s="98">
        <v>1.4723651025103399</v>
      </c>
      <c r="W142" s="98">
        <v>2.89436406551286E-6</v>
      </c>
      <c r="X142" s="98">
        <v>2.3603522511604001E-6</v>
      </c>
      <c r="Y142" s="98">
        <v>5.8875423890673397E-8</v>
      </c>
      <c r="Z142" s="98">
        <v>4.7513639046179001E-7</v>
      </c>
      <c r="AA142" s="98">
        <v>0.11246683754907399</v>
      </c>
      <c r="AB142" s="98">
        <v>2.4756769006228E-6</v>
      </c>
      <c r="AC142" s="98">
        <v>0.12668848282206999</v>
      </c>
      <c r="AD142" s="98">
        <v>8.9295977428460501E-6</v>
      </c>
      <c r="AE142" s="98">
        <v>5.5102868645491897E-3</v>
      </c>
      <c r="AF142" s="98">
        <v>1.6232764262097201E-4</v>
      </c>
      <c r="AG142" s="98">
        <v>6.9353426194786799E-3</v>
      </c>
      <c r="AH142" s="98">
        <v>1.13751963555039E-4</v>
      </c>
      <c r="AI142" s="98">
        <v>3.0719222338628401E-3</v>
      </c>
      <c r="AJ142" s="98">
        <v>2.2074712425951898E-6</v>
      </c>
      <c r="AK142" s="98">
        <v>1.2436784676231199E-3</v>
      </c>
      <c r="AL142" s="98">
        <v>5.0071944640435097E-3</v>
      </c>
      <c r="AM142" s="98">
        <v>0.43895509647948</v>
      </c>
      <c r="AN142" s="98">
        <v>8.3474810167815403E-4</v>
      </c>
      <c r="AO142" s="98">
        <v>0.16710578644083399</v>
      </c>
      <c r="AP142" s="98">
        <v>1.73734286205044E-4</v>
      </c>
      <c r="AQ142" s="98">
        <v>3.9448406981876401E-5</v>
      </c>
      <c r="AR142" s="98">
        <v>5.3123074541690501E-5</v>
      </c>
      <c r="AS142" s="98">
        <v>8.1162804681476894E-5</v>
      </c>
      <c r="AT142" s="98">
        <v>1.2892447726310499E-2</v>
      </c>
    </row>
    <row r="143" spans="1:46" x14ac:dyDescent="0.3">
      <c r="A143" s="95">
        <v>62302</v>
      </c>
      <c r="B143" s="95">
        <v>142</v>
      </c>
      <c r="C143" s="96" t="s">
        <v>1733</v>
      </c>
      <c r="D143" s="96" t="s">
        <v>1733</v>
      </c>
      <c r="E143" s="97" t="s">
        <v>3626</v>
      </c>
      <c r="F143" s="95" t="s">
        <v>3525</v>
      </c>
      <c r="G143" s="95" t="s">
        <v>3627</v>
      </c>
      <c r="H143" s="98">
        <v>8.6508875387928104</v>
      </c>
      <c r="I143" s="98">
        <v>8.6508690648081696</v>
      </c>
      <c r="J143" s="98">
        <v>1.8473984642497498E-5</v>
      </c>
      <c r="K143" s="98">
        <v>4301.4681925998702</v>
      </c>
      <c r="L143" s="98">
        <v>9700.68867755258</v>
      </c>
      <c r="M143" s="98">
        <v>3.85401934867513E-4</v>
      </c>
      <c r="N143" s="98">
        <v>4217.41321992337</v>
      </c>
      <c r="O143" s="98">
        <v>8.7464192906574795E-4</v>
      </c>
      <c r="P143" s="98">
        <v>9571.1155046723197</v>
      </c>
      <c r="Q143" s="98">
        <v>2.9736437176891302E-6</v>
      </c>
      <c r="R143" s="98">
        <v>36.269825906934201</v>
      </c>
      <c r="S143" s="98">
        <v>3.3165031924051502E-5</v>
      </c>
      <c r="T143" s="98">
        <v>5.4894215274562397</v>
      </c>
      <c r="U143" s="98">
        <v>3.0818317549204902E-4</v>
      </c>
      <c r="V143" s="98">
        <v>51.007621731223303</v>
      </c>
      <c r="W143" s="98">
        <v>9.1062432625515805E-5</v>
      </c>
      <c r="X143" s="98">
        <v>6.6360241516328795E-5</v>
      </c>
      <c r="Y143" s="98">
        <v>5.2390621125873201E-6</v>
      </c>
      <c r="Z143" s="98">
        <v>1.9463128996599701E-5</v>
      </c>
      <c r="AA143" s="98">
        <v>3.3917989181310002</v>
      </c>
      <c r="AB143" s="98">
        <v>1.0604157565839299E-4</v>
      </c>
      <c r="AC143" s="98">
        <v>5.45739165940698</v>
      </c>
      <c r="AD143" s="98">
        <v>5.3530775610652402E-4</v>
      </c>
      <c r="AE143" s="98">
        <v>0.330328350941478</v>
      </c>
      <c r="AF143" s="98">
        <v>9.6787000218794394E-3</v>
      </c>
      <c r="AG143" s="98">
        <v>0.41351614351736599</v>
      </c>
      <c r="AH143" s="98">
        <v>6.8053652876170802E-3</v>
      </c>
      <c r="AI143" s="98">
        <v>0.18378190831382199</v>
      </c>
      <c r="AJ143" s="98">
        <v>2.5381469393155398E-4</v>
      </c>
      <c r="AK143" s="98">
        <v>0.14299795327374801</v>
      </c>
      <c r="AL143" s="98">
        <v>0.25993473036979597</v>
      </c>
      <c r="AM143" s="98">
        <v>22.7871466680967</v>
      </c>
      <c r="AN143" s="98">
        <v>4.4254905232279297E-2</v>
      </c>
      <c r="AO143" s="98">
        <v>8.8592603299575003</v>
      </c>
      <c r="AP143" s="98">
        <v>9.8305410748700597E-3</v>
      </c>
      <c r="AQ143" s="98">
        <v>2.2321396264403598E-3</v>
      </c>
      <c r="AR143" s="98">
        <v>3.0059038907201499E-3</v>
      </c>
      <c r="AS143" s="98">
        <v>4.5924975577095496E-3</v>
      </c>
      <c r="AT143" s="98">
        <v>0.72950331047223904</v>
      </c>
    </row>
    <row r="144" spans="1:46" x14ac:dyDescent="0.3">
      <c r="A144" s="95">
        <v>62303</v>
      </c>
      <c r="B144" s="95">
        <v>143</v>
      </c>
      <c r="C144" s="96" t="s">
        <v>3078</v>
      </c>
      <c r="D144" s="96" t="s">
        <v>3078</v>
      </c>
      <c r="E144" s="97" t="s">
        <v>3628</v>
      </c>
      <c r="F144" s="95" t="s">
        <v>3525</v>
      </c>
      <c r="G144" s="95" t="s">
        <v>3470</v>
      </c>
      <c r="H144" s="98">
        <v>7.1777219385022297</v>
      </c>
      <c r="I144" s="98">
        <v>7.1777055666874601</v>
      </c>
      <c r="J144" s="98">
        <v>1.6371814776761101E-5</v>
      </c>
      <c r="K144" s="98">
        <v>250.551511056626</v>
      </c>
      <c r="L144" s="98">
        <v>565.66586909445004</v>
      </c>
      <c r="M144" s="98">
        <v>2.26172007811063E-5</v>
      </c>
      <c r="N144" s="98">
        <v>247.49767176101199</v>
      </c>
      <c r="O144" s="98">
        <v>5.1141623044838199E-5</v>
      </c>
      <c r="P144" s="98">
        <v>559.637452758981</v>
      </c>
      <c r="Q144" s="98">
        <v>8.4974283604582906E-8</v>
      </c>
      <c r="R144" s="98">
        <v>1.03643972361953</v>
      </c>
      <c r="S144" s="98">
        <v>2.3586068189829802E-6</v>
      </c>
      <c r="T144" s="98">
        <v>0.358731528301869</v>
      </c>
      <c r="U144" s="98">
        <v>2.1917002653227702E-5</v>
      </c>
      <c r="V144" s="98">
        <v>3.3333085681563701</v>
      </c>
      <c r="W144" s="98">
        <v>6.1684692084612997E-6</v>
      </c>
      <c r="X144" s="98">
        <v>5.1166050039459798E-6</v>
      </c>
      <c r="Y144" s="98">
        <v>1.2327996106924801E-7</v>
      </c>
      <c r="Z144" s="98">
        <v>9.2858424344607201E-7</v>
      </c>
      <c r="AA144" s="98">
        <v>0.24107012318281401</v>
      </c>
      <c r="AB144" s="98">
        <v>3.6307312800722699E-6</v>
      </c>
      <c r="AC144" s="98">
        <v>0.18621000548563199</v>
      </c>
      <c r="AD144" s="98">
        <v>1.8636849398879299E-5</v>
      </c>
      <c r="AE144" s="98">
        <v>1.15004493367576E-2</v>
      </c>
      <c r="AF144" s="98">
        <v>3.3922611148534502E-4</v>
      </c>
      <c r="AG144" s="98">
        <v>1.4493214283396399E-2</v>
      </c>
      <c r="AH144" s="98">
        <v>2.3752441750071599E-4</v>
      </c>
      <c r="AI144" s="98">
        <v>6.4144522556107602E-3</v>
      </c>
      <c r="AJ144" s="98">
        <v>4.2643902169866404E-6</v>
      </c>
      <c r="AK144" s="98">
        <v>2.4025365259902698E-3</v>
      </c>
      <c r="AL144" s="98">
        <v>9.6641035292069806E-3</v>
      </c>
      <c r="AM144" s="98">
        <v>0.847202465874486</v>
      </c>
      <c r="AN144" s="98">
        <v>1.6154492933992499E-3</v>
      </c>
      <c r="AO144" s="98">
        <v>0.323392079701732</v>
      </c>
      <c r="AP144" s="98">
        <v>3.5013434961988398E-4</v>
      </c>
      <c r="AQ144" s="98">
        <v>7.9502110183726603E-5</v>
      </c>
      <c r="AR144" s="98">
        <v>1.0706126887391E-4</v>
      </c>
      <c r="AS144" s="98">
        <v>1.6357097056224701E-4</v>
      </c>
      <c r="AT144" s="98">
        <v>2.59827170460326E-2</v>
      </c>
    </row>
    <row r="145" spans="1:46" x14ac:dyDescent="0.3">
      <c r="A145" s="95">
        <v>62304</v>
      </c>
      <c r="B145" s="95">
        <v>144</v>
      </c>
      <c r="C145" s="96" t="s">
        <v>3149</v>
      </c>
      <c r="D145" s="96" t="s">
        <v>3149</v>
      </c>
      <c r="E145" s="97" t="s">
        <v>3629</v>
      </c>
      <c r="F145" s="95" t="s">
        <v>3525</v>
      </c>
      <c r="G145" s="95" t="s">
        <v>3630</v>
      </c>
      <c r="H145" s="98">
        <v>7.7455862188312796</v>
      </c>
      <c r="I145" s="98">
        <v>7.7455683023808897</v>
      </c>
      <c r="J145" s="98">
        <v>1.79164503917306E-5</v>
      </c>
      <c r="K145" s="98">
        <v>334.774788711697</v>
      </c>
      <c r="L145" s="98">
        <v>755.31666735306396</v>
      </c>
      <c r="M145" s="98">
        <v>3.0166931793592499E-5</v>
      </c>
      <c r="N145" s="98">
        <v>330.11359165739401</v>
      </c>
      <c r="O145" s="98">
        <v>6.8290355475650799E-5</v>
      </c>
      <c r="P145" s="98">
        <v>747.29424509838805</v>
      </c>
      <c r="Q145" s="98">
        <v>1.28814098384263E-7</v>
      </c>
      <c r="R145" s="98">
        <v>1.57115827123589</v>
      </c>
      <c r="S145" s="98">
        <v>2.5087130705551801E-6</v>
      </c>
      <c r="T145" s="98">
        <v>0.40535873733856398</v>
      </c>
      <c r="U145" s="98">
        <v>2.3311971978981799E-5</v>
      </c>
      <c r="V145" s="98">
        <v>3.76658393771157</v>
      </c>
      <c r="W145" s="98">
        <v>7.4011441869125604E-6</v>
      </c>
      <c r="X145" s="98">
        <v>5.3398248916810101E-6</v>
      </c>
      <c r="Y145" s="98">
        <v>2.0210486159177501E-7</v>
      </c>
      <c r="Z145" s="98">
        <v>1.8592144336397799E-6</v>
      </c>
      <c r="AA145" s="98">
        <v>0.276231322247457</v>
      </c>
      <c r="AB145" s="98">
        <v>5.4202998196375599E-6</v>
      </c>
      <c r="AC145" s="98">
        <v>0.27849718831021197</v>
      </c>
      <c r="AD145" s="98">
        <v>3.0967410397134201E-5</v>
      </c>
      <c r="AE145" s="98">
        <v>1.9109406678160901E-2</v>
      </c>
      <c r="AF145" s="98">
        <v>5.6178761351038497E-4</v>
      </c>
      <c r="AG145" s="98">
        <v>2.4002009246023599E-2</v>
      </c>
      <c r="AH145" s="98">
        <v>3.9418215189443299E-4</v>
      </c>
      <c r="AI145" s="98">
        <v>1.0645063863099999E-2</v>
      </c>
      <c r="AJ145" s="98">
        <v>2.0076236106253E-5</v>
      </c>
      <c r="AK145" s="98">
        <v>1.13108529223136E-2</v>
      </c>
      <c r="AL145" s="98">
        <v>1.66620835704193E-2</v>
      </c>
      <c r="AM145" s="98">
        <v>1.46067953895609</v>
      </c>
      <c r="AN145" s="98">
        <v>2.8078564730429998E-3</v>
      </c>
      <c r="AO145" s="98">
        <v>0.56209659320883798</v>
      </c>
      <c r="AP145" s="98">
        <v>5.6743418253596704E-4</v>
      </c>
      <c r="AQ145" s="98">
        <v>1.28842585692807E-4</v>
      </c>
      <c r="AR145" s="98">
        <v>1.7350546710700099E-4</v>
      </c>
      <c r="AS145" s="98">
        <v>2.6508612973615898E-4</v>
      </c>
      <c r="AT145" s="98">
        <v>4.2108070296686902E-2</v>
      </c>
    </row>
    <row r="146" spans="1:46" x14ac:dyDescent="0.3">
      <c r="A146" s="95">
        <v>62305</v>
      </c>
      <c r="B146" s="95">
        <v>145</v>
      </c>
      <c r="C146" s="96" t="s">
        <v>503</v>
      </c>
      <c r="D146" s="96" t="s">
        <v>503</v>
      </c>
      <c r="E146" s="97" t="s">
        <v>3631</v>
      </c>
      <c r="F146" s="95" t="s">
        <v>3525</v>
      </c>
      <c r="G146" s="95" t="s">
        <v>3632</v>
      </c>
      <c r="H146" s="98">
        <v>8.3263872846161195</v>
      </c>
      <c r="I146" s="98">
        <v>8.3263684004298408</v>
      </c>
      <c r="J146" s="98">
        <v>1.8884186280487801E-5</v>
      </c>
      <c r="K146" s="98">
        <v>1603.6983427867401</v>
      </c>
      <c r="L146" s="98">
        <v>3612.4556550730899</v>
      </c>
      <c r="M146" s="98">
        <v>1.44050993082013E-4</v>
      </c>
      <c r="N146" s="98">
        <v>1576.3350092573201</v>
      </c>
      <c r="O146" s="98">
        <v>3.2601957501690002E-4</v>
      </c>
      <c r="P146" s="98">
        <v>3567.5982428648999</v>
      </c>
      <c r="Q146" s="98">
        <v>9.3267367902902698E-7</v>
      </c>
      <c r="R146" s="98">
        <v>11.3759129128795</v>
      </c>
      <c r="S146" s="98">
        <v>1.31571118183121E-5</v>
      </c>
      <c r="T146" s="98">
        <v>2.1097588627272401</v>
      </c>
      <c r="U146" s="98">
        <v>1.2226123534049801E-4</v>
      </c>
      <c r="V146" s="98">
        <v>19.603837541502099</v>
      </c>
      <c r="W146" s="98">
        <v>3.0014765084559601E-5</v>
      </c>
      <c r="X146" s="98">
        <v>2.2040309746387599E-5</v>
      </c>
      <c r="Y146" s="98">
        <v>1.08846483689996E-6</v>
      </c>
      <c r="Z146" s="98">
        <v>6.885990501272E-6</v>
      </c>
      <c r="AA146" s="98">
        <v>1.12464296620514</v>
      </c>
      <c r="AB146" s="98">
        <v>3.8840636799675803E-5</v>
      </c>
      <c r="AC146" s="98">
        <v>1.9905889760739</v>
      </c>
      <c r="AD146" s="98">
        <v>1.6318316209364299E-4</v>
      </c>
      <c r="AE146" s="98">
        <v>0.100697261007147</v>
      </c>
      <c r="AF146" s="98">
        <v>2.9519294777348502E-3</v>
      </c>
      <c r="AG146" s="98">
        <v>0.12611926093470499</v>
      </c>
      <c r="AH146" s="98">
        <v>2.07493479727501E-3</v>
      </c>
      <c r="AI146" s="98">
        <v>5.6034534599314699E-2</v>
      </c>
      <c r="AJ146" s="98">
        <v>4.3338143737906002E-5</v>
      </c>
      <c r="AK146" s="98">
        <v>2.4416497553083599E-2</v>
      </c>
      <c r="AL146" s="98">
        <v>8.4272313241317606E-2</v>
      </c>
      <c r="AM146" s="98">
        <v>7.3877221376218003</v>
      </c>
      <c r="AN146" s="98">
        <v>1.41837049755243E-2</v>
      </c>
      <c r="AO146" s="98">
        <v>2.8393945069354598</v>
      </c>
      <c r="AP146" s="98">
        <v>3.0730659232638801E-3</v>
      </c>
      <c r="AQ146" s="98">
        <v>6.9777566027181604E-4</v>
      </c>
      <c r="AR146" s="98">
        <v>9.3965741759367697E-4</v>
      </c>
      <c r="AS146" s="98">
        <v>1.43563284539839E-3</v>
      </c>
      <c r="AT146" s="98">
        <v>0.228045612875898</v>
      </c>
    </row>
    <row r="147" spans="1:46" x14ac:dyDescent="0.3">
      <c r="A147" s="95">
        <v>62306</v>
      </c>
      <c r="B147" s="95">
        <v>146</v>
      </c>
      <c r="C147" s="96" t="s">
        <v>2885</v>
      </c>
      <c r="D147" s="96" t="s">
        <v>2885</v>
      </c>
      <c r="E147" s="97" t="s">
        <v>3633</v>
      </c>
      <c r="F147" s="95" t="s">
        <v>3525</v>
      </c>
      <c r="G147" s="95" t="s">
        <v>3634</v>
      </c>
      <c r="H147" s="98">
        <v>7.4879484974059398</v>
      </c>
      <c r="I147" s="98">
        <v>7.4879293523832802</v>
      </c>
      <c r="J147" s="98">
        <v>1.9145022657873801E-5</v>
      </c>
      <c r="K147" s="98">
        <v>154.20988967914101</v>
      </c>
      <c r="L147" s="98">
        <v>347.70290420740997</v>
      </c>
      <c r="M147" s="98">
        <v>1.3905778394118901E-5</v>
      </c>
      <c r="N147" s="98">
        <v>152.16948418497799</v>
      </c>
      <c r="O147" s="98">
        <v>3.1440612647726201E-5</v>
      </c>
      <c r="P147" s="98">
        <v>344.05134854497402</v>
      </c>
      <c r="Q147" s="98">
        <v>5.7812642461345999E-8</v>
      </c>
      <c r="R147" s="98">
        <v>0.70514650589087902</v>
      </c>
      <c r="S147" s="98">
        <v>1.2111218996349499E-6</v>
      </c>
      <c r="T147" s="98">
        <v>0.19430245591047801</v>
      </c>
      <c r="U147" s="98">
        <v>1.12542232269081E-5</v>
      </c>
      <c r="V147" s="98">
        <v>1.80545262418328</v>
      </c>
      <c r="W147" s="98">
        <v>3.2811026798855102E-6</v>
      </c>
      <c r="X147" s="98">
        <v>2.5537706099762301E-6</v>
      </c>
      <c r="Y147" s="98">
        <v>8.9061879933131204E-8</v>
      </c>
      <c r="Z147" s="98">
        <v>6.3827018997615598E-7</v>
      </c>
      <c r="AA147" s="98">
        <v>0.125419966236022</v>
      </c>
      <c r="AB147" s="98">
        <v>3.0357883778128102E-6</v>
      </c>
      <c r="AC147" s="98">
        <v>0.15556282912694899</v>
      </c>
      <c r="AD147" s="98">
        <v>1.3084179569823101E-5</v>
      </c>
      <c r="AE147" s="98">
        <v>8.0740011916841607E-3</v>
      </c>
      <c r="AF147" s="98">
        <v>2.3693916277137299E-4</v>
      </c>
      <c r="AG147" s="98">
        <v>1.01230711372358E-2</v>
      </c>
      <c r="AH147" s="98">
        <v>1.6643613180663099E-4</v>
      </c>
      <c r="AI147" s="98">
        <v>4.4946815671233296E-3</v>
      </c>
      <c r="AJ147" s="98">
        <v>2.9938205827035599E-6</v>
      </c>
      <c r="AK147" s="98">
        <v>1.68670382779578E-3</v>
      </c>
      <c r="AL147" s="98">
        <v>6.7445432869943601E-3</v>
      </c>
      <c r="AM147" s="98">
        <v>0.59125957070616297</v>
      </c>
      <c r="AN147" s="98">
        <v>1.1267348684184399E-3</v>
      </c>
      <c r="AO147" s="98">
        <v>0.22555776517353299</v>
      </c>
      <c r="AP147" s="98">
        <v>2.53045244893573E-4</v>
      </c>
      <c r="AQ147" s="98">
        <v>5.74568902757983E-5</v>
      </c>
      <c r="AR147" s="98">
        <v>7.7374142736992901E-5</v>
      </c>
      <c r="AS147" s="98">
        <v>1.18214211880781E-4</v>
      </c>
      <c r="AT147" s="98">
        <v>1.8777943395303899E-2</v>
      </c>
    </row>
    <row r="148" spans="1:46" x14ac:dyDescent="0.3">
      <c r="A148" s="95">
        <v>62307</v>
      </c>
      <c r="B148" s="95">
        <v>147</v>
      </c>
      <c r="C148" s="96" t="s">
        <v>2819</v>
      </c>
      <c r="D148" s="96" t="s">
        <v>2819</v>
      </c>
      <c r="E148" s="97" t="s">
        <v>3635</v>
      </c>
      <c r="F148" s="95" t="s">
        <v>3525</v>
      </c>
      <c r="G148" s="95" t="s">
        <v>3636</v>
      </c>
      <c r="H148" s="98">
        <v>6.8140749344108</v>
      </c>
      <c r="I148" s="98">
        <v>6.8140581872057204</v>
      </c>
      <c r="J148" s="98">
        <v>1.6747205080491801E-5</v>
      </c>
      <c r="K148" s="98">
        <v>126.961290063848</v>
      </c>
      <c r="L148" s="98">
        <v>286.33007713574</v>
      </c>
      <c r="M148" s="98">
        <v>1.1490405238602599E-5</v>
      </c>
      <c r="N148" s="98">
        <v>125.738307391264</v>
      </c>
      <c r="O148" s="98">
        <v>2.59476960242946E-5</v>
      </c>
      <c r="P148" s="98">
        <v>283.94293421757601</v>
      </c>
      <c r="Q148" s="98">
        <v>2.8079209091230501E-8</v>
      </c>
      <c r="R148" s="98">
        <v>0.34248488454923998</v>
      </c>
      <c r="S148" s="98">
        <v>9.10184593158675E-7</v>
      </c>
      <c r="T148" s="98">
        <v>0.14039625284155999</v>
      </c>
      <c r="U148" s="98">
        <v>8.4577862851905204E-6</v>
      </c>
      <c r="V148" s="98">
        <v>1.30455649842132</v>
      </c>
      <c r="W148" s="98">
        <v>3.0768629916268999E-6</v>
      </c>
      <c r="X148" s="98">
        <v>2.6460595524815198E-6</v>
      </c>
      <c r="Y148" s="98">
        <v>4.9557163942321501E-8</v>
      </c>
      <c r="Z148" s="98">
        <v>3.8124627520304999E-7</v>
      </c>
      <c r="AA148" s="98">
        <v>0.12181048530090199</v>
      </c>
      <c r="AB148" s="98">
        <v>2.01969405178126E-6</v>
      </c>
      <c r="AC148" s="98">
        <v>0.102349227318782</v>
      </c>
      <c r="AD148" s="98">
        <v>7.7009997953855404E-6</v>
      </c>
      <c r="AE148" s="98">
        <v>4.7521421724069897E-3</v>
      </c>
      <c r="AF148" s="98">
        <v>1.4041344213567699E-4</v>
      </c>
      <c r="AG148" s="98">
        <v>5.9990727017768799E-3</v>
      </c>
      <c r="AH148" s="98">
        <v>9.8211576868207905E-5</v>
      </c>
      <c r="AI148" s="98">
        <v>2.6522471979853E-3</v>
      </c>
      <c r="AJ148" s="98">
        <v>1.85617844103527E-6</v>
      </c>
      <c r="AK148" s="98">
        <v>1.04576182676247E-3</v>
      </c>
      <c r="AL148" s="98">
        <v>4.0544359881200601E-3</v>
      </c>
      <c r="AM148" s="98">
        <v>0.35543164003619099</v>
      </c>
      <c r="AN148" s="98">
        <v>6.7536649097324204E-4</v>
      </c>
      <c r="AO148" s="98">
        <v>0.13519964691502001</v>
      </c>
      <c r="AP148" s="98">
        <v>1.4636338107290101E-4</v>
      </c>
      <c r="AQ148" s="98">
        <v>3.3233521842993702E-5</v>
      </c>
      <c r="AR148" s="98">
        <v>4.4753819391850198E-5</v>
      </c>
      <c r="AS148" s="98">
        <v>6.8376039838056896E-5</v>
      </c>
      <c r="AT148" s="98">
        <v>1.08613117234752E-2</v>
      </c>
    </row>
    <row r="149" spans="1:46" x14ac:dyDescent="0.3">
      <c r="A149" s="95">
        <v>62308</v>
      </c>
      <c r="B149" s="95">
        <v>148</v>
      </c>
      <c r="C149" s="96" t="s">
        <v>1862</v>
      </c>
      <c r="D149" s="96" t="s">
        <v>1862</v>
      </c>
      <c r="E149" s="97" t="s">
        <v>3637</v>
      </c>
      <c r="F149" s="95" t="s">
        <v>3525</v>
      </c>
      <c r="G149" s="95" t="s">
        <v>3638</v>
      </c>
      <c r="H149" s="98">
        <v>7.5612938134416803</v>
      </c>
      <c r="I149" s="98">
        <v>7.5612720246986704</v>
      </c>
      <c r="J149" s="98">
        <v>2.17887430160602E-5</v>
      </c>
      <c r="K149" s="98">
        <v>1824.1441396359701</v>
      </c>
      <c r="L149" s="98">
        <v>4126.7531156523601</v>
      </c>
      <c r="M149" s="98">
        <v>1.63937747691114E-4</v>
      </c>
      <c r="N149" s="98">
        <v>1793.9536930312599</v>
      </c>
      <c r="O149" s="98">
        <v>3.71421276379661E-4</v>
      </c>
      <c r="P149" s="98">
        <v>4064.4243306741</v>
      </c>
      <c r="Q149" s="98">
        <v>8.4601392058246699E-7</v>
      </c>
      <c r="R149" s="98">
        <v>10.3189152862652</v>
      </c>
      <c r="S149" s="98">
        <v>2.3246589856680898E-5</v>
      </c>
      <c r="T149" s="98">
        <v>3.8758568641766602</v>
      </c>
      <c r="U149" s="98">
        <v>2.1601563046187E-4</v>
      </c>
      <c r="V149" s="98">
        <v>36.014195237725197</v>
      </c>
      <c r="W149" s="98">
        <v>4.2367112022260503E-5</v>
      </c>
      <c r="X149" s="98">
        <v>2.85254178059546E-5</v>
      </c>
      <c r="Y149" s="98">
        <v>2.22747577564515E-6</v>
      </c>
      <c r="Z149" s="98">
        <v>1.1614218440660801E-5</v>
      </c>
      <c r="AA149" s="98">
        <v>1.54213260853802</v>
      </c>
      <c r="AB149" s="98">
        <v>3.8002331891796198E-5</v>
      </c>
      <c r="AC149" s="98">
        <v>1.9499327068821</v>
      </c>
      <c r="AD149" s="98">
        <v>2.0610797110118999E-4</v>
      </c>
      <c r="AE149" s="98">
        <v>0.12718535353371899</v>
      </c>
      <c r="AF149" s="98">
        <v>3.7135359092319901E-3</v>
      </c>
      <c r="AG149" s="98">
        <v>0.15865839880640101</v>
      </c>
      <c r="AH149" s="98">
        <v>2.6168252277581701E-3</v>
      </c>
      <c r="AI149" s="98">
        <v>7.0668526046093499E-2</v>
      </c>
      <c r="AJ149" s="98">
        <v>6.7848890988070302E-5</v>
      </c>
      <c r="AK149" s="98">
        <v>3.8225732297127002E-2</v>
      </c>
      <c r="AL149" s="98">
        <v>9.7326847002961195E-2</v>
      </c>
      <c r="AM149" s="98">
        <v>8.5321462593503092</v>
      </c>
      <c r="AN149" s="98">
        <v>1.6445998443401801E-2</v>
      </c>
      <c r="AO149" s="98">
        <v>3.29227643424937</v>
      </c>
      <c r="AP149" s="98">
        <v>3.8331313642621001E-3</v>
      </c>
      <c r="AQ149" s="98">
        <v>8.7035742737716999E-4</v>
      </c>
      <c r="AR149" s="98">
        <v>1.1720641243345099E-3</v>
      </c>
      <c r="AS149" s="98">
        <v>1.7907098125504201E-3</v>
      </c>
      <c r="AT149" s="98">
        <v>0.28444843456809799</v>
      </c>
    </row>
    <row r="150" spans="1:46" x14ac:dyDescent="0.3">
      <c r="A150" s="95">
        <v>62309</v>
      </c>
      <c r="B150" s="95">
        <v>149</v>
      </c>
      <c r="C150" s="96" t="s">
        <v>2370</v>
      </c>
      <c r="D150" s="96" t="s">
        <v>2370</v>
      </c>
      <c r="E150" s="97" t="s">
        <v>3639</v>
      </c>
      <c r="F150" s="95" t="s">
        <v>3525</v>
      </c>
      <c r="G150" s="95" t="s">
        <v>3640</v>
      </c>
      <c r="H150" s="98">
        <v>7.5476094834110397</v>
      </c>
      <c r="I150" s="98">
        <v>7.5475893526142102</v>
      </c>
      <c r="J150" s="98">
        <v>2.0130796837492002E-5</v>
      </c>
      <c r="K150" s="98">
        <v>208.84235423014101</v>
      </c>
      <c r="L150" s="98">
        <v>470.57014359983799</v>
      </c>
      <c r="M150" s="98">
        <v>1.8721010644810401E-5</v>
      </c>
      <c r="N150" s="98">
        <v>204.86206902643301</v>
      </c>
      <c r="O150" s="98">
        <v>4.2435118351539299E-5</v>
      </c>
      <c r="P150" s="98">
        <v>464.363078992628</v>
      </c>
      <c r="Q150" s="98">
        <v>1.44370970692028E-7</v>
      </c>
      <c r="R150" s="98">
        <v>1.7609069781514299</v>
      </c>
      <c r="S150" s="98">
        <v>1.6526796842539001E-6</v>
      </c>
      <c r="T150" s="98">
        <v>0.268546293379471</v>
      </c>
      <c r="U150" s="98">
        <v>1.5357363339891901E-5</v>
      </c>
      <c r="V150" s="98">
        <v>2.4953256968815598</v>
      </c>
      <c r="W150" s="98">
        <v>6.6723367700099702E-6</v>
      </c>
      <c r="X150" s="98">
        <v>4.8471998855549602E-6</v>
      </c>
      <c r="Y150" s="98">
        <v>2.00593200699872E-7</v>
      </c>
      <c r="Z150" s="98">
        <v>1.6245436837551401E-6</v>
      </c>
      <c r="AA150" s="98">
        <v>0.249440494579382</v>
      </c>
      <c r="AB150" s="98">
        <v>3.14824104853451E-6</v>
      </c>
      <c r="AC150" s="98">
        <v>0.16124294541547701</v>
      </c>
      <c r="AD150" s="98">
        <v>2.8111701292918399E-5</v>
      </c>
      <c r="AE150" s="98">
        <v>1.73472022856348E-2</v>
      </c>
      <c r="AF150" s="98">
        <v>5.02993825623589E-4</v>
      </c>
      <c r="AG150" s="98">
        <v>2.1490083018868501E-2</v>
      </c>
      <c r="AH150" s="98">
        <v>3.5599488617200198E-4</v>
      </c>
      <c r="AI150" s="98">
        <v>9.6137998131708199E-3</v>
      </c>
      <c r="AJ150" s="98">
        <v>5.9909715974747002E-6</v>
      </c>
      <c r="AK150" s="98">
        <v>3.3752840046709599E-3</v>
      </c>
      <c r="AL150" s="98">
        <v>1.19451997530434E-2</v>
      </c>
      <c r="AM150" s="98">
        <v>1.0471744901694</v>
      </c>
      <c r="AN150" s="98">
        <v>2.00772637380947E-3</v>
      </c>
      <c r="AO150" s="98">
        <v>0.40192088365214601</v>
      </c>
      <c r="AP150" s="98">
        <v>5.2860646975398705E-4</v>
      </c>
      <c r="AQ150" s="98">
        <v>1.20026298345541E-4</v>
      </c>
      <c r="AR150" s="98">
        <v>1.61633040287864E-4</v>
      </c>
      <c r="AS150" s="98">
        <v>2.4694713112058202E-4</v>
      </c>
      <c r="AT150" s="98">
        <v>3.9226749238487298E-2</v>
      </c>
    </row>
    <row r="151" spans="1:46" x14ac:dyDescent="0.3">
      <c r="A151" s="95">
        <v>62310</v>
      </c>
      <c r="B151" s="95">
        <v>150</v>
      </c>
      <c r="C151" s="96" t="s">
        <v>3060</v>
      </c>
      <c r="D151" s="96" t="s">
        <v>3060</v>
      </c>
      <c r="E151" s="97" t="s">
        <v>3641</v>
      </c>
      <c r="F151" s="95" t="s">
        <v>3525</v>
      </c>
      <c r="G151" s="95" t="s">
        <v>3642</v>
      </c>
      <c r="H151" s="98">
        <v>7.2405236555826198</v>
      </c>
      <c r="I151" s="98">
        <v>7.2405072257580096</v>
      </c>
      <c r="J151" s="98">
        <v>1.6429824610142401E-5</v>
      </c>
      <c r="K151" s="98">
        <v>268.86204009458203</v>
      </c>
      <c r="L151" s="98">
        <v>609.14765442194403</v>
      </c>
      <c r="M151" s="98">
        <v>2.42776805664837E-5</v>
      </c>
      <c r="N151" s="98">
        <v>265.66812905431499</v>
      </c>
      <c r="O151" s="98">
        <v>5.4860362721088598E-5</v>
      </c>
      <c r="P151" s="98">
        <v>600.33123359706599</v>
      </c>
      <c r="Q151" s="98">
        <v>6.6555720199551202E-8</v>
      </c>
      <c r="R151" s="98">
        <v>0.81178668795745301</v>
      </c>
      <c r="S151" s="98">
        <v>4.1210570419738699E-6</v>
      </c>
      <c r="T151" s="98">
        <v>0.67807601386489802</v>
      </c>
      <c r="U151" s="98">
        <v>3.8294015013197001E-5</v>
      </c>
      <c r="V151" s="98">
        <v>6.3005857984764404</v>
      </c>
      <c r="W151" s="98">
        <v>6.8832625328137901E-6</v>
      </c>
      <c r="X151" s="98">
        <v>5.2426864272637201E-6</v>
      </c>
      <c r="Y151" s="98">
        <v>1.10469462755334E-7</v>
      </c>
      <c r="Z151" s="98">
        <v>1.53010664279474E-6</v>
      </c>
      <c r="AA151" s="98">
        <v>0.26177512220774901</v>
      </c>
      <c r="AB151" s="98">
        <v>6.4741157064838502E-6</v>
      </c>
      <c r="AC151" s="98">
        <v>0.32835394526945799</v>
      </c>
      <c r="AD151" s="98">
        <v>1.7172206663458699E-5</v>
      </c>
      <c r="AE151" s="98">
        <v>1.05966458442978E-2</v>
      </c>
      <c r="AF151" s="98">
        <v>3.1171304581176403E-4</v>
      </c>
      <c r="AG151" s="98">
        <v>1.3317736503533399E-2</v>
      </c>
      <c r="AH151" s="98">
        <v>2.1863325187361499E-4</v>
      </c>
      <c r="AI151" s="98">
        <v>5.90428794811379E-3</v>
      </c>
      <c r="AJ151" s="98">
        <v>3.9843631861977699E-6</v>
      </c>
      <c r="AK151" s="98">
        <v>2.2447706707334099E-3</v>
      </c>
      <c r="AL151" s="98">
        <v>8.7626395025392195E-3</v>
      </c>
      <c r="AM151" s="98">
        <v>0.76817573111507997</v>
      </c>
      <c r="AN151" s="98">
        <v>1.44980067915245E-3</v>
      </c>
      <c r="AO151" s="98">
        <v>0.29023136702577901</v>
      </c>
      <c r="AP151" s="98">
        <v>3.1598721813853398E-4</v>
      </c>
      <c r="AQ151" s="98">
        <v>7.1748603430166097E-5</v>
      </c>
      <c r="AR151" s="98">
        <v>9.6620033675093794E-5</v>
      </c>
      <c r="AS151" s="98">
        <v>1.4761858103327401E-4</v>
      </c>
      <c r="AT151" s="98">
        <v>2.34487318595554E-2</v>
      </c>
    </row>
    <row r="152" spans="1:46" x14ac:dyDescent="0.3">
      <c r="A152" s="95">
        <v>62311</v>
      </c>
      <c r="B152" s="95">
        <v>151</v>
      </c>
      <c r="C152" s="96" t="s">
        <v>2954</v>
      </c>
      <c r="D152" s="96" t="s">
        <v>2954</v>
      </c>
      <c r="E152" s="97" t="s">
        <v>3643</v>
      </c>
      <c r="F152" s="95" t="s">
        <v>3525</v>
      </c>
      <c r="G152" s="95" t="s">
        <v>3644</v>
      </c>
      <c r="H152" s="98">
        <v>7.1812323677698204</v>
      </c>
      <c r="I152" s="98">
        <v>7.18121572354978</v>
      </c>
      <c r="J152" s="98">
        <v>1.6644220044881301E-5</v>
      </c>
      <c r="K152" s="98">
        <v>193.82980257693799</v>
      </c>
      <c r="L152" s="98">
        <v>436.72917454981001</v>
      </c>
      <c r="M152" s="98">
        <v>1.7501603226590699E-5</v>
      </c>
      <c r="N152" s="98">
        <v>191.51822069354901</v>
      </c>
      <c r="O152" s="98">
        <v>3.9519127906658998E-5</v>
      </c>
      <c r="P152" s="98">
        <v>432.45369935851801</v>
      </c>
      <c r="Q152" s="98">
        <v>6.2525172575254102E-8</v>
      </c>
      <c r="R152" s="98">
        <v>0.76262570079101799</v>
      </c>
      <c r="S152" s="98">
        <v>1.5193331026451001E-6</v>
      </c>
      <c r="T152" s="98">
        <v>0.23684297428011</v>
      </c>
      <c r="U152" s="98">
        <v>1.411823319569E-5</v>
      </c>
      <c r="V152" s="98">
        <v>2.2007362821834402</v>
      </c>
      <c r="W152" s="98">
        <v>6.5812653632325798E-6</v>
      </c>
      <c r="X152" s="98">
        <v>5.5149045290581701E-6</v>
      </c>
      <c r="Y152" s="98">
        <v>9.0790226838023594E-8</v>
      </c>
      <c r="Z152" s="98">
        <v>9.7557060733639302E-7</v>
      </c>
      <c r="AA152" s="98">
        <v>0.25834581035659498</v>
      </c>
      <c r="AB152" s="98">
        <v>4.6459690322808697E-6</v>
      </c>
      <c r="AC152" s="98">
        <v>0.23461101441743901</v>
      </c>
      <c r="AD152" s="98">
        <v>1.24987987466967E-5</v>
      </c>
      <c r="AE152" s="98">
        <v>7.7127736926048398E-3</v>
      </c>
      <c r="AF152" s="98">
        <v>2.2293103005963601E-4</v>
      </c>
      <c r="AG152" s="98">
        <v>9.5245828068048696E-3</v>
      </c>
      <c r="AH152" s="98">
        <v>1.5809396038920601E-4</v>
      </c>
      <c r="AI152" s="98">
        <v>4.26939752757809E-3</v>
      </c>
      <c r="AJ152" s="98">
        <v>3.04179288628482E-6</v>
      </c>
      <c r="AK152" s="98">
        <v>1.71373118826885E-3</v>
      </c>
      <c r="AL152" s="98">
        <v>6.4470589402353196E-3</v>
      </c>
      <c r="AM152" s="98">
        <v>0.56518064146336</v>
      </c>
      <c r="AN152" s="98">
        <v>1.0652418211310099E-3</v>
      </c>
      <c r="AO152" s="98">
        <v>0.21324765149139199</v>
      </c>
      <c r="AP152" s="98">
        <v>2.3592659728798799E-4</v>
      </c>
      <c r="AQ152" s="98">
        <v>5.3569900620237203E-5</v>
      </c>
      <c r="AR152" s="98">
        <v>7.2139740219402505E-5</v>
      </c>
      <c r="AS152" s="98">
        <v>1.10216956448348E-4</v>
      </c>
      <c r="AT152" s="98">
        <v>1.7507605373828599E-2</v>
      </c>
    </row>
    <row r="153" spans="1:46" x14ac:dyDescent="0.3">
      <c r="A153" s="95">
        <v>62312</v>
      </c>
      <c r="B153" s="95">
        <v>152</v>
      </c>
      <c r="C153" s="96" t="s">
        <v>3252</v>
      </c>
      <c r="D153" s="96" t="s">
        <v>3252</v>
      </c>
      <c r="E153" s="97" t="s">
        <v>3645</v>
      </c>
      <c r="F153" s="95" t="s">
        <v>3525</v>
      </c>
      <c r="G153" s="95" t="s">
        <v>3646</v>
      </c>
      <c r="H153" s="98">
        <v>8.5329590066137406</v>
      </c>
      <c r="I153" s="98">
        <v>8.5329386045934594</v>
      </c>
      <c r="J153" s="98">
        <v>2.04020202829724E-5</v>
      </c>
      <c r="K153" s="98">
        <v>652.18932200869097</v>
      </c>
      <c r="L153" s="98">
        <v>1475.0891242104501</v>
      </c>
      <c r="M153" s="98">
        <v>5.87981173292078E-5</v>
      </c>
      <c r="N153" s="98">
        <v>643.42167201638699</v>
      </c>
      <c r="O153" s="98">
        <v>1.3312035373381299E-4</v>
      </c>
      <c r="P153" s="98">
        <v>1456.72216168519</v>
      </c>
      <c r="Q153" s="98">
        <v>2.3002128898540701E-7</v>
      </c>
      <c r="R153" s="98">
        <v>2.80559236359111</v>
      </c>
      <c r="S153" s="98">
        <v>7.3151911849603703E-6</v>
      </c>
      <c r="T153" s="98">
        <v>1.1576722159325501</v>
      </c>
      <c r="U153" s="98">
        <v>6.7975150098319203E-5</v>
      </c>
      <c r="V153" s="98">
        <v>10.7569847488845</v>
      </c>
      <c r="W153" s="98">
        <v>1.1779531892298499E-5</v>
      </c>
      <c r="X153" s="98">
        <v>8.5323888322926007E-6</v>
      </c>
      <c r="Y153" s="98">
        <v>3.7033414092952299E-7</v>
      </c>
      <c r="Z153" s="98">
        <v>2.87680891907636E-6</v>
      </c>
      <c r="AA153" s="98">
        <v>0.43987081350972301</v>
      </c>
      <c r="AB153" s="98">
        <v>1.8779605364075099E-5</v>
      </c>
      <c r="AC153" s="98">
        <v>0.96406575880971501</v>
      </c>
      <c r="AD153" s="98">
        <v>5.7154720225251599E-5</v>
      </c>
      <c r="AE153" s="98">
        <v>3.5269103175056403E-2</v>
      </c>
      <c r="AF153" s="98">
        <v>1.0387334804882399E-3</v>
      </c>
      <c r="AG153" s="98">
        <v>4.43792102268772E-2</v>
      </c>
      <c r="AH153" s="98">
        <v>7.2801173809511897E-4</v>
      </c>
      <c r="AI153" s="98">
        <v>1.9660279918468901E-2</v>
      </c>
      <c r="AJ153" s="98">
        <v>2.2048094709948098E-5</v>
      </c>
      <c r="AK153" s="98">
        <v>1.24217883853966E-2</v>
      </c>
      <c r="AL153" s="98">
        <v>2.6513054619734001E-2</v>
      </c>
      <c r="AM153" s="98">
        <v>2.3242637233571402</v>
      </c>
      <c r="AN153" s="98">
        <v>4.4206632205617798E-3</v>
      </c>
      <c r="AO153" s="98">
        <v>0.88495966936246395</v>
      </c>
      <c r="AP153" s="98">
        <v>1.07124875335159E-3</v>
      </c>
      <c r="AQ153" s="98">
        <v>2.4323959156161899E-4</v>
      </c>
      <c r="AR153" s="98">
        <v>3.2755783961633698E-4</v>
      </c>
      <c r="AS153" s="98">
        <v>5.00451322173633E-4</v>
      </c>
      <c r="AT153" s="98">
        <v>7.9495066035271303E-2</v>
      </c>
    </row>
    <row r="154" spans="1:46" x14ac:dyDescent="0.3">
      <c r="A154" s="95">
        <v>62313</v>
      </c>
      <c r="B154" s="95">
        <v>153</v>
      </c>
      <c r="C154" s="96" t="s">
        <v>3032</v>
      </c>
      <c r="D154" s="96" t="s">
        <v>3032</v>
      </c>
      <c r="E154" s="97" t="s">
        <v>3647</v>
      </c>
      <c r="F154" s="95" t="s">
        <v>3525</v>
      </c>
      <c r="G154" s="95" t="s">
        <v>3648</v>
      </c>
      <c r="H154" s="98">
        <v>7.2538086379269204</v>
      </c>
      <c r="I154" s="98">
        <v>7.2537909243684799</v>
      </c>
      <c r="J154" s="98">
        <v>1.7713558448484401E-5</v>
      </c>
      <c r="K154" s="98">
        <v>294.26428850911299</v>
      </c>
      <c r="L154" s="98">
        <v>661.95292127697996</v>
      </c>
      <c r="M154" s="98">
        <v>2.6740348950096701E-5</v>
      </c>
      <c r="N154" s="98">
        <v>292.616852601608</v>
      </c>
      <c r="O154" s="98">
        <v>6.0341019102143401E-5</v>
      </c>
      <c r="P154" s="98">
        <v>660.30548536947504</v>
      </c>
      <c r="Q154" s="98">
        <v>6.0361009233786096E-8</v>
      </c>
      <c r="R154" s="98">
        <v>0.73622918692411499</v>
      </c>
      <c r="S154" s="98">
        <v>0</v>
      </c>
      <c r="T154" s="98">
        <v>0</v>
      </c>
      <c r="U154" s="98">
        <v>0</v>
      </c>
      <c r="V154" s="98">
        <v>0</v>
      </c>
      <c r="W154" s="98">
        <v>0</v>
      </c>
      <c r="X154" s="98">
        <v>0</v>
      </c>
      <c r="Y154" s="98">
        <v>0</v>
      </c>
      <c r="Z154" s="98">
        <v>0</v>
      </c>
      <c r="AA154" s="98">
        <v>0</v>
      </c>
      <c r="AB154" s="98">
        <v>0</v>
      </c>
      <c r="AC154" s="98">
        <v>0</v>
      </c>
      <c r="AD154" s="98">
        <v>0</v>
      </c>
      <c r="AE154" s="98">
        <v>0</v>
      </c>
      <c r="AF154" s="98">
        <v>2.9861883560627998E-4</v>
      </c>
      <c r="AG154" s="98">
        <v>1.2758294915888599E-2</v>
      </c>
      <c r="AH154" s="98">
        <v>2.0867567977550801E-4</v>
      </c>
      <c r="AI154" s="98">
        <v>5.6353792966278198E-3</v>
      </c>
      <c r="AJ154" s="98">
        <v>0</v>
      </c>
      <c r="AK154" s="98">
        <v>0</v>
      </c>
      <c r="AL154" s="98">
        <v>9.91404846541479E-3</v>
      </c>
      <c r="AM154" s="98">
        <v>0.86911385844681599</v>
      </c>
      <c r="AN154" s="98">
        <v>0</v>
      </c>
      <c r="AO154" s="98">
        <v>0</v>
      </c>
      <c r="AP154" s="98">
        <v>3.1936227972313898E-4</v>
      </c>
      <c r="AQ154" s="98">
        <v>7.2514950645673499E-5</v>
      </c>
      <c r="AR154" s="98">
        <v>9.7652033097274195E-5</v>
      </c>
      <c r="AS154" s="98">
        <v>1.4919529598019101E-4</v>
      </c>
      <c r="AT154" s="98">
        <v>2.36991879209528E-2</v>
      </c>
    </row>
    <row r="155" spans="1:46" x14ac:dyDescent="0.3">
      <c r="A155" s="95">
        <v>62314</v>
      </c>
      <c r="B155" s="95">
        <v>154</v>
      </c>
      <c r="C155" s="96" t="s">
        <v>1506</v>
      </c>
      <c r="D155" s="96" t="s">
        <v>1506</v>
      </c>
      <c r="E155" s="97" t="s">
        <v>3649</v>
      </c>
      <c r="F155" s="95" t="s">
        <v>3525</v>
      </c>
      <c r="G155" s="95" t="s">
        <v>3488</v>
      </c>
      <c r="H155" s="98">
        <v>7.4680105511019104</v>
      </c>
      <c r="I155" s="98">
        <v>7.4679862618046098</v>
      </c>
      <c r="J155" s="98">
        <v>2.4289297300583699E-5</v>
      </c>
      <c r="K155" s="98">
        <v>2508.0761070848398</v>
      </c>
      <c r="L155" s="98">
        <v>5655.2660337547804</v>
      </c>
      <c r="M155" s="98">
        <v>2.2352634528821299E-4</v>
      </c>
      <c r="N155" s="98">
        <v>2446.0255082625199</v>
      </c>
      <c r="O155" s="98">
        <v>5.0825402849356404E-4</v>
      </c>
      <c r="P155" s="98">
        <v>5561.7708810541599</v>
      </c>
      <c r="Q155" s="98">
        <v>2.15087155957718E-6</v>
      </c>
      <c r="R155" s="98">
        <v>26.234392691356</v>
      </c>
      <c r="S155" s="98">
        <v>2.3412015242563598E-5</v>
      </c>
      <c r="T155" s="98">
        <v>3.7921659039803401</v>
      </c>
      <c r="U155" s="98">
        <v>2.1755389057473499E-4</v>
      </c>
      <c r="V155" s="98">
        <v>35.236719782291303</v>
      </c>
      <c r="W155" s="98">
        <v>5.4816904911710402E-5</v>
      </c>
      <c r="X155" s="98">
        <v>3.5865429721692999E-5</v>
      </c>
      <c r="Y155" s="98">
        <v>3.00869985230263E-6</v>
      </c>
      <c r="Z155" s="98">
        <v>1.59427753377147E-5</v>
      </c>
      <c r="AA155" s="98">
        <v>1.9779722649597999</v>
      </c>
      <c r="AB155" s="98">
        <v>4.6579249882279998E-5</v>
      </c>
      <c r="AC155" s="98">
        <v>2.3914411069467301</v>
      </c>
      <c r="AD155" s="98">
        <v>4.2305853062327701E-4</v>
      </c>
      <c r="AE155" s="98">
        <v>0.261061464509591</v>
      </c>
      <c r="AF155" s="98">
        <v>7.6068085777929303E-3</v>
      </c>
      <c r="AG155" s="98">
        <v>0.32499593338496102</v>
      </c>
      <c r="AH155" s="98">
        <v>5.3672057032665803E-3</v>
      </c>
      <c r="AI155" s="98">
        <v>0.14494377080007501</v>
      </c>
      <c r="AJ155" s="98">
        <v>1.0837992875564E-4</v>
      </c>
      <c r="AK155" s="98">
        <v>6.1060720119210397E-2</v>
      </c>
      <c r="AL155" s="98">
        <v>0.21515946461419999</v>
      </c>
      <c r="AM155" s="98">
        <v>18.861928416483199</v>
      </c>
      <c r="AN155" s="98">
        <v>3.6980134097569999E-2</v>
      </c>
      <c r="AO155" s="98">
        <v>7.4029451263664301</v>
      </c>
      <c r="AP155" s="98">
        <v>8.0542884502052599E-3</v>
      </c>
      <c r="AQ155" s="98">
        <v>1.82882065884079E-3</v>
      </c>
      <c r="AR155" s="98">
        <v>2.4627756251435901E-3</v>
      </c>
      <c r="AS155" s="98">
        <v>3.7626921662208801E-3</v>
      </c>
      <c r="AT155" s="98">
        <v>0.59769142340933901</v>
      </c>
    </row>
    <row r="156" spans="1:46" x14ac:dyDescent="0.3">
      <c r="A156" s="95">
        <v>62315</v>
      </c>
      <c r="B156" s="95">
        <v>155</v>
      </c>
      <c r="C156" s="96" t="s">
        <v>2084</v>
      </c>
      <c r="D156" s="96" t="s">
        <v>2084</v>
      </c>
      <c r="E156" s="97" t="s">
        <v>3650</v>
      </c>
      <c r="F156" s="95" t="s">
        <v>3525</v>
      </c>
      <c r="G156" s="95" t="s">
        <v>3651</v>
      </c>
      <c r="H156" s="98">
        <v>7.84320484773058</v>
      </c>
      <c r="I156" s="98">
        <v>7.8431859737899901</v>
      </c>
      <c r="J156" s="98">
        <v>1.8873940597075E-5</v>
      </c>
      <c r="K156" s="98">
        <v>1043.3200283061699</v>
      </c>
      <c r="L156" s="98">
        <v>2354.6650517288299</v>
      </c>
      <c r="M156" s="98">
        <v>9.3581235690605606E-5</v>
      </c>
      <c r="N156" s="98">
        <v>1024.04971234511</v>
      </c>
      <c r="O156" s="98">
        <v>2.1206496505294699E-4</v>
      </c>
      <c r="P156" s="98">
        <v>2320.6048184587798</v>
      </c>
      <c r="Q156" s="98">
        <v>7.0300850702722505E-7</v>
      </c>
      <c r="R156" s="98">
        <v>8.5746641432841599</v>
      </c>
      <c r="S156" s="98">
        <v>1.10438185525231E-5</v>
      </c>
      <c r="T156" s="98">
        <v>1.7836543948115</v>
      </c>
      <c r="U156" s="98">
        <v>1.02622889842161E-4</v>
      </c>
      <c r="V156" s="98">
        <v>16.5735717038019</v>
      </c>
      <c r="W156" s="98">
        <v>1.7871992716973101E-5</v>
      </c>
      <c r="X156" s="98">
        <v>1.3164463407609599E-5</v>
      </c>
      <c r="Y156" s="98">
        <v>7.8256339956793605E-7</v>
      </c>
      <c r="Z156" s="98">
        <v>3.9249659097955998E-6</v>
      </c>
      <c r="AA156" s="98">
        <v>0.66945562366144096</v>
      </c>
      <c r="AB156" s="98">
        <v>2.4690837903197E-5</v>
      </c>
      <c r="AC156" s="98">
        <v>1.26237609087572</v>
      </c>
      <c r="AD156" s="98">
        <v>1.1274207593275801E-4</v>
      </c>
      <c r="AE156" s="98">
        <v>6.9571015177250506E-2</v>
      </c>
      <c r="AF156" s="98">
        <v>2.0360433965659402E-3</v>
      </c>
      <c r="AG156" s="98">
        <v>8.6988625691330798E-2</v>
      </c>
      <c r="AH156" s="98">
        <v>1.4326574927857401E-3</v>
      </c>
      <c r="AI156" s="98">
        <v>3.8689551090423997E-2</v>
      </c>
      <c r="AJ156" s="98">
        <v>1.7007859535404201E-5</v>
      </c>
      <c r="AK156" s="98">
        <v>9.58214461708355E-3</v>
      </c>
      <c r="AL156" s="98">
        <v>5.444936986263E-2</v>
      </c>
      <c r="AM156" s="98">
        <v>4.77329741693252</v>
      </c>
      <c r="AN156" s="98">
        <v>9.1884203678294692E-3</v>
      </c>
      <c r="AO156" s="98">
        <v>1.83940305899267</v>
      </c>
      <c r="AP156" s="98">
        <v>2.19159964202905E-3</v>
      </c>
      <c r="AQ156" s="98">
        <v>4.9762839906789598E-4</v>
      </c>
      <c r="AR156" s="98">
        <v>6.7012973839991E-4</v>
      </c>
      <c r="AS156" s="98">
        <v>1.02384150456124E-3</v>
      </c>
      <c r="AT156" s="98">
        <v>0.16263389592836799</v>
      </c>
    </row>
    <row r="157" spans="1:46" x14ac:dyDescent="0.3">
      <c r="A157" s="95">
        <v>62316</v>
      </c>
      <c r="B157" s="95">
        <v>156</v>
      </c>
      <c r="C157" s="96" t="s">
        <v>2772</v>
      </c>
      <c r="D157" s="96" t="s">
        <v>2772</v>
      </c>
      <c r="E157" s="97" t="s">
        <v>3652</v>
      </c>
      <c r="F157" s="95" t="s">
        <v>3525</v>
      </c>
      <c r="G157" s="95" t="s">
        <v>3653</v>
      </c>
      <c r="H157" s="98">
        <v>7.8221421012155501</v>
      </c>
      <c r="I157" s="98">
        <v>7.8221226624519904</v>
      </c>
      <c r="J157" s="98">
        <v>1.94387635614746E-5</v>
      </c>
      <c r="K157" s="98">
        <v>114.01593302281999</v>
      </c>
      <c r="L157" s="98">
        <v>257.301527698516</v>
      </c>
      <c r="M157" s="98">
        <v>1.02945013716582E-5</v>
      </c>
      <c r="N157" s="98">
        <v>112.651655971254</v>
      </c>
      <c r="O157" s="98">
        <v>2.3267431097553101E-5</v>
      </c>
      <c r="P157" s="98">
        <v>254.613074369255</v>
      </c>
      <c r="Q157" s="98">
        <v>3.5085928693800099E-8</v>
      </c>
      <c r="R157" s="98">
        <v>0.42794653506646901</v>
      </c>
      <c r="S157" s="98">
        <v>1.00929557517669E-6</v>
      </c>
      <c r="T157" s="98">
        <v>0.15969434256450801</v>
      </c>
      <c r="U157" s="98">
        <v>9.3787449064607797E-6</v>
      </c>
      <c r="V157" s="98">
        <v>1.4838706202602401</v>
      </c>
      <c r="W157" s="98">
        <v>3.2703649853601902E-6</v>
      </c>
      <c r="X157" s="98">
        <v>2.5889911502468999E-6</v>
      </c>
      <c r="Y157" s="98">
        <v>5.3056235822491598E-8</v>
      </c>
      <c r="Z157" s="98">
        <v>6.2831759929079295E-7</v>
      </c>
      <c r="AA157" s="98">
        <v>0.12592573611265201</v>
      </c>
      <c r="AB157" s="98">
        <v>2.93610565782963E-6</v>
      </c>
      <c r="AC157" s="98">
        <v>0.149478689220885</v>
      </c>
      <c r="AD157" s="98">
        <v>8.0702684777474705E-6</v>
      </c>
      <c r="AE157" s="98">
        <v>4.9800109329610097E-3</v>
      </c>
      <c r="AF157" s="98">
        <v>1.46289540086017E-4</v>
      </c>
      <c r="AG157" s="98">
        <v>6.2501251528149296E-3</v>
      </c>
      <c r="AH157" s="98">
        <v>1.02695624449611E-4</v>
      </c>
      <c r="AI157" s="98">
        <v>2.7733408919534699E-3</v>
      </c>
      <c r="AJ157" s="98">
        <v>2.1268698924708999E-6</v>
      </c>
      <c r="AK157" s="98">
        <v>1.1982680624104799E-3</v>
      </c>
      <c r="AL157" s="98">
        <v>3.9208436935595902E-3</v>
      </c>
      <c r="AM157" s="98">
        <v>0.34372028770729501</v>
      </c>
      <c r="AN157" s="98">
        <v>6.5543523598854696E-4</v>
      </c>
      <c r="AO157" s="98">
        <v>0.131209667144746</v>
      </c>
      <c r="AP157" s="98">
        <v>1.4958052033712E-4</v>
      </c>
      <c r="AQ157" s="98">
        <v>3.3964011480215198E-5</v>
      </c>
      <c r="AR157" s="98">
        <v>4.5737530183171203E-5</v>
      </c>
      <c r="AS157" s="98">
        <v>6.9878978673733306E-5</v>
      </c>
      <c r="AT157" s="98">
        <v>1.1100048709122699E-2</v>
      </c>
    </row>
    <row r="158" spans="1:46" x14ac:dyDescent="0.3">
      <c r="A158" s="95">
        <v>62317</v>
      </c>
      <c r="B158" s="95">
        <v>157</v>
      </c>
      <c r="C158" s="96" t="s">
        <v>3107</v>
      </c>
      <c r="D158" s="96" t="s">
        <v>3107</v>
      </c>
      <c r="E158" s="97" t="s">
        <v>3654</v>
      </c>
      <c r="F158" s="95" t="s">
        <v>3525</v>
      </c>
      <c r="G158" s="95" t="s">
        <v>3655</v>
      </c>
      <c r="H158" s="98">
        <v>7.5464029640872896</v>
      </c>
      <c r="I158" s="98">
        <v>7.5463834571134498</v>
      </c>
      <c r="J158" s="98">
        <v>1.9506973840677199E-5</v>
      </c>
      <c r="K158" s="98">
        <v>339.12186589395401</v>
      </c>
      <c r="L158" s="98">
        <v>765.95317071034594</v>
      </c>
      <c r="M158" s="98">
        <v>3.05891041637388E-5</v>
      </c>
      <c r="N158" s="98">
        <v>334.73337991962302</v>
      </c>
      <c r="O158" s="98">
        <v>6.9303255932524601E-5</v>
      </c>
      <c r="P158" s="98">
        <v>758.378309268316</v>
      </c>
      <c r="Q158" s="98">
        <v>1.2603792621599399E-7</v>
      </c>
      <c r="R158" s="98">
        <v>1.5372970253065801</v>
      </c>
      <c r="S158" s="98">
        <v>2.3717031915552402E-6</v>
      </c>
      <c r="T158" s="98">
        <v>0.384272338338569</v>
      </c>
      <c r="U158" s="98">
        <v>2.2038807411868899E-5</v>
      </c>
      <c r="V158" s="98">
        <v>3.5706478060375799</v>
      </c>
      <c r="W158" s="98">
        <v>5.5333675575439004E-6</v>
      </c>
      <c r="X158" s="98">
        <v>3.9789572951165197E-6</v>
      </c>
      <c r="Y158" s="98">
        <v>1.99769576487648E-7</v>
      </c>
      <c r="Z158" s="98">
        <v>1.3546406859397299E-6</v>
      </c>
      <c r="AA158" s="98">
        <v>0.206002876300899</v>
      </c>
      <c r="AB158" s="98">
        <v>8.1957269295217095E-6</v>
      </c>
      <c r="AC158" s="98">
        <v>0.41989562244814999</v>
      </c>
      <c r="AD158" s="98">
        <v>2.91725717723668E-5</v>
      </c>
      <c r="AE158" s="98">
        <v>1.8001845511033902E-2</v>
      </c>
      <c r="AF158" s="98">
        <v>5.2550128807961403E-4</v>
      </c>
      <c r="AG158" s="98">
        <v>2.24516996671929E-2</v>
      </c>
      <c r="AH158" s="98">
        <v>3.7035623858814199E-4</v>
      </c>
      <c r="AI158" s="98">
        <v>1.0001634505572701E-2</v>
      </c>
      <c r="AJ158" s="98">
        <v>1.1397113010272901E-5</v>
      </c>
      <c r="AK158" s="98">
        <v>6.4210775524780397E-3</v>
      </c>
      <c r="AL158" s="98">
        <v>1.4395764999770201E-2</v>
      </c>
      <c r="AM158" s="98">
        <v>1.26200299583874</v>
      </c>
      <c r="AN158" s="98">
        <v>2.4017361993588101E-3</v>
      </c>
      <c r="AO158" s="98">
        <v>0.48079656079531202</v>
      </c>
      <c r="AP158" s="98">
        <v>5.5711489370958804E-4</v>
      </c>
      <c r="AQ158" s="98">
        <v>1.2649947006110001E-4</v>
      </c>
      <c r="AR158" s="98">
        <v>1.7035011703547901E-4</v>
      </c>
      <c r="AS158" s="98">
        <v>2.6026530661300899E-4</v>
      </c>
      <c r="AT158" s="98">
        <v>4.1342298066732397E-2</v>
      </c>
    </row>
    <row r="159" spans="1:46" x14ac:dyDescent="0.3">
      <c r="A159" s="95">
        <v>62318</v>
      </c>
      <c r="B159" s="95">
        <v>158</v>
      </c>
      <c r="C159" s="96" t="s">
        <v>1012</v>
      </c>
      <c r="D159" s="96" t="s">
        <v>1012</v>
      </c>
      <c r="E159" s="97" t="s">
        <v>3656</v>
      </c>
      <c r="F159" s="95" t="s">
        <v>3657</v>
      </c>
      <c r="G159" s="95" t="s">
        <v>3658</v>
      </c>
      <c r="H159" s="98">
        <v>7.1591009529060896</v>
      </c>
      <c r="I159" s="98">
        <v>7.1590788460632302</v>
      </c>
      <c r="J159" s="98">
        <v>2.2106842856750599E-5</v>
      </c>
      <c r="K159" s="98">
        <v>14844.833923631</v>
      </c>
      <c r="L159" s="98">
        <v>33399.624662200098</v>
      </c>
      <c r="M159" s="98">
        <v>1.3251963416176799E-3</v>
      </c>
      <c r="N159" s="98">
        <v>14501.4854999463</v>
      </c>
      <c r="O159" s="98">
        <v>2.9987468423640102E-3</v>
      </c>
      <c r="P159" s="98">
        <v>32814.974269750302</v>
      </c>
      <c r="Q159" s="98">
        <v>6.4342067324354804E-6</v>
      </c>
      <c r="R159" s="98">
        <v>78.478654536331803</v>
      </c>
      <c r="S159" s="98">
        <v>1.78651165934156E-4</v>
      </c>
      <c r="T159" s="98">
        <v>29.100661558809499</v>
      </c>
      <c r="U159" s="98">
        <v>1.6600982248398701E-3</v>
      </c>
      <c r="V159" s="98">
        <v>270.40263032395399</v>
      </c>
      <c r="W159" s="98">
        <v>7.6259902838127897E-4</v>
      </c>
      <c r="X159" s="98">
        <v>6.2789745638420103E-4</v>
      </c>
      <c r="Y159" s="98">
        <v>1.56149843185075E-5</v>
      </c>
      <c r="Z159" s="98">
        <v>1.19086587678571E-4</v>
      </c>
      <c r="AA159" s="98">
        <v>29.7268991220628</v>
      </c>
      <c r="AB159" s="98">
        <v>5.9380873852188495E-4</v>
      </c>
      <c r="AC159" s="98">
        <v>30.486128079788401</v>
      </c>
      <c r="AD159" s="98">
        <v>2.2586309009167901E-3</v>
      </c>
      <c r="AE159" s="98">
        <v>1.3937586600871901</v>
      </c>
      <c r="AF159" s="98">
        <v>4.0774582369192701E-2</v>
      </c>
      <c r="AG159" s="98">
        <v>1.74206742813852</v>
      </c>
      <c r="AH159" s="98">
        <v>2.8697433009332099E-2</v>
      </c>
      <c r="AI159" s="98">
        <v>0.77498690801502002</v>
      </c>
      <c r="AJ159" s="98">
        <v>6.0074034429793098E-4</v>
      </c>
      <c r="AK159" s="98">
        <v>0.33845416258104999</v>
      </c>
      <c r="AL159" s="98">
        <v>1.3810551290317199</v>
      </c>
      <c r="AM159" s="98">
        <v>121.070030685018</v>
      </c>
      <c r="AN159" s="98">
        <v>0.235162973309132</v>
      </c>
      <c r="AO159" s="98">
        <v>47.076589353824801</v>
      </c>
      <c r="AP159" s="98">
        <v>4.2585699767237702E-2</v>
      </c>
      <c r="AQ159" s="98">
        <v>9.66958253771554E-3</v>
      </c>
      <c r="AR159" s="98">
        <v>1.3021513254383501E-2</v>
      </c>
      <c r="AS159" s="98">
        <v>1.9894603975138699E-2</v>
      </c>
      <c r="AT159" s="98">
        <v>3.1601931900159799</v>
      </c>
    </row>
    <row r="160" spans="1:46" x14ac:dyDescent="0.3">
      <c r="A160" s="95">
        <v>62319</v>
      </c>
      <c r="B160" s="95">
        <v>159</v>
      </c>
      <c r="C160" s="96" t="s">
        <v>2608</v>
      </c>
      <c r="D160" s="96" t="s">
        <v>2608</v>
      </c>
      <c r="E160" s="97" t="s">
        <v>3659</v>
      </c>
      <c r="F160" s="95" t="s">
        <v>3657</v>
      </c>
      <c r="G160" s="95" t="s">
        <v>3660</v>
      </c>
      <c r="H160" s="98">
        <v>4.8373385002709899</v>
      </c>
      <c r="I160" s="98">
        <v>4.8373134540359501</v>
      </c>
      <c r="J160" s="98">
        <v>2.50462350397385E-5</v>
      </c>
      <c r="K160" s="98">
        <v>12.921990153873301</v>
      </c>
      <c r="L160" s="98">
        <v>29.210647303095499</v>
      </c>
      <c r="M160" s="98">
        <v>1.16253076940101E-6</v>
      </c>
      <c r="N160" s="98">
        <v>12.721453090589501</v>
      </c>
      <c r="O160" s="98">
        <v>2.6324567960062399E-6</v>
      </c>
      <c r="P160" s="98">
        <v>28.806700454605501</v>
      </c>
      <c r="Q160" s="98">
        <v>2.77484068422886E-9</v>
      </c>
      <c r="R160" s="98">
        <v>3.3845005687053398E-2</v>
      </c>
      <c r="S160" s="98">
        <v>1.58361153083187E-7</v>
      </c>
      <c r="T160" s="98">
        <v>2.4530907795365701E-2</v>
      </c>
      <c r="U160" s="98">
        <v>1.47155594756245E-6</v>
      </c>
      <c r="V160" s="98">
        <v>0.22794069300165801</v>
      </c>
      <c r="W160" s="98">
        <v>3.9033999450796599E-7</v>
      </c>
      <c r="X160" s="98">
        <v>3.0020548529953302E-7</v>
      </c>
      <c r="Y160" s="98">
        <v>3.78571533711791E-8</v>
      </c>
      <c r="Z160" s="98">
        <v>5.2277355837254603E-8</v>
      </c>
      <c r="AA160" s="98">
        <v>1.46915290775735E-2</v>
      </c>
      <c r="AB160" s="98">
        <v>3.6197282663945502E-7</v>
      </c>
      <c r="AC160" s="98">
        <v>1.8401315838780199E-2</v>
      </c>
      <c r="AD160" s="98">
        <v>1.1548151680734201E-6</v>
      </c>
      <c r="AE160" s="98">
        <v>7.1261472631453605E-4</v>
      </c>
      <c r="AF160" s="98">
        <v>2.1057989403638901E-5</v>
      </c>
      <c r="AG160" s="98">
        <v>8.9968885787736403E-4</v>
      </c>
      <c r="AH160" s="98">
        <v>1.4728012816477401E-5</v>
      </c>
      <c r="AI160" s="98">
        <v>3.9773651915611099E-4</v>
      </c>
      <c r="AJ160" s="98">
        <v>8.0464775462998901E-7</v>
      </c>
      <c r="AK160" s="98">
        <v>4.53334597132188E-4</v>
      </c>
      <c r="AL160" s="98">
        <v>8.6949932479862195E-4</v>
      </c>
      <c r="AM160" s="98">
        <v>7.6224553039948795E-2</v>
      </c>
      <c r="AN160" s="98">
        <v>1.42242109866686E-4</v>
      </c>
      <c r="AO160" s="98">
        <v>2.8475032870982901E-2</v>
      </c>
      <c r="AP160" s="98">
        <v>2.5675778127336501E-5</v>
      </c>
      <c r="AQ160" s="98">
        <v>5.82998651768701E-6</v>
      </c>
      <c r="AR160" s="98">
        <v>7.8509332079286094E-6</v>
      </c>
      <c r="AS160" s="98">
        <v>1.1994858401720901E-5</v>
      </c>
      <c r="AT160" s="98">
        <v>1.905344273544E-3</v>
      </c>
    </row>
    <row r="161" spans="1:46" x14ac:dyDescent="0.3">
      <c r="A161" s="95">
        <v>62320</v>
      </c>
      <c r="B161" s="95">
        <v>160</v>
      </c>
      <c r="C161" s="96" t="s">
        <v>409</v>
      </c>
      <c r="D161" s="96" t="s">
        <v>409</v>
      </c>
      <c r="E161" s="97" t="s">
        <v>3661</v>
      </c>
      <c r="F161" s="95" t="s">
        <v>3657</v>
      </c>
      <c r="G161" s="95" t="s">
        <v>3662</v>
      </c>
      <c r="H161" s="98">
        <v>6.5102290709537201</v>
      </c>
      <c r="I161" s="98">
        <v>6.5102066915687402</v>
      </c>
      <c r="J161" s="98">
        <v>2.23793849771781E-5</v>
      </c>
      <c r="K161" s="98">
        <v>760.09585917045604</v>
      </c>
      <c r="L161" s="98">
        <v>1711.4576899481301</v>
      </c>
      <c r="M161" s="98">
        <v>6.8967653087684998E-5</v>
      </c>
      <c r="N161" s="98">
        <v>754.70584230221903</v>
      </c>
      <c r="O161" s="98">
        <v>1.5567788784458201E-4</v>
      </c>
      <c r="P161" s="98">
        <v>1703.5669072891101</v>
      </c>
      <c r="Q161" s="98">
        <v>1.1438953087925799E-7</v>
      </c>
      <c r="R161" s="98">
        <v>1.39522039775187</v>
      </c>
      <c r="S161" s="98">
        <v>2.0518486555043598E-6</v>
      </c>
      <c r="T161" s="98">
        <v>0.30158725666290098</v>
      </c>
      <c r="U161" s="98">
        <v>1.9066685122384999E-5</v>
      </c>
      <c r="V161" s="98">
        <v>2.8023530474515499</v>
      </c>
      <c r="W161" s="98">
        <v>2.7403509506638602E-6</v>
      </c>
      <c r="X161" s="98">
        <v>1.8256942685230999E-6</v>
      </c>
      <c r="Y161" s="98">
        <v>1.2504185745759801E-7</v>
      </c>
      <c r="Z161" s="98">
        <v>7.8961482468316004E-7</v>
      </c>
      <c r="AA161" s="98">
        <v>9.9559977209167594E-2</v>
      </c>
      <c r="AB161" s="98">
        <v>2.24356876796016E-6</v>
      </c>
      <c r="AC161" s="98">
        <v>0.114337635057582</v>
      </c>
      <c r="AD161" s="98">
        <v>3.83918676917591E-5</v>
      </c>
      <c r="AE161" s="98">
        <v>2.3690899673156601E-2</v>
      </c>
      <c r="AF161" s="98">
        <v>6.8954067290158503E-4</v>
      </c>
      <c r="AG161" s="98">
        <v>2.9460175355374301E-2</v>
      </c>
      <c r="AH161" s="98">
        <v>4.8686405910882498E-4</v>
      </c>
      <c r="AI161" s="98">
        <v>1.3147979879234901E-2</v>
      </c>
      <c r="AJ161" s="98">
        <v>7.8041917867722207E-6</v>
      </c>
      <c r="AK161" s="98">
        <v>4.3968433632006103E-3</v>
      </c>
      <c r="AL161" s="98">
        <v>2.77935816898927E-2</v>
      </c>
      <c r="AM161" s="98">
        <v>2.4365209739317901</v>
      </c>
      <c r="AN161" s="98">
        <v>4.5855597729440797E-3</v>
      </c>
      <c r="AO161" s="98">
        <v>0.917969828968493</v>
      </c>
      <c r="AP161" s="98">
        <v>7.2936894014959098E-4</v>
      </c>
      <c r="AQ161" s="98">
        <v>1.65611772129178E-4</v>
      </c>
      <c r="AR161" s="98">
        <v>2.23020576283982E-4</v>
      </c>
      <c r="AS161" s="98">
        <v>3.4073659173643E-4</v>
      </c>
      <c r="AT161" s="98">
        <v>5.41249003836533E-2</v>
      </c>
    </row>
    <row r="162" spans="1:46" x14ac:dyDescent="0.3">
      <c r="A162" s="95">
        <v>62321</v>
      </c>
      <c r="B162" s="95">
        <v>161</v>
      </c>
      <c r="C162" s="96" t="s">
        <v>1621</v>
      </c>
      <c r="D162" s="96" t="s">
        <v>1621</v>
      </c>
      <c r="E162" s="97" t="s">
        <v>3663</v>
      </c>
      <c r="F162" s="95" t="s">
        <v>3657</v>
      </c>
      <c r="G162" s="95" t="s">
        <v>3664</v>
      </c>
      <c r="H162" s="98">
        <v>6.4602167216664101</v>
      </c>
      <c r="I162" s="98">
        <v>6.4601833090743801</v>
      </c>
      <c r="J162" s="98">
        <v>3.3412592030934698E-5</v>
      </c>
      <c r="K162" s="98">
        <v>4910.0677744691802</v>
      </c>
      <c r="L162" s="98">
        <v>11054.3503718391</v>
      </c>
      <c r="M162" s="98">
        <v>4.4320454610285201E-4</v>
      </c>
      <c r="N162" s="98">
        <v>4849.9411724719503</v>
      </c>
      <c r="O162" s="98">
        <v>1.0033312359187801E-3</v>
      </c>
      <c r="P162" s="98">
        <v>10979.3491819924</v>
      </c>
      <c r="Q162" s="98">
        <v>1.66405042409747E-6</v>
      </c>
      <c r="R162" s="98">
        <v>20.2965872553414</v>
      </c>
      <c r="S162" s="98">
        <v>1.21890114872097E-5</v>
      </c>
      <c r="T162" s="98">
        <v>1.7938452629494199</v>
      </c>
      <c r="U162" s="98">
        <v>1.13265667537733E-4</v>
      </c>
      <c r="V162" s="98">
        <v>16.6684331124981</v>
      </c>
      <c r="W162" s="98">
        <v>4.8492194694171601E-5</v>
      </c>
      <c r="X162" s="98">
        <v>4.1219298920297999E-5</v>
      </c>
      <c r="Y162" s="98">
        <v>1.5056981914951699E-6</v>
      </c>
      <c r="Z162" s="98">
        <v>5.76719758237842E-6</v>
      </c>
      <c r="AA162" s="98">
        <v>1.9075314574495801</v>
      </c>
      <c r="AB162" s="98">
        <v>4.23898158091021E-5</v>
      </c>
      <c r="AC162" s="98">
        <v>2.14721919659778</v>
      </c>
      <c r="AD162" s="98">
        <v>4.4954895132491801E-4</v>
      </c>
      <c r="AE162" s="98">
        <v>0.27740820502716601</v>
      </c>
      <c r="AF162" s="98">
        <v>8.1004893608482807E-3</v>
      </c>
      <c r="AG162" s="98">
        <v>0.34608812273644401</v>
      </c>
      <c r="AH162" s="98">
        <v>5.7078475850757E-3</v>
      </c>
      <c r="AI162" s="98">
        <v>0.15414295592014601</v>
      </c>
      <c r="AJ162" s="98">
        <v>2.4800536970557701E-4</v>
      </c>
      <c r="AK162" s="98">
        <v>0.13972500850757799</v>
      </c>
      <c r="AL162" s="98">
        <v>0.26636076242120199</v>
      </c>
      <c r="AM162" s="98">
        <v>23.350483989896599</v>
      </c>
      <c r="AN162" s="98">
        <v>4.5157282354854097E-2</v>
      </c>
      <c r="AO162" s="98">
        <v>9.0399045727307694</v>
      </c>
      <c r="AP162" s="98">
        <v>9.0780958693216195E-3</v>
      </c>
      <c r="AQ162" s="98">
        <v>2.06128812478094E-3</v>
      </c>
      <c r="AR162" s="98">
        <v>2.7758272295020699E-3</v>
      </c>
      <c r="AS162" s="98">
        <v>4.2409805150386204E-3</v>
      </c>
      <c r="AT162" s="98">
        <v>0.67366597006381201</v>
      </c>
    </row>
    <row r="163" spans="1:46" x14ac:dyDescent="0.3">
      <c r="A163" s="95">
        <v>62322</v>
      </c>
      <c r="B163" s="95">
        <v>162</v>
      </c>
      <c r="C163" s="96" t="s">
        <v>971</v>
      </c>
      <c r="D163" s="96" t="s">
        <v>971</v>
      </c>
      <c r="E163" s="97" t="s">
        <v>3665</v>
      </c>
      <c r="F163" s="95" t="s">
        <v>3657</v>
      </c>
      <c r="G163" s="95" t="s">
        <v>3666</v>
      </c>
      <c r="H163" s="98">
        <v>7.1581994855889199</v>
      </c>
      <c r="I163" s="98">
        <v>7.1581755795561799</v>
      </c>
      <c r="J163" s="98">
        <v>2.3906032734721802E-5</v>
      </c>
      <c r="K163" s="98">
        <v>934.22003206542502</v>
      </c>
      <c r="L163" s="98">
        <v>2112.86349039078</v>
      </c>
      <c r="M163" s="98">
        <v>8.4380165855046495E-5</v>
      </c>
      <c r="N163" s="98">
        <v>923.363363753567</v>
      </c>
      <c r="O163" s="98">
        <v>1.9072061148105399E-4</v>
      </c>
      <c r="P163" s="98">
        <v>2087.0357810958399</v>
      </c>
      <c r="Q163" s="98">
        <v>1.5907103278648501E-7</v>
      </c>
      <c r="R163" s="98">
        <v>1.9402050863328</v>
      </c>
      <c r="S163" s="98">
        <v>1.1988387663952899E-5</v>
      </c>
      <c r="T163" s="98">
        <v>1.80549684701875</v>
      </c>
      <c r="U163" s="98">
        <v>1.1140021728807401E-4</v>
      </c>
      <c r="V163" s="98">
        <v>16.7765378301034</v>
      </c>
      <c r="W163" s="98">
        <v>3.2880163572594201E-5</v>
      </c>
      <c r="X163" s="98">
        <v>2.6363687686982302E-5</v>
      </c>
      <c r="Y163" s="98">
        <v>4.3603884625945702E-7</v>
      </c>
      <c r="Z163" s="98">
        <v>6.0804370393524001E-6</v>
      </c>
      <c r="AA163" s="98">
        <v>1.2719642506533599</v>
      </c>
      <c r="AB163" s="98">
        <v>2.64465558666711E-5</v>
      </c>
      <c r="AC163" s="98">
        <v>1.34275731268228</v>
      </c>
      <c r="AD163" s="98">
        <v>5.3476241989846497E-5</v>
      </c>
      <c r="AE163" s="98">
        <v>3.2999183422140102E-2</v>
      </c>
      <c r="AF163" s="98">
        <v>9.6635296602033802E-4</v>
      </c>
      <c r="AG163" s="98">
        <v>4.1286799971273699E-2</v>
      </c>
      <c r="AH163" s="98">
        <v>6.7970362374669604E-4</v>
      </c>
      <c r="AI163" s="98">
        <v>1.8355697861991999E-2</v>
      </c>
      <c r="AJ163" s="98">
        <v>2.7079447267194801E-5</v>
      </c>
      <c r="AK163" s="98">
        <v>1.5256427731065499E-2</v>
      </c>
      <c r="AL163" s="98">
        <v>3.5715248065309499E-2</v>
      </c>
      <c r="AM163" s="98">
        <v>3.1309728976725899</v>
      </c>
      <c r="AN163" s="98">
        <v>5.90620152281546E-3</v>
      </c>
      <c r="AO163" s="98">
        <v>1.1823452468642499</v>
      </c>
      <c r="AP163" s="98">
        <v>1.0110596435555601E-3</v>
      </c>
      <c r="AQ163" s="98">
        <v>2.29572949531428E-4</v>
      </c>
      <c r="AR163" s="98">
        <v>3.0915369778383597E-4</v>
      </c>
      <c r="AS163" s="98">
        <v>4.72332996240298E-4</v>
      </c>
      <c r="AT163" s="98">
        <v>7.5028561646940106E-2</v>
      </c>
    </row>
    <row r="164" spans="1:46" x14ac:dyDescent="0.3">
      <c r="A164" s="95">
        <v>62323</v>
      </c>
      <c r="B164" s="95">
        <v>163</v>
      </c>
      <c r="C164" s="96" t="s">
        <v>2480</v>
      </c>
      <c r="D164" s="96" t="s">
        <v>2480</v>
      </c>
      <c r="E164" s="97" t="s">
        <v>3667</v>
      </c>
      <c r="F164" s="95" t="s">
        <v>3657</v>
      </c>
      <c r="G164" s="95" t="s">
        <v>3668</v>
      </c>
      <c r="H164" s="98">
        <v>5.9554293067404096</v>
      </c>
      <c r="I164" s="98">
        <v>5.9554049410535397</v>
      </c>
      <c r="J164" s="98">
        <v>2.4365686867255901E-5</v>
      </c>
      <c r="K164" s="98">
        <v>210.97580301849399</v>
      </c>
      <c r="L164" s="98">
        <v>474.63859846265001</v>
      </c>
      <c r="M164" s="98">
        <v>1.8900274175285701E-5</v>
      </c>
      <c r="N164" s="98">
        <v>206.823731163747</v>
      </c>
      <c r="O164" s="98">
        <v>4.2914821866192299E-5</v>
      </c>
      <c r="P164" s="98">
        <v>469.612424575278</v>
      </c>
      <c r="Q164" s="98">
        <v>1.3046372702569899E-7</v>
      </c>
      <c r="R164" s="98">
        <v>1.5912789545847601</v>
      </c>
      <c r="S164" s="98">
        <v>6.9987270951061302E-7</v>
      </c>
      <c r="T164" s="98">
        <v>0.105414853478405</v>
      </c>
      <c r="U164" s="98">
        <v>6.5035304920306098E-6</v>
      </c>
      <c r="V164" s="98">
        <v>0.97951688610294396</v>
      </c>
      <c r="W164" s="98">
        <v>2.3065849024431398E-6</v>
      </c>
      <c r="X164" s="98">
        <v>1.55122893061986E-6</v>
      </c>
      <c r="Y164" s="98">
        <v>1.3731193737499399E-7</v>
      </c>
      <c r="Z164" s="98">
        <v>6.1804403444829496E-7</v>
      </c>
      <c r="AA164" s="98">
        <v>8.3828678596289105E-2</v>
      </c>
      <c r="AB164" s="98">
        <v>1.6101733161130099E-6</v>
      </c>
      <c r="AC164" s="98">
        <v>8.2369552078308497E-2</v>
      </c>
      <c r="AD164" s="98">
        <v>4.1232683506654197E-5</v>
      </c>
      <c r="AE164" s="98">
        <v>2.5443913696880101E-2</v>
      </c>
      <c r="AF164" s="98">
        <v>7.4131503438364197E-4</v>
      </c>
      <c r="AG164" s="98">
        <v>3.1672201169247703E-2</v>
      </c>
      <c r="AH164" s="98">
        <v>5.2308729699307303E-4</v>
      </c>
      <c r="AI164" s="98">
        <v>1.4126204486191099E-2</v>
      </c>
      <c r="AJ164" s="98">
        <v>8.5587181945352507E-6</v>
      </c>
      <c r="AK164" s="98">
        <v>4.8219398393834299E-3</v>
      </c>
      <c r="AL164" s="98">
        <v>1.7714497477045298E-2</v>
      </c>
      <c r="AM164" s="98">
        <v>1.55293927666684</v>
      </c>
      <c r="AN164" s="98">
        <v>3.0061963384150499E-3</v>
      </c>
      <c r="AO164" s="98">
        <v>0.60180167204511703</v>
      </c>
      <c r="AP164" s="98">
        <v>7.86636571049973E-4</v>
      </c>
      <c r="AQ164" s="98">
        <v>1.78615058253547E-4</v>
      </c>
      <c r="AR164" s="98">
        <v>2.40531413111915E-4</v>
      </c>
      <c r="AS164" s="98">
        <v>3.6749009968450999E-4</v>
      </c>
      <c r="AT164" s="98">
        <v>5.8374608106407898E-2</v>
      </c>
    </row>
    <row r="165" spans="1:46" x14ac:dyDescent="0.3">
      <c r="A165" s="95">
        <v>62324</v>
      </c>
      <c r="B165" s="95">
        <v>164</v>
      </c>
      <c r="C165" s="96" t="s">
        <v>850</v>
      </c>
      <c r="D165" s="96" t="s">
        <v>850</v>
      </c>
      <c r="E165" s="97" t="s">
        <v>3669</v>
      </c>
      <c r="F165" s="95" t="s">
        <v>3657</v>
      </c>
      <c r="G165" s="95" t="s">
        <v>3670</v>
      </c>
      <c r="H165" s="98">
        <v>6.9701680148738596</v>
      </c>
      <c r="I165" s="98">
        <v>6.9701474102201999</v>
      </c>
      <c r="J165" s="98">
        <v>2.0604653660605299E-5</v>
      </c>
      <c r="K165" s="98">
        <v>11707.6801242685</v>
      </c>
      <c r="L165" s="98">
        <v>26302.676849456398</v>
      </c>
      <c r="M165" s="98">
        <v>1.05347278445767E-3</v>
      </c>
      <c r="N165" s="98">
        <v>11528.042923626201</v>
      </c>
      <c r="O165" s="98">
        <v>2.3829315120200301E-3</v>
      </c>
      <c r="P165" s="98">
        <v>26076.171268885901</v>
      </c>
      <c r="Q165" s="98">
        <v>4.2388833881960497E-6</v>
      </c>
      <c r="R165" s="98">
        <v>51.702079040303801</v>
      </c>
      <c r="S165" s="98">
        <v>3.7399145222232398E-5</v>
      </c>
      <c r="T165" s="98">
        <v>5.65222847057899</v>
      </c>
      <c r="U165" s="98">
        <v>3.4752951842724602E-4</v>
      </c>
      <c r="V165" s="98">
        <v>52.520608398775899</v>
      </c>
      <c r="W165" s="98">
        <v>1.84828180343299E-4</v>
      </c>
      <c r="X165" s="98">
        <v>1.5856949832614899E-4</v>
      </c>
      <c r="Y165" s="98">
        <v>5.0534212406761904E-6</v>
      </c>
      <c r="Z165" s="98">
        <v>2.1205260776473601E-5</v>
      </c>
      <c r="AA165" s="98">
        <v>7.2980667128405496</v>
      </c>
      <c r="AB165" s="98">
        <v>7.7241825695809998E-5</v>
      </c>
      <c r="AC165" s="98">
        <v>3.9222798933431098</v>
      </c>
      <c r="AD165" s="98">
        <v>1.57850030556226E-3</v>
      </c>
      <c r="AE165" s="98">
        <v>0.97406285813882199</v>
      </c>
      <c r="AF165" s="98">
        <v>2.8581156355473002E-2</v>
      </c>
      <c r="AG165" s="98">
        <v>1.22111125736564</v>
      </c>
      <c r="AH165" s="98">
        <v>2.0078215768130701E-2</v>
      </c>
      <c r="AI165" s="98">
        <v>0.54222112310679405</v>
      </c>
      <c r="AJ165" s="98">
        <v>2.7747400945882001E-4</v>
      </c>
      <c r="AK165" s="98">
        <v>0.15632749556640499</v>
      </c>
      <c r="AL165" s="98">
        <v>0.87227410696054197</v>
      </c>
      <c r="AM165" s="98">
        <v>76.467803982236205</v>
      </c>
      <c r="AN165" s="98">
        <v>0.14726544293280999</v>
      </c>
      <c r="AO165" s="98">
        <v>29.480639257965201</v>
      </c>
      <c r="AP165" s="98">
        <v>2.9921100965155399E-2</v>
      </c>
      <c r="AQ165" s="98">
        <v>6.7939369114484198E-3</v>
      </c>
      <c r="AR165" s="98">
        <v>9.1490339314256892E-3</v>
      </c>
      <c r="AS165" s="98">
        <v>1.39781301222813E-2</v>
      </c>
      <c r="AT165" s="98">
        <v>2.2203805508582799</v>
      </c>
    </row>
    <row r="166" spans="1:46" x14ac:dyDescent="0.3">
      <c r="A166" s="95">
        <v>62325</v>
      </c>
      <c r="B166" s="95">
        <v>165</v>
      </c>
      <c r="C166" s="96" t="s">
        <v>1802</v>
      </c>
      <c r="D166" s="96" t="s">
        <v>1802</v>
      </c>
      <c r="E166" s="97" t="s">
        <v>3671</v>
      </c>
      <c r="F166" s="95" t="s">
        <v>3657</v>
      </c>
      <c r="G166" s="95" t="s">
        <v>3672</v>
      </c>
      <c r="H166" s="98">
        <v>4.60783817560886</v>
      </c>
      <c r="I166" s="98">
        <v>4.6077966512042199</v>
      </c>
      <c r="J166" s="98">
        <v>4.15244046427787E-5</v>
      </c>
      <c r="K166" s="98">
        <v>800.10160018134695</v>
      </c>
      <c r="L166" s="98">
        <v>1811.0484397975699</v>
      </c>
      <c r="M166" s="98">
        <v>7.2246785260529696E-5</v>
      </c>
      <c r="N166" s="98">
        <v>790.589044031306</v>
      </c>
      <c r="O166" s="98">
        <v>1.6404224016273899E-4</v>
      </c>
      <c r="P166" s="98">
        <v>1795.09714326164</v>
      </c>
      <c r="Q166" s="98">
        <v>2.1833590340363801E-7</v>
      </c>
      <c r="R166" s="98">
        <v>2.663064562367</v>
      </c>
      <c r="S166" s="98">
        <v>4.9686381466453699E-6</v>
      </c>
      <c r="T166" s="98">
        <v>0.77650227275629602</v>
      </c>
      <c r="U166" s="98">
        <v>4.6170589949731699E-5</v>
      </c>
      <c r="V166" s="98">
        <v>7.2152426586532901</v>
      </c>
      <c r="W166" s="98">
        <v>1.14500358630966E-5</v>
      </c>
      <c r="X166" s="98">
        <v>8.8228289664207194E-6</v>
      </c>
      <c r="Y166" s="98">
        <v>4.7001856043816399E-7</v>
      </c>
      <c r="Z166" s="98">
        <v>2.1571883362377299E-6</v>
      </c>
      <c r="AA166" s="98">
        <v>0.43526068769970799</v>
      </c>
      <c r="AB166" s="98">
        <v>1.1021711129914E-5</v>
      </c>
      <c r="AC166" s="98">
        <v>0.56201640799123598</v>
      </c>
      <c r="AD166" s="98">
        <v>7.2443570852392697E-5</v>
      </c>
      <c r="AE166" s="98">
        <v>4.4703565421945798E-2</v>
      </c>
      <c r="AF166" s="98">
        <v>1.30391273450994E-3</v>
      </c>
      <c r="AG166" s="98">
        <v>5.5708820837391197E-2</v>
      </c>
      <c r="AH166" s="98">
        <v>9.1942033405573295E-4</v>
      </c>
      <c r="AI166" s="98">
        <v>2.4829353957348001E-2</v>
      </c>
      <c r="AJ166" s="98">
        <v>3.4429112072258197E-5</v>
      </c>
      <c r="AK166" s="98">
        <v>1.93971928226855E-2</v>
      </c>
      <c r="AL166" s="98">
        <v>3.9728532779784498E-2</v>
      </c>
      <c r="AM166" s="98">
        <v>3.4827970162868001</v>
      </c>
      <c r="AN166" s="98">
        <v>6.7364837322906003E-3</v>
      </c>
      <c r="AO166" s="98">
        <v>1.3485570193777201</v>
      </c>
      <c r="AP166" s="98">
        <v>1.3437830564233999E-3</v>
      </c>
      <c r="AQ166" s="98">
        <v>3.0512170128854898E-4</v>
      </c>
      <c r="AR166" s="98">
        <v>4.10891186909639E-4</v>
      </c>
      <c r="AS166" s="98">
        <v>6.2777016822521104E-4</v>
      </c>
      <c r="AT166" s="98">
        <v>9.9719250522569094E-2</v>
      </c>
    </row>
    <row r="167" spans="1:46" x14ac:dyDescent="0.3">
      <c r="A167" s="95">
        <v>62326</v>
      </c>
      <c r="B167" s="95">
        <v>166</v>
      </c>
      <c r="C167" s="96" t="s">
        <v>587</v>
      </c>
      <c r="D167" s="96" t="s">
        <v>587</v>
      </c>
      <c r="E167" s="97" t="s">
        <v>3673</v>
      </c>
      <c r="F167" s="95" t="s">
        <v>3657</v>
      </c>
      <c r="G167" s="95" t="s">
        <v>3674</v>
      </c>
      <c r="H167" s="98">
        <v>5.3405480065251503</v>
      </c>
      <c r="I167" s="98">
        <v>5.3405258569039598</v>
      </c>
      <c r="J167" s="98">
        <v>2.2149621192291098E-5</v>
      </c>
      <c r="K167" s="98">
        <v>2672.9034388505502</v>
      </c>
      <c r="L167" s="98">
        <v>6029.3641314767801</v>
      </c>
      <c r="M167" s="98">
        <v>2.4097133209170801E-4</v>
      </c>
      <c r="N167" s="98">
        <v>2636.9241813367498</v>
      </c>
      <c r="O167" s="98">
        <v>5.4530942179484396E-4</v>
      </c>
      <c r="P167" s="98">
        <v>5967.2641893116797</v>
      </c>
      <c r="Q167" s="98">
        <v>5.65305389534275E-7</v>
      </c>
      <c r="R167" s="98">
        <v>6.8950856286823203</v>
      </c>
      <c r="S167" s="98">
        <v>2.2968875239464801E-5</v>
      </c>
      <c r="T167" s="98">
        <v>3.1501336367259598</v>
      </c>
      <c r="U167" s="98">
        <v>2.1343494269844101E-4</v>
      </c>
      <c r="V167" s="98">
        <v>29.270818288019299</v>
      </c>
      <c r="W167" s="98">
        <v>9.3041576858713702E-5</v>
      </c>
      <c r="X167" s="98">
        <v>8.8368189530052803E-5</v>
      </c>
      <c r="Y167" s="98">
        <v>7.4825185974223397E-7</v>
      </c>
      <c r="Z167" s="98">
        <v>3.9251354689186702E-6</v>
      </c>
      <c r="AA167" s="98">
        <v>3.8206106945059402</v>
      </c>
      <c r="AB167" s="98">
        <v>6.8714091798799105E-5</v>
      </c>
      <c r="AC167" s="98">
        <v>3.46754909406366</v>
      </c>
      <c r="AD167" s="98">
        <v>2.30728894525965E-4</v>
      </c>
      <c r="AE167" s="98">
        <v>0.14237846243375901</v>
      </c>
      <c r="AF167" s="98">
        <v>4.1756175676224703E-3</v>
      </c>
      <c r="AG167" s="98">
        <v>0.178400536173588</v>
      </c>
      <c r="AH167" s="98">
        <v>2.93427935221547E-3</v>
      </c>
      <c r="AI167" s="98">
        <v>7.9241515493260195E-2</v>
      </c>
      <c r="AJ167" s="98">
        <v>8.6952270094823396E-5</v>
      </c>
      <c r="AK167" s="98">
        <v>4.8988482359369603E-2</v>
      </c>
      <c r="AL167" s="98">
        <v>0.147631471654361</v>
      </c>
      <c r="AM167" s="98">
        <v>12.9420950891363</v>
      </c>
      <c r="AN167" s="98">
        <v>2.4571212358898101E-2</v>
      </c>
      <c r="AO167" s="98">
        <v>4.9188392962904901</v>
      </c>
      <c r="AP167" s="98">
        <v>4.5269480409113397E-3</v>
      </c>
      <c r="AQ167" s="98">
        <v>1.0278966420453901E-3</v>
      </c>
      <c r="AR167" s="98">
        <v>1.3842138048236999E-3</v>
      </c>
      <c r="AS167" s="98">
        <v>2.1148375940422599E-3</v>
      </c>
      <c r="AT167" s="98">
        <v>0.33593507794018301</v>
      </c>
    </row>
    <row r="168" spans="1:46" x14ac:dyDescent="0.3">
      <c r="A168" s="95">
        <v>62327</v>
      </c>
      <c r="B168" s="95">
        <v>167</v>
      </c>
      <c r="C168" s="96" t="s">
        <v>2182</v>
      </c>
      <c r="D168" s="96" t="s">
        <v>2182</v>
      </c>
      <c r="E168" s="97" t="s">
        <v>3675</v>
      </c>
      <c r="F168" s="95" t="s">
        <v>3657</v>
      </c>
      <c r="G168" s="95" t="s">
        <v>3676</v>
      </c>
      <c r="H168" s="98">
        <v>10.816965259169899</v>
      </c>
      <c r="I168" s="98">
        <v>10.8169118789918</v>
      </c>
      <c r="J168" s="98">
        <v>5.33801781390508E-5</v>
      </c>
      <c r="K168" s="98">
        <v>24954.1519045731</v>
      </c>
      <c r="L168" s="98">
        <v>56028.8117285599</v>
      </c>
      <c r="M168" s="98">
        <v>2.22891835595199E-3</v>
      </c>
      <c r="N168" s="98">
        <v>24390.821347986399</v>
      </c>
      <c r="O168" s="98">
        <v>5.05970324428271E-3</v>
      </c>
      <c r="P168" s="98">
        <v>55367.805453967398</v>
      </c>
      <c r="Q168" s="98">
        <v>2.3070391491970801E-5</v>
      </c>
      <c r="R168" s="98">
        <v>281.39184194832097</v>
      </c>
      <c r="S168" s="98">
        <v>7.8584740085479207E-5</v>
      </c>
      <c r="T168" s="98">
        <v>11.7794913138308</v>
      </c>
      <c r="U168" s="98">
        <v>7.3024421533841996E-4</v>
      </c>
      <c r="V168" s="98">
        <v>109.455209319669</v>
      </c>
      <c r="W168" s="98">
        <v>2.7165750499307E-4</v>
      </c>
      <c r="X168" s="98">
        <v>2.15302609444078E-4</v>
      </c>
      <c r="Y168" s="98">
        <v>1.4897864154546801E-5</v>
      </c>
      <c r="Z168" s="98">
        <v>4.1457031394445603E-5</v>
      </c>
      <c r="AA168" s="98">
        <v>10.397880052568</v>
      </c>
      <c r="AB168" s="98">
        <v>2.0911699529396299E-4</v>
      </c>
      <c r="AC168" s="98">
        <v>10.6493674651667</v>
      </c>
      <c r="AD168" s="98">
        <v>4.6048040113106899E-3</v>
      </c>
      <c r="AE168" s="98">
        <v>2.84153797159306</v>
      </c>
      <c r="AF168" s="98">
        <v>8.3209843753225404E-2</v>
      </c>
      <c r="AG168" s="98">
        <v>3.5550862836675501</v>
      </c>
      <c r="AH168" s="98">
        <v>5.8528257619070698E-2</v>
      </c>
      <c r="AI168" s="98">
        <v>1.5805815589484999</v>
      </c>
      <c r="AJ168" s="98">
        <v>6.4842792390646102E-4</v>
      </c>
      <c r="AK168" s="98">
        <v>0.36532111096604297</v>
      </c>
      <c r="AL168" s="98">
        <v>1.92277168526544</v>
      </c>
      <c r="AM168" s="98">
        <v>168.55954700272099</v>
      </c>
      <c r="AN168" s="98">
        <v>0.32894795790306602</v>
      </c>
      <c r="AO168" s="98">
        <v>65.851131728230001</v>
      </c>
      <c r="AP168" s="98">
        <v>8.5688646309029504E-2</v>
      </c>
      <c r="AQ168" s="98">
        <v>1.9456611963966301E-2</v>
      </c>
      <c r="AR168" s="98">
        <v>2.6201185671322499E-2</v>
      </c>
      <c r="AS168" s="98">
        <v>4.00308486737408E-2</v>
      </c>
      <c r="AT168" s="98">
        <v>6.3587701507211403</v>
      </c>
    </row>
    <row r="169" spans="1:46" x14ac:dyDescent="0.3">
      <c r="A169" s="95">
        <v>62328</v>
      </c>
      <c r="B169" s="95">
        <v>168</v>
      </c>
      <c r="C169" s="96" t="s">
        <v>2296</v>
      </c>
      <c r="D169" s="96" t="s">
        <v>2296</v>
      </c>
      <c r="E169" s="97" t="s">
        <v>3677</v>
      </c>
      <c r="F169" s="95" t="s">
        <v>3657</v>
      </c>
      <c r="G169" s="95" t="s">
        <v>3678</v>
      </c>
      <c r="H169" s="98">
        <v>6.5167508944851402</v>
      </c>
      <c r="I169" s="98">
        <v>6.5167195136235199</v>
      </c>
      <c r="J169" s="98">
        <v>3.1380861616803202E-5</v>
      </c>
      <c r="K169" s="98">
        <v>483.97915713719999</v>
      </c>
      <c r="L169" s="98">
        <v>1095.3196229008699</v>
      </c>
      <c r="M169" s="98">
        <v>4.3468385255220003E-5</v>
      </c>
      <c r="N169" s="98">
        <v>475.67001106807498</v>
      </c>
      <c r="O169" s="98">
        <v>9.8694003671433004E-5</v>
      </c>
      <c r="P169" s="98">
        <v>1079.9981996824999</v>
      </c>
      <c r="Q169" s="98">
        <v>2.17664644773678E-7</v>
      </c>
      <c r="R169" s="98">
        <v>2.6548771546078398</v>
      </c>
      <c r="S169" s="98">
        <v>5.2776102676636302E-6</v>
      </c>
      <c r="T169" s="98">
        <v>0.84567353699708703</v>
      </c>
      <c r="U169" s="98">
        <v>4.90414805478871E-5</v>
      </c>
      <c r="V169" s="98">
        <v>7.8579506862426998</v>
      </c>
      <c r="W169" s="98">
        <v>9.1439725451494402E-6</v>
      </c>
      <c r="X169" s="98">
        <v>7.0346126841898898E-6</v>
      </c>
      <c r="Y169" s="98">
        <v>1.7220326183341299E-7</v>
      </c>
      <c r="Z169" s="98">
        <v>1.9371565991261398E-6</v>
      </c>
      <c r="AA169" s="98">
        <v>0.348701244566754</v>
      </c>
      <c r="AB169" s="98">
        <v>1.22299248822914E-5</v>
      </c>
      <c r="AC169" s="98">
        <v>0.62558158136786102</v>
      </c>
      <c r="AD169" s="98">
        <v>6.6343704635342003E-5</v>
      </c>
      <c r="AE169" s="98">
        <v>4.0939452674733902E-2</v>
      </c>
      <c r="AF169" s="98">
        <v>1.19747571711138E-3</v>
      </c>
      <c r="AG169" s="98">
        <v>5.1161368714414998E-2</v>
      </c>
      <c r="AH169" s="98">
        <v>8.4288560892945995E-4</v>
      </c>
      <c r="AI169" s="98">
        <v>2.2762499756064501E-2</v>
      </c>
      <c r="AJ169" s="98">
        <v>1.90450292242194E-5</v>
      </c>
      <c r="AK169" s="98">
        <v>1.0729876024770799E-2</v>
      </c>
      <c r="AL169" s="98">
        <v>2.9754422094672401E-2</v>
      </c>
      <c r="AM169" s="98">
        <v>2.6084178106218201</v>
      </c>
      <c r="AN169" s="98">
        <v>5.0412171750860001E-3</v>
      </c>
      <c r="AO169" s="98">
        <v>1.0091865545644401</v>
      </c>
      <c r="AP169" s="98">
        <v>1.22783492727466E-3</v>
      </c>
      <c r="AQ169" s="98">
        <v>2.78794319696998E-4</v>
      </c>
      <c r="AR169" s="98">
        <v>3.7543750104345499E-4</v>
      </c>
      <c r="AS169" s="98">
        <v>5.73603106534208E-4</v>
      </c>
      <c r="AT169" s="98">
        <v>9.1114989229842097E-2</v>
      </c>
    </row>
    <row r="170" spans="1:46" x14ac:dyDescent="0.3">
      <c r="A170" s="95">
        <v>62329</v>
      </c>
      <c r="B170" s="95">
        <v>169</v>
      </c>
      <c r="C170" s="96" t="s">
        <v>1290</v>
      </c>
      <c r="D170" s="96" t="s">
        <v>1290</v>
      </c>
      <c r="E170" s="97" t="s">
        <v>3679</v>
      </c>
      <c r="F170" s="95" t="s">
        <v>3657</v>
      </c>
      <c r="G170" s="95" t="s">
        <v>3680</v>
      </c>
      <c r="H170" s="98">
        <v>5.47739019764649</v>
      </c>
      <c r="I170" s="98">
        <v>5.4773297176590603</v>
      </c>
      <c r="J170" s="98">
        <v>6.0479987427974897E-5</v>
      </c>
      <c r="K170" s="98">
        <v>5489.2364340888298</v>
      </c>
      <c r="L170" s="98">
        <v>12392.728925768401</v>
      </c>
      <c r="M170" s="98">
        <v>4.9509227306586802E-4</v>
      </c>
      <c r="N170" s="98">
        <v>5417.74316267427</v>
      </c>
      <c r="O170" s="98">
        <v>1.12449868015881E-3</v>
      </c>
      <c r="P170" s="98">
        <v>12305.271900408199</v>
      </c>
      <c r="Q170" s="98">
        <v>2.5515071986438599E-6</v>
      </c>
      <c r="R170" s="98">
        <v>31.120985121586401</v>
      </c>
      <c r="S170" s="98">
        <v>1.30114078965262E-5</v>
      </c>
      <c r="T170" s="98">
        <v>1.9251960130693599</v>
      </c>
      <c r="U170" s="98">
        <v>1.20907770046849E-4</v>
      </c>
      <c r="V170" s="98">
        <v>17.8889499587284</v>
      </c>
      <c r="W170" s="98">
        <v>1.89949058105701E-5</v>
      </c>
      <c r="X170" s="98">
        <v>1.0757600521089801E-5</v>
      </c>
      <c r="Y170" s="98">
        <v>1.5985903946222801E-6</v>
      </c>
      <c r="Z170" s="98">
        <v>6.6387148948580203E-6</v>
      </c>
      <c r="AA170" s="98">
        <v>0.65540888012851295</v>
      </c>
      <c r="AB170" s="98">
        <v>1.5011109714263899E-5</v>
      </c>
      <c r="AC170" s="98">
        <v>0.76959439588640599</v>
      </c>
      <c r="AD170" s="98">
        <v>4.7819694076568E-4</v>
      </c>
      <c r="AE170" s="98">
        <v>0.29508634064505002</v>
      </c>
      <c r="AF170" s="98">
        <v>8.5830822612269608E-3</v>
      </c>
      <c r="AG170" s="98">
        <v>0.36670658953491198</v>
      </c>
      <c r="AH170" s="98">
        <v>6.0627471446390302E-3</v>
      </c>
      <c r="AI170" s="98">
        <v>0.16372717595238501</v>
      </c>
      <c r="AJ170" s="98">
        <v>7.5210672961721999E-5</v>
      </c>
      <c r="AK170" s="98">
        <v>4.2373324142829898E-2</v>
      </c>
      <c r="AL170" s="98">
        <v>0.29098783551343199</v>
      </c>
      <c r="AM170" s="98">
        <v>25.509413370977001</v>
      </c>
      <c r="AN170" s="98">
        <v>4.9821687663734099E-2</v>
      </c>
      <c r="AO170" s="98">
        <v>9.9736582594444094</v>
      </c>
      <c r="AP170" s="98">
        <v>9.0438134193658107E-3</v>
      </c>
      <c r="AQ170" s="98">
        <v>2.0535038949713101E-3</v>
      </c>
      <c r="AR170" s="98">
        <v>2.7653445859493302E-3</v>
      </c>
      <c r="AS170" s="98">
        <v>4.2249649384451596E-3</v>
      </c>
      <c r="AT170" s="98">
        <v>0.67112194318437601</v>
      </c>
    </row>
    <row r="171" spans="1:46" x14ac:dyDescent="0.3">
      <c r="A171" s="95">
        <v>62330</v>
      </c>
      <c r="B171" s="95">
        <v>170</v>
      </c>
      <c r="C171" s="96" t="s">
        <v>2568</v>
      </c>
      <c r="D171" s="96" t="s">
        <v>2568</v>
      </c>
      <c r="E171" s="97" t="s">
        <v>3681</v>
      </c>
      <c r="F171" s="95" t="s">
        <v>3657</v>
      </c>
      <c r="G171" s="95" t="s">
        <v>3682</v>
      </c>
      <c r="H171" s="98">
        <v>8.7315743552491991</v>
      </c>
      <c r="I171" s="98">
        <v>8.7315374807530208</v>
      </c>
      <c r="J171" s="98">
        <v>3.6874496188943299E-5</v>
      </c>
      <c r="K171" s="98">
        <v>3083.5044157786301</v>
      </c>
      <c r="L171" s="98">
        <v>6947.7643281536202</v>
      </c>
      <c r="M171" s="98">
        <v>2.7682145889954701E-4</v>
      </c>
      <c r="N171" s="98">
        <v>3029.2283839279498</v>
      </c>
      <c r="O171" s="98">
        <v>6.2719054087839699E-4</v>
      </c>
      <c r="P171" s="98">
        <v>6863.2807446094803</v>
      </c>
      <c r="Q171" s="98">
        <v>9.8644856036638808E-7</v>
      </c>
      <c r="R171" s="98">
        <v>12.0318104478363</v>
      </c>
      <c r="S171" s="98">
        <v>2.3319899243238502E-5</v>
      </c>
      <c r="T171" s="98">
        <v>3.6429859527287398</v>
      </c>
      <c r="U171" s="98">
        <v>2.1669781491756601E-4</v>
      </c>
      <c r="V171" s="98">
        <v>33.850537646192599</v>
      </c>
      <c r="W171" s="98">
        <v>6.4759823363632002E-5</v>
      </c>
      <c r="X171" s="98">
        <v>4.5450362019709498E-5</v>
      </c>
      <c r="Y171" s="98">
        <v>5.9577179767635101E-6</v>
      </c>
      <c r="Z171" s="98">
        <v>1.33517433671589E-5</v>
      </c>
      <c r="AA171" s="98">
        <v>2.3704021405159601</v>
      </c>
      <c r="AB171" s="98">
        <v>5.3161114916974701E-5</v>
      </c>
      <c r="AC171" s="98">
        <v>2.7166723219789999</v>
      </c>
      <c r="AD171" s="98">
        <v>6.1226893018725503E-4</v>
      </c>
      <c r="AE171" s="98">
        <v>0.37781964437147503</v>
      </c>
      <c r="AF171" s="98">
        <v>1.1153854591575999E-2</v>
      </c>
      <c r="AG171" s="98">
        <v>0.47654116003549102</v>
      </c>
      <c r="AH171" s="98">
        <v>7.8057642070298999E-3</v>
      </c>
      <c r="AI171" s="98">
        <v>0.210798124889193</v>
      </c>
      <c r="AJ171" s="98">
        <v>2.4572315709511002E-4</v>
      </c>
      <c r="AK171" s="98">
        <v>0.13843922112061499</v>
      </c>
      <c r="AL171" s="98">
        <v>0.25817964753922901</v>
      </c>
      <c r="AM171" s="98">
        <v>22.633287544239401</v>
      </c>
      <c r="AN171" s="98">
        <v>4.4179177683216303E-2</v>
      </c>
      <c r="AO171" s="98">
        <v>8.8441006529052597</v>
      </c>
      <c r="AP171" s="98">
        <v>1.1227581018527199E-2</v>
      </c>
      <c r="AQ171" s="98">
        <v>2.5493539346648302E-3</v>
      </c>
      <c r="AR171" s="98">
        <v>3.4330795332351101E-3</v>
      </c>
      <c r="AS171" s="98">
        <v>5.2451475506272698E-3</v>
      </c>
      <c r="AT171" s="98">
        <v>0.83317464005602904</v>
      </c>
    </row>
    <row r="172" spans="1:46" x14ac:dyDescent="0.3">
      <c r="A172" s="95">
        <v>62331</v>
      </c>
      <c r="B172" s="95">
        <v>171</v>
      </c>
      <c r="C172" s="96" t="s">
        <v>1387</v>
      </c>
      <c r="D172" s="96" t="s">
        <v>1387</v>
      </c>
      <c r="E172" s="97" t="s">
        <v>3683</v>
      </c>
      <c r="F172" s="95" t="s">
        <v>3657</v>
      </c>
      <c r="G172" s="95" t="s">
        <v>3684</v>
      </c>
      <c r="H172" s="98">
        <v>4.9083567917447999</v>
      </c>
      <c r="I172" s="98">
        <v>4.9083143744806801</v>
      </c>
      <c r="J172" s="98">
        <v>4.2417264110916599E-5</v>
      </c>
      <c r="K172" s="98">
        <v>593.33003316259897</v>
      </c>
      <c r="L172" s="98">
        <v>1336.5882414062301</v>
      </c>
      <c r="M172" s="98">
        <v>5.3613492778220799E-5</v>
      </c>
      <c r="N172" s="98">
        <v>586.68686571815795</v>
      </c>
      <c r="O172" s="98">
        <v>1.21058418356209E-4</v>
      </c>
      <c r="P172" s="98">
        <v>1324.72965952804</v>
      </c>
      <c r="Q172" s="98">
        <v>1.5123341553924501E-7</v>
      </c>
      <c r="R172" s="98">
        <v>1.84460889523851</v>
      </c>
      <c r="S172" s="98">
        <v>4.2620104963297601E-6</v>
      </c>
      <c r="T172" s="98">
        <v>0.62897342722116301</v>
      </c>
      <c r="U172" s="98">
        <v>3.9604175432350398E-5</v>
      </c>
      <c r="V172" s="98">
        <v>5.8443878609650701</v>
      </c>
      <c r="W172" s="98">
        <v>1.4319828465342899E-5</v>
      </c>
      <c r="X172" s="98">
        <v>1.13061436216645E-5</v>
      </c>
      <c r="Y172" s="98">
        <v>1.44736915481613E-6</v>
      </c>
      <c r="Z172" s="98">
        <v>1.5663156888621901E-6</v>
      </c>
      <c r="AA172" s="98">
        <v>0.54324125510728904</v>
      </c>
      <c r="AB172" s="98">
        <v>9.7925831459942094E-6</v>
      </c>
      <c r="AC172" s="98">
        <v>0.49759086648260598</v>
      </c>
      <c r="AD172" s="98">
        <v>5.3726809238518799E-5</v>
      </c>
      <c r="AE172" s="98">
        <v>3.3153803759898501E-2</v>
      </c>
      <c r="AF172" s="98">
        <v>9.7086201152680595E-4</v>
      </c>
      <c r="AG172" s="98">
        <v>4.1479445998587702E-2</v>
      </c>
      <c r="AH172" s="98">
        <v>6.8288344737316999E-4</v>
      </c>
      <c r="AI172" s="98">
        <v>1.8441570409530102E-2</v>
      </c>
      <c r="AJ172" s="98">
        <v>2.8917954492170999E-5</v>
      </c>
      <c r="AK172" s="98">
        <v>1.6292233681149799E-2</v>
      </c>
      <c r="AL172" s="98">
        <v>2.4363104420343399E-2</v>
      </c>
      <c r="AM172" s="98">
        <v>2.1357885994176899</v>
      </c>
      <c r="AN172" s="98">
        <v>4.0629410998497201E-3</v>
      </c>
      <c r="AO172" s="98">
        <v>0.81334832195275297</v>
      </c>
      <c r="AP172" s="98">
        <v>9.4665221871313102E-4</v>
      </c>
      <c r="AQ172" s="98">
        <v>2.1494848733999501E-4</v>
      </c>
      <c r="AR172" s="98">
        <v>2.8945971005599002E-4</v>
      </c>
      <c r="AS172" s="98">
        <v>4.4224402131714602E-4</v>
      </c>
      <c r="AT172" s="98">
        <v>7.0249025171409199E-2</v>
      </c>
    </row>
    <row r="173" spans="1:46" x14ac:dyDescent="0.3">
      <c r="A173" s="95">
        <v>62332</v>
      </c>
      <c r="B173" s="95">
        <v>172</v>
      </c>
      <c r="C173" s="96" t="s">
        <v>2211</v>
      </c>
      <c r="D173" s="96" t="s">
        <v>2211</v>
      </c>
      <c r="E173" s="97" t="s">
        <v>3685</v>
      </c>
      <c r="F173" s="95" t="s">
        <v>3657</v>
      </c>
      <c r="G173" s="95" t="s">
        <v>3686</v>
      </c>
      <c r="H173" s="98">
        <v>9.85077742892895</v>
      </c>
      <c r="I173" s="98">
        <v>9.8507207304588498</v>
      </c>
      <c r="J173" s="98">
        <v>5.6698470100258198E-5</v>
      </c>
      <c r="K173" s="98">
        <v>22071.081786209899</v>
      </c>
      <c r="L173" s="98">
        <v>49657.4849082363</v>
      </c>
      <c r="M173" s="98">
        <v>1.9698403199161201E-3</v>
      </c>
      <c r="N173" s="98">
        <v>21555.757391846499</v>
      </c>
      <c r="O173" s="98">
        <v>4.4842864701297204E-3</v>
      </c>
      <c r="P173" s="98">
        <v>49071.079644553101</v>
      </c>
      <c r="Q173" s="98">
        <v>2.03822189589459E-5</v>
      </c>
      <c r="R173" s="98">
        <v>248.60393625517199</v>
      </c>
      <c r="S173" s="98">
        <v>5.5372658828361201E-5</v>
      </c>
      <c r="T173" s="98">
        <v>8.5721988807773499</v>
      </c>
      <c r="U173" s="98">
        <v>5.1454772768242405E-4</v>
      </c>
      <c r="V173" s="98">
        <v>79.653068200641002</v>
      </c>
      <c r="W173" s="98">
        <v>2.3613671612612801E-4</v>
      </c>
      <c r="X173" s="98">
        <v>1.80509620691531E-4</v>
      </c>
      <c r="Y173" s="98">
        <v>1.48644036504562E-5</v>
      </c>
      <c r="Z173" s="98">
        <v>4.0762691784140599E-5</v>
      </c>
      <c r="AA173" s="98">
        <v>8.9209342567843706</v>
      </c>
      <c r="AB173" s="98">
        <v>6.90362402580969E-5</v>
      </c>
      <c r="AC173" s="98">
        <v>3.5697066113414899</v>
      </c>
      <c r="AD173" s="98">
        <v>4.5208872992085298E-3</v>
      </c>
      <c r="AE173" s="98">
        <v>2.7897545464345002</v>
      </c>
      <c r="AF173" s="98">
        <v>8.1561500571314699E-2</v>
      </c>
      <c r="AG173" s="98">
        <v>3.48466189669037</v>
      </c>
      <c r="AH173" s="98">
        <v>5.7426963183454999E-2</v>
      </c>
      <c r="AI173" s="98">
        <v>1.5508406142028699</v>
      </c>
      <c r="AJ173" s="98">
        <v>1.0537370231659699E-3</v>
      </c>
      <c r="AK173" s="98">
        <v>0.59367026892312802</v>
      </c>
      <c r="AL173" s="98">
        <v>1.89275708860585</v>
      </c>
      <c r="AM173" s="98">
        <v>165.928321020364</v>
      </c>
      <c r="AN173" s="98">
        <v>0.32503207830624797</v>
      </c>
      <c r="AO173" s="98">
        <v>65.067223219401498</v>
      </c>
      <c r="AP173" s="98">
        <v>8.4130544861340098E-2</v>
      </c>
      <c r="AQ173" s="98">
        <v>1.9102826724869501E-2</v>
      </c>
      <c r="AR173" s="98">
        <v>2.57247619499043E-2</v>
      </c>
      <c r="AS173" s="98">
        <v>3.9302956186566401E-2</v>
      </c>
      <c r="AT173" s="98">
        <v>6.2431467933205296</v>
      </c>
    </row>
    <row r="174" spans="1:46" x14ac:dyDescent="0.3">
      <c r="A174" s="95">
        <v>62333</v>
      </c>
      <c r="B174" s="95">
        <v>173</v>
      </c>
      <c r="C174" s="96" t="s">
        <v>2105</v>
      </c>
      <c r="D174" s="96" t="s">
        <v>2105</v>
      </c>
      <c r="E174" s="97" t="s">
        <v>3687</v>
      </c>
      <c r="F174" s="95" t="s">
        <v>3657</v>
      </c>
      <c r="G174" s="95" t="s">
        <v>3688</v>
      </c>
      <c r="H174" s="98">
        <v>10.6108951839869</v>
      </c>
      <c r="I174" s="98">
        <v>10.610850196008601</v>
      </c>
      <c r="J174" s="98">
        <v>4.4987978288446598E-5</v>
      </c>
      <c r="K174" s="98">
        <v>2468.9493431139499</v>
      </c>
      <c r="L174" s="98">
        <v>5547.4762354852501</v>
      </c>
      <c r="M174" s="98">
        <v>2.1937466622968201E-4</v>
      </c>
      <c r="N174" s="98">
        <v>2400.5941168701902</v>
      </c>
      <c r="O174" s="98">
        <v>4.9752646258399604E-4</v>
      </c>
      <c r="P174" s="98">
        <v>5444.3802449636596</v>
      </c>
      <c r="Q174" s="98">
        <v>2.0455887998584502E-6</v>
      </c>
      <c r="R174" s="98">
        <v>24.950248480237299</v>
      </c>
      <c r="S174" s="98">
        <v>2.57478092613208E-5</v>
      </c>
      <c r="T174" s="98">
        <v>4.1896897992046203</v>
      </c>
      <c r="U174" s="98">
        <v>2.3925863373196199E-4</v>
      </c>
      <c r="V174" s="98">
        <v>38.930454077044899</v>
      </c>
      <c r="W174" s="98">
        <v>6.6014738685579198E-5</v>
      </c>
      <c r="X174" s="98">
        <v>3.89693348482423E-5</v>
      </c>
      <c r="Y174" s="98">
        <v>5.4121653692020204E-6</v>
      </c>
      <c r="Z174" s="98">
        <v>2.1633238468134898E-5</v>
      </c>
      <c r="AA174" s="98">
        <v>2.3037961256327901</v>
      </c>
      <c r="AB174" s="98">
        <v>6.7431847474718696E-5</v>
      </c>
      <c r="AC174" s="98">
        <v>3.4768933560424098</v>
      </c>
      <c r="AD174" s="98">
        <v>5.4145007928040902E-4</v>
      </c>
      <c r="AE174" s="98">
        <v>0.33411866307843802</v>
      </c>
      <c r="AF174" s="98">
        <v>9.7431470193534396E-3</v>
      </c>
      <c r="AG174" s="98">
        <v>0.41626959943566899</v>
      </c>
      <c r="AH174" s="98">
        <v>6.8711980667409099E-3</v>
      </c>
      <c r="AI174" s="98">
        <v>0.185559751716143</v>
      </c>
      <c r="AJ174" s="98">
        <v>1.7005675214610901E-4</v>
      </c>
      <c r="AK174" s="98">
        <v>9.5809139813571004E-2</v>
      </c>
      <c r="AL174" s="98">
        <v>0.25936895480021899</v>
      </c>
      <c r="AM174" s="98">
        <v>22.7375480212871</v>
      </c>
      <c r="AN174" s="98">
        <v>4.4565126294982001E-2</v>
      </c>
      <c r="AO174" s="98">
        <v>8.9213625791860007</v>
      </c>
      <c r="AP174" s="98">
        <v>1.0024960099145001E-2</v>
      </c>
      <c r="AQ174" s="98">
        <v>2.2762847502106501E-3</v>
      </c>
      <c r="AR174" s="98">
        <v>3.06535175623484E-3</v>
      </c>
      <c r="AS174" s="98">
        <v>4.6833235926995497E-3</v>
      </c>
      <c r="AT174" s="98">
        <v>0.74393072812373995</v>
      </c>
    </row>
    <row r="175" spans="1:46" x14ac:dyDescent="0.3">
      <c r="A175" s="95">
        <v>62334</v>
      </c>
      <c r="B175" s="95">
        <v>174</v>
      </c>
      <c r="C175" s="96" t="s">
        <v>2133</v>
      </c>
      <c r="D175" s="96" t="s">
        <v>2133</v>
      </c>
      <c r="E175" s="97" t="s">
        <v>3689</v>
      </c>
      <c r="F175" s="95" t="s">
        <v>3657</v>
      </c>
      <c r="G175" s="95" t="s">
        <v>3690</v>
      </c>
      <c r="H175" s="98">
        <v>4.6744628213700796</v>
      </c>
      <c r="I175" s="98">
        <v>4.6744411291728403</v>
      </c>
      <c r="J175" s="98">
        <v>2.1692197243794501E-5</v>
      </c>
      <c r="K175" s="98">
        <v>1188.6357572204499</v>
      </c>
      <c r="L175" s="98">
        <v>2685.7309013508402</v>
      </c>
      <c r="M175" s="98">
        <v>1.0776651511290099E-4</v>
      </c>
      <c r="N175" s="98">
        <v>1179.2777471614399</v>
      </c>
      <c r="O175" s="98">
        <v>2.4427887558867698E-4</v>
      </c>
      <c r="P175" s="98">
        <v>2673.1182852256702</v>
      </c>
      <c r="Q175" s="98">
        <v>2.2827897902167899E-7</v>
      </c>
      <c r="R175" s="98">
        <v>2.7843412370071201</v>
      </c>
      <c r="S175" s="98">
        <v>2.6341607362928599E-6</v>
      </c>
      <c r="T175" s="98">
        <v>0.39249860057695002</v>
      </c>
      <c r="U175" s="98">
        <v>2.44778013973001E-5</v>
      </c>
      <c r="V175" s="98">
        <v>3.6471046667369502</v>
      </c>
      <c r="W175" s="98">
        <v>3.7208857839332101E-6</v>
      </c>
      <c r="X175" s="98">
        <v>2.23100823374383E-6</v>
      </c>
      <c r="Y175" s="98">
        <v>2.8300077462469499E-7</v>
      </c>
      <c r="Z175" s="98">
        <v>1.2068767755646899E-6</v>
      </c>
      <c r="AA175" s="98">
        <v>0.13053870214101199</v>
      </c>
      <c r="AB175" s="98">
        <v>2.9488799892378799E-6</v>
      </c>
      <c r="AC175" s="98">
        <v>0.15079018492940199</v>
      </c>
      <c r="AD175" s="98">
        <v>9.1117231785508107E-5</v>
      </c>
      <c r="AE175" s="98">
        <v>5.6226730464315998E-2</v>
      </c>
      <c r="AF175" s="98">
        <v>1.6512888802899799E-3</v>
      </c>
      <c r="AG175" s="98">
        <v>7.0550240018496593E-2</v>
      </c>
      <c r="AH175" s="98">
        <v>1.1593805049938701E-3</v>
      </c>
      <c r="AI175" s="98">
        <v>3.13095848149871E-2</v>
      </c>
      <c r="AJ175" s="98">
        <v>9.8293048004947093E-6</v>
      </c>
      <c r="AK175" s="98">
        <v>5.5377820993897297E-3</v>
      </c>
      <c r="AL175" s="98">
        <v>4.6331432621507997E-2</v>
      </c>
      <c r="AM175" s="98">
        <v>4.0616394315117796</v>
      </c>
      <c r="AN175" s="98">
        <v>7.7531418356231296E-3</v>
      </c>
      <c r="AO175" s="98">
        <v>1.5520788381842401</v>
      </c>
      <c r="AP175" s="98">
        <v>1.6507516177844601E-3</v>
      </c>
      <c r="AQ175" s="98">
        <v>3.7482251223248302E-4</v>
      </c>
      <c r="AR175" s="98">
        <v>5.0475357158016496E-4</v>
      </c>
      <c r="AS175" s="98">
        <v>7.7117553397180799E-4</v>
      </c>
      <c r="AT175" s="98">
        <v>0.12249872725923</v>
      </c>
    </row>
    <row r="176" spans="1:46" x14ac:dyDescent="0.3">
      <c r="A176" s="95">
        <v>62335</v>
      </c>
      <c r="B176" s="95">
        <v>175</v>
      </c>
      <c r="C176" s="96" t="s">
        <v>2142</v>
      </c>
      <c r="D176" s="96" t="s">
        <v>2142</v>
      </c>
      <c r="E176" s="97" t="s">
        <v>3691</v>
      </c>
      <c r="F176" s="95" t="s">
        <v>3657</v>
      </c>
      <c r="G176" s="95" t="s">
        <v>3692</v>
      </c>
      <c r="H176" s="98">
        <v>5.0359294590722401</v>
      </c>
      <c r="I176" s="98">
        <v>5.0358875089653399</v>
      </c>
      <c r="J176" s="98">
        <v>4.19501069055528E-5</v>
      </c>
      <c r="K176" s="98">
        <v>679.46980676990097</v>
      </c>
      <c r="L176" s="98">
        <v>1540.56815524735</v>
      </c>
      <c r="M176" s="98">
        <v>6.1159116516983699E-5</v>
      </c>
      <c r="N176" s="98">
        <v>669.25784014610201</v>
      </c>
      <c r="O176" s="98">
        <v>1.3963042058556401E-4</v>
      </c>
      <c r="P176" s="98">
        <v>1527.96114498868</v>
      </c>
      <c r="Q176" s="98">
        <v>2.0015915819514099E-7</v>
      </c>
      <c r="R176" s="98">
        <v>2.4413610071141698</v>
      </c>
      <c r="S176" s="98">
        <v>1.8961570108166099E-6</v>
      </c>
      <c r="T176" s="98">
        <v>0.28883716434068901</v>
      </c>
      <c r="U176" s="98">
        <v>1.7619941072394099E-5</v>
      </c>
      <c r="V176" s="98">
        <v>2.6838807992191098</v>
      </c>
      <c r="W176" s="98">
        <v>1.42273753409692E-5</v>
      </c>
      <c r="X176" s="98">
        <v>9.35673060201389E-6</v>
      </c>
      <c r="Y176" s="98">
        <v>2.1522785636541201E-7</v>
      </c>
      <c r="Z176" s="98">
        <v>4.6554168825898902E-6</v>
      </c>
      <c r="AA176" s="98">
        <v>0.51770158538372602</v>
      </c>
      <c r="AB176" s="98">
        <v>5.1441041500280203E-6</v>
      </c>
      <c r="AC176" s="98">
        <v>0.262188699580372</v>
      </c>
      <c r="AD176" s="98">
        <v>6.7009364761012907E-5</v>
      </c>
      <c r="AE176" s="98">
        <v>4.1350219021927703E-2</v>
      </c>
      <c r="AF176" s="98">
        <v>1.20381139026668E-3</v>
      </c>
      <c r="AG176" s="98">
        <v>5.1432056216232598E-2</v>
      </c>
      <c r="AH176" s="98">
        <v>8.4984957144839301E-4</v>
      </c>
      <c r="AI176" s="98">
        <v>2.2950564652960598E-2</v>
      </c>
      <c r="AJ176" s="98">
        <v>4.1398680771168203E-5</v>
      </c>
      <c r="AK176" s="98">
        <v>2.3323813632914001E-2</v>
      </c>
      <c r="AL176" s="98">
        <v>5.3067255759866497E-2</v>
      </c>
      <c r="AM176" s="98">
        <v>4.6521345514435</v>
      </c>
      <c r="AN176" s="98">
        <v>9.0881006583690103E-3</v>
      </c>
      <c r="AO176" s="98">
        <v>1.8193203491174299</v>
      </c>
      <c r="AP176" s="98">
        <v>1.23122572847953E-3</v>
      </c>
      <c r="AQ176" s="98">
        <v>2.7956424003217799E-4</v>
      </c>
      <c r="AR176" s="98">
        <v>3.7647431115478202E-4</v>
      </c>
      <c r="AS176" s="98">
        <v>5.75187177292568E-4</v>
      </c>
      <c r="AT176" s="98">
        <v>9.1366613294607602E-2</v>
      </c>
    </row>
    <row r="177" spans="1:46" x14ac:dyDescent="0.3">
      <c r="A177" s="95">
        <v>62336</v>
      </c>
      <c r="B177" s="95">
        <v>176</v>
      </c>
      <c r="C177" s="96" t="s">
        <v>1902</v>
      </c>
      <c r="D177" s="96" t="s">
        <v>1902</v>
      </c>
      <c r="E177" s="97" t="s">
        <v>3693</v>
      </c>
      <c r="F177" s="95" t="s">
        <v>3657</v>
      </c>
      <c r="G177" s="95" t="s">
        <v>3694</v>
      </c>
      <c r="H177" s="98">
        <v>9.8297305929078203</v>
      </c>
      <c r="I177" s="98">
        <v>9.8296936204199206</v>
      </c>
      <c r="J177" s="98">
        <v>3.6972487896136399E-5</v>
      </c>
      <c r="K177" s="98">
        <v>156833.94917829</v>
      </c>
      <c r="L177" s="98">
        <v>351773.32432004297</v>
      </c>
      <c r="M177" s="98">
        <v>1.40543749481866E-2</v>
      </c>
      <c r="N177" s="98">
        <v>153795.560794519</v>
      </c>
      <c r="O177" s="98">
        <v>3.18084948594346E-2</v>
      </c>
      <c r="P177" s="98">
        <v>348077.04525967001</v>
      </c>
      <c r="Q177" s="98">
        <v>7.1319254538460499E-5</v>
      </c>
      <c r="R177" s="98">
        <v>869.88798642376901</v>
      </c>
      <c r="S177" s="98">
        <v>5.1908445592468403E-4</v>
      </c>
      <c r="T177" s="98">
        <v>79.340231924478104</v>
      </c>
      <c r="U177" s="98">
        <v>4.8235643190588703E-3</v>
      </c>
      <c r="V177" s="98">
        <v>737.23090852649898</v>
      </c>
      <c r="W177" s="98">
        <v>3.2727817729253199E-3</v>
      </c>
      <c r="X177" s="98">
        <v>2.85827159062937E-3</v>
      </c>
      <c r="Y177" s="98">
        <v>7.9961038331567496E-5</v>
      </c>
      <c r="Z177" s="98">
        <v>3.3454914396438302E-4</v>
      </c>
      <c r="AA177" s="98">
        <v>130.08800962711399</v>
      </c>
      <c r="AB177" s="98">
        <v>2.8751943451625298E-3</v>
      </c>
      <c r="AC177" s="98">
        <v>146.633464282804</v>
      </c>
      <c r="AD177" s="98">
        <v>2.5029357453373001E-2</v>
      </c>
      <c r="AE177" s="98">
        <v>15.445145859333</v>
      </c>
      <c r="AF177" s="98">
        <v>0.45327536010658198</v>
      </c>
      <c r="AG177" s="98">
        <v>19.365894018721999</v>
      </c>
      <c r="AH177" s="98">
        <v>0.31838973905817602</v>
      </c>
      <c r="AI177" s="98">
        <v>8.5982561344830195</v>
      </c>
      <c r="AJ177" s="98">
        <v>4.2921628146857004E-3</v>
      </c>
      <c r="AK177" s="98">
        <v>2.41818347128096</v>
      </c>
      <c r="AL177" s="98">
        <v>14.230456633329601</v>
      </c>
      <c r="AM177" s="98">
        <v>1247.51125790827</v>
      </c>
      <c r="AN177" s="98">
        <v>2.4189736874321999</v>
      </c>
      <c r="AO177" s="98">
        <v>484.24728322879503</v>
      </c>
      <c r="AP177" s="98">
        <v>0.469662862186501</v>
      </c>
      <c r="AQ177" s="98">
        <v>0.106642460694383</v>
      </c>
      <c r="AR177" s="98">
        <v>0.14360973674531299</v>
      </c>
      <c r="AS177" s="98">
        <v>0.21941066474680401</v>
      </c>
      <c r="AT177" s="98">
        <v>34.8526708918154</v>
      </c>
    </row>
    <row r="178" spans="1:46" x14ac:dyDescent="0.3">
      <c r="A178" s="95">
        <v>62337</v>
      </c>
      <c r="B178" s="95">
        <v>177</v>
      </c>
      <c r="C178" s="96" t="s">
        <v>2277</v>
      </c>
      <c r="D178" s="96" t="s">
        <v>2277</v>
      </c>
      <c r="E178" s="97" t="s">
        <v>3695</v>
      </c>
      <c r="F178" s="95" t="s">
        <v>3657</v>
      </c>
      <c r="G178" s="95" t="s">
        <v>3696</v>
      </c>
      <c r="H178" s="98">
        <v>7.3866797888306097</v>
      </c>
      <c r="I178" s="98">
        <v>7.3866498899334498</v>
      </c>
      <c r="J178" s="98">
        <v>2.9898897155433701E-5</v>
      </c>
      <c r="K178" s="98">
        <v>2265.2682469339102</v>
      </c>
      <c r="L178" s="98">
        <v>5102.18627626751</v>
      </c>
      <c r="M178" s="98">
        <v>2.02638976239073E-4</v>
      </c>
      <c r="N178" s="98">
        <v>2217.45720492085</v>
      </c>
      <c r="O178" s="98">
        <v>4.5919553985070198E-4</v>
      </c>
      <c r="P178" s="98">
        <v>5024.9289510234003</v>
      </c>
      <c r="Q178" s="98">
        <v>1.42449003127769E-6</v>
      </c>
      <c r="R178" s="98">
        <v>17.374645500825402</v>
      </c>
      <c r="S178" s="98">
        <v>2.2601922434755301E-5</v>
      </c>
      <c r="T178" s="98">
        <v>3.55118648599551</v>
      </c>
      <c r="U178" s="98">
        <v>2.1002561199783999E-4</v>
      </c>
      <c r="V178" s="98">
        <v>32.997469717049697</v>
      </c>
      <c r="W178" s="98">
        <v>5.6552184362529099E-5</v>
      </c>
      <c r="X178" s="98">
        <v>4.1159134741863097E-5</v>
      </c>
      <c r="Y178" s="98">
        <v>5.5660474144251902E-6</v>
      </c>
      <c r="Z178" s="98">
        <v>9.8270022062408401E-6</v>
      </c>
      <c r="AA178" s="98">
        <v>2.0909762051745302</v>
      </c>
      <c r="AB178" s="98">
        <v>5.8936957976719001E-5</v>
      </c>
      <c r="AC178" s="98">
        <v>3.0146739402101899</v>
      </c>
      <c r="AD178" s="98">
        <v>3.6980087347097398E-4</v>
      </c>
      <c r="AE178" s="98">
        <v>0.228197165680664</v>
      </c>
      <c r="AF178" s="98">
        <v>6.6772832797508501E-3</v>
      </c>
      <c r="AG178" s="98">
        <v>0.28528257149965802</v>
      </c>
      <c r="AH178" s="98">
        <v>4.69892424439863E-3</v>
      </c>
      <c r="AI178" s="98">
        <v>0.12689653356727401</v>
      </c>
      <c r="AJ178" s="98">
        <v>1.16955614914458E-4</v>
      </c>
      <c r="AK178" s="98">
        <v>6.5892219626054294E-2</v>
      </c>
      <c r="AL178" s="98">
        <v>0.168825239451561</v>
      </c>
      <c r="AM178" s="98">
        <v>14.8000441771912</v>
      </c>
      <c r="AN178" s="98">
        <v>2.8757787037522999E-2</v>
      </c>
      <c r="AO178" s="98">
        <v>5.7569374635800399</v>
      </c>
      <c r="AP178" s="98">
        <v>6.9576164068932802E-3</v>
      </c>
      <c r="AQ178" s="98">
        <v>1.5798083884521301E-3</v>
      </c>
      <c r="AR178" s="98">
        <v>2.1274440625123799E-3</v>
      </c>
      <c r="AS178" s="98">
        <v>3.2503639559287702E-3</v>
      </c>
      <c r="AT178" s="98">
        <v>0.51630974970436105</v>
      </c>
    </row>
    <row r="179" spans="1:46" x14ac:dyDescent="0.3">
      <c r="A179" s="95">
        <v>62338</v>
      </c>
      <c r="B179" s="95">
        <v>178</v>
      </c>
      <c r="C179" s="96" t="s">
        <v>463</v>
      </c>
      <c r="D179" s="96" t="s">
        <v>463</v>
      </c>
      <c r="E179" s="97" t="s">
        <v>3697</v>
      </c>
      <c r="F179" s="95" t="s">
        <v>3657</v>
      </c>
      <c r="G179" s="95" t="s">
        <v>3698</v>
      </c>
      <c r="H179" s="98">
        <v>5.8051459856054004</v>
      </c>
      <c r="I179" s="98">
        <v>5.8051061865020399</v>
      </c>
      <c r="J179" s="98">
        <v>3.9799103355164802E-5</v>
      </c>
      <c r="K179" s="98">
        <v>5913.6846636608698</v>
      </c>
      <c r="L179" s="98">
        <v>13272.012286663199</v>
      </c>
      <c r="M179" s="98">
        <v>5.33617422145258E-4</v>
      </c>
      <c r="N179" s="98">
        <v>5839.3198552842696</v>
      </c>
      <c r="O179" s="98">
        <v>1.2033472124995601E-3</v>
      </c>
      <c r="P179" s="98">
        <v>13168.103174931301</v>
      </c>
      <c r="Q179" s="98">
        <v>1.48043452224982E-6</v>
      </c>
      <c r="R179" s="98">
        <v>18.057005978626002</v>
      </c>
      <c r="S179" s="98">
        <v>2.4391524355865E-5</v>
      </c>
      <c r="T179" s="98">
        <v>3.5629844305097902</v>
      </c>
      <c r="U179" s="98">
        <v>2.2665673558372199E-4</v>
      </c>
      <c r="V179" s="98">
        <v>33.107287785764001</v>
      </c>
      <c r="W179" s="98">
        <v>1.97791244272016E-4</v>
      </c>
      <c r="X179" s="98">
        <v>6.8224357756833194E-5</v>
      </c>
      <c r="Y179" s="98">
        <v>1.1410834159054001E-4</v>
      </c>
      <c r="Z179" s="98">
        <v>1.54585449246426E-5</v>
      </c>
      <c r="AA179" s="98">
        <v>5.5154323825192497</v>
      </c>
      <c r="AB179" s="98">
        <v>5.5331822532585597E-5</v>
      </c>
      <c r="AC179" s="98">
        <v>2.8162152973958801</v>
      </c>
      <c r="AD179" s="98">
        <v>5.7772974111848703E-4</v>
      </c>
      <c r="AE179" s="98">
        <v>0.35650616023493698</v>
      </c>
      <c r="AF179" s="98">
        <v>1.05083462290012E-2</v>
      </c>
      <c r="AG179" s="98">
        <v>0.44896223640972599</v>
      </c>
      <c r="AH179" s="98">
        <v>7.3611417170896696E-3</v>
      </c>
      <c r="AI179" s="98">
        <v>0.19879089732285701</v>
      </c>
      <c r="AJ179" s="98">
        <v>8.7774305051280396E-4</v>
      </c>
      <c r="AK179" s="98">
        <v>0.494516128096048</v>
      </c>
      <c r="AL179" s="98">
        <v>0.349038915717307</v>
      </c>
      <c r="AM179" s="98">
        <v>30.598454288923001</v>
      </c>
      <c r="AN179" s="98">
        <v>5.73948323002995E-2</v>
      </c>
      <c r="AO179" s="98">
        <v>11.489703983632699</v>
      </c>
      <c r="AP179" s="98">
        <v>1.1134086230659E-2</v>
      </c>
      <c r="AQ179" s="98">
        <v>2.5281248507442E-3</v>
      </c>
      <c r="AR179" s="98">
        <v>3.4044914379825399E-3</v>
      </c>
      <c r="AS179" s="98">
        <v>5.2014699419322703E-3</v>
      </c>
      <c r="AT179" s="98">
        <v>0.82623659292898999</v>
      </c>
    </row>
    <row r="180" spans="1:46" x14ac:dyDescent="0.3">
      <c r="A180" s="95">
        <v>62339</v>
      </c>
      <c r="B180" s="95">
        <v>179</v>
      </c>
      <c r="C180" s="96" t="s">
        <v>1900</v>
      </c>
      <c r="D180" s="96" t="s">
        <v>1900</v>
      </c>
      <c r="E180" s="97" t="s">
        <v>3699</v>
      </c>
      <c r="F180" s="95" t="s">
        <v>3657</v>
      </c>
      <c r="G180" s="95" t="s">
        <v>3700</v>
      </c>
      <c r="H180" s="98">
        <v>6.43328150130358</v>
      </c>
      <c r="I180" s="98">
        <v>6.4332569460953399</v>
      </c>
      <c r="J180" s="98">
        <v>2.4555208243626202E-5</v>
      </c>
      <c r="K180" s="98">
        <v>326.82224466193901</v>
      </c>
      <c r="L180" s="98">
        <v>736.20581422747705</v>
      </c>
      <c r="M180" s="98">
        <v>2.95711645540023E-5</v>
      </c>
      <c r="N180" s="98">
        <v>323.59417282492598</v>
      </c>
      <c r="O180" s="98">
        <v>6.6714698853345499E-5</v>
      </c>
      <c r="P180" s="98">
        <v>730.05199884123101</v>
      </c>
      <c r="Q180" s="98">
        <v>6.0715587617752706E-8</v>
      </c>
      <c r="R180" s="98">
        <v>0.74055401446829205</v>
      </c>
      <c r="S180" s="98">
        <v>2.3491197342316498E-6</v>
      </c>
      <c r="T180" s="98">
        <v>0.352840332956254</v>
      </c>
      <c r="U180" s="98">
        <v>2.1828960363162501E-5</v>
      </c>
      <c r="V180" s="98">
        <v>3.27858388218971</v>
      </c>
      <c r="W180" s="98">
        <v>4.1055786589616098E-6</v>
      </c>
      <c r="X180" s="98">
        <v>3.6034436460755098E-6</v>
      </c>
      <c r="Y180" s="98">
        <v>6.6970250340834997E-8</v>
      </c>
      <c r="Z180" s="98">
        <v>4.3516476254526799E-7</v>
      </c>
      <c r="AA180" s="98">
        <v>0.163683771236732</v>
      </c>
      <c r="AB180" s="98">
        <v>4.8708694837848198E-6</v>
      </c>
      <c r="AC180" s="98">
        <v>0.24634261978538999</v>
      </c>
      <c r="AD180" s="98">
        <v>2.1343564474406801E-5</v>
      </c>
      <c r="AE180" s="98">
        <v>1.31707123157037E-2</v>
      </c>
      <c r="AF180" s="98">
        <v>3.8525465699366902E-4</v>
      </c>
      <c r="AG180" s="98">
        <v>1.6459753858679101E-2</v>
      </c>
      <c r="AH180" s="98">
        <v>2.7116965309093201E-4</v>
      </c>
      <c r="AI180" s="98">
        <v>7.3230567670672098E-3</v>
      </c>
      <c r="AJ180" s="98">
        <v>6.7341434175675399E-6</v>
      </c>
      <c r="AK180" s="98">
        <v>3.7939833619146401E-3</v>
      </c>
      <c r="AL180" s="98">
        <v>1.37181856137625E-2</v>
      </c>
      <c r="AM180" s="98">
        <v>1.2026030809975401</v>
      </c>
      <c r="AN180" s="98">
        <v>2.2582107921498801E-3</v>
      </c>
      <c r="AO180" s="98">
        <v>0.45206462837441602</v>
      </c>
      <c r="AP180" s="98">
        <v>3.9397291758833802E-4</v>
      </c>
      <c r="AQ180" s="98">
        <v>8.9456171480337097E-5</v>
      </c>
      <c r="AR180" s="98">
        <v>1.2046587408213001E-4</v>
      </c>
      <c r="AS180" s="98">
        <v>1.84050872025871E-4</v>
      </c>
      <c r="AT180" s="98">
        <v>2.92358828906982E-2</v>
      </c>
    </row>
    <row r="181" spans="1:46" x14ac:dyDescent="0.3">
      <c r="A181" s="95">
        <v>62340</v>
      </c>
      <c r="B181" s="95">
        <v>180</v>
      </c>
      <c r="C181" s="96" t="s">
        <v>2220</v>
      </c>
      <c r="D181" s="96" t="s">
        <v>2220</v>
      </c>
      <c r="E181" s="97" t="s">
        <v>3701</v>
      </c>
      <c r="F181" s="95" t="s">
        <v>3657</v>
      </c>
      <c r="G181" s="95" t="s">
        <v>3702</v>
      </c>
      <c r="H181" s="98">
        <v>5.7665114487083304</v>
      </c>
      <c r="I181" s="98">
        <v>5.76645742187171</v>
      </c>
      <c r="J181" s="98">
        <v>5.4026836622256303E-5</v>
      </c>
      <c r="K181" s="98">
        <v>3274.6644390583801</v>
      </c>
      <c r="L181" s="98">
        <v>7367.8486733084001</v>
      </c>
      <c r="M181" s="98">
        <v>2.9550572693873902E-4</v>
      </c>
      <c r="N181" s="98">
        <v>3233.6883824491601</v>
      </c>
      <c r="O181" s="98">
        <v>6.6858453619972401E-4</v>
      </c>
      <c r="P181" s="98">
        <v>7316.2509227525297</v>
      </c>
      <c r="Q181" s="98">
        <v>1.54375987711571E-6</v>
      </c>
      <c r="R181" s="98">
        <v>18.829391581789501</v>
      </c>
      <c r="S181" s="98">
        <v>8.7392722220564206E-6</v>
      </c>
      <c r="T181" s="98">
        <v>1.2809548611122801</v>
      </c>
      <c r="U181" s="98">
        <v>8.1209172368277096E-5</v>
      </c>
      <c r="V181" s="98">
        <v>11.9026488077601</v>
      </c>
      <c r="W181" s="98">
        <v>1.2404171052970299E-5</v>
      </c>
      <c r="X181" s="98">
        <v>7.5434588836131399E-6</v>
      </c>
      <c r="Y181" s="98">
        <v>1.0259044692726599E-6</v>
      </c>
      <c r="Z181" s="98">
        <v>3.8348077000845302E-6</v>
      </c>
      <c r="AA181" s="98">
        <v>0.43633236927735097</v>
      </c>
      <c r="AB181" s="98">
        <v>9.8363258405364496E-6</v>
      </c>
      <c r="AC181" s="98">
        <v>0.50268576725707304</v>
      </c>
      <c r="AD181" s="98">
        <v>3.2405922058679202E-4</v>
      </c>
      <c r="AE181" s="98">
        <v>0.199970851762727</v>
      </c>
      <c r="AF181" s="98">
        <v>5.85559040012188E-3</v>
      </c>
      <c r="AG181" s="98">
        <v>0.250176279335241</v>
      </c>
      <c r="AH181" s="98">
        <v>4.1188159003354404E-3</v>
      </c>
      <c r="AI181" s="98">
        <v>0.111230450411577</v>
      </c>
      <c r="AJ181" s="98">
        <v>4.3751456598169703E-5</v>
      </c>
      <c r="AK181" s="98">
        <v>2.4649355990987099E-2</v>
      </c>
      <c r="AL181" s="98">
        <v>0.15566466011202701</v>
      </c>
      <c r="AM181" s="98">
        <v>13.646323582715601</v>
      </c>
      <c r="AN181" s="98">
        <v>2.6238512552433299E-2</v>
      </c>
      <c r="AO181" s="98">
        <v>5.2526112563746699</v>
      </c>
      <c r="AP181" s="98">
        <v>5.9526082139691903E-3</v>
      </c>
      <c r="AQ181" s="98">
        <v>1.3516094964862199E-3</v>
      </c>
      <c r="AR181" s="98">
        <v>1.82014070895527E-3</v>
      </c>
      <c r="AS181" s="98">
        <v>2.7808580085277E-3</v>
      </c>
      <c r="AT181" s="98">
        <v>0.44173025319383702</v>
      </c>
    </row>
    <row r="182" spans="1:46" x14ac:dyDescent="0.3">
      <c r="A182" s="95">
        <v>62341</v>
      </c>
      <c r="B182" s="95">
        <v>181</v>
      </c>
      <c r="C182" s="96" t="s">
        <v>2492</v>
      </c>
      <c r="D182" s="96" t="s">
        <v>2492</v>
      </c>
      <c r="E182" s="97" t="s">
        <v>3703</v>
      </c>
      <c r="F182" s="95" t="s">
        <v>3657</v>
      </c>
      <c r="G182" s="95" t="s">
        <v>3704</v>
      </c>
      <c r="H182" s="98">
        <v>8.9777478141838198</v>
      </c>
      <c r="I182" s="98">
        <v>8.9777077736682305</v>
      </c>
      <c r="J182" s="98">
        <v>4.0040515587591599E-5</v>
      </c>
      <c r="K182" s="98">
        <v>4557.2479278434803</v>
      </c>
      <c r="L182" s="98">
        <v>10282.592202472901</v>
      </c>
      <c r="M182" s="98">
        <v>4.0813149886435201E-4</v>
      </c>
      <c r="N182" s="98">
        <v>4466.1404706475196</v>
      </c>
      <c r="O182" s="98">
        <v>9.2987452715155702E-4</v>
      </c>
      <c r="P182" s="98">
        <v>10175.520071084</v>
      </c>
      <c r="Q182" s="98">
        <v>2.6090545397430102E-6</v>
      </c>
      <c r="R182" s="98">
        <v>31.822895720578799</v>
      </c>
      <c r="S182" s="98">
        <v>1.25350367352803E-5</v>
      </c>
      <c r="T182" s="98">
        <v>1.9253056244750799</v>
      </c>
      <c r="U182" s="98">
        <v>1.16481183916796E-4</v>
      </c>
      <c r="V182" s="98">
        <v>17.889979817408999</v>
      </c>
      <c r="W182" s="98">
        <v>6.7026970270894803E-5</v>
      </c>
      <c r="X182" s="98">
        <v>5.1933713213265199E-5</v>
      </c>
      <c r="Y182" s="98">
        <v>3.0894957772572999E-6</v>
      </c>
      <c r="Z182" s="98">
        <v>1.20037612803723E-5</v>
      </c>
      <c r="AA182" s="98">
        <v>2.5503594369494298</v>
      </c>
      <c r="AB182" s="98">
        <v>5.6081695609245498E-5</v>
      </c>
      <c r="AC182" s="98">
        <v>2.8598432245380101</v>
      </c>
      <c r="AD182" s="98">
        <v>9.4464430112296003E-4</v>
      </c>
      <c r="AE182" s="98">
        <v>0.58292223614656102</v>
      </c>
      <c r="AF182" s="98">
        <v>1.7088959620890701E-2</v>
      </c>
      <c r="AG182" s="98">
        <v>0.73011465002327003</v>
      </c>
      <c r="AH182" s="98">
        <v>1.2011676996156601E-2</v>
      </c>
      <c r="AI182" s="98">
        <v>0.32438066541698801</v>
      </c>
      <c r="AJ182" s="98">
        <v>3.6482058324921701E-4</v>
      </c>
      <c r="AK182" s="98">
        <v>0.205538126690333</v>
      </c>
      <c r="AL182" s="98">
        <v>0.40004260452623902</v>
      </c>
      <c r="AM182" s="98">
        <v>35.069686493444699</v>
      </c>
      <c r="AN182" s="98">
        <v>6.85154577310218E-2</v>
      </c>
      <c r="AO182" s="98">
        <v>13.7159095354379</v>
      </c>
      <c r="AP182" s="98">
        <v>1.7794633519092599E-2</v>
      </c>
      <c r="AQ182" s="98">
        <v>4.0404802093944999E-3</v>
      </c>
      <c r="AR182" s="98">
        <v>5.4411000685392402E-3</v>
      </c>
      <c r="AS182" s="98">
        <v>8.3130532411588402E-3</v>
      </c>
      <c r="AT182" s="98">
        <v>1.3205014822635199</v>
      </c>
    </row>
    <row r="183" spans="1:46" x14ac:dyDescent="0.3">
      <c r="A183" s="95">
        <v>62342</v>
      </c>
      <c r="B183" s="95">
        <v>182</v>
      </c>
      <c r="C183" s="96" t="s">
        <v>2852</v>
      </c>
      <c r="D183" s="96" t="s">
        <v>2852</v>
      </c>
      <c r="E183" s="97" t="s">
        <v>3705</v>
      </c>
      <c r="F183" s="95" t="s">
        <v>3657</v>
      </c>
      <c r="G183" s="95" t="s">
        <v>3706</v>
      </c>
      <c r="H183" s="98">
        <v>4.3325849760865198</v>
      </c>
      <c r="I183" s="98">
        <v>4.3325373887157399</v>
      </c>
      <c r="J183" s="98">
        <v>4.7587370781698703E-5</v>
      </c>
      <c r="K183" s="98">
        <v>330.81333824097402</v>
      </c>
      <c r="L183" s="98">
        <v>744.41219596449002</v>
      </c>
      <c r="M183" s="98">
        <v>2.99377273804299E-5</v>
      </c>
      <c r="N183" s="98">
        <v>327.605431643955</v>
      </c>
      <c r="O183" s="98">
        <v>6.7583453046290499E-5</v>
      </c>
      <c r="P183" s="98">
        <v>739.55868546295005</v>
      </c>
      <c r="Q183" s="98">
        <v>7.9904482097957097E-8</v>
      </c>
      <c r="R183" s="98">
        <v>0.97460285428169102</v>
      </c>
      <c r="S183" s="98">
        <v>1.36318594476265E-6</v>
      </c>
      <c r="T183" s="98">
        <v>0.19845680737121801</v>
      </c>
      <c r="U183" s="98">
        <v>1.26673077099806E-5</v>
      </c>
      <c r="V183" s="98">
        <v>1.84406071189233</v>
      </c>
      <c r="W183" s="98">
        <v>5.34505836119291E-6</v>
      </c>
      <c r="X183" s="98">
        <v>4.5781592606851502E-6</v>
      </c>
      <c r="Y183" s="98">
        <v>1.8478640921417699E-7</v>
      </c>
      <c r="Z183" s="98">
        <v>5.8211269129358097E-7</v>
      </c>
      <c r="AA183" s="98">
        <v>0.21069016387845799</v>
      </c>
      <c r="AB183" s="98">
        <v>3.6720684188346002E-6</v>
      </c>
      <c r="AC183" s="98">
        <v>0.186614415898573</v>
      </c>
      <c r="AD183" s="98">
        <v>2.6287281236750099E-5</v>
      </c>
      <c r="AE183" s="98">
        <v>1.62213869734078E-2</v>
      </c>
      <c r="AF183" s="98">
        <v>4.7106481320765398E-4</v>
      </c>
      <c r="AG183" s="98">
        <v>2.0125936795645401E-2</v>
      </c>
      <c r="AH183" s="98">
        <v>3.3307909569863301E-4</v>
      </c>
      <c r="AI183" s="98">
        <v>8.9949487264586094E-3</v>
      </c>
      <c r="AJ183" s="98">
        <v>9.0191145543224399E-6</v>
      </c>
      <c r="AK183" s="98">
        <v>5.0813248896476697E-3</v>
      </c>
      <c r="AL183" s="98">
        <v>1.28125964520807E-2</v>
      </c>
      <c r="AM183" s="98">
        <v>1.12321471677655</v>
      </c>
      <c r="AN183" s="98">
        <v>2.1347614685366498E-3</v>
      </c>
      <c r="AO183" s="98">
        <v>0.427351668540778</v>
      </c>
      <c r="AP183" s="98">
        <v>4.9256747418215802E-4</v>
      </c>
      <c r="AQ183" s="98">
        <v>1.11843221080159E-4</v>
      </c>
      <c r="AR183" s="98">
        <v>1.5061332481013001E-4</v>
      </c>
      <c r="AS183" s="98">
        <v>2.3011092829186799E-4</v>
      </c>
      <c r="AT183" s="98">
        <v>3.6552372886716498E-2</v>
      </c>
    </row>
    <row r="184" spans="1:46" x14ac:dyDescent="0.3">
      <c r="A184" s="95">
        <v>62343</v>
      </c>
      <c r="B184" s="95">
        <v>183</v>
      </c>
      <c r="C184" s="96" t="s">
        <v>960</v>
      </c>
      <c r="D184" s="96" t="s">
        <v>960</v>
      </c>
      <c r="E184" s="97" t="s">
        <v>3707</v>
      </c>
      <c r="F184" s="95" t="s">
        <v>3657</v>
      </c>
      <c r="G184" s="95" t="s">
        <v>3708</v>
      </c>
      <c r="H184" s="98">
        <v>3.6745561940456</v>
      </c>
      <c r="I184" s="98">
        <v>3.6745304455435601</v>
      </c>
      <c r="J184" s="98">
        <v>2.5748502038958099E-5</v>
      </c>
      <c r="K184" s="98">
        <v>101.061862550608</v>
      </c>
      <c r="L184" s="98">
        <v>227.29550463393801</v>
      </c>
      <c r="M184" s="98">
        <v>8.9777191541264902E-6</v>
      </c>
      <c r="N184" s="98">
        <v>98.242245354549297</v>
      </c>
      <c r="O184" s="98">
        <v>2.04530394994258E-5</v>
      </c>
      <c r="P184" s="98">
        <v>223.815480330024</v>
      </c>
      <c r="Q184" s="98">
        <v>6.9539861432326395E-8</v>
      </c>
      <c r="R184" s="98">
        <v>0.84818455309193896</v>
      </c>
      <c r="S184" s="98">
        <v>5.1441141975461501E-7</v>
      </c>
      <c r="T184" s="98">
        <v>7.9643589153724298E-2</v>
      </c>
      <c r="U184" s="98">
        <v>4.7801476641012199E-6</v>
      </c>
      <c r="V184" s="98">
        <v>0.74005069700923798</v>
      </c>
      <c r="W184" s="98">
        <v>2.9766629712444798E-6</v>
      </c>
      <c r="X184" s="98">
        <v>2.56721049862847E-6</v>
      </c>
      <c r="Y184" s="98">
        <v>7.3896917355602596E-8</v>
      </c>
      <c r="Z184" s="98">
        <v>3.3555555526041E-7</v>
      </c>
      <c r="AA184" s="98">
        <v>0.117795959354362</v>
      </c>
      <c r="AB184" s="98">
        <v>6.2191881452612296E-7</v>
      </c>
      <c r="AC184" s="98">
        <v>3.2049894122051899E-2</v>
      </c>
      <c r="AD184" s="98">
        <v>2.1977675376511999E-5</v>
      </c>
      <c r="AE184" s="98">
        <v>1.3562010230252801E-2</v>
      </c>
      <c r="AF184" s="98">
        <v>3.9551561930407198E-4</v>
      </c>
      <c r="AG184" s="98">
        <v>1.6898146778573701E-2</v>
      </c>
      <c r="AH184" s="98">
        <v>2.7891451518121399E-4</v>
      </c>
      <c r="AI184" s="98">
        <v>7.53221020327869E-3</v>
      </c>
      <c r="AJ184" s="98">
        <v>3.3791367954754999E-6</v>
      </c>
      <c r="AK184" s="98">
        <v>1.9037890916158201E-3</v>
      </c>
      <c r="AL184" s="98">
        <v>1.3737300171811E-2</v>
      </c>
      <c r="AM184" s="98">
        <v>1.20427875641469</v>
      </c>
      <c r="AN184" s="98">
        <v>2.3314988941571498E-3</v>
      </c>
      <c r="AO184" s="98">
        <v>0.46673595963957099</v>
      </c>
      <c r="AP184" s="98">
        <v>4.1818120693980698E-4</v>
      </c>
      <c r="AQ184" s="98">
        <v>9.4952946990706794E-5</v>
      </c>
      <c r="AR184" s="98">
        <v>1.27868090254047E-4</v>
      </c>
      <c r="AS184" s="98">
        <v>1.9536016969505399E-4</v>
      </c>
      <c r="AT184" s="98">
        <v>3.1032327978335401E-2</v>
      </c>
    </row>
    <row r="185" spans="1:46" x14ac:dyDescent="0.3">
      <c r="A185" s="95">
        <v>62344</v>
      </c>
      <c r="B185" s="95">
        <v>184</v>
      </c>
      <c r="C185" s="96" t="s">
        <v>1775</v>
      </c>
      <c r="D185" s="96" t="s">
        <v>1775</v>
      </c>
      <c r="E185" s="97" t="s">
        <v>3709</v>
      </c>
      <c r="F185" s="95" t="s">
        <v>3657</v>
      </c>
      <c r="G185" s="95" t="s">
        <v>3710</v>
      </c>
      <c r="H185" s="98">
        <v>5.5488412941121297</v>
      </c>
      <c r="I185" s="98">
        <v>5.5488147289998002</v>
      </c>
      <c r="J185" s="98">
        <v>2.6565112325016602E-5</v>
      </c>
      <c r="K185" s="98">
        <v>4401.8661912052003</v>
      </c>
      <c r="L185" s="98">
        <v>9882.3756198650899</v>
      </c>
      <c r="M185" s="98">
        <v>3.9373511089854603E-4</v>
      </c>
      <c r="N185" s="98">
        <v>4308.60229703403</v>
      </c>
      <c r="O185" s="98">
        <v>8.92837462642191E-4</v>
      </c>
      <c r="P185" s="98">
        <v>9770.2273328867395</v>
      </c>
      <c r="Q185" s="98">
        <v>2.91856257523556E-6</v>
      </c>
      <c r="R185" s="98">
        <v>35.597995776222199</v>
      </c>
      <c r="S185" s="98">
        <v>1.50583001128719E-5</v>
      </c>
      <c r="T185" s="98">
        <v>2.27741816130247</v>
      </c>
      <c r="U185" s="98">
        <v>1.3992843832315701E-4</v>
      </c>
      <c r="V185" s="98">
        <v>21.161810968485099</v>
      </c>
      <c r="W185" s="98">
        <v>2.39301699781974E-5</v>
      </c>
      <c r="X185" s="98">
        <v>1.16494407449953E-5</v>
      </c>
      <c r="Y185" s="98">
        <v>2.9715564193708501E-6</v>
      </c>
      <c r="Z185" s="98">
        <v>9.3091728138311995E-6</v>
      </c>
      <c r="AA185" s="98">
        <v>0.789482448913155</v>
      </c>
      <c r="AB185" s="98">
        <v>1.79009752217041E-5</v>
      </c>
      <c r="AC185" s="98">
        <v>0.92189632265870902</v>
      </c>
      <c r="AD185" s="98">
        <v>9.1167471580388504E-4</v>
      </c>
      <c r="AE185" s="98">
        <v>0.56257732497081603</v>
      </c>
      <c r="AF185" s="98">
        <v>1.6523955178338701E-2</v>
      </c>
      <c r="AG185" s="98">
        <v>0.70597520385528201</v>
      </c>
      <c r="AH185" s="98">
        <v>1.1600713235014401E-2</v>
      </c>
      <c r="AI185" s="98">
        <v>0.31328240675217101</v>
      </c>
      <c r="AJ185" s="98">
        <v>1.07553683379635E-4</v>
      </c>
      <c r="AK185" s="98">
        <v>6.0595217528745297E-2</v>
      </c>
      <c r="AL185" s="98">
        <v>0.41674520741876903</v>
      </c>
      <c r="AM185" s="98">
        <v>36.533918153868001</v>
      </c>
      <c r="AN185" s="98">
        <v>7.1026707891117896E-2</v>
      </c>
      <c r="AO185" s="98">
        <v>14.2186293764401</v>
      </c>
      <c r="AP185" s="98">
        <v>1.72774685025236E-2</v>
      </c>
      <c r="AQ185" s="98">
        <v>3.9230518140802202E-3</v>
      </c>
      <c r="AR185" s="98">
        <v>5.2829655349063498E-3</v>
      </c>
      <c r="AS185" s="98">
        <v>8.0714511535370306E-3</v>
      </c>
      <c r="AT185" s="98">
        <v>1.28212377865858</v>
      </c>
    </row>
    <row r="186" spans="1:46" x14ac:dyDescent="0.3">
      <c r="A186" s="95">
        <v>62345</v>
      </c>
      <c r="B186" s="95">
        <v>185</v>
      </c>
      <c r="C186" s="96" t="s">
        <v>554</v>
      </c>
      <c r="D186" s="96" t="s">
        <v>554</v>
      </c>
      <c r="E186" s="97" t="s">
        <v>3711</v>
      </c>
      <c r="F186" s="95" t="s">
        <v>3657</v>
      </c>
      <c r="G186" s="95" t="s">
        <v>3712</v>
      </c>
      <c r="H186" s="98">
        <v>6.2805635194396396</v>
      </c>
      <c r="I186" s="98">
        <v>6.2805389622091798</v>
      </c>
      <c r="J186" s="98">
        <v>2.4557230462463101E-5</v>
      </c>
      <c r="K186" s="98">
        <v>2102.2489250282902</v>
      </c>
      <c r="L186" s="98">
        <v>4728.8558861491101</v>
      </c>
      <c r="M186" s="98">
        <v>1.8947036634281301E-4</v>
      </c>
      <c r="N186" s="98">
        <v>2073.3544788056001</v>
      </c>
      <c r="O186" s="98">
        <v>4.2777311547053699E-4</v>
      </c>
      <c r="P186" s="98">
        <v>4681.0766347953804</v>
      </c>
      <c r="Q186" s="98">
        <v>5.8027907032662995E-7</v>
      </c>
      <c r="R186" s="98">
        <v>7.0777210911266097</v>
      </c>
      <c r="S186" s="98">
        <v>1.46043249842505E-5</v>
      </c>
      <c r="T186" s="98">
        <v>2.27747800632886</v>
      </c>
      <c r="U186" s="98">
        <v>1.3570931511952799E-4</v>
      </c>
      <c r="V186" s="98">
        <v>21.162283137366799</v>
      </c>
      <c r="W186" s="98">
        <v>3.6516554643091303E-5</v>
      </c>
      <c r="X186" s="98">
        <v>2.9687751830620301E-5</v>
      </c>
      <c r="Y186" s="98">
        <v>1.94393589726338E-6</v>
      </c>
      <c r="Z186" s="98">
        <v>4.8848669152076196E-6</v>
      </c>
      <c r="AA186" s="98">
        <v>1.40990127782325</v>
      </c>
      <c r="AB186" s="98">
        <v>4.0139238948044297E-5</v>
      </c>
      <c r="AC186" s="98">
        <v>2.0417882398400198</v>
      </c>
      <c r="AD186" s="98">
        <v>2.20691331288343E-4</v>
      </c>
      <c r="AE186" s="98">
        <v>0.136184470895376</v>
      </c>
      <c r="AF186" s="98">
        <v>3.9817407128710002E-3</v>
      </c>
      <c r="AG186" s="98">
        <v>0.17011727405027899</v>
      </c>
      <c r="AH186" s="98">
        <v>2.8034140052503901E-3</v>
      </c>
      <c r="AI186" s="98">
        <v>7.5707438749260197E-2</v>
      </c>
      <c r="AJ186" s="98">
        <v>7.2211345225910701E-5</v>
      </c>
      <c r="AK186" s="98">
        <v>4.0683517611428598E-2</v>
      </c>
      <c r="AL186" s="98">
        <v>0.126438451762028</v>
      </c>
      <c r="AM186" s="98">
        <v>11.084211566070801</v>
      </c>
      <c r="AN186" s="98">
        <v>2.1317402097588201E-2</v>
      </c>
      <c r="AO186" s="98">
        <v>4.2674685156294201</v>
      </c>
      <c r="AP186" s="98">
        <v>4.2203732837267499E-3</v>
      </c>
      <c r="AQ186" s="98">
        <v>9.5828524856709596E-4</v>
      </c>
      <c r="AR186" s="98">
        <v>1.2904718430724999E-3</v>
      </c>
      <c r="AS186" s="98">
        <v>1.9716161920871498E-3</v>
      </c>
      <c r="AT186" s="98">
        <v>0.31318482456449698</v>
      </c>
    </row>
    <row r="187" spans="1:46" x14ac:dyDescent="0.3">
      <c r="A187" s="95">
        <v>62346</v>
      </c>
      <c r="B187" s="95">
        <v>186</v>
      </c>
      <c r="C187" s="96" t="s">
        <v>509</v>
      </c>
      <c r="D187" s="96" t="s">
        <v>509</v>
      </c>
      <c r="E187" s="97" t="s">
        <v>3713</v>
      </c>
      <c r="F187" s="95" t="s">
        <v>3657</v>
      </c>
      <c r="G187" s="95" t="s">
        <v>3609</v>
      </c>
      <c r="H187" s="98">
        <v>5.9303547832627697</v>
      </c>
      <c r="I187" s="98">
        <v>5.93033002974295</v>
      </c>
      <c r="J187" s="98">
        <v>2.4753519827669399E-5</v>
      </c>
      <c r="K187" s="98">
        <v>1933.6550164735299</v>
      </c>
      <c r="L187" s="98">
        <v>4366.1099608006498</v>
      </c>
      <c r="M187" s="98">
        <v>1.74639332330842E-4</v>
      </c>
      <c r="N187" s="98">
        <v>1911.0600187927801</v>
      </c>
      <c r="O187" s="98">
        <v>3.9440084840767901E-4</v>
      </c>
      <c r="P187" s="98">
        <v>4315.8873932362003</v>
      </c>
      <c r="Q187" s="98">
        <v>3.5199103158919998E-7</v>
      </c>
      <c r="R187" s="98">
        <v>4.2932693518723397</v>
      </c>
      <c r="S187" s="98">
        <v>2.15791969128269E-5</v>
      </c>
      <c r="T187" s="98">
        <v>3.3318538698913298</v>
      </c>
      <c r="U187" s="98">
        <v>2.00522000276416E-4</v>
      </c>
      <c r="V187" s="98">
        <v>30.959423753593001</v>
      </c>
      <c r="W187" s="98">
        <v>4.0535124545485298E-5</v>
      </c>
      <c r="X187" s="98">
        <v>3.6693327893100403E-5</v>
      </c>
      <c r="Y187" s="98">
        <v>4.04897007287535E-7</v>
      </c>
      <c r="Z187" s="98">
        <v>3.4368996450973499E-6</v>
      </c>
      <c r="AA187" s="98">
        <v>1.6353875293123601</v>
      </c>
      <c r="AB187" s="98">
        <v>6.0042881187111498E-5</v>
      </c>
      <c r="AC187" s="98">
        <v>3.0440381996835302</v>
      </c>
      <c r="AD187" s="98">
        <v>1.31009620612043E-4</v>
      </c>
      <c r="AE187" s="98">
        <v>8.0843573515555406E-2</v>
      </c>
      <c r="AF187" s="98">
        <v>2.3808858230389999E-3</v>
      </c>
      <c r="AG187" s="98">
        <v>0.101721793368184</v>
      </c>
      <c r="AH187" s="98">
        <v>1.6687190383995801E-3</v>
      </c>
      <c r="AI187" s="98">
        <v>4.5064497841829303E-2</v>
      </c>
      <c r="AJ187" s="98">
        <v>3.7664193723228598E-5</v>
      </c>
      <c r="AK187" s="98">
        <v>2.1219821952880899E-2</v>
      </c>
      <c r="AL187" s="98">
        <v>8.1473362735480795E-2</v>
      </c>
      <c r="AM187" s="98">
        <v>7.1423524803908798</v>
      </c>
      <c r="AN187" s="98">
        <v>1.3572144823504601E-2</v>
      </c>
      <c r="AO187" s="98">
        <v>2.71696806481037</v>
      </c>
      <c r="AP187" s="98">
        <v>2.4563236890464699E-3</v>
      </c>
      <c r="AQ187" s="98">
        <v>5.5773709825116598E-4</v>
      </c>
      <c r="AR187" s="98">
        <v>7.5107492891929805E-4</v>
      </c>
      <c r="AS187" s="98">
        <v>1.1475116618759999E-3</v>
      </c>
      <c r="AT187" s="98">
        <v>0.18227849811150501</v>
      </c>
    </row>
    <row r="188" spans="1:46" x14ac:dyDescent="0.3">
      <c r="A188" s="95">
        <v>62347</v>
      </c>
      <c r="B188" s="95">
        <v>187</v>
      </c>
      <c r="C188" s="96" t="s">
        <v>1115</v>
      </c>
      <c r="D188" s="96" t="s">
        <v>1115</v>
      </c>
      <c r="E188" s="97" t="s">
        <v>3714</v>
      </c>
      <c r="F188" s="95" t="s">
        <v>3657</v>
      </c>
      <c r="G188" s="95" t="s">
        <v>3715</v>
      </c>
      <c r="H188" s="98">
        <v>8.9856094209389408</v>
      </c>
      <c r="I188" s="98">
        <v>8.9855864800116905</v>
      </c>
      <c r="J188" s="98">
        <v>2.2940927244974302E-5</v>
      </c>
      <c r="K188" s="98">
        <v>33090.992605910898</v>
      </c>
      <c r="L188" s="98">
        <v>74322.967364313401</v>
      </c>
      <c r="M188" s="98">
        <v>2.97283890913541E-3</v>
      </c>
      <c r="N188" s="98">
        <v>32531.4664556633</v>
      </c>
      <c r="O188" s="98">
        <v>6.7227848423572403E-3</v>
      </c>
      <c r="P188" s="98">
        <v>73566.734112542807</v>
      </c>
      <c r="Q188" s="98">
        <v>1.08614493846286E-5</v>
      </c>
      <c r="R188" s="98">
        <v>132.478170109632</v>
      </c>
      <c r="S188" s="98">
        <v>1.63942715231769E-4</v>
      </c>
      <c r="T188" s="98">
        <v>23.722581918130601</v>
      </c>
      <c r="U188" s="98">
        <v>1.5234215054822199E-3</v>
      </c>
      <c r="V188" s="98">
        <v>220.42968344102999</v>
      </c>
      <c r="W188" s="98">
        <v>5.5407710419467799E-4</v>
      </c>
      <c r="X188" s="98">
        <v>4.3266735544382799E-4</v>
      </c>
      <c r="Y188" s="98">
        <v>1.57089133922646E-5</v>
      </c>
      <c r="Z188" s="98">
        <v>1.05700835358586E-4</v>
      </c>
      <c r="AA188" s="98">
        <v>21.197764789241301</v>
      </c>
      <c r="AB188" s="98">
        <v>4.8114952496373199E-4</v>
      </c>
      <c r="AC188" s="98">
        <v>24.535572497469701</v>
      </c>
      <c r="AD188" s="98">
        <v>4.8902297786931597E-3</v>
      </c>
      <c r="AE188" s="98">
        <v>3.01766884580534</v>
      </c>
      <c r="AF188" s="98">
        <v>8.8704146769995496E-2</v>
      </c>
      <c r="AG188" s="98">
        <v>3.7898267952728899</v>
      </c>
      <c r="AH188" s="98">
        <v>6.2244590817675603E-2</v>
      </c>
      <c r="AI188" s="98">
        <v>1.6809427854667001</v>
      </c>
      <c r="AJ188" s="98">
        <v>1.9238833262066699E-3</v>
      </c>
      <c r="AK188" s="98">
        <v>1.08390642687845</v>
      </c>
      <c r="AL188" s="98">
        <v>2.8060984212465598</v>
      </c>
      <c r="AM188" s="98">
        <v>245.99627836992599</v>
      </c>
      <c r="AN188" s="98">
        <v>0.47495927716308101</v>
      </c>
      <c r="AO188" s="98">
        <v>95.080711628030699</v>
      </c>
      <c r="AP188" s="98">
        <v>9.3557839887401198E-2</v>
      </c>
      <c r="AQ188" s="98">
        <v>2.1243404648902401E-2</v>
      </c>
      <c r="AR188" s="98">
        <v>2.8607364838684399E-2</v>
      </c>
      <c r="AS188" s="98">
        <v>4.3707070399814398E-2</v>
      </c>
      <c r="AT188" s="98">
        <v>6.9427260817780496</v>
      </c>
    </row>
    <row r="189" spans="1:46" x14ac:dyDescent="0.3">
      <c r="A189" s="95">
        <v>62348</v>
      </c>
      <c r="B189" s="95">
        <v>188</v>
      </c>
      <c r="C189" s="96" t="s">
        <v>451</v>
      </c>
      <c r="D189" s="96" t="s">
        <v>451</v>
      </c>
      <c r="E189" s="97" t="s">
        <v>3716</v>
      </c>
      <c r="F189" s="95" t="s">
        <v>3657</v>
      </c>
      <c r="G189" s="95" t="s">
        <v>3717</v>
      </c>
      <c r="H189" s="98">
        <v>5.5242612867406304</v>
      </c>
      <c r="I189" s="98">
        <v>5.5242400500117199</v>
      </c>
      <c r="J189" s="98">
        <v>2.1236728906970401E-5</v>
      </c>
      <c r="K189" s="98">
        <v>5721.4878173627103</v>
      </c>
      <c r="L189" s="98">
        <v>12884.6450731075</v>
      </c>
      <c r="M189" s="98">
        <v>5.1606286926608898E-4</v>
      </c>
      <c r="N189" s="98">
        <v>5647.2222120591296</v>
      </c>
      <c r="O189" s="98">
        <v>1.16512427051284E-3</v>
      </c>
      <c r="P189" s="98">
        <v>12749.833503050801</v>
      </c>
      <c r="Q189" s="98">
        <v>1.4901333081568401E-6</v>
      </c>
      <c r="R189" s="98">
        <v>18.1753030275508</v>
      </c>
      <c r="S189" s="98">
        <v>4.78487922772139E-5</v>
      </c>
      <c r="T189" s="98">
        <v>7.30176618997303</v>
      </c>
      <c r="U189" s="98">
        <v>4.44629360919491E-4</v>
      </c>
      <c r="V189" s="98">
        <v>67.847730943135701</v>
      </c>
      <c r="W189" s="98">
        <v>1.1359152112832799E-4</v>
      </c>
      <c r="X189" s="98">
        <v>9.7724500966335596E-5</v>
      </c>
      <c r="Y189" s="98">
        <v>5.4489831707800398E-6</v>
      </c>
      <c r="Z189" s="98">
        <v>1.0418036991212699E-5</v>
      </c>
      <c r="AA189" s="98">
        <v>4.4747496971915197</v>
      </c>
      <c r="AB189" s="98">
        <v>1.06644351572558E-4</v>
      </c>
      <c r="AC189" s="98">
        <v>5.41391332683241</v>
      </c>
      <c r="AD189" s="98">
        <v>5.4105597699437801E-4</v>
      </c>
      <c r="AE189" s="98">
        <v>0.33387546996800399</v>
      </c>
      <c r="AF189" s="98">
        <v>9.7991670017264602E-3</v>
      </c>
      <c r="AG189" s="98">
        <v>0.41866301663203198</v>
      </c>
      <c r="AH189" s="98">
        <v>6.8827897491230798E-3</v>
      </c>
      <c r="AI189" s="98">
        <v>0.18587279024070899</v>
      </c>
      <c r="AJ189" s="98">
        <v>1.3418120165768801E-4</v>
      </c>
      <c r="AK189" s="98">
        <v>7.5597030684350197E-2</v>
      </c>
      <c r="AL189" s="98">
        <v>0.30608135277368298</v>
      </c>
      <c r="AM189" s="98">
        <v>26.832584734255398</v>
      </c>
      <c r="AN189" s="98">
        <v>5.1384176212509902E-2</v>
      </c>
      <c r="AO189" s="98">
        <v>10.2864482822346</v>
      </c>
      <c r="AP189" s="98">
        <v>1.03335664004101E-2</v>
      </c>
      <c r="AQ189" s="98">
        <v>2.34635744307302E-3</v>
      </c>
      <c r="AR189" s="98">
        <v>3.1597149428441301E-3</v>
      </c>
      <c r="AS189" s="98">
        <v>4.8274940144929397E-3</v>
      </c>
      <c r="AT189" s="98">
        <v>0.76683173801636395</v>
      </c>
    </row>
    <row r="190" spans="1:46" x14ac:dyDescent="0.3">
      <c r="A190" s="95">
        <v>62349</v>
      </c>
      <c r="B190" s="95">
        <v>189</v>
      </c>
      <c r="C190" s="96" t="s">
        <v>500</v>
      </c>
      <c r="D190" s="96" t="s">
        <v>500</v>
      </c>
      <c r="E190" s="97" t="s">
        <v>3718</v>
      </c>
      <c r="F190" s="95" t="s">
        <v>3657</v>
      </c>
      <c r="G190" s="95" t="s">
        <v>3719</v>
      </c>
      <c r="H190" s="98">
        <v>7.3230333147294298</v>
      </c>
      <c r="I190" s="98">
        <v>7.32298253787856</v>
      </c>
      <c r="J190" s="98">
        <v>5.0776850873290902E-5</v>
      </c>
      <c r="K190" s="98">
        <v>876.38765999258896</v>
      </c>
      <c r="L190" s="98">
        <v>1974.82863583984</v>
      </c>
      <c r="M190" s="98">
        <v>7.9477646864187701E-5</v>
      </c>
      <c r="N190" s="98">
        <v>869.71560920848196</v>
      </c>
      <c r="O190" s="98">
        <v>1.7942579213614499E-4</v>
      </c>
      <c r="P190" s="98">
        <v>1963.4377497620201</v>
      </c>
      <c r="Q190" s="98">
        <v>1.35317386169601E-7</v>
      </c>
      <c r="R190" s="98">
        <v>1.65047951419239</v>
      </c>
      <c r="S190" s="98">
        <v>3.68730054430826E-6</v>
      </c>
      <c r="T190" s="98">
        <v>0.56908282890747697</v>
      </c>
      <c r="U190" s="98">
        <v>3.4263975306673002E-5</v>
      </c>
      <c r="V190" s="98">
        <v>5.2879181226142604</v>
      </c>
      <c r="W190" s="98">
        <v>9.3184315173041292E-6</v>
      </c>
      <c r="X190" s="98">
        <v>8.1189566068624803E-6</v>
      </c>
      <c r="Y190" s="98">
        <v>1.8446543693401201E-7</v>
      </c>
      <c r="Z190" s="98">
        <v>1.0150094735076399E-6</v>
      </c>
      <c r="AA190" s="98">
        <v>0.37036049097639001</v>
      </c>
      <c r="AB190" s="98">
        <v>8.0308302795502204E-6</v>
      </c>
      <c r="AC190" s="98">
        <v>0.40653196160748001</v>
      </c>
      <c r="AD190" s="98">
        <v>4.9953865485733897E-5</v>
      </c>
      <c r="AE190" s="98">
        <v>3.08255911124353E-2</v>
      </c>
      <c r="AF190" s="98">
        <v>9.0993546370593602E-4</v>
      </c>
      <c r="AG190" s="98">
        <v>3.8876398994779397E-2</v>
      </c>
      <c r="AH190" s="98">
        <v>6.36834812243588E-4</v>
      </c>
      <c r="AI190" s="98">
        <v>1.7198006591617101E-2</v>
      </c>
      <c r="AJ190" s="98">
        <v>1.20162426859355E-5</v>
      </c>
      <c r="AK190" s="98">
        <v>6.7698921743097997E-3</v>
      </c>
      <c r="AL190" s="98">
        <v>2.9083271824099401E-2</v>
      </c>
      <c r="AM190" s="98">
        <v>2.5495815034068499</v>
      </c>
      <c r="AN190" s="98">
        <v>4.8073190350236099E-3</v>
      </c>
      <c r="AO190" s="98">
        <v>0.96236316848713399</v>
      </c>
      <c r="AP190" s="98">
        <v>9.4304616466209495E-4</v>
      </c>
      <c r="AQ190" s="98">
        <v>2.1412969108898001E-4</v>
      </c>
      <c r="AR190" s="98">
        <v>2.8835707855100998E-4</v>
      </c>
      <c r="AS190" s="98">
        <v>4.4055939502210501E-4</v>
      </c>
      <c r="AT190" s="98">
        <v>6.9981427655877004E-2</v>
      </c>
    </row>
    <row r="191" spans="1:46" x14ac:dyDescent="0.3">
      <c r="A191" s="95">
        <v>62350</v>
      </c>
      <c r="B191" s="95">
        <v>190</v>
      </c>
      <c r="C191" s="96" t="s">
        <v>1774</v>
      </c>
      <c r="D191" s="96" t="s">
        <v>1774</v>
      </c>
      <c r="E191" s="97" t="s">
        <v>3720</v>
      </c>
      <c r="F191" s="95" t="s">
        <v>3657</v>
      </c>
      <c r="G191" s="95" t="s">
        <v>3721</v>
      </c>
      <c r="H191" s="98">
        <v>6.2928735367635902</v>
      </c>
      <c r="I191" s="98">
        <v>6.2928404320316602</v>
      </c>
      <c r="J191" s="98">
        <v>3.3104731924637997E-5</v>
      </c>
      <c r="K191" s="98">
        <v>39096.247509144901</v>
      </c>
      <c r="L191" s="98">
        <v>87843.469445850395</v>
      </c>
      <c r="M191" s="98">
        <v>3.5056406301247301E-3</v>
      </c>
      <c r="N191" s="98">
        <v>38361.860178182498</v>
      </c>
      <c r="O191" s="98">
        <v>7.9468604019621303E-3</v>
      </c>
      <c r="P191" s="98">
        <v>86961.665430252498</v>
      </c>
      <c r="Q191" s="98">
        <v>2.01234865211671E-5</v>
      </c>
      <c r="R191" s="98">
        <v>245.448151176116</v>
      </c>
      <c r="S191" s="98">
        <v>1.17551927246576E-4</v>
      </c>
      <c r="T191" s="98">
        <v>17.778140055440002</v>
      </c>
      <c r="U191" s="98">
        <v>1.0923451153515399E-3</v>
      </c>
      <c r="V191" s="98">
        <v>165.19482469085401</v>
      </c>
      <c r="W191" s="98">
        <v>1.1077651515718199E-3</v>
      </c>
      <c r="X191" s="98">
        <v>7.93650689584611E-4</v>
      </c>
      <c r="Y191" s="98">
        <v>2.0215208945698399E-5</v>
      </c>
      <c r="Z191" s="98">
        <v>2.9389925304151198E-4</v>
      </c>
      <c r="AA191" s="98">
        <v>41.319628767955201</v>
      </c>
      <c r="AB191" s="98">
        <v>6.3172103167539898E-4</v>
      </c>
      <c r="AC191" s="98">
        <v>31.992744067414499</v>
      </c>
      <c r="AD191" s="98">
        <v>6.1412079600234896E-3</v>
      </c>
      <c r="AE191" s="98">
        <v>3.7896239594547501</v>
      </c>
      <c r="AF191" s="98">
        <v>0.110969416589053</v>
      </c>
      <c r="AG191" s="98">
        <v>4.7410959212027199</v>
      </c>
      <c r="AH191" s="98">
        <v>7.80554096227776E-2</v>
      </c>
      <c r="AI191" s="98">
        <v>2.1079209606563398</v>
      </c>
      <c r="AJ191" s="98">
        <v>1.93441281063955E-3</v>
      </c>
      <c r="AK191" s="98">
        <v>1.08983868673924</v>
      </c>
      <c r="AL191" s="98">
        <v>3.0991008657819199</v>
      </c>
      <c r="AM191" s="98">
        <v>271.68230219690599</v>
      </c>
      <c r="AN191" s="98">
        <v>0.52817670052321597</v>
      </c>
      <c r="AO191" s="98">
        <v>105.734152306808</v>
      </c>
      <c r="AP191" s="98">
        <v>0.11728857455968</v>
      </c>
      <c r="AQ191" s="98">
        <v>2.6631746309520799E-2</v>
      </c>
      <c r="AR191" s="98">
        <v>3.5863558085589699E-2</v>
      </c>
      <c r="AS191" s="98">
        <v>5.47932701645698E-2</v>
      </c>
      <c r="AT191" s="98">
        <v>8.70373286375672</v>
      </c>
    </row>
    <row r="192" spans="1:46" x14ac:dyDescent="0.3">
      <c r="A192" s="95">
        <v>62351</v>
      </c>
      <c r="B192" s="95">
        <v>191</v>
      </c>
      <c r="C192" s="96" t="s">
        <v>1699</v>
      </c>
      <c r="D192" s="96" t="s">
        <v>1699</v>
      </c>
      <c r="E192" s="97" t="s">
        <v>3722</v>
      </c>
      <c r="F192" s="95" t="s">
        <v>3657</v>
      </c>
      <c r="G192" s="95" t="s">
        <v>3723</v>
      </c>
      <c r="H192" s="98">
        <v>7.5488889644393504</v>
      </c>
      <c r="I192" s="98">
        <v>7.5488619859247796</v>
      </c>
      <c r="J192" s="98">
        <v>2.6978514570785699E-5</v>
      </c>
      <c r="K192" s="98">
        <v>20650.7677602515</v>
      </c>
      <c r="L192" s="98">
        <v>46522.9761130876</v>
      </c>
      <c r="M192" s="98">
        <v>1.8518759118416499E-3</v>
      </c>
      <c r="N192" s="98">
        <v>20264.885164480202</v>
      </c>
      <c r="O192" s="98">
        <v>4.19326366648519E-3</v>
      </c>
      <c r="P192" s="98">
        <v>45886.447424656297</v>
      </c>
      <c r="Q192" s="98">
        <v>1.0641654389635501E-5</v>
      </c>
      <c r="R192" s="98">
        <v>129.797308863143</v>
      </c>
      <c r="S192" s="98">
        <v>1.92357920629404E-4</v>
      </c>
      <c r="T192" s="98">
        <v>30.2276273916791</v>
      </c>
      <c r="U192" s="98">
        <v>1.78746187723707E-3</v>
      </c>
      <c r="V192" s="98">
        <v>280.87372005163002</v>
      </c>
      <c r="W192" s="98">
        <v>3.4608385404982599E-4</v>
      </c>
      <c r="X192" s="98">
        <v>2.5134287826869003E-4</v>
      </c>
      <c r="Y192" s="98">
        <v>2.20405660725002E-5</v>
      </c>
      <c r="Z192" s="98">
        <v>7.2700409708635798E-5</v>
      </c>
      <c r="AA192" s="98">
        <v>12.8635013576431</v>
      </c>
      <c r="AB192" s="98">
        <v>3.8893762275158902E-4</v>
      </c>
      <c r="AC192" s="98">
        <v>19.9092024475732</v>
      </c>
      <c r="AD192" s="98">
        <v>2.9835776487734601E-3</v>
      </c>
      <c r="AE192" s="98">
        <v>1.8411096670698499</v>
      </c>
      <c r="AF192" s="98">
        <v>5.38783770015588E-2</v>
      </c>
      <c r="AG192" s="98">
        <v>2.3019185041684</v>
      </c>
      <c r="AH192" s="98">
        <v>3.7912705671710803E-2</v>
      </c>
      <c r="AI192" s="98">
        <v>1.02384943397021</v>
      </c>
      <c r="AJ192" s="98">
        <v>8.1424817165678303E-4</v>
      </c>
      <c r="AK192" s="98">
        <v>0.45874342498624099</v>
      </c>
      <c r="AL192" s="98">
        <v>1.5040040360209099</v>
      </c>
      <c r="AM192" s="98">
        <v>131.84833173105</v>
      </c>
      <c r="AN192" s="98">
        <v>0.25712839084188599</v>
      </c>
      <c r="AO192" s="98">
        <v>51.473782188325302</v>
      </c>
      <c r="AP192" s="98">
        <v>5.5751794474589098E-2</v>
      </c>
      <c r="AQ192" s="98">
        <v>1.26590987568689E-2</v>
      </c>
      <c r="AR192" s="98">
        <v>1.70473358840557E-2</v>
      </c>
      <c r="AS192" s="98">
        <v>2.6045359833664499E-2</v>
      </c>
      <c r="AT192" s="98">
        <v>4.1372207617288499</v>
      </c>
    </row>
    <row r="193" spans="1:46" x14ac:dyDescent="0.3">
      <c r="A193" s="95">
        <v>62352</v>
      </c>
      <c r="B193" s="95">
        <v>192</v>
      </c>
      <c r="C193" s="96" t="s">
        <v>761</v>
      </c>
      <c r="D193" s="96" t="s">
        <v>761</v>
      </c>
      <c r="E193" s="97" t="s">
        <v>3724</v>
      </c>
      <c r="F193" s="95" t="s">
        <v>3657</v>
      </c>
      <c r="G193" s="95" t="s">
        <v>3725</v>
      </c>
      <c r="H193" s="98">
        <v>5.5846418955487902</v>
      </c>
      <c r="I193" s="98">
        <v>5.5846163244607601</v>
      </c>
      <c r="J193" s="98">
        <v>2.55710880283644E-5</v>
      </c>
      <c r="K193" s="98">
        <v>615.32538467346899</v>
      </c>
      <c r="L193" s="98">
        <v>1393.5220988793301</v>
      </c>
      <c r="M193" s="98">
        <v>5.4889249740700297E-5</v>
      </c>
      <c r="N193" s="98">
        <v>600.64734124306597</v>
      </c>
      <c r="O193" s="98">
        <v>1.2468001448782899E-4</v>
      </c>
      <c r="P193" s="98">
        <v>1364.36040867819</v>
      </c>
      <c r="Q193" s="98">
        <v>3.3691051010785298E-7</v>
      </c>
      <c r="R193" s="98">
        <v>4.1093307429998296</v>
      </c>
      <c r="S193" s="98">
        <v>1.0542957947300801E-5</v>
      </c>
      <c r="T193" s="98">
        <v>1.74671473039822</v>
      </c>
      <c r="U193" s="98">
        <v>9.7968938006969699E-5</v>
      </c>
      <c r="V193" s="98">
        <v>16.230361501127401</v>
      </c>
      <c r="W193" s="98">
        <v>1.36457748054373E-5</v>
      </c>
      <c r="X193" s="98">
        <v>9.0460676206624801E-6</v>
      </c>
      <c r="Y193" s="98">
        <v>1.4197850792677199E-6</v>
      </c>
      <c r="Z193" s="98">
        <v>3.1799221055070799E-6</v>
      </c>
      <c r="AA193" s="98">
        <v>0.49002119742752098</v>
      </c>
      <c r="AB193" s="98">
        <v>2.00175738867212E-5</v>
      </c>
      <c r="AC193" s="98">
        <v>1.0283585899571199</v>
      </c>
      <c r="AD193" s="98">
        <v>1.0943391052641201E-4</v>
      </c>
      <c r="AE193" s="98">
        <v>6.7529608508182307E-2</v>
      </c>
      <c r="AF193" s="98">
        <v>1.9867286854077502E-3</v>
      </c>
      <c r="AG193" s="98">
        <v>8.4881686832733297E-2</v>
      </c>
      <c r="AH193" s="98">
        <v>1.39336108533724E-3</v>
      </c>
      <c r="AI193" s="98">
        <v>3.7628334176189701E-2</v>
      </c>
      <c r="AJ193" s="98">
        <v>4.3465978936365799E-5</v>
      </c>
      <c r="AK193" s="98">
        <v>2.44885192765689E-2</v>
      </c>
      <c r="AL193" s="98">
        <v>5.7077474441023297E-2</v>
      </c>
      <c r="AM193" s="98">
        <v>5.0036898866180604</v>
      </c>
      <c r="AN193" s="98">
        <v>9.64467173609934E-3</v>
      </c>
      <c r="AO193" s="98">
        <v>1.9307386889344</v>
      </c>
      <c r="AP193" s="98">
        <v>2.0841655803930199E-3</v>
      </c>
      <c r="AQ193" s="98">
        <v>4.7323423457037501E-4</v>
      </c>
      <c r="AR193" s="98">
        <v>6.3727941237171602E-4</v>
      </c>
      <c r="AS193" s="98">
        <v>9.7365193345093403E-4</v>
      </c>
      <c r="AT193" s="98">
        <v>0.15466144527442499</v>
      </c>
    </row>
    <row r="194" spans="1:46" x14ac:dyDescent="0.3">
      <c r="A194" s="95">
        <v>62353</v>
      </c>
      <c r="B194" s="95">
        <v>193</v>
      </c>
      <c r="C194" s="96" t="s">
        <v>2052</v>
      </c>
      <c r="D194" s="96" t="s">
        <v>2052</v>
      </c>
      <c r="E194" s="97" t="s">
        <v>3726</v>
      </c>
      <c r="F194" s="95" t="s">
        <v>3657</v>
      </c>
      <c r="G194" s="95" t="s">
        <v>3727</v>
      </c>
      <c r="H194" s="98">
        <v>5.1533671287177896</v>
      </c>
      <c r="I194" s="98">
        <v>5.1533128381175901</v>
      </c>
      <c r="J194" s="98">
        <v>5.4290600195017198E-5</v>
      </c>
      <c r="K194" s="98">
        <v>53135.457198134398</v>
      </c>
      <c r="L194" s="98">
        <v>119298.216247342</v>
      </c>
      <c r="M194" s="98">
        <v>4.7488837657867003E-3</v>
      </c>
      <c r="N194" s="98">
        <v>51966.540283699404</v>
      </c>
      <c r="O194" s="98">
        <v>1.07781312947855E-2</v>
      </c>
      <c r="P194" s="98">
        <v>117943.96783276201</v>
      </c>
      <c r="Q194" s="98">
        <v>4.0894252999850303E-5</v>
      </c>
      <c r="R194" s="98">
        <v>498.79123987702701</v>
      </c>
      <c r="S194" s="98">
        <v>1.4485295065217899E-4</v>
      </c>
      <c r="T194" s="98">
        <v>22.350580697987301</v>
      </c>
      <c r="U194" s="98">
        <v>1.34603877078027E-3</v>
      </c>
      <c r="V194" s="98">
        <v>207.682080843281</v>
      </c>
      <c r="W194" s="98">
        <v>7.6506944209652795E-4</v>
      </c>
      <c r="X194" s="98">
        <v>6.3230310794016101E-4</v>
      </c>
      <c r="Y194" s="98">
        <v>3.1114772060915702E-5</v>
      </c>
      <c r="Z194" s="98">
        <v>1.01651562095452E-4</v>
      </c>
      <c r="AA194" s="98">
        <v>29.763315144929301</v>
      </c>
      <c r="AB194" s="98">
        <v>5.8369644178574804E-4</v>
      </c>
      <c r="AC194" s="98">
        <v>29.679399409866601</v>
      </c>
      <c r="AD194" s="98">
        <v>9.5615467078025897E-3</v>
      </c>
      <c r="AE194" s="98">
        <v>5.9002506883345696</v>
      </c>
      <c r="AF194" s="98">
        <v>0.17284469318321699</v>
      </c>
      <c r="AG194" s="98">
        <v>7.3846767428470601</v>
      </c>
      <c r="AH194" s="98">
        <v>0.12154694030461401</v>
      </c>
      <c r="AI194" s="98">
        <v>3.2824290386783699</v>
      </c>
      <c r="AJ194" s="98">
        <v>2.8343528745928799E-3</v>
      </c>
      <c r="AK194" s="98">
        <v>1.59686050342087</v>
      </c>
      <c r="AL194" s="98">
        <v>4.5676287841838299</v>
      </c>
      <c r="AM194" s="98">
        <v>400.42062437190799</v>
      </c>
      <c r="AN194" s="98">
        <v>0.78120986917474999</v>
      </c>
      <c r="AO194" s="98">
        <v>156.388123915878</v>
      </c>
      <c r="AP194" s="98">
        <v>0.180026967131862</v>
      </c>
      <c r="AQ194" s="98">
        <v>4.0877234018490097E-2</v>
      </c>
      <c r="AR194" s="98">
        <v>5.5047199317425702E-2</v>
      </c>
      <c r="AS194" s="98">
        <v>8.4102533795946302E-2</v>
      </c>
      <c r="AT194" s="98">
        <v>13.359414044125399</v>
      </c>
    </row>
    <row r="195" spans="1:46" x14ac:dyDescent="0.3">
      <c r="A195" s="95">
        <v>62354</v>
      </c>
      <c r="B195" s="95">
        <v>194</v>
      </c>
      <c r="C195" s="96" t="s">
        <v>1075</v>
      </c>
      <c r="D195" s="96" t="s">
        <v>1075</v>
      </c>
      <c r="E195" s="97" t="s">
        <v>3728</v>
      </c>
      <c r="F195" s="95" t="s">
        <v>3657</v>
      </c>
      <c r="G195" s="95" t="s">
        <v>3729</v>
      </c>
      <c r="H195" s="98">
        <v>7.2218377482636997</v>
      </c>
      <c r="I195" s="98">
        <v>7.2218061022396096</v>
      </c>
      <c r="J195" s="98">
        <v>3.16460240883387E-5</v>
      </c>
      <c r="K195" s="98">
        <v>48377.917936019403</v>
      </c>
      <c r="L195" s="98">
        <v>109127.90978728</v>
      </c>
      <c r="M195" s="98">
        <v>4.3289653144687797E-3</v>
      </c>
      <c r="N195" s="98">
        <v>47371.416420383299</v>
      </c>
      <c r="O195" s="98">
        <v>9.7938045745117695E-3</v>
      </c>
      <c r="P195" s="98">
        <v>107172.583085476</v>
      </c>
      <c r="Q195" s="98">
        <v>2.04679670123012E-5</v>
      </c>
      <c r="R195" s="98">
        <v>249.64981372480801</v>
      </c>
      <c r="S195" s="98">
        <v>7.2541619456003095E-4</v>
      </c>
      <c r="T195" s="98">
        <v>114.427743317981</v>
      </c>
      <c r="U195" s="98">
        <v>6.7408086919517503E-3</v>
      </c>
      <c r="V195" s="98">
        <v>1063.2529294851199</v>
      </c>
      <c r="W195" s="98">
        <v>1.2262987650177E-3</v>
      </c>
      <c r="X195" s="98">
        <v>9.0683604982054597E-4</v>
      </c>
      <c r="Y195" s="98">
        <v>9.17276566269697E-5</v>
      </c>
      <c r="Z195" s="98">
        <v>2.2773505857018799E-4</v>
      </c>
      <c r="AA195" s="98">
        <v>45.751416159375701</v>
      </c>
      <c r="AB195" s="98">
        <v>1.51491888226931E-3</v>
      </c>
      <c r="AC195" s="98">
        <v>77.669860727226606</v>
      </c>
      <c r="AD195" s="98">
        <v>7.0999181692303704E-3</v>
      </c>
      <c r="AE195" s="98">
        <v>4.3812260029996697</v>
      </c>
      <c r="AF195" s="98">
        <v>0.12827352780715101</v>
      </c>
      <c r="AG195" s="98">
        <v>5.4804027828399002</v>
      </c>
      <c r="AH195" s="98">
        <v>9.0235608956503899E-2</v>
      </c>
      <c r="AI195" s="98">
        <v>2.43685264655248</v>
      </c>
      <c r="AJ195" s="98">
        <v>2.9422309162123799E-3</v>
      </c>
      <c r="AK195" s="98">
        <v>1.65763846278983</v>
      </c>
      <c r="AL195" s="98">
        <v>4.0635084205310399</v>
      </c>
      <c r="AM195" s="98">
        <v>356.226973725118</v>
      </c>
      <c r="AN195" s="98">
        <v>0.69363451220457295</v>
      </c>
      <c r="AO195" s="98">
        <v>138.85666877400001</v>
      </c>
      <c r="AP195" s="98">
        <v>0.13425694732304</v>
      </c>
      <c r="AQ195" s="98">
        <v>3.04846142517907E-2</v>
      </c>
      <c r="AR195" s="98">
        <v>4.1052010822735303E-2</v>
      </c>
      <c r="AS195" s="98">
        <v>6.2720322248514093E-2</v>
      </c>
      <c r="AT195" s="98">
        <v>9.9629193123888609</v>
      </c>
    </row>
    <row r="196" spans="1:46" x14ac:dyDescent="0.3">
      <c r="A196" s="95">
        <v>62355</v>
      </c>
      <c r="B196" s="95">
        <v>195</v>
      </c>
      <c r="C196" s="96" t="s">
        <v>1297</v>
      </c>
      <c r="D196" s="96" t="s">
        <v>1297</v>
      </c>
      <c r="E196" s="97" t="s">
        <v>3730</v>
      </c>
      <c r="F196" s="95" t="s">
        <v>3657</v>
      </c>
      <c r="G196" s="95" t="s">
        <v>3731</v>
      </c>
      <c r="H196" s="98">
        <v>6.2978863911988796</v>
      </c>
      <c r="I196" s="98">
        <v>6.2978556735769997</v>
      </c>
      <c r="J196" s="98">
        <v>3.0717621889664301E-5</v>
      </c>
      <c r="K196" s="98">
        <v>11080.1983035625</v>
      </c>
      <c r="L196" s="98">
        <v>24919.6090903349</v>
      </c>
      <c r="M196" s="98">
        <v>9.9277238468954395E-4</v>
      </c>
      <c r="N196" s="98">
        <v>10863.8047730711</v>
      </c>
      <c r="O196" s="98">
        <v>2.2439705935003999E-3</v>
      </c>
      <c r="P196" s="98">
        <v>24555.5364152523</v>
      </c>
      <c r="Q196" s="98">
        <v>2.8726318040533698E-6</v>
      </c>
      <c r="R196" s="98">
        <v>35.037773626998501</v>
      </c>
      <c r="S196" s="98">
        <v>1.11875341075893E-4</v>
      </c>
      <c r="T196" s="98">
        <v>17.8098836012819</v>
      </c>
      <c r="U196" s="98">
        <v>1.03959054353866E-3</v>
      </c>
      <c r="V196" s="98">
        <v>165.489028192576</v>
      </c>
      <c r="W196" s="98">
        <v>2.4814847159743402E-4</v>
      </c>
      <c r="X196" s="98">
        <v>1.87993755539356E-4</v>
      </c>
      <c r="Y196" s="98">
        <v>1.3818879356743E-5</v>
      </c>
      <c r="Z196" s="98">
        <v>4.6335836701334901E-5</v>
      </c>
      <c r="AA196" s="98">
        <v>9.3591713145160398</v>
      </c>
      <c r="AB196" s="98">
        <v>3.1844177309774699E-4</v>
      </c>
      <c r="AC196" s="98">
        <v>16.291919507860499</v>
      </c>
      <c r="AD196" s="98">
        <v>1.12108005690774E-3</v>
      </c>
      <c r="AE196" s="98">
        <v>0.69179742353297402</v>
      </c>
      <c r="AF196" s="98">
        <v>2.0181408868604599E-2</v>
      </c>
      <c r="AG196" s="98">
        <v>0.86223752644748697</v>
      </c>
      <c r="AH196" s="98">
        <v>1.4229038819288199E-2</v>
      </c>
      <c r="AI196" s="98">
        <v>0.384261505027293</v>
      </c>
      <c r="AJ196" s="98">
        <v>4.2858869824030697E-4</v>
      </c>
      <c r="AK196" s="98">
        <v>0.241464769815185</v>
      </c>
      <c r="AL196" s="98">
        <v>1.0973533554522401</v>
      </c>
      <c r="AM196" s="98">
        <v>96.199349051371797</v>
      </c>
      <c r="AN196" s="98">
        <v>0.18980797481954501</v>
      </c>
      <c r="AO196" s="98">
        <v>37.997104565074302</v>
      </c>
      <c r="AP196" s="98">
        <v>2.0463705849227E-2</v>
      </c>
      <c r="AQ196" s="98">
        <v>4.6465243967367597E-3</v>
      </c>
      <c r="AR196" s="98">
        <v>6.2572276052180404E-3</v>
      </c>
      <c r="AS196" s="98">
        <v>9.5599538472721703E-3</v>
      </c>
      <c r="AT196" s="98">
        <v>1.51856759946843</v>
      </c>
    </row>
    <row r="197" spans="1:46" x14ac:dyDescent="0.3">
      <c r="A197" s="95">
        <v>62356</v>
      </c>
      <c r="B197" s="95">
        <v>196</v>
      </c>
      <c r="C197" s="96" t="s">
        <v>1828</v>
      </c>
      <c r="D197" s="96" t="s">
        <v>1828</v>
      </c>
      <c r="E197" s="97" t="s">
        <v>3732</v>
      </c>
      <c r="F197" s="95" t="s">
        <v>3657</v>
      </c>
      <c r="G197" s="95" t="s">
        <v>3733</v>
      </c>
      <c r="H197" s="98">
        <v>10.1155085279481</v>
      </c>
      <c r="I197" s="98">
        <v>10.115473102504801</v>
      </c>
      <c r="J197" s="98">
        <v>3.5425443373426901E-5</v>
      </c>
      <c r="K197" s="98">
        <v>12695.128695192399</v>
      </c>
      <c r="L197" s="98">
        <v>28636.369940358101</v>
      </c>
      <c r="M197" s="98">
        <v>1.13577952508762E-3</v>
      </c>
      <c r="N197" s="98">
        <v>12428.7170111626</v>
      </c>
      <c r="O197" s="98">
        <v>2.5763475911263602E-3</v>
      </c>
      <c r="P197" s="98">
        <v>28192.703271376198</v>
      </c>
      <c r="Q197" s="98">
        <v>8.1821554611518903E-6</v>
      </c>
      <c r="R197" s="98">
        <v>99.798557693411794</v>
      </c>
      <c r="S197" s="98">
        <v>1.3218483520033799E-4</v>
      </c>
      <c r="T197" s="98">
        <v>21.376735176416201</v>
      </c>
      <c r="U197" s="98">
        <v>1.22831184723808E-3</v>
      </c>
      <c r="V197" s="98">
        <v>198.631720128593</v>
      </c>
      <c r="W197" s="98">
        <v>2.28029392867879E-4</v>
      </c>
      <c r="X197" s="98">
        <v>1.4596838485400501E-4</v>
      </c>
      <c r="Y197" s="98">
        <v>3.9143154072658597E-5</v>
      </c>
      <c r="Z197" s="98">
        <v>4.2917853941215397E-5</v>
      </c>
      <c r="AA197" s="98">
        <v>8.0088849474461803</v>
      </c>
      <c r="AB197" s="98">
        <v>2.90173230940273E-4</v>
      </c>
      <c r="AC197" s="98">
        <v>14.9297095383714</v>
      </c>
      <c r="AD197" s="98">
        <v>2.11382081334964E-3</v>
      </c>
      <c r="AE197" s="98">
        <v>1.3043990779027901</v>
      </c>
      <c r="AF197" s="98">
        <v>3.81974245064668E-2</v>
      </c>
      <c r="AG197" s="98">
        <v>1.63196003993342</v>
      </c>
      <c r="AH197" s="98">
        <v>2.6867267953187099E-2</v>
      </c>
      <c r="AI197" s="98">
        <v>0.72556248884980401</v>
      </c>
      <c r="AJ197" s="98">
        <v>5.9741628636691903E-4</v>
      </c>
      <c r="AK197" s="98">
        <v>0.33658140464949998</v>
      </c>
      <c r="AL197" s="98">
        <v>0.94739000433681597</v>
      </c>
      <c r="AM197" s="98">
        <v>83.052830031597594</v>
      </c>
      <c r="AN197" s="98">
        <v>0.16121187636151599</v>
      </c>
      <c r="AO197" s="98">
        <v>32.2725350663694</v>
      </c>
      <c r="AP197" s="98">
        <v>4.0075660371732102E-2</v>
      </c>
      <c r="AQ197" s="98">
        <v>9.0996486545285894E-3</v>
      </c>
      <c r="AR197" s="98">
        <v>1.22540134977245E-2</v>
      </c>
      <c r="AS197" s="98">
        <v>1.8721998219479001E-2</v>
      </c>
      <c r="AT197" s="98">
        <v>2.97392856485533</v>
      </c>
    </row>
    <row r="198" spans="1:46" x14ac:dyDescent="0.3">
      <c r="A198" s="95">
        <v>62357</v>
      </c>
      <c r="B198" s="95">
        <v>197</v>
      </c>
      <c r="C198" s="96" t="s">
        <v>467</v>
      </c>
      <c r="D198" s="96" t="s">
        <v>467</v>
      </c>
      <c r="E198" s="97" t="s">
        <v>3734</v>
      </c>
      <c r="F198" s="95" t="s">
        <v>3657</v>
      </c>
      <c r="G198" s="95" t="s">
        <v>3735</v>
      </c>
      <c r="H198" s="98">
        <v>7.0655568134880697</v>
      </c>
      <c r="I198" s="98">
        <v>7.0655187951423404</v>
      </c>
      <c r="J198" s="98">
        <v>3.8018345731138902E-5</v>
      </c>
      <c r="K198" s="98">
        <v>6749.8016551924102</v>
      </c>
      <c r="L198" s="98">
        <v>15230.344653415599</v>
      </c>
      <c r="M198" s="98">
        <v>6.0696739175164201E-4</v>
      </c>
      <c r="N198" s="98">
        <v>6641.98093067633</v>
      </c>
      <c r="O198" s="98">
        <v>1.3730715016974E-3</v>
      </c>
      <c r="P198" s="98">
        <v>15025.3783887964</v>
      </c>
      <c r="Q198" s="98">
        <v>2.4800518256004602E-6</v>
      </c>
      <c r="R198" s="98">
        <v>30.2494368843237</v>
      </c>
      <c r="S198" s="98">
        <v>7.4873508510965405E-5</v>
      </c>
      <c r="T198" s="98">
        <v>11.7156441224695</v>
      </c>
      <c r="U198" s="98">
        <v>6.9575267053535099E-4</v>
      </c>
      <c r="V198" s="98">
        <v>108.861184225551</v>
      </c>
      <c r="W198" s="98">
        <v>1.7454671300228401E-4</v>
      </c>
      <c r="X198" s="98">
        <v>1.4133586993194701E-4</v>
      </c>
      <c r="Y198" s="98">
        <v>6.0254404710302398E-6</v>
      </c>
      <c r="Z198" s="98">
        <v>2.7185402599306901E-5</v>
      </c>
      <c r="AA198" s="98">
        <v>6.7508149137586404</v>
      </c>
      <c r="AB198" s="98">
        <v>1.5936832303921401E-4</v>
      </c>
      <c r="AC198" s="98">
        <v>8.1163071576982997</v>
      </c>
      <c r="AD198" s="98">
        <v>6.1675123169089305E-4</v>
      </c>
      <c r="AE198" s="98">
        <v>0.38058558834898898</v>
      </c>
      <c r="AF198" s="98">
        <v>1.11553308220032E-2</v>
      </c>
      <c r="AG198" s="98">
        <v>0.47660423101732002</v>
      </c>
      <c r="AH198" s="98">
        <v>7.8418287499758595E-3</v>
      </c>
      <c r="AI198" s="98">
        <v>0.21177206386894601</v>
      </c>
      <c r="AJ198" s="98">
        <v>3.62020813693402E-4</v>
      </c>
      <c r="AK198" s="98">
        <v>0.20396075025954</v>
      </c>
      <c r="AL198" s="98">
        <v>0.40155233884255098</v>
      </c>
      <c r="AM198" s="98">
        <v>35.202037169503697</v>
      </c>
      <c r="AN198" s="98">
        <v>6.7690551981779701E-2</v>
      </c>
      <c r="AO198" s="98">
        <v>13.5507740608085</v>
      </c>
      <c r="AP198" s="98">
        <v>1.29742012912984E-2</v>
      </c>
      <c r="AQ198" s="98">
        <v>2.9459445507526499E-3</v>
      </c>
      <c r="AR198" s="98">
        <v>3.96714704054378E-3</v>
      </c>
      <c r="AS198" s="98">
        <v>6.0611097000019603E-3</v>
      </c>
      <c r="AT198" s="98">
        <v>0.96278757401565296</v>
      </c>
    </row>
    <row r="199" spans="1:46" x14ac:dyDescent="0.3">
      <c r="A199" s="95">
        <v>62358</v>
      </c>
      <c r="B199" s="95">
        <v>198</v>
      </c>
      <c r="C199" s="96" t="s">
        <v>773</v>
      </c>
      <c r="D199" s="96" t="s">
        <v>773</v>
      </c>
      <c r="E199" s="97" t="s">
        <v>3736</v>
      </c>
      <c r="F199" s="95" t="s">
        <v>3657</v>
      </c>
      <c r="G199" s="95" t="s">
        <v>3737</v>
      </c>
      <c r="H199" s="98">
        <v>7.0294063224686498</v>
      </c>
      <c r="I199" s="98">
        <v>7.0293736869596</v>
      </c>
      <c r="J199" s="98">
        <v>3.2635509056078102E-5</v>
      </c>
      <c r="K199" s="98">
        <v>11054.881674513699</v>
      </c>
      <c r="L199" s="98">
        <v>24822.679172144901</v>
      </c>
      <c r="M199" s="98">
        <v>9.9342030590049706E-4</v>
      </c>
      <c r="N199" s="98">
        <v>10870.894907378501</v>
      </c>
      <c r="O199" s="98">
        <v>2.24205123780253E-3</v>
      </c>
      <c r="P199" s="98">
        <v>24534.533105819599</v>
      </c>
      <c r="Q199" s="98">
        <v>2.9108959433693099E-6</v>
      </c>
      <c r="R199" s="98">
        <v>35.5044851106952</v>
      </c>
      <c r="S199" s="98">
        <v>7.86756488962961E-5</v>
      </c>
      <c r="T199" s="98">
        <v>12.561429400496401</v>
      </c>
      <c r="U199" s="98">
        <v>7.3108710782818795E-4</v>
      </c>
      <c r="V199" s="98">
        <v>116.720728590531</v>
      </c>
      <c r="W199" s="98">
        <v>1.82775418952001E-4</v>
      </c>
      <c r="X199" s="98">
        <v>1.45050042244828E-4</v>
      </c>
      <c r="Y199" s="98">
        <v>1.14420929069791E-5</v>
      </c>
      <c r="Z199" s="98">
        <v>2.6283283800194702E-5</v>
      </c>
      <c r="AA199" s="98">
        <v>6.9899346791915002</v>
      </c>
      <c r="AB199" s="98">
        <v>2.1485992843856501E-4</v>
      </c>
      <c r="AC199" s="98">
        <v>10.970638184006599</v>
      </c>
      <c r="AD199" s="98">
        <v>1.5904642259985901E-3</v>
      </c>
      <c r="AE199" s="98">
        <v>0.98144556848338005</v>
      </c>
      <c r="AF199" s="98">
        <v>2.8780333150409801E-2</v>
      </c>
      <c r="AG199" s="98">
        <v>1.2296209559754001</v>
      </c>
      <c r="AH199" s="98">
        <v>2.0225806822380302E-2</v>
      </c>
      <c r="AI199" s="98">
        <v>0.54620688499519798</v>
      </c>
      <c r="AJ199" s="98">
        <v>4.0987754428072401E-4</v>
      </c>
      <c r="AK199" s="98">
        <v>0.23092299747637801</v>
      </c>
      <c r="AL199" s="98">
        <v>0.92876369394228997</v>
      </c>
      <c r="AM199" s="98">
        <v>81.419956785911197</v>
      </c>
      <c r="AN199" s="98">
        <v>0.15665651294459201</v>
      </c>
      <c r="AO199" s="98">
        <v>31.360610157791001</v>
      </c>
      <c r="AP199" s="98">
        <v>2.9532137520721501E-2</v>
      </c>
      <c r="AQ199" s="98">
        <v>6.7056181357434503E-3</v>
      </c>
      <c r="AR199" s="98">
        <v>9.0300997873860901E-3</v>
      </c>
      <c r="AS199" s="98">
        <v>1.3796419597591999E-2</v>
      </c>
      <c r="AT199" s="98">
        <v>2.1915164101964302</v>
      </c>
    </row>
    <row r="200" spans="1:46" x14ac:dyDescent="0.3">
      <c r="A200" s="95">
        <v>62359</v>
      </c>
      <c r="B200" s="95">
        <v>199</v>
      </c>
      <c r="C200" s="96" t="s">
        <v>1389</v>
      </c>
      <c r="D200" s="96" t="s">
        <v>1389</v>
      </c>
      <c r="E200" s="97" t="s">
        <v>3738</v>
      </c>
      <c r="F200" s="95" t="s">
        <v>3657</v>
      </c>
      <c r="G200" s="95" t="s">
        <v>3739</v>
      </c>
      <c r="H200" s="98">
        <v>6.2100233657146804</v>
      </c>
      <c r="I200" s="98">
        <v>6.2099964191983803</v>
      </c>
      <c r="J200" s="98">
        <v>2.6946516305414999E-5</v>
      </c>
      <c r="K200" s="98">
        <v>5495.8311165557398</v>
      </c>
      <c r="L200" s="98">
        <v>12374.867397559199</v>
      </c>
      <c r="M200" s="98">
        <v>4.9387527441134495E-4</v>
      </c>
      <c r="N200" s="98">
        <v>5404.4256731915502</v>
      </c>
      <c r="O200" s="98">
        <v>1.1186484814990801E-3</v>
      </c>
      <c r="P200" s="98">
        <v>12241.2537859812</v>
      </c>
      <c r="Q200" s="98">
        <v>1.7241964873594899E-6</v>
      </c>
      <c r="R200" s="98">
        <v>21.030194725034001</v>
      </c>
      <c r="S200" s="98">
        <v>3.2956786484699802E-5</v>
      </c>
      <c r="T200" s="98">
        <v>5.0902319353858703</v>
      </c>
      <c r="U200" s="98">
        <v>3.06248252704389E-4</v>
      </c>
      <c r="V200" s="98">
        <v>47.298400149159697</v>
      </c>
      <c r="W200" s="98">
        <v>7.6903623785902101E-5</v>
      </c>
      <c r="X200" s="98">
        <v>6.4794770640679001E-5</v>
      </c>
      <c r="Y200" s="98">
        <v>2.7147256686351298E-6</v>
      </c>
      <c r="Z200" s="98">
        <v>9.3941274765879303E-6</v>
      </c>
      <c r="AA200" s="98">
        <v>3.0139735148316098</v>
      </c>
      <c r="AB200" s="98">
        <v>9.8313458510146102E-5</v>
      </c>
      <c r="AC200" s="98">
        <v>5.0044610286030897</v>
      </c>
      <c r="AD200" s="98">
        <v>8.1627612160005598E-4</v>
      </c>
      <c r="AE200" s="98">
        <v>0.50370864626029299</v>
      </c>
      <c r="AF200" s="98">
        <v>1.4788763614368001E-2</v>
      </c>
      <c r="AG200" s="98">
        <v>0.63184027641925899</v>
      </c>
      <c r="AH200" s="98">
        <v>1.03851967162464E-2</v>
      </c>
      <c r="AI200" s="98">
        <v>0.280456843984418</v>
      </c>
      <c r="AJ200" s="98">
        <v>2.37614946677983E-4</v>
      </c>
      <c r="AK200" s="98">
        <v>0.13387109515430601</v>
      </c>
      <c r="AL200" s="98">
        <v>0.44760704019726</v>
      </c>
      <c r="AM200" s="98">
        <v>39.239416988014803</v>
      </c>
      <c r="AN200" s="98">
        <v>7.6151230173086296E-2</v>
      </c>
      <c r="AO200" s="98">
        <v>15.2444925372432</v>
      </c>
      <c r="AP200" s="98">
        <v>1.6612740904654501E-2</v>
      </c>
      <c r="AQ200" s="98">
        <v>3.7721176305117099E-3</v>
      </c>
      <c r="AR200" s="98">
        <v>5.0797104704159296E-3</v>
      </c>
      <c r="AS200" s="98">
        <v>7.7609128037268299E-3</v>
      </c>
      <c r="AT200" s="98">
        <v>1.23279577326045</v>
      </c>
    </row>
    <row r="201" spans="1:46" x14ac:dyDescent="0.3">
      <c r="A201" s="95">
        <v>62360</v>
      </c>
      <c r="B201" s="95">
        <v>200</v>
      </c>
      <c r="C201" s="96" t="s">
        <v>928</v>
      </c>
      <c r="D201" s="96" t="s">
        <v>928</v>
      </c>
      <c r="E201" s="97" t="s">
        <v>3740</v>
      </c>
      <c r="F201" s="95" t="s">
        <v>3657</v>
      </c>
      <c r="G201" s="95" t="s">
        <v>3741</v>
      </c>
      <c r="H201" s="98">
        <v>6.8586662047801603</v>
      </c>
      <c r="I201" s="98">
        <v>6.8586457729752404</v>
      </c>
      <c r="J201" s="98">
        <v>2.0431804927945099E-5</v>
      </c>
      <c r="K201" s="98">
        <v>14497.9934991913</v>
      </c>
      <c r="L201" s="98">
        <v>32521.3666027295</v>
      </c>
      <c r="M201" s="98">
        <v>1.2968037729009E-3</v>
      </c>
      <c r="N201" s="98">
        <v>14190.788578575301</v>
      </c>
      <c r="O201" s="98">
        <v>2.9306109757465601E-3</v>
      </c>
      <c r="P201" s="98">
        <v>32069.370580131701</v>
      </c>
      <c r="Q201" s="98">
        <v>5.8572982698595802E-6</v>
      </c>
      <c r="R201" s="98">
        <v>71.442045080601403</v>
      </c>
      <c r="S201" s="98">
        <v>1.05756456500136E-4</v>
      </c>
      <c r="T201" s="98">
        <v>17.461530842330902</v>
      </c>
      <c r="U201" s="98">
        <v>9.8273464619300392E-4</v>
      </c>
      <c r="V201" s="98">
        <v>162.252632824145</v>
      </c>
      <c r="W201" s="98">
        <v>2.3888225001304899E-4</v>
      </c>
      <c r="X201" s="98">
        <v>1.8333646271856001E-4</v>
      </c>
      <c r="Y201" s="98">
        <v>1.7235596072721299E-5</v>
      </c>
      <c r="Z201" s="98">
        <v>3.83101912217677E-5</v>
      </c>
      <c r="AA201" s="98">
        <v>9.0223282818284005</v>
      </c>
      <c r="AB201" s="98">
        <v>3.07859292989295E-4</v>
      </c>
      <c r="AC201" s="98">
        <v>15.765687314418701</v>
      </c>
      <c r="AD201" s="98">
        <v>2.5863934703442598E-3</v>
      </c>
      <c r="AE201" s="98">
        <v>1.59601477878571</v>
      </c>
      <c r="AF201" s="98">
        <v>4.6791302740181603E-2</v>
      </c>
      <c r="AG201" s="98">
        <v>1.99912788034898</v>
      </c>
      <c r="AH201" s="98">
        <v>3.2888088437930299E-2</v>
      </c>
      <c r="AI201" s="98">
        <v>0.88815741675388904</v>
      </c>
      <c r="AJ201" s="98">
        <v>6.10007909098259E-4</v>
      </c>
      <c r="AK201" s="98">
        <v>0.34367546312055403</v>
      </c>
      <c r="AL201" s="98">
        <v>1.5210744657964099</v>
      </c>
      <c r="AM201" s="98">
        <v>133.34480889063701</v>
      </c>
      <c r="AN201" s="98">
        <v>0.25818754011754402</v>
      </c>
      <c r="AO201" s="98">
        <v>51.685810190918403</v>
      </c>
      <c r="AP201" s="98">
        <v>4.9263447350313197E-2</v>
      </c>
      <c r="AQ201" s="98">
        <v>1.1185843491561501E-2</v>
      </c>
      <c r="AR201" s="98">
        <v>1.5063381231024501E-2</v>
      </c>
      <c r="AS201" s="98">
        <v>2.3014222627727201E-2</v>
      </c>
      <c r="AT201" s="98">
        <v>3.6557344762229498</v>
      </c>
    </row>
    <row r="202" spans="1:46" x14ac:dyDescent="0.3">
      <c r="A202" s="95">
        <v>62361</v>
      </c>
      <c r="B202" s="95">
        <v>201</v>
      </c>
      <c r="C202" s="96" t="s">
        <v>1054</v>
      </c>
      <c r="D202" s="96" t="s">
        <v>1054</v>
      </c>
      <c r="E202" s="97" t="s">
        <v>3742</v>
      </c>
      <c r="F202" s="95" t="s">
        <v>3657</v>
      </c>
      <c r="G202" s="95" t="s">
        <v>3519</v>
      </c>
      <c r="H202" s="98">
        <v>5.5593244741497898</v>
      </c>
      <c r="I202" s="98">
        <v>5.5592994806771898</v>
      </c>
      <c r="J202" s="98">
        <v>2.4993472605316901E-5</v>
      </c>
      <c r="K202" s="98">
        <v>2973.77996458595</v>
      </c>
      <c r="L202" s="98">
        <v>6714.4810968982702</v>
      </c>
      <c r="M202" s="98">
        <v>2.6655769084058201E-4</v>
      </c>
      <c r="N202" s="98">
        <v>2916.9130393955302</v>
      </c>
      <c r="O202" s="98">
        <v>6.0452211796762202E-4</v>
      </c>
      <c r="P202" s="98">
        <v>6615.2225544201201</v>
      </c>
      <c r="Q202" s="98">
        <v>1.1658580720434101E-6</v>
      </c>
      <c r="R202" s="98">
        <v>14.220085968493001</v>
      </c>
      <c r="S202" s="98">
        <v>3.2055661639036999E-5</v>
      </c>
      <c r="T202" s="98">
        <v>5.1123715142326498</v>
      </c>
      <c r="U202" s="98">
        <v>2.9787374026540598E-4</v>
      </c>
      <c r="V202" s="98">
        <v>47.503988801964901</v>
      </c>
      <c r="W202" s="98">
        <v>5.2511100859264597E-5</v>
      </c>
      <c r="X202" s="98">
        <v>3.9838231834012098E-5</v>
      </c>
      <c r="Y202" s="98">
        <v>5.5053016415280801E-6</v>
      </c>
      <c r="Z202" s="98">
        <v>7.1675673837244399E-6</v>
      </c>
      <c r="AA202" s="98">
        <v>1.96512018754467</v>
      </c>
      <c r="AB202" s="98">
        <v>7.2748867403443304E-5</v>
      </c>
      <c r="AC202" s="98">
        <v>3.7122049599986502</v>
      </c>
      <c r="AD202" s="98">
        <v>3.9483092913336003E-4</v>
      </c>
      <c r="AE202" s="98">
        <v>0.24364274239165101</v>
      </c>
      <c r="AF202" s="98">
        <v>7.1467493486824501E-3</v>
      </c>
      <c r="AG202" s="98">
        <v>0.30534020298921799</v>
      </c>
      <c r="AH202" s="98">
        <v>5.0215762993605197E-3</v>
      </c>
      <c r="AI202" s="98">
        <v>0.13560989543341401</v>
      </c>
      <c r="AJ202" s="98">
        <v>1.06119135555634E-4</v>
      </c>
      <c r="AK202" s="98">
        <v>5.9787000322636202E-2</v>
      </c>
      <c r="AL202" s="98">
        <v>0.25091747461423403</v>
      </c>
      <c r="AM202" s="98">
        <v>21.996650033986199</v>
      </c>
      <c r="AN202" s="98">
        <v>4.24891288381542E-2</v>
      </c>
      <c r="AO202" s="98">
        <v>8.5057747066590093</v>
      </c>
      <c r="AP202" s="98">
        <v>8.2247091681568792E-3</v>
      </c>
      <c r="AQ202" s="98">
        <v>1.8675166807921599E-3</v>
      </c>
      <c r="AR202" s="98">
        <v>2.5148855046781102E-3</v>
      </c>
      <c r="AS202" s="98">
        <v>3.8423069826866098E-3</v>
      </c>
      <c r="AT202" s="98">
        <v>0.61033797836210502</v>
      </c>
    </row>
    <row r="203" spans="1:46" x14ac:dyDescent="0.3">
      <c r="A203" s="95">
        <v>62362</v>
      </c>
      <c r="B203" s="95">
        <v>202</v>
      </c>
      <c r="C203" s="96" t="s">
        <v>1740</v>
      </c>
      <c r="D203" s="96" t="s">
        <v>1740</v>
      </c>
      <c r="E203" s="97" t="s">
        <v>3743</v>
      </c>
      <c r="F203" s="95" t="s">
        <v>3657</v>
      </c>
      <c r="G203" s="95" t="s">
        <v>3744</v>
      </c>
      <c r="H203" s="98">
        <v>4.2708738519917002</v>
      </c>
      <c r="I203" s="98">
        <v>4.2708417447036098</v>
      </c>
      <c r="J203" s="98">
        <v>3.2107288086002898E-5</v>
      </c>
      <c r="K203" s="98">
        <v>5021.5441108692303</v>
      </c>
      <c r="L203" s="98">
        <v>11316.180651876901</v>
      </c>
      <c r="M203" s="98">
        <v>4.54556616768457E-4</v>
      </c>
      <c r="N203" s="98">
        <v>4974.1656990433703</v>
      </c>
      <c r="O203" s="98">
        <v>1.02725403352118E-3</v>
      </c>
      <c r="P203" s="98">
        <v>11241.133863744401</v>
      </c>
      <c r="Q203" s="98">
        <v>1.12596865223711E-6</v>
      </c>
      <c r="R203" s="98">
        <v>13.733550778249199</v>
      </c>
      <c r="S203" s="98">
        <v>2.2580962032000599E-5</v>
      </c>
      <c r="T203" s="98">
        <v>3.3367626809776798</v>
      </c>
      <c r="U203" s="98">
        <v>2.0983149764504101E-4</v>
      </c>
      <c r="V203" s="98">
        <v>31.0051389875693</v>
      </c>
      <c r="W203" s="98">
        <v>5.5785219653716699E-5</v>
      </c>
      <c r="X203" s="98">
        <v>4.7664843504054598E-5</v>
      </c>
      <c r="Y203" s="98">
        <v>2.3036200751964099E-6</v>
      </c>
      <c r="Z203" s="98">
        <v>5.8167560744657898E-6</v>
      </c>
      <c r="AA203" s="98">
        <v>2.1947156633703799</v>
      </c>
      <c r="AB203" s="98">
        <v>6.7776103879389001E-5</v>
      </c>
      <c r="AC203" s="98">
        <v>3.4391573009548502</v>
      </c>
      <c r="AD203" s="98">
        <v>3.77833834797272E-4</v>
      </c>
      <c r="AE203" s="98">
        <v>0.233154155071949</v>
      </c>
      <c r="AF203" s="98">
        <v>6.8327441694148103E-3</v>
      </c>
      <c r="AG203" s="98">
        <v>0.29192453657929701</v>
      </c>
      <c r="AH203" s="98">
        <v>4.8037341546618402E-3</v>
      </c>
      <c r="AI203" s="98">
        <v>0.129726971685478</v>
      </c>
      <c r="AJ203" s="98">
        <v>9.8892330491921401E-5</v>
      </c>
      <c r="AK203" s="98">
        <v>5.5715453806243598E-2</v>
      </c>
      <c r="AL203" s="98">
        <v>0.19307519178528099</v>
      </c>
      <c r="AM203" s="98">
        <v>16.925913312634101</v>
      </c>
      <c r="AN203" s="98">
        <v>3.2568258165586998E-2</v>
      </c>
      <c r="AO203" s="98">
        <v>6.5197445586607303</v>
      </c>
      <c r="AP203" s="98">
        <v>6.9810191086990998E-3</v>
      </c>
      <c r="AQ203" s="98">
        <v>1.58512225954383E-3</v>
      </c>
      <c r="AR203" s="98">
        <v>2.1345999477425299E-3</v>
      </c>
      <c r="AS203" s="98">
        <v>3.2612969014127499E-3</v>
      </c>
      <c r="AT203" s="98">
        <v>0.51804641387282702</v>
      </c>
    </row>
    <row r="204" spans="1:46" x14ac:dyDescent="0.3">
      <c r="A204" s="95">
        <v>62363</v>
      </c>
      <c r="B204" s="95">
        <v>203</v>
      </c>
      <c r="C204" s="96" t="s">
        <v>159</v>
      </c>
      <c r="D204" s="96" t="s">
        <v>159</v>
      </c>
      <c r="E204" s="97" t="s">
        <v>3745</v>
      </c>
      <c r="F204" s="95" t="s">
        <v>3657</v>
      </c>
      <c r="G204" s="95" t="s">
        <v>3746</v>
      </c>
      <c r="H204" s="98">
        <v>7.3149741014220497</v>
      </c>
      <c r="I204" s="98">
        <v>7.3149289778417197</v>
      </c>
      <c r="J204" s="98">
        <v>4.5123580328265702E-5</v>
      </c>
      <c r="K204" s="98">
        <v>117.927864848143</v>
      </c>
      <c r="L204" s="98">
        <v>266.72052724969899</v>
      </c>
      <c r="M204" s="98">
        <v>1.0654153066571E-5</v>
      </c>
      <c r="N204" s="98">
        <v>116.587286998157</v>
      </c>
      <c r="O204" s="98">
        <v>2.4044734006775E-5</v>
      </c>
      <c r="P204" s="98">
        <v>263.11901912109897</v>
      </c>
      <c r="Q204" s="98">
        <v>2.11993302472306E-8</v>
      </c>
      <c r="R204" s="98">
        <v>0.25857032328277102</v>
      </c>
      <c r="S204" s="98">
        <v>1.7873164924419499E-6</v>
      </c>
      <c r="T204" s="98">
        <v>0.27266753721343001</v>
      </c>
      <c r="U204" s="98">
        <v>1.6608307359044999E-5</v>
      </c>
      <c r="V204" s="98">
        <v>2.5335978158268402</v>
      </c>
      <c r="W204" s="98">
        <v>3.6725108554247702E-6</v>
      </c>
      <c r="X204" s="98">
        <v>3.3043539570951898E-6</v>
      </c>
      <c r="Y204" s="98">
        <v>5.9257106411224199E-8</v>
      </c>
      <c r="Z204" s="98">
        <v>3.0889979191835699E-7</v>
      </c>
      <c r="AA204" s="98">
        <v>0.14770637265370701</v>
      </c>
      <c r="AB204" s="98">
        <v>3.2951987929532001E-6</v>
      </c>
      <c r="AC204" s="98">
        <v>0.16684397073086299</v>
      </c>
      <c r="AD204" s="98">
        <v>6.2205112700472098E-6</v>
      </c>
      <c r="AE204" s="98">
        <v>3.83856054093615E-3</v>
      </c>
      <c r="AF204" s="98">
        <v>1.11884451123538E-4</v>
      </c>
      <c r="AG204" s="98">
        <v>4.78019017466962E-3</v>
      </c>
      <c r="AH204" s="98">
        <v>7.8927187809652296E-5</v>
      </c>
      <c r="AI204" s="98">
        <v>2.1314637172959801E-3</v>
      </c>
      <c r="AJ204" s="98">
        <v>3.1017285320165401E-6</v>
      </c>
      <c r="AK204" s="98">
        <v>1.7474986369969501E-3</v>
      </c>
      <c r="AL204" s="98">
        <v>3.9256703815778102E-3</v>
      </c>
      <c r="AM204" s="98">
        <v>0.34414341872805498</v>
      </c>
      <c r="AN204" s="98">
        <v>6.4532936327209897E-4</v>
      </c>
      <c r="AO204" s="98">
        <v>0.129186601977473</v>
      </c>
      <c r="AP204" s="98">
        <v>1.2076771415064801E-4</v>
      </c>
      <c r="AQ204" s="98">
        <v>2.7421725675982399E-5</v>
      </c>
      <c r="AR204" s="98">
        <v>3.6927381376759601E-5</v>
      </c>
      <c r="AS204" s="98">
        <v>5.6418607097905897E-5</v>
      </c>
      <c r="AT204" s="98">
        <v>8.9619123301640999E-3</v>
      </c>
    </row>
    <row r="205" spans="1:46" x14ac:dyDescent="0.3">
      <c r="A205" s="95">
        <v>62364</v>
      </c>
      <c r="B205" s="95">
        <v>204</v>
      </c>
      <c r="C205" s="96" t="s">
        <v>2469</v>
      </c>
      <c r="D205" s="96" t="s">
        <v>2469</v>
      </c>
      <c r="E205" s="97" t="s">
        <v>3747</v>
      </c>
      <c r="F205" s="95" t="s">
        <v>3657</v>
      </c>
      <c r="G205" s="95" t="s">
        <v>3748</v>
      </c>
      <c r="H205" s="98">
        <v>4.7925433509213704</v>
      </c>
      <c r="I205" s="98">
        <v>4.7924987343224297</v>
      </c>
      <c r="J205" s="98">
        <v>4.4616598946944898E-5</v>
      </c>
      <c r="K205" s="98">
        <v>1731.4669628388399</v>
      </c>
      <c r="L205" s="98">
        <v>3903.1141565860999</v>
      </c>
      <c r="M205" s="98">
        <v>1.5708233918881599E-4</v>
      </c>
      <c r="N205" s="98">
        <v>1718.93567202545</v>
      </c>
      <c r="O205" s="98">
        <v>3.5508608987631397E-4</v>
      </c>
      <c r="P205" s="98">
        <v>3885.67008665917</v>
      </c>
      <c r="Q205" s="98">
        <v>3.4309419663201698E-7</v>
      </c>
      <c r="R205" s="98">
        <v>4.1847537778308999</v>
      </c>
      <c r="S205" s="98">
        <v>4.0716194054344797E-6</v>
      </c>
      <c r="T205" s="98">
        <v>0.59247120791413899</v>
      </c>
      <c r="U205" s="98">
        <v>3.7835286910883797E-5</v>
      </c>
      <c r="V205" s="98">
        <v>5.5052503214576198</v>
      </c>
      <c r="W205" s="98">
        <v>5.5382850455117297E-6</v>
      </c>
      <c r="X205" s="98">
        <v>3.6506111749316299E-6</v>
      </c>
      <c r="Y205" s="98">
        <v>3.7267360398936303E-7</v>
      </c>
      <c r="Z205" s="98">
        <v>1.5150002665907299E-6</v>
      </c>
      <c r="AA205" s="98">
        <v>0.199834550974302</v>
      </c>
      <c r="AB205" s="98">
        <v>4.4609474434477596E-6</v>
      </c>
      <c r="AC205" s="98">
        <v>0.22724566045133601</v>
      </c>
      <c r="AD205" s="98">
        <v>1.17731821470318E-4</v>
      </c>
      <c r="AE205" s="98">
        <v>7.2650093326665097E-2</v>
      </c>
      <c r="AF205" s="98">
        <v>2.1227074386401001E-3</v>
      </c>
      <c r="AG205" s="98">
        <v>9.0691290344551007E-2</v>
      </c>
      <c r="AH205" s="98">
        <v>1.4951577471886801E-3</v>
      </c>
      <c r="AI205" s="98">
        <v>4.0377398184417899E-2</v>
      </c>
      <c r="AJ205" s="98">
        <v>1.72603703080824E-5</v>
      </c>
      <c r="AK205" s="98">
        <v>9.7244079475508807E-3</v>
      </c>
      <c r="AL205" s="98">
        <v>5.7425089493708802E-2</v>
      </c>
      <c r="AM205" s="98">
        <v>5.0341635181266797</v>
      </c>
      <c r="AN205" s="98">
        <v>9.5895750302861307E-3</v>
      </c>
      <c r="AO205" s="98">
        <v>1.91970904018563</v>
      </c>
      <c r="AP205" s="98">
        <v>2.1516574006863998E-3</v>
      </c>
      <c r="AQ205" s="98">
        <v>4.8855904348937699E-4</v>
      </c>
      <c r="AR205" s="98">
        <v>6.5791651307309999E-4</v>
      </c>
      <c r="AS205" s="98">
        <v>1.00518184412393E-3</v>
      </c>
      <c r="AT205" s="98">
        <v>0.159669868102715</v>
      </c>
    </row>
    <row r="206" spans="1:46" x14ac:dyDescent="0.3">
      <c r="A206" s="95">
        <v>62365</v>
      </c>
      <c r="B206" s="95">
        <v>205</v>
      </c>
      <c r="C206" s="96" t="s">
        <v>762</v>
      </c>
      <c r="D206" s="96" t="s">
        <v>762</v>
      </c>
      <c r="E206" s="97" t="s">
        <v>3749</v>
      </c>
      <c r="F206" s="95" t="s">
        <v>3657</v>
      </c>
      <c r="G206" s="95" t="s">
        <v>3750</v>
      </c>
      <c r="H206" s="98">
        <v>7.2361209439193201</v>
      </c>
      <c r="I206" s="98">
        <v>7.2360897008638601</v>
      </c>
      <c r="J206" s="98">
        <v>3.1243055460983298E-5</v>
      </c>
      <c r="K206" s="98">
        <v>7200.5586199175305</v>
      </c>
      <c r="L206" s="98">
        <v>16172.293583361001</v>
      </c>
      <c r="M206" s="98">
        <v>6.46866471871771E-4</v>
      </c>
      <c r="N206" s="98">
        <v>7078.5924075212997</v>
      </c>
      <c r="O206" s="98">
        <v>1.46437101949675E-3</v>
      </c>
      <c r="P206" s="98">
        <v>16024.459499979601</v>
      </c>
      <c r="Q206" s="98">
        <v>3.7893958232584999E-6</v>
      </c>
      <c r="R206" s="98">
        <v>46.219634848810003</v>
      </c>
      <c r="S206" s="98">
        <v>2.0593737144965701E-5</v>
      </c>
      <c r="T206" s="98">
        <v>3.1196106995552699</v>
      </c>
      <c r="U206" s="98">
        <v>1.9136620594313399E-4</v>
      </c>
      <c r="V206" s="98">
        <v>28.9874816847428</v>
      </c>
      <c r="W206" s="98">
        <v>1.26324018437936E-4</v>
      </c>
      <c r="X206" s="98">
        <v>9.2468423049608999E-5</v>
      </c>
      <c r="Y206" s="98">
        <v>2.9021338427628399E-6</v>
      </c>
      <c r="Z206" s="98">
        <v>3.0953461545564503E-5</v>
      </c>
      <c r="AA206" s="98">
        <v>4.7392619539035303</v>
      </c>
      <c r="AB206" s="98">
        <v>9.4018461013956793E-5</v>
      </c>
      <c r="AC206" s="98">
        <v>4.7854418722367402</v>
      </c>
      <c r="AD206" s="98">
        <v>8.9679838652355999E-4</v>
      </c>
      <c r="AE206" s="98">
        <v>0.55339742189043895</v>
      </c>
      <c r="AF206" s="98">
        <v>1.61981198708499E-2</v>
      </c>
      <c r="AG206" s="98">
        <v>0.69205410293573499</v>
      </c>
      <c r="AH206" s="98">
        <v>1.13966408201062E-2</v>
      </c>
      <c r="AI206" s="98">
        <v>0.30777134066520001</v>
      </c>
      <c r="AJ206" s="98">
        <v>1.8469885092004901E-4</v>
      </c>
      <c r="AK206" s="98">
        <v>0.104058426425452</v>
      </c>
      <c r="AL206" s="98">
        <v>0.49479342954978101</v>
      </c>
      <c r="AM206" s="98">
        <v>43.376006097843003</v>
      </c>
      <c r="AN206" s="98">
        <v>8.40330404970379E-2</v>
      </c>
      <c r="AO206" s="98">
        <v>16.8223291446144</v>
      </c>
      <c r="AP206" s="98">
        <v>1.6799388465772599E-2</v>
      </c>
      <c r="AQ206" s="98">
        <v>3.8144981715867599E-3</v>
      </c>
      <c r="AR206" s="98">
        <v>5.1367820502963603E-3</v>
      </c>
      <c r="AS206" s="98">
        <v>7.8481082438894793E-3</v>
      </c>
      <c r="AT206" s="98">
        <v>1.2466464873452801</v>
      </c>
    </row>
    <row r="207" spans="1:46" x14ac:dyDescent="0.3">
      <c r="A207" s="95">
        <v>62366</v>
      </c>
      <c r="B207" s="95">
        <v>206</v>
      </c>
      <c r="C207" s="96" t="s">
        <v>608</v>
      </c>
      <c r="D207" s="96" t="s">
        <v>608</v>
      </c>
      <c r="E207" s="97" t="s">
        <v>3751</v>
      </c>
      <c r="F207" s="95" t="s">
        <v>3657</v>
      </c>
      <c r="G207" s="95" t="s">
        <v>3752</v>
      </c>
      <c r="H207" s="98">
        <v>4.9256202071181896</v>
      </c>
      <c r="I207" s="98">
        <v>4.9255809351478304</v>
      </c>
      <c r="J207" s="98">
        <v>3.9271970359244797E-5</v>
      </c>
      <c r="K207" s="98">
        <v>11747.5925137948</v>
      </c>
      <c r="L207" s="98">
        <v>26434.0291411213</v>
      </c>
      <c r="M207" s="98">
        <v>1.06030548863104E-3</v>
      </c>
      <c r="N207" s="98">
        <v>11602.812493526</v>
      </c>
      <c r="O207" s="98">
        <v>2.3941671765555401E-3</v>
      </c>
      <c r="P207" s="98">
        <v>26199.121975303398</v>
      </c>
      <c r="Q207" s="98">
        <v>2.2429991470741699E-6</v>
      </c>
      <c r="R207" s="98">
        <v>27.358081968543001</v>
      </c>
      <c r="S207" s="98">
        <v>7.1918669677251801E-5</v>
      </c>
      <c r="T207" s="98">
        <v>10.8691866467839</v>
      </c>
      <c r="U207" s="98">
        <v>6.6829786259581497E-4</v>
      </c>
      <c r="V207" s="98">
        <v>100.996332195826</v>
      </c>
      <c r="W207" s="98">
        <v>1.8715454253198099E-4</v>
      </c>
      <c r="X207" s="98">
        <v>1.5452627920510301E-4</v>
      </c>
      <c r="Y207" s="98">
        <v>4.0080904929194996E-6</v>
      </c>
      <c r="Z207" s="98">
        <v>2.8620172833957999E-5</v>
      </c>
      <c r="AA207" s="98">
        <v>7.3011808556170399</v>
      </c>
      <c r="AB207" s="98">
        <v>1.74024299988547E-4</v>
      </c>
      <c r="AC207" s="98">
        <v>8.8570914790002604</v>
      </c>
      <c r="AD207" s="98">
        <v>1.2130737033830699E-3</v>
      </c>
      <c r="AE207" s="98">
        <v>0.748564973023221</v>
      </c>
      <c r="AF207" s="98">
        <v>2.18791900457635E-2</v>
      </c>
      <c r="AG207" s="98">
        <v>0.93477411951556899</v>
      </c>
      <c r="AH207" s="98">
        <v>1.54076181985546E-2</v>
      </c>
      <c r="AI207" s="98">
        <v>0.41608956395824098</v>
      </c>
      <c r="AJ207" s="98">
        <v>6.1453823964057396E-4</v>
      </c>
      <c r="AK207" s="98">
        <v>0.34622782911743899</v>
      </c>
      <c r="AL207" s="98">
        <v>0.70940089347282398</v>
      </c>
      <c r="AM207" s="98">
        <v>62.189543440565501</v>
      </c>
      <c r="AN207" s="98">
        <v>0.12008405042251501</v>
      </c>
      <c r="AO207" s="98">
        <v>24.039275614419999</v>
      </c>
      <c r="AP207" s="98">
        <v>2.3178191994610801E-2</v>
      </c>
      <c r="AQ207" s="98">
        <v>5.2628802946231698E-3</v>
      </c>
      <c r="AR207" s="98">
        <v>7.08724133991517E-3</v>
      </c>
      <c r="AS207" s="98">
        <v>1.08280703600725E-2</v>
      </c>
      <c r="AT207" s="98">
        <v>1.72000377823082</v>
      </c>
    </row>
    <row r="208" spans="1:46" x14ac:dyDescent="0.3">
      <c r="A208" s="95">
        <v>62367</v>
      </c>
      <c r="B208" s="95">
        <v>207</v>
      </c>
      <c r="C208" s="96" t="s">
        <v>2124</v>
      </c>
      <c r="D208" s="96" t="s">
        <v>2124</v>
      </c>
      <c r="E208" s="97" t="s">
        <v>3753</v>
      </c>
      <c r="F208" s="95" t="s">
        <v>3657</v>
      </c>
      <c r="G208" s="95" t="s">
        <v>3754</v>
      </c>
      <c r="H208" s="98">
        <v>9.6109055778326606</v>
      </c>
      <c r="I208" s="98">
        <v>9.6108706390620995</v>
      </c>
      <c r="J208" s="98">
        <v>3.49387705593784E-5</v>
      </c>
      <c r="K208" s="98">
        <v>9473.97712817092</v>
      </c>
      <c r="L208" s="98">
        <v>21340.575155762799</v>
      </c>
      <c r="M208" s="98">
        <v>8.4852304648405099E-4</v>
      </c>
      <c r="N208" s="98">
        <v>9285.29929379227</v>
      </c>
      <c r="O208" s="98">
        <v>1.9255168288361E-3</v>
      </c>
      <c r="P208" s="98">
        <v>21070.730046827401</v>
      </c>
      <c r="Q208" s="98">
        <v>6.4816347894083501E-6</v>
      </c>
      <c r="R208" s="98">
        <v>79.057139228118402</v>
      </c>
      <c r="S208" s="98">
        <v>6.2765702988875905E-5</v>
      </c>
      <c r="T208" s="98">
        <v>9.7886455336484808</v>
      </c>
      <c r="U208" s="98">
        <v>5.8324440688150203E-4</v>
      </c>
      <c r="V208" s="98">
        <v>90.955920090468595</v>
      </c>
      <c r="W208" s="98">
        <v>1.0764795984939201E-4</v>
      </c>
      <c r="X208" s="98">
        <v>7.65288231267724E-5</v>
      </c>
      <c r="Y208" s="98">
        <v>1.17290855340605E-5</v>
      </c>
      <c r="Z208" s="98">
        <v>1.9390051188559101E-5</v>
      </c>
      <c r="AA208" s="98">
        <v>3.9442246649253101</v>
      </c>
      <c r="AB208" s="98">
        <v>1.1425754205664E-4</v>
      </c>
      <c r="AC208" s="98">
        <v>5.8301486711001296</v>
      </c>
      <c r="AD208" s="98">
        <v>1.52184381027628E-3</v>
      </c>
      <c r="AE208" s="98">
        <v>0.93910120020570398</v>
      </c>
      <c r="AF208" s="98">
        <v>2.751713066171E-2</v>
      </c>
      <c r="AG208" s="98">
        <v>1.17565145382863</v>
      </c>
      <c r="AH208" s="98">
        <v>1.9347519602984101E-2</v>
      </c>
      <c r="AI208" s="98">
        <v>0.52248834904504304</v>
      </c>
      <c r="AJ208" s="98">
        <v>4.27122682885607E-4</v>
      </c>
      <c r="AK208" s="98">
        <v>0.240638823956253</v>
      </c>
      <c r="AL208" s="98">
        <v>0.69801843049305501</v>
      </c>
      <c r="AM208" s="98">
        <v>61.191701201495697</v>
      </c>
      <c r="AN208" s="98">
        <v>0.11925646665121301</v>
      </c>
      <c r="AO208" s="98">
        <v>23.873604034369698</v>
      </c>
      <c r="AP208" s="98">
        <v>2.8494171955323701E-2</v>
      </c>
      <c r="AQ208" s="98">
        <v>6.4699358941595897E-3</v>
      </c>
      <c r="AR208" s="98">
        <v>8.71271899418255E-3</v>
      </c>
      <c r="AS208" s="98">
        <v>1.3311517066981599E-2</v>
      </c>
      <c r="AT208" s="98">
        <v>2.1144912179565498</v>
      </c>
    </row>
    <row r="209" spans="1:46" x14ac:dyDescent="0.3">
      <c r="A209" s="95">
        <v>62368</v>
      </c>
      <c r="B209" s="95">
        <v>208</v>
      </c>
      <c r="C209" s="96" t="s">
        <v>1937</v>
      </c>
      <c r="D209" s="96" t="s">
        <v>1937</v>
      </c>
      <c r="E209" s="97" t="s">
        <v>3755</v>
      </c>
      <c r="F209" s="95" t="s">
        <v>3657</v>
      </c>
      <c r="G209" s="95" t="s">
        <v>3756</v>
      </c>
      <c r="H209" s="98">
        <v>7.5423079858114201</v>
      </c>
      <c r="I209" s="98">
        <v>7.5422771497180801</v>
      </c>
      <c r="J209" s="98">
        <v>3.08360933418683E-5</v>
      </c>
      <c r="K209" s="98">
        <v>1520.9264109319599</v>
      </c>
      <c r="L209" s="98">
        <v>3435.1139619103501</v>
      </c>
      <c r="M209" s="98">
        <v>1.3609426002440201E-4</v>
      </c>
      <c r="N209" s="98">
        <v>1489.26530838489</v>
      </c>
      <c r="O209" s="98">
        <v>3.0831309779458802E-4</v>
      </c>
      <c r="P209" s="98">
        <v>3373.8381073810901</v>
      </c>
      <c r="Q209" s="98">
        <v>8.6674591002614599E-7</v>
      </c>
      <c r="R209" s="98">
        <v>10.5717854076431</v>
      </c>
      <c r="S209" s="98">
        <v>2.2281358162326399E-5</v>
      </c>
      <c r="T209" s="98">
        <v>3.5715224659077598</v>
      </c>
      <c r="U209" s="98">
        <v>2.07045753752566E-4</v>
      </c>
      <c r="V209" s="98">
        <v>33.186274448089598</v>
      </c>
      <c r="W209" s="98">
        <v>4.3119925027401098E-5</v>
      </c>
      <c r="X209" s="98">
        <v>2.9930390908243902E-5</v>
      </c>
      <c r="Y209" s="98">
        <v>3.2899353965078298E-6</v>
      </c>
      <c r="Z209" s="98">
        <v>9.89959872264939E-6</v>
      </c>
      <c r="AA209" s="98">
        <v>1.5773185612709</v>
      </c>
      <c r="AB209" s="98">
        <v>4.2633941063412102E-5</v>
      </c>
      <c r="AC209" s="98">
        <v>2.1792458507305401</v>
      </c>
      <c r="AD209" s="98">
        <v>2.30276201344854E-4</v>
      </c>
      <c r="AE209" s="98">
        <v>0.14209911398365099</v>
      </c>
      <c r="AF209" s="98">
        <v>4.1508075346551798E-3</v>
      </c>
      <c r="AG209" s="98">
        <v>0.177340543702494</v>
      </c>
      <c r="AH209" s="98">
        <v>2.9241533212409198E-3</v>
      </c>
      <c r="AI209" s="98">
        <v>7.8968057535090994E-2</v>
      </c>
      <c r="AJ209" s="98">
        <v>8.5684494961036202E-5</v>
      </c>
      <c r="AK209" s="98">
        <v>4.8274224069051103E-2</v>
      </c>
      <c r="AL209" s="98">
        <v>0.106701226351919</v>
      </c>
      <c r="AM209" s="98">
        <v>9.3539500900396106</v>
      </c>
      <c r="AN209" s="98">
        <v>1.8167331173564401E-2</v>
      </c>
      <c r="AO209" s="98">
        <v>3.6368650101585498</v>
      </c>
      <c r="AP209" s="98">
        <v>4.3625199375694297E-3</v>
      </c>
      <c r="AQ209" s="98">
        <v>9.9056130783052891E-4</v>
      </c>
      <c r="AR209" s="98">
        <v>1.33393630560623E-3</v>
      </c>
      <c r="AS209" s="98">
        <v>2.0380223241326699E-3</v>
      </c>
      <c r="AT209" s="98">
        <v>0.32373322202919702</v>
      </c>
    </row>
    <row r="210" spans="1:46" x14ac:dyDescent="0.3">
      <c r="A210" s="95">
        <v>62369</v>
      </c>
      <c r="B210" s="95">
        <v>209</v>
      </c>
      <c r="C210" s="96" t="s">
        <v>3297</v>
      </c>
      <c r="D210" s="96" t="s">
        <v>3297</v>
      </c>
      <c r="E210" s="97" t="s">
        <v>3757</v>
      </c>
      <c r="F210" s="95" t="s">
        <v>3657</v>
      </c>
      <c r="G210" s="95" t="s">
        <v>3758</v>
      </c>
      <c r="H210" s="98">
        <v>4.8139877908019999</v>
      </c>
      <c r="I210" s="98">
        <v>4.8139558443552399</v>
      </c>
      <c r="J210" s="98">
        <v>3.19464467670727E-5</v>
      </c>
      <c r="K210" s="98">
        <v>1271.8608074056399</v>
      </c>
      <c r="L210" s="98">
        <v>2869.2960143737901</v>
      </c>
      <c r="M210" s="98">
        <v>1.14829155177676E-4</v>
      </c>
      <c r="N210" s="98">
        <v>1256.56348156488</v>
      </c>
      <c r="O210" s="98">
        <v>2.6043336304992901E-4</v>
      </c>
      <c r="P210" s="98">
        <v>2849.8951584491801</v>
      </c>
      <c r="Q210" s="98">
        <v>4.7135517791881902E-7</v>
      </c>
      <c r="R210" s="98">
        <v>5.7491656252394501</v>
      </c>
      <c r="S210" s="98">
        <v>3.2757274940138598E-6</v>
      </c>
      <c r="T210" s="98">
        <v>0.49487703658543603</v>
      </c>
      <c r="U210" s="98">
        <v>3.0439526222638399E-5</v>
      </c>
      <c r="V210" s="98">
        <v>4.5984071204418804</v>
      </c>
      <c r="W210" s="98">
        <v>4.8416120518043198E-6</v>
      </c>
      <c r="X210" s="98">
        <v>2.6540036707408399E-6</v>
      </c>
      <c r="Y210" s="98">
        <v>4.8066908221224399E-7</v>
      </c>
      <c r="Z210" s="98">
        <v>1.7069392988512299E-6</v>
      </c>
      <c r="AA210" s="98">
        <v>0.165200142107994</v>
      </c>
      <c r="AB210" s="98">
        <v>3.7686261426898799E-6</v>
      </c>
      <c r="AC210" s="98">
        <v>0.193189498731067</v>
      </c>
      <c r="AD210" s="98">
        <v>1.4471199430923101E-4</v>
      </c>
      <c r="AE210" s="98">
        <v>8.9299050679378406E-2</v>
      </c>
      <c r="AF210" s="98">
        <v>2.5958062801090002E-3</v>
      </c>
      <c r="AG210" s="98">
        <v>0.110904129670546</v>
      </c>
      <c r="AH210" s="98">
        <v>1.8342866463658301E-3</v>
      </c>
      <c r="AI210" s="98">
        <v>4.95357245373838E-2</v>
      </c>
      <c r="AJ210" s="98">
        <v>1.8494369182052201E-5</v>
      </c>
      <c r="AK210" s="98">
        <v>1.0419636858813201E-2</v>
      </c>
      <c r="AL210" s="98">
        <v>6.7889338507510194E-2</v>
      </c>
      <c r="AM210" s="98">
        <v>5.9515106410361396</v>
      </c>
      <c r="AN210" s="98">
        <v>1.14065161568929E-2</v>
      </c>
      <c r="AO210" s="98">
        <v>2.28343718196628</v>
      </c>
      <c r="AP210" s="98">
        <v>2.69226470340457E-3</v>
      </c>
      <c r="AQ210" s="98">
        <v>6.1131027229616695E-4</v>
      </c>
      <c r="AR210" s="98">
        <v>8.2321907519585999E-4</v>
      </c>
      <c r="AS210" s="98">
        <v>1.2577353559125499E-3</v>
      </c>
      <c r="AT210" s="98">
        <v>0.19978717334510099</v>
      </c>
    </row>
    <row r="211" spans="1:46" x14ac:dyDescent="0.3">
      <c r="A211" s="95">
        <v>62370</v>
      </c>
      <c r="B211" s="95">
        <v>210</v>
      </c>
      <c r="C211" s="96" t="s">
        <v>1782</v>
      </c>
      <c r="D211" s="96" t="s">
        <v>1782</v>
      </c>
      <c r="E211" s="97" t="s">
        <v>3759</v>
      </c>
      <c r="F211" s="95" t="s">
        <v>3657</v>
      </c>
      <c r="G211" s="95" t="s">
        <v>3760</v>
      </c>
      <c r="H211" s="98">
        <v>6.8497129157988397</v>
      </c>
      <c r="I211" s="98">
        <v>6.8496588885331002</v>
      </c>
      <c r="J211" s="98">
        <v>5.4027265735889798E-5</v>
      </c>
      <c r="K211" s="98">
        <v>571.24738286828801</v>
      </c>
      <c r="L211" s="98">
        <v>1286.3803791421799</v>
      </c>
      <c r="M211" s="98">
        <v>5.1769061339746703E-5</v>
      </c>
      <c r="N211" s="98">
        <v>566.50344465013097</v>
      </c>
      <c r="O211" s="98">
        <v>1.16945643379338E-4</v>
      </c>
      <c r="P211" s="98">
        <v>1279.7239914480699</v>
      </c>
      <c r="Q211" s="98">
        <v>9.6669454473860005E-8</v>
      </c>
      <c r="R211" s="98">
        <v>1.17908687696115</v>
      </c>
      <c r="S211" s="98">
        <v>1.55899953332855E-6</v>
      </c>
      <c r="T211" s="98">
        <v>0.23063738550378601</v>
      </c>
      <c r="U211" s="98">
        <v>1.4486921259213399E-5</v>
      </c>
      <c r="V211" s="98">
        <v>2.1430868614529901</v>
      </c>
      <c r="W211" s="98">
        <v>9.4618083652631599E-6</v>
      </c>
      <c r="X211" s="98">
        <v>7.5078983550268499E-6</v>
      </c>
      <c r="Y211" s="98">
        <v>1.11699834380519E-7</v>
      </c>
      <c r="Z211" s="98">
        <v>1.8422101758557901E-6</v>
      </c>
      <c r="AA211" s="98">
        <v>0.364868117958836</v>
      </c>
      <c r="AB211" s="98">
        <v>4.2237211159823002E-6</v>
      </c>
      <c r="AC211" s="98">
        <v>0.213947996691459</v>
      </c>
      <c r="AD211" s="98">
        <v>3.76844748734522E-5</v>
      </c>
      <c r="AE211" s="98">
        <v>2.3254380866033798E-2</v>
      </c>
      <c r="AF211" s="98">
        <v>6.86515016552294E-4</v>
      </c>
      <c r="AG211" s="98">
        <v>2.93309061619558E-2</v>
      </c>
      <c r="AH211" s="98">
        <v>4.8043813582890999E-4</v>
      </c>
      <c r="AI211" s="98">
        <v>1.2974444970651901E-2</v>
      </c>
      <c r="AJ211" s="98">
        <v>1.77513676942362E-5</v>
      </c>
      <c r="AK211" s="98">
        <v>1.00010334657855E-2</v>
      </c>
      <c r="AL211" s="98">
        <v>2.1791127516397699E-2</v>
      </c>
      <c r="AM211" s="98">
        <v>1.91031655551732</v>
      </c>
      <c r="AN211" s="98">
        <v>3.5949426324980698E-3</v>
      </c>
      <c r="AO211" s="98">
        <v>0.71966107452723505</v>
      </c>
      <c r="AP211" s="98">
        <v>6.7188910624950101E-4</v>
      </c>
      <c r="AQ211" s="98">
        <v>1.52560300629193E-4</v>
      </c>
      <c r="AR211" s="98">
        <v>2.0544485175761701E-4</v>
      </c>
      <c r="AS211" s="98">
        <v>3.1388395386269103E-4</v>
      </c>
      <c r="AT211" s="98">
        <v>4.9859445532678799E-2</v>
      </c>
    </row>
    <row r="212" spans="1:46" x14ac:dyDescent="0.3">
      <c r="A212" s="95">
        <v>62371</v>
      </c>
      <c r="B212" s="95">
        <v>211</v>
      </c>
      <c r="C212" s="96" t="s">
        <v>2401</v>
      </c>
      <c r="D212" s="96" t="s">
        <v>2401</v>
      </c>
      <c r="E212" s="97" t="s">
        <v>3761</v>
      </c>
      <c r="F212" s="95" t="s">
        <v>3657</v>
      </c>
      <c r="G212" s="95" t="s">
        <v>3762</v>
      </c>
      <c r="H212" s="98">
        <v>9.1119697422970898</v>
      </c>
      <c r="I212" s="98">
        <v>9.1119241666274693</v>
      </c>
      <c r="J212" s="98">
        <v>4.5575669615160998E-5</v>
      </c>
      <c r="K212" s="98">
        <v>8941.6791367521091</v>
      </c>
      <c r="L212" s="98">
        <v>20100.687196328701</v>
      </c>
      <c r="M212" s="98">
        <v>7.9931151150451499E-4</v>
      </c>
      <c r="N212" s="98">
        <v>8746.7825936444806</v>
      </c>
      <c r="O212" s="98">
        <v>1.81628539172563E-3</v>
      </c>
      <c r="P212" s="98">
        <v>19875.421810870299</v>
      </c>
      <c r="Q212" s="98">
        <v>7.3428332939535403E-6</v>
      </c>
      <c r="R212" s="98">
        <v>89.561262383611805</v>
      </c>
      <c r="S212" s="98">
        <v>2.3963738851888201E-5</v>
      </c>
      <c r="T212" s="98">
        <v>3.6624175833862198</v>
      </c>
      <c r="U212" s="98">
        <v>2.2268181462543199E-4</v>
      </c>
      <c r="V212" s="98">
        <v>34.031259934232999</v>
      </c>
      <c r="W212" s="98">
        <v>9.0832519786451199E-5</v>
      </c>
      <c r="X212" s="98">
        <v>6.8168946500776602E-5</v>
      </c>
      <c r="Y212" s="98">
        <v>6.4749431642954704E-6</v>
      </c>
      <c r="Z212" s="98">
        <v>1.6188630121379E-5</v>
      </c>
      <c r="AA212" s="98">
        <v>3.4066843932494302</v>
      </c>
      <c r="AB212" s="98">
        <v>2.9296238813351E-5</v>
      </c>
      <c r="AC212" s="98">
        <v>1.51162439004295</v>
      </c>
      <c r="AD212" s="98">
        <v>1.9769807815633702E-3</v>
      </c>
      <c r="AE212" s="98">
        <v>1.21995766728041</v>
      </c>
      <c r="AF212" s="98">
        <v>3.5650455353904903E-2</v>
      </c>
      <c r="AG212" s="98">
        <v>1.52314244467328</v>
      </c>
      <c r="AH212" s="98">
        <v>2.5108476860909799E-2</v>
      </c>
      <c r="AI212" s="98">
        <v>0.67806555523887402</v>
      </c>
      <c r="AJ212" s="98">
        <v>1.9904423468991599E-4</v>
      </c>
      <c r="AK212" s="98">
        <v>0.112140545259701</v>
      </c>
      <c r="AL212" s="98">
        <v>0.74247087282842295</v>
      </c>
      <c r="AM212" s="98">
        <v>65.088619177058604</v>
      </c>
      <c r="AN212" s="98">
        <v>0.126948884815893</v>
      </c>
      <c r="AO212" s="98">
        <v>25.4135267780768</v>
      </c>
      <c r="AP212" s="98">
        <v>3.6641705910510101E-2</v>
      </c>
      <c r="AQ212" s="98">
        <v>8.3199290073167707E-3</v>
      </c>
      <c r="AR212" s="98">
        <v>1.12040064244887E-2</v>
      </c>
      <c r="AS212" s="98">
        <v>1.7117770478704698E-2</v>
      </c>
      <c r="AT212" s="98">
        <v>2.7191021897460201</v>
      </c>
    </row>
    <row r="213" spans="1:46" x14ac:dyDescent="0.3">
      <c r="A213" s="95">
        <v>62372</v>
      </c>
      <c r="B213" s="95">
        <v>212</v>
      </c>
      <c r="C213" s="96" t="s">
        <v>1259</v>
      </c>
      <c r="D213" s="96" t="s">
        <v>1259</v>
      </c>
      <c r="E213" s="97" t="s">
        <v>3763</v>
      </c>
      <c r="F213" s="95" t="s">
        <v>3657</v>
      </c>
      <c r="G213" s="95" t="s">
        <v>3764</v>
      </c>
      <c r="H213" s="98">
        <v>5.6420204044945903</v>
      </c>
      <c r="I213" s="98">
        <v>5.6419940996468796</v>
      </c>
      <c r="J213" s="98">
        <v>2.6304847703606499E-5</v>
      </c>
      <c r="K213" s="98">
        <v>1275.6574541780201</v>
      </c>
      <c r="L213" s="98">
        <v>2878.8607493019099</v>
      </c>
      <c r="M213" s="98">
        <v>1.15417595113746E-4</v>
      </c>
      <c r="N213" s="98">
        <v>1263.0027184783301</v>
      </c>
      <c r="O213" s="98">
        <v>2.6054039000996098E-4</v>
      </c>
      <c r="P213" s="98">
        <v>2851.0663433221498</v>
      </c>
      <c r="Q213" s="98">
        <v>1.9832490058116E-7</v>
      </c>
      <c r="R213" s="98">
        <v>2.4189883859652999</v>
      </c>
      <c r="S213" s="98">
        <v>1.1618847342687401E-5</v>
      </c>
      <c r="T213" s="98">
        <v>1.8258264357034499</v>
      </c>
      <c r="U213" s="98">
        <v>1.0796675083924699E-4</v>
      </c>
      <c r="V213" s="98">
        <v>16.9654967157805</v>
      </c>
      <c r="W213" s="98">
        <v>2.91666281772181E-5</v>
      </c>
      <c r="X213" s="98">
        <v>2.4858813191551499E-5</v>
      </c>
      <c r="Y213" s="98">
        <v>6.0757983425716696E-7</v>
      </c>
      <c r="Z213" s="98">
        <v>3.7002351514095098E-6</v>
      </c>
      <c r="AA213" s="98">
        <v>1.1502608343169001</v>
      </c>
      <c r="AB213" s="98">
        <v>2.8694014811212702E-5</v>
      </c>
      <c r="AC213" s="98">
        <v>1.4591008625392801</v>
      </c>
      <c r="AD213" s="98">
        <v>6.8577865529075106E-5</v>
      </c>
      <c r="AE213" s="98">
        <v>4.2318111353495703E-2</v>
      </c>
      <c r="AF213" s="98">
        <v>1.2405460930550499E-3</v>
      </c>
      <c r="AG213" s="98">
        <v>5.3001522425120802E-2</v>
      </c>
      <c r="AH213" s="98">
        <v>8.7199187089398303E-4</v>
      </c>
      <c r="AI213" s="98">
        <v>2.3548527271362699E-2</v>
      </c>
      <c r="AJ213" s="98">
        <v>2.8976835237655001E-5</v>
      </c>
      <c r="AK213" s="98">
        <v>1.63254068045822E-2</v>
      </c>
      <c r="AL213" s="98">
        <v>4.5939259966667499E-2</v>
      </c>
      <c r="AM213" s="98">
        <v>4.0272596632047302</v>
      </c>
      <c r="AN213" s="98">
        <v>7.7036463465657602E-3</v>
      </c>
      <c r="AO213" s="98">
        <v>1.5421704806718699</v>
      </c>
      <c r="AP213" s="98">
        <v>1.2927940960273201E-3</v>
      </c>
      <c r="AQ213" s="98">
        <v>2.9354405991649101E-4</v>
      </c>
      <c r="AR213" s="98">
        <v>3.95300194473779E-4</v>
      </c>
      <c r="AS213" s="98">
        <v>6.0394984163705302E-4</v>
      </c>
      <c r="AT213" s="98">
        <v>9.5935469434307197E-2</v>
      </c>
    </row>
    <row r="214" spans="1:46" x14ac:dyDescent="0.3">
      <c r="A214" s="95">
        <v>62373</v>
      </c>
      <c r="B214" s="95">
        <v>213</v>
      </c>
      <c r="C214" s="96" t="s">
        <v>987</v>
      </c>
      <c r="D214" s="96" t="s">
        <v>987</v>
      </c>
      <c r="E214" s="97" t="s">
        <v>3765</v>
      </c>
      <c r="F214" s="95" t="s">
        <v>3657</v>
      </c>
      <c r="G214" s="95" t="s">
        <v>3766</v>
      </c>
      <c r="H214" s="98">
        <v>8.0403113389743197</v>
      </c>
      <c r="I214" s="98">
        <v>8.0402758711720193</v>
      </c>
      <c r="J214" s="98">
        <v>3.5467802302235902E-5</v>
      </c>
      <c r="K214" s="98">
        <v>14800.890001023399</v>
      </c>
      <c r="L214" s="98">
        <v>33223.5926996376</v>
      </c>
      <c r="M214" s="98">
        <v>1.32882192638283E-3</v>
      </c>
      <c r="N214" s="98">
        <v>14541.1598962976</v>
      </c>
      <c r="O214" s="98">
        <v>3.0069172799626499E-3</v>
      </c>
      <c r="P214" s="98">
        <v>32904.382517150298</v>
      </c>
      <c r="Q214" s="98">
        <v>7.1382756075565202E-6</v>
      </c>
      <c r="R214" s="98">
        <v>87.066252093908901</v>
      </c>
      <c r="S214" s="98">
        <v>4.7542116402027801E-5</v>
      </c>
      <c r="T214" s="98">
        <v>7.1731741103699003</v>
      </c>
      <c r="U214" s="98">
        <v>4.4178245769884101E-4</v>
      </c>
      <c r="V214" s="98">
        <v>66.653251871912502</v>
      </c>
      <c r="W214" s="98">
        <v>2.7769523746164502E-4</v>
      </c>
      <c r="X214" s="98">
        <v>2.4400758835464701E-4</v>
      </c>
      <c r="Y214" s="98">
        <v>7.0147843812994797E-6</v>
      </c>
      <c r="Z214" s="98">
        <v>2.66728647256984E-5</v>
      </c>
      <c r="AA214" s="98">
        <v>11.060022829450901</v>
      </c>
      <c r="AB214" s="98">
        <v>2.2808497975553699E-4</v>
      </c>
      <c r="AC214" s="98">
        <v>11.618240740926799</v>
      </c>
      <c r="AD214" s="98">
        <v>2.1905713989187701E-3</v>
      </c>
      <c r="AE214" s="98">
        <v>1.35176042112196</v>
      </c>
      <c r="AF214" s="98">
        <v>3.9674524072888399E-2</v>
      </c>
      <c r="AG214" s="98">
        <v>1.6950681551675899</v>
      </c>
      <c r="AH214" s="98">
        <v>2.7866502251504301E-2</v>
      </c>
      <c r="AI214" s="98">
        <v>0.75254725431588598</v>
      </c>
      <c r="AJ214" s="98">
        <v>7.9917599936745398E-4</v>
      </c>
      <c r="AK214" s="98">
        <v>0.45025183706434202</v>
      </c>
      <c r="AL214" s="98">
        <v>1.11490486832194</v>
      </c>
      <c r="AM214" s="98">
        <v>97.738000302168103</v>
      </c>
      <c r="AN214" s="98">
        <v>0.18855667078873001</v>
      </c>
      <c r="AO214" s="98">
        <v>37.746609662809</v>
      </c>
      <c r="AP214" s="98">
        <v>4.1480481487817397E-2</v>
      </c>
      <c r="AQ214" s="98">
        <v>9.4186297920181902E-3</v>
      </c>
      <c r="AR214" s="98">
        <v>1.2683568399528101E-2</v>
      </c>
      <c r="AS214" s="98">
        <v>1.9378283296271101E-2</v>
      </c>
      <c r="AT214" s="98">
        <v>3.0781773185099199</v>
      </c>
    </row>
    <row r="215" spans="1:46" x14ac:dyDescent="0.3">
      <c r="A215" s="95">
        <v>62374</v>
      </c>
      <c r="B215" s="95">
        <v>214</v>
      </c>
      <c r="C215" s="96" t="s">
        <v>1204</v>
      </c>
      <c r="D215" s="96" t="s">
        <v>1204</v>
      </c>
      <c r="E215" s="97" t="s">
        <v>3767</v>
      </c>
      <c r="F215" s="95" t="s">
        <v>3657</v>
      </c>
      <c r="G215" s="95" t="s">
        <v>3768</v>
      </c>
      <c r="H215" s="98">
        <v>6.6105587348118799</v>
      </c>
      <c r="I215" s="98">
        <v>6.6105310144853098</v>
      </c>
      <c r="J215" s="98">
        <v>2.7720326573721399E-5</v>
      </c>
      <c r="K215" s="98">
        <v>2547.616271758</v>
      </c>
      <c r="L215" s="98">
        <v>5736.4223909069797</v>
      </c>
      <c r="M215" s="98">
        <v>2.28246180997479E-4</v>
      </c>
      <c r="N215" s="98">
        <v>2497.6741786900898</v>
      </c>
      <c r="O215" s="98">
        <v>5.1703255019341205E-4</v>
      </c>
      <c r="P215" s="98">
        <v>5657.8333294200502</v>
      </c>
      <c r="Q215" s="98">
        <v>1.07981935181117E-6</v>
      </c>
      <c r="R215" s="98">
        <v>13.170663206271801</v>
      </c>
      <c r="S215" s="98">
        <v>2.2270593403883301E-5</v>
      </c>
      <c r="T215" s="98">
        <v>3.4547917198912002</v>
      </c>
      <c r="U215" s="98">
        <v>2.0694663791212501E-4</v>
      </c>
      <c r="V215" s="98">
        <v>32.101760138918202</v>
      </c>
      <c r="W215" s="98">
        <v>4.0722558055809097E-5</v>
      </c>
      <c r="X215" s="98">
        <v>3.2245118943268599E-5</v>
      </c>
      <c r="Y215" s="98">
        <v>2.54123946851496E-6</v>
      </c>
      <c r="Z215" s="98">
        <v>5.9361996440255397E-6</v>
      </c>
      <c r="AA215" s="98">
        <v>1.55627142781618</v>
      </c>
      <c r="AB215" s="98">
        <v>4.6790390195747699E-5</v>
      </c>
      <c r="AC215" s="98">
        <v>2.3849327117278301</v>
      </c>
      <c r="AD215" s="98">
        <v>3.7694511078341901E-4</v>
      </c>
      <c r="AE215" s="98">
        <v>0.23260574019361199</v>
      </c>
      <c r="AF215" s="98">
        <v>6.8022039984765997E-3</v>
      </c>
      <c r="AG215" s="98">
        <v>0.29061972770205202</v>
      </c>
      <c r="AH215" s="98">
        <v>4.7886311342631004E-3</v>
      </c>
      <c r="AI215" s="98">
        <v>0.129319107920217</v>
      </c>
      <c r="AJ215" s="98">
        <v>9.3538675358679704E-5</v>
      </c>
      <c r="AK215" s="98">
        <v>5.2699230770788398E-2</v>
      </c>
      <c r="AL215" s="98">
        <v>0.230733056502886</v>
      </c>
      <c r="AM215" s="98">
        <v>20.227185463941598</v>
      </c>
      <c r="AN215" s="98">
        <v>3.9266991210173699E-2</v>
      </c>
      <c r="AO215" s="98">
        <v>7.8607443780343198</v>
      </c>
      <c r="AP215" s="98">
        <v>7.8463445477752192E-3</v>
      </c>
      <c r="AQ215" s="98">
        <v>1.78160454742402E-3</v>
      </c>
      <c r="AR215" s="98">
        <v>2.3991922058488701E-3</v>
      </c>
      <c r="AS215" s="98">
        <v>3.6655477945023301E-3</v>
      </c>
      <c r="AT215" s="98">
        <v>0.58226035363811202</v>
      </c>
    </row>
    <row r="216" spans="1:46" x14ac:dyDescent="0.3">
      <c r="A216" s="95">
        <v>62375</v>
      </c>
      <c r="B216" s="95">
        <v>215</v>
      </c>
      <c r="C216" s="96" t="s">
        <v>1735</v>
      </c>
      <c r="D216" s="96" t="s">
        <v>1735</v>
      </c>
      <c r="E216" s="97" t="s">
        <v>3769</v>
      </c>
      <c r="F216" s="95" t="s">
        <v>3657</v>
      </c>
      <c r="G216" s="95" t="s">
        <v>3770</v>
      </c>
      <c r="H216" s="98">
        <v>6.7931724512905598</v>
      </c>
      <c r="I216" s="98">
        <v>6.7931469154351101</v>
      </c>
      <c r="J216" s="98">
        <v>2.55358554470675E-5</v>
      </c>
      <c r="K216" s="98">
        <v>899.62164133250997</v>
      </c>
      <c r="L216" s="98">
        <v>2024.58439237935</v>
      </c>
      <c r="M216" s="98">
        <v>8.0867307026234904E-5</v>
      </c>
      <c r="N216" s="98">
        <v>884.92251557918701</v>
      </c>
      <c r="O216" s="98">
        <v>1.8342444964486999E-4</v>
      </c>
      <c r="P216" s="98">
        <v>2007.1946422774699</v>
      </c>
      <c r="Q216" s="98">
        <v>4.3837617595659701E-7</v>
      </c>
      <c r="R216" s="98">
        <v>5.3469174834601096</v>
      </c>
      <c r="S216" s="98">
        <v>2.10648382796567E-6</v>
      </c>
      <c r="T216" s="98">
        <v>0.32448332790531897</v>
      </c>
      <c r="U216" s="98">
        <v>1.9574406165205099E-5</v>
      </c>
      <c r="V216" s="98">
        <v>3.01510767645689</v>
      </c>
      <c r="W216" s="98">
        <v>7.4288733729822301E-6</v>
      </c>
      <c r="X216" s="98">
        <v>5.5672546179077E-6</v>
      </c>
      <c r="Y216" s="98">
        <v>5.2136615262037702E-7</v>
      </c>
      <c r="Z216" s="98">
        <v>1.34025260245415E-6</v>
      </c>
      <c r="AA216" s="98">
        <v>0.278544959140403</v>
      </c>
      <c r="AB216" s="98">
        <v>4.1427186630643904E-6</v>
      </c>
      <c r="AC216" s="98">
        <v>0.21256744883294901</v>
      </c>
      <c r="AD216" s="98">
        <v>1.5862198520129599E-4</v>
      </c>
      <c r="AE216" s="98">
        <v>9.7882644510349295E-2</v>
      </c>
      <c r="AF216" s="98">
        <v>2.85572059007916E-3</v>
      </c>
      <c r="AG216" s="98">
        <v>0.122008798981598</v>
      </c>
      <c r="AH216" s="98">
        <v>2.01333617423494E-3</v>
      </c>
      <c r="AI216" s="98">
        <v>5.4371036460220297E-2</v>
      </c>
      <c r="AJ216" s="98">
        <v>2.48748542019473E-5</v>
      </c>
      <c r="AK216" s="98">
        <v>1.40143708145889E-2</v>
      </c>
      <c r="AL216" s="98">
        <v>6.5837680690868705E-2</v>
      </c>
      <c r="AM216" s="98">
        <v>5.7716523069303198</v>
      </c>
      <c r="AN216" s="98">
        <v>1.1290671820568501E-2</v>
      </c>
      <c r="AO216" s="98">
        <v>2.2602466423444501</v>
      </c>
      <c r="AP216" s="98">
        <v>2.9166285780885099E-3</v>
      </c>
      <c r="AQ216" s="98">
        <v>6.6225472125633095E-4</v>
      </c>
      <c r="AR216" s="98">
        <v>8.9182325805692601E-4</v>
      </c>
      <c r="AS216" s="98">
        <v>1.36255059877525E-3</v>
      </c>
      <c r="AT216" s="98">
        <v>0.21643673394260601</v>
      </c>
    </row>
    <row r="217" spans="1:46" x14ac:dyDescent="0.3">
      <c r="A217" s="95">
        <v>62376</v>
      </c>
      <c r="B217" s="95">
        <v>216</v>
      </c>
      <c r="C217" s="96" t="s">
        <v>1517</v>
      </c>
      <c r="D217" s="96" t="s">
        <v>1517</v>
      </c>
      <c r="E217" s="97" t="s">
        <v>3771</v>
      </c>
      <c r="F217" s="95" t="s">
        <v>3772</v>
      </c>
      <c r="G217" s="95" t="s">
        <v>3773</v>
      </c>
      <c r="H217" s="98">
        <v>6.3193190180870298</v>
      </c>
      <c r="I217" s="98">
        <v>6.3192160423412602</v>
      </c>
      <c r="J217" s="98">
        <v>1.02975745777556E-4</v>
      </c>
      <c r="K217" s="98">
        <v>22107.6661814607</v>
      </c>
      <c r="L217" s="98">
        <v>50055.5553660039</v>
      </c>
      <c r="M217" s="98">
        <v>1.9574809290141102E-3</v>
      </c>
      <c r="N217" s="98">
        <v>21420.509864876301</v>
      </c>
      <c r="O217" s="98">
        <v>4.4503515675647703E-3</v>
      </c>
      <c r="P217" s="98">
        <v>48699.733541312897</v>
      </c>
      <c r="Q217" s="98">
        <v>1.7981535871304601E-5</v>
      </c>
      <c r="R217" s="98">
        <v>219.32256770099499</v>
      </c>
      <c r="S217" s="98">
        <v>4.9694403728905295E-4</v>
      </c>
      <c r="T217" s="98">
        <v>80.641662325821301</v>
      </c>
      <c r="U217" s="98">
        <v>4.6177111606245996E-3</v>
      </c>
      <c r="V217" s="98">
        <v>749.30717043234904</v>
      </c>
      <c r="W217" s="98">
        <v>1.30658960619088E-3</v>
      </c>
      <c r="X217" s="98">
        <v>9.9713543398575999E-4</v>
      </c>
      <c r="Y217" s="98">
        <v>1.5319008101866299E-5</v>
      </c>
      <c r="Z217" s="98">
        <v>2.94135164103256E-4</v>
      </c>
      <c r="AA217" s="98">
        <v>49.757244020132099</v>
      </c>
      <c r="AB217" s="98">
        <v>1.1557229342207701E-3</v>
      </c>
      <c r="AC217" s="98">
        <v>59.340456332392499</v>
      </c>
      <c r="AD217" s="98">
        <v>4.5444829437589302E-3</v>
      </c>
      <c r="AE217" s="98">
        <v>2.8043149750194099</v>
      </c>
      <c r="AF217" s="98">
        <v>8.1808638901500003E-2</v>
      </c>
      <c r="AG217" s="98">
        <v>3.4952207206008699</v>
      </c>
      <c r="AH217" s="98">
        <v>5.76797419797173E-2</v>
      </c>
      <c r="AI217" s="98">
        <v>1.5576670177234699</v>
      </c>
      <c r="AJ217" s="98">
        <v>1.84553613953259E-3</v>
      </c>
      <c r="AK217" s="98">
        <v>1.0397660062974501</v>
      </c>
      <c r="AL217" s="98">
        <v>2.1551401990043502</v>
      </c>
      <c r="AM217" s="98">
        <v>188.93010462725701</v>
      </c>
      <c r="AN217" s="98">
        <v>0.36931365373977898</v>
      </c>
      <c r="AO217" s="98">
        <v>73.931822579116499</v>
      </c>
      <c r="AP217" s="98">
        <v>8.5374934594572696E-2</v>
      </c>
      <c r="AQ217" s="98">
        <v>1.93853800058458E-2</v>
      </c>
      <c r="AR217" s="98">
        <v>2.6105260993205301E-2</v>
      </c>
      <c r="AS217" s="98">
        <v>3.9884293595521599E-2</v>
      </c>
      <c r="AT217" s="98">
        <v>6.3354902790958398</v>
      </c>
    </row>
    <row r="218" spans="1:46" x14ac:dyDescent="0.3">
      <c r="A218" s="95">
        <v>62377</v>
      </c>
      <c r="B218" s="95">
        <v>217</v>
      </c>
      <c r="C218" s="96" t="s">
        <v>2389</v>
      </c>
      <c r="D218" s="96" t="s">
        <v>2389</v>
      </c>
      <c r="E218" s="97" t="s">
        <v>3774</v>
      </c>
      <c r="F218" s="95" t="s">
        <v>3772</v>
      </c>
      <c r="G218" s="95" t="s">
        <v>3775</v>
      </c>
      <c r="H218" s="98">
        <v>2.4204090223908201</v>
      </c>
      <c r="I218" s="98">
        <v>2.42035774441658</v>
      </c>
      <c r="J218" s="98">
        <v>5.1277974246755099E-5</v>
      </c>
      <c r="K218" s="98">
        <v>443.11285513244599</v>
      </c>
      <c r="L218" s="98">
        <v>1002.41209337533</v>
      </c>
      <c r="M218" s="98">
        <v>3.9846370969309197E-5</v>
      </c>
      <c r="N218" s="98">
        <v>436.03468609908299</v>
      </c>
      <c r="O218" s="98">
        <v>9.0574614967881106E-5</v>
      </c>
      <c r="P218" s="98">
        <v>991.14857502291795</v>
      </c>
      <c r="Q218" s="98">
        <v>1.8655558489661301E-7</v>
      </c>
      <c r="R218" s="98">
        <v>2.2754368809941599</v>
      </c>
      <c r="S218" s="98">
        <v>3.13388203911601E-6</v>
      </c>
      <c r="T218" s="98">
        <v>0.504746650694195</v>
      </c>
      <c r="U218" s="98">
        <v>2.9121307680034501E-5</v>
      </c>
      <c r="V218" s="98">
        <v>4.6900959697389304</v>
      </c>
      <c r="W218" s="98">
        <v>7.6087162235362597E-6</v>
      </c>
      <c r="X218" s="98">
        <v>4.7011812050591401E-6</v>
      </c>
      <c r="Y218" s="98">
        <v>1.8246658035975E-6</v>
      </c>
      <c r="Z218" s="98">
        <v>1.08286921487962E-6</v>
      </c>
      <c r="AA218" s="98">
        <v>0.26127715156394299</v>
      </c>
      <c r="AB218" s="98">
        <v>6.1568263852585199E-6</v>
      </c>
      <c r="AC218" s="98">
        <v>0.31465034044059997</v>
      </c>
      <c r="AD218" s="98">
        <v>6.7824155247749301E-5</v>
      </c>
      <c r="AE218" s="98">
        <v>4.18530109108479E-2</v>
      </c>
      <c r="AF218" s="98">
        <v>1.2280395084413101E-3</v>
      </c>
      <c r="AG218" s="98">
        <v>5.2467186757484102E-2</v>
      </c>
      <c r="AH218" s="98">
        <v>8.62704640135012E-4</v>
      </c>
      <c r="AI218" s="98">
        <v>2.3297721485089899E-2</v>
      </c>
      <c r="AJ218" s="98">
        <v>1.89691841591133E-5</v>
      </c>
      <c r="AK218" s="98">
        <v>1.06871452871858E-2</v>
      </c>
      <c r="AL218" s="98">
        <v>2.8629188966783198E-2</v>
      </c>
      <c r="AM218" s="98">
        <v>2.5097743846951102</v>
      </c>
      <c r="AN218" s="98">
        <v>4.9793617167719299E-3</v>
      </c>
      <c r="AO218" s="98">
        <v>0.99680389087649701</v>
      </c>
      <c r="AP218" s="98">
        <v>1.1747365069673199E-3</v>
      </c>
      <c r="AQ218" s="98">
        <v>2.6673770031435698E-4</v>
      </c>
      <c r="AR218" s="98">
        <v>3.5920148965728799E-4</v>
      </c>
      <c r="AS218" s="98">
        <v>5.4879731699567196E-4</v>
      </c>
      <c r="AT218" s="98">
        <v>8.7174669658412404E-2</v>
      </c>
    </row>
    <row r="219" spans="1:46" x14ac:dyDescent="0.3">
      <c r="A219" s="95">
        <v>62378</v>
      </c>
      <c r="B219" s="95">
        <v>218</v>
      </c>
      <c r="C219" s="96" t="s">
        <v>916</v>
      </c>
      <c r="D219" s="96" t="s">
        <v>916</v>
      </c>
      <c r="E219" s="97" t="s">
        <v>3776</v>
      </c>
      <c r="F219" s="95" t="s">
        <v>3772</v>
      </c>
      <c r="G219" s="95" t="s">
        <v>3777</v>
      </c>
      <c r="H219" s="98">
        <v>6.00312560805909</v>
      </c>
      <c r="I219" s="98">
        <v>6.0030242629996096</v>
      </c>
      <c r="J219" s="98">
        <v>1.01345059480451E-4</v>
      </c>
      <c r="K219" s="98">
        <v>27217.241339743599</v>
      </c>
      <c r="L219" s="98">
        <v>61323.799895563403</v>
      </c>
      <c r="M219" s="98">
        <v>2.4315498184626799E-3</v>
      </c>
      <c r="N219" s="98">
        <v>26608.1963309604</v>
      </c>
      <c r="O219" s="98">
        <v>5.5210127391556001E-3</v>
      </c>
      <c r="P219" s="98">
        <v>60415.867194554899</v>
      </c>
      <c r="Q219" s="98">
        <v>1.8179131478273001E-5</v>
      </c>
      <c r="R219" s="98">
        <v>221.732660820787</v>
      </c>
      <c r="S219" s="98">
        <v>2.2930556438217201E-4</v>
      </c>
      <c r="T219" s="98">
        <v>36.045405026057097</v>
      </c>
      <c r="U219" s="98">
        <v>2.13079951887956E-3</v>
      </c>
      <c r="V219" s="98">
        <v>334.93309725135299</v>
      </c>
      <c r="W219" s="98">
        <v>3.6350387578326101E-4</v>
      </c>
      <c r="X219" s="98">
        <v>2.5953553668643398E-4</v>
      </c>
      <c r="Y219" s="98">
        <v>4.5886970378756401E-5</v>
      </c>
      <c r="Z219" s="98">
        <v>5.8081368718071302E-5</v>
      </c>
      <c r="AA219" s="98">
        <v>13.2968304062217</v>
      </c>
      <c r="AB219" s="98">
        <v>3.9751965534135598E-4</v>
      </c>
      <c r="AC219" s="98">
        <v>20.252644249795502</v>
      </c>
      <c r="AD219" s="98">
        <v>4.80876840803159E-3</v>
      </c>
      <c r="AE219" s="98">
        <v>2.96740056568217</v>
      </c>
      <c r="AF219" s="98">
        <v>8.6694478861733801E-2</v>
      </c>
      <c r="AG219" s="98">
        <v>3.7039650451105399</v>
      </c>
      <c r="AH219" s="98">
        <v>6.1067836509153199E-2</v>
      </c>
      <c r="AI219" s="98">
        <v>1.6491640133807499</v>
      </c>
      <c r="AJ219" s="98">
        <v>1.53255319374865E-3</v>
      </c>
      <c r="AK219" s="98">
        <v>0.863432950229296</v>
      </c>
      <c r="AL219" s="98">
        <v>2.4768479870695401</v>
      </c>
      <c r="AM219" s="98">
        <v>217.13257891948101</v>
      </c>
      <c r="AN219" s="98">
        <v>0.42342155789525898</v>
      </c>
      <c r="AO219" s="98">
        <v>84.763526009635697</v>
      </c>
      <c r="AP219" s="98">
        <v>8.9443378845000102E-2</v>
      </c>
      <c r="AQ219" s="98">
        <v>2.0309167970020001E-2</v>
      </c>
      <c r="AR219" s="98">
        <v>2.73492771863275E-2</v>
      </c>
      <c r="AS219" s="98">
        <v>4.1784933688652597E-2</v>
      </c>
      <c r="AT219" s="98">
        <v>6.6374007768552703</v>
      </c>
    </row>
    <row r="220" spans="1:46" x14ac:dyDescent="0.3">
      <c r="A220" s="95">
        <v>62379</v>
      </c>
      <c r="B220" s="95">
        <v>219</v>
      </c>
      <c r="C220" s="96" t="s">
        <v>2022</v>
      </c>
      <c r="D220" s="96" t="s">
        <v>2022</v>
      </c>
      <c r="E220" s="97" t="s">
        <v>3778</v>
      </c>
      <c r="F220" s="95" t="s">
        <v>3772</v>
      </c>
      <c r="G220" s="95" t="s">
        <v>3779</v>
      </c>
      <c r="H220" s="98">
        <v>2.3957064450300498</v>
      </c>
      <c r="I220" s="98">
        <v>2.3956699348787698</v>
      </c>
      <c r="J220" s="98">
        <v>3.6510151280477702E-5</v>
      </c>
      <c r="K220" s="98">
        <v>294.16219409815801</v>
      </c>
      <c r="L220" s="98">
        <v>663.46826807791194</v>
      </c>
      <c r="M220" s="98">
        <v>2.65317782945275E-5</v>
      </c>
      <c r="N220" s="98">
        <v>290.33448564777399</v>
      </c>
      <c r="O220" s="98">
        <v>6.0006102507304797E-5</v>
      </c>
      <c r="P220" s="98">
        <v>656.64052796564295</v>
      </c>
      <c r="Q220" s="98">
        <v>7.6516679819518203E-8</v>
      </c>
      <c r="R220" s="98">
        <v>0.93328149553411999</v>
      </c>
      <c r="S220" s="98">
        <v>2.3300154829165902E-6</v>
      </c>
      <c r="T220" s="98">
        <v>0.36179836198732501</v>
      </c>
      <c r="U220" s="98">
        <v>2.1651500259103398E-5</v>
      </c>
      <c r="V220" s="98">
        <v>3.3618300238724101</v>
      </c>
      <c r="W220" s="98">
        <v>6.6333777269244896E-6</v>
      </c>
      <c r="X220" s="98">
        <v>5.1427248059928403E-6</v>
      </c>
      <c r="Y220" s="98">
        <v>7.5963782816303203E-7</v>
      </c>
      <c r="Z220" s="98">
        <v>7.3101509276861895E-7</v>
      </c>
      <c r="AA220" s="98">
        <v>0.249583005652182</v>
      </c>
      <c r="AB220" s="98">
        <v>6.0201949605278302E-6</v>
      </c>
      <c r="AC220" s="98">
        <v>0.30580561188902999</v>
      </c>
      <c r="AD220" s="98">
        <v>2.9833545034519101E-5</v>
      </c>
      <c r="AE220" s="98">
        <v>1.8409719682876999E-2</v>
      </c>
      <c r="AF220" s="98">
        <v>5.3882224334391598E-4</v>
      </c>
      <c r="AG220" s="98">
        <v>2.3020828789534702E-2</v>
      </c>
      <c r="AH220" s="98">
        <v>3.7911940541791698E-4</v>
      </c>
      <c r="AI220" s="98">
        <v>1.02382877129735E-2</v>
      </c>
      <c r="AJ220" s="98">
        <v>1.08044753273516E-5</v>
      </c>
      <c r="AK220" s="98">
        <v>6.08718838969677E-3</v>
      </c>
      <c r="AL220" s="98">
        <v>1.5520936174975601E-2</v>
      </c>
      <c r="AM220" s="98">
        <v>1.36064099069093</v>
      </c>
      <c r="AN220" s="98">
        <v>2.5839088548204399E-3</v>
      </c>
      <c r="AO220" s="98">
        <v>0.51726517306017505</v>
      </c>
      <c r="AP220" s="98">
        <v>5.6028826324575195E-4</v>
      </c>
      <c r="AQ220" s="98">
        <v>1.2722002053780799E-4</v>
      </c>
      <c r="AR220" s="98">
        <v>1.71320444014582E-4</v>
      </c>
      <c r="AS220" s="98">
        <v>2.6174779869336199E-4</v>
      </c>
      <c r="AT220" s="98">
        <v>4.1577786994997097E-2</v>
      </c>
    </row>
    <row r="221" spans="1:46" x14ac:dyDescent="0.3">
      <c r="A221" s="95">
        <v>62380</v>
      </c>
      <c r="B221" s="95">
        <v>220</v>
      </c>
      <c r="C221" s="96" t="s">
        <v>2682</v>
      </c>
      <c r="D221" s="96" t="s">
        <v>2682</v>
      </c>
      <c r="E221" s="97" t="s">
        <v>3780</v>
      </c>
      <c r="F221" s="95" t="s">
        <v>3772</v>
      </c>
      <c r="G221" s="95" t="s">
        <v>3781</v>
      </c>
      <c r="H221" s="98">
        <v>4.3454601814862199</v>
      </c>
      <c r="I221" s="98">
        <v>4.3453735227387504</v>
      </c>
      <c r="J221" s="98">
        <v>8.6658747471268796E-5</v>
      </c>
      <c r="K221" s="98">
        <v>265.84331510556501</v>
      </c>
      <c r="L221" s="98">
        <v>599.47044987303798</v>
      </c>
      <c r="M221" s="98">
        <v>2.4103720092944799E-5</v>
      </c>
      <c r="N221" s="98">
        <v>263.76449771655501</v>
      </c>
      <c r="O221" s="98">
        <v>5.44117211217785E-5</v>
      </c>
      <c r="P221" s="98">
        <v>595.42179531781096</v>
      </c>
      <c r="Q221" s="98">
        <v>4.3878479830270497E-8</v>
      </c>
      <c r="R221" s="98">
        <v>0.53519014905443696</v>
      </c>
      <c r="S221" s="98">
        <v>1.61782451344144E-6</v>
      </c>
      <c r="T221" s="98">
        <v>0.23755990831899901</v>
      </c>
      <c r="U221" s="98">
        <v>1.50334479101327E-5</v>
      </c>
      <c r="V221" s="98">
        <v>2.2073970745362801</v>
      </c>
      <c r="W221" s="98">
        <v>2.8154585805873399E-6</v>
      </c>
      <c r="X221" s="98">
        <v>2.42447113475465E-6</v>
      </c>
      <c r="Y221" s="98">
        <v>1.7397449965752701E-7</v>
      </c>
      <c r="Z221" s="98">
        <v>2.1701294617515501E-7</v>
      </c>
      <c r="AA221" s="98">
        <v>0.110701063448134</v>
      </c>
      <c r="AB221" s="98">
        <v>2.5308210331733401E-6</v>
      </c>
      <c r="AC221" s="98">
        <v>0.12795991407671001</v>
      </c>
      <c r="AD221" s="98">
        <v>1.9632478958647799E-5</v>
      </c>
      <c r="AE221" s="98">
        <v>1.2114833617342301E-2</v>
      </c>
      <c r="AF221" s="98">
        <v>3.5830608799518901E-4</v>
      </c>
      <c r="AG221" s="98">
        <v>1.5308393830951001E-2</v>
      </c>
      <c r="AH221" s="98">
        <v>2.5046534090707699E-4</v>
      </c>
      <c r="AI221" s="98">
        <v>6.7639276325301397E-3</v>
      </c>
      <c r="AJ221" s="98">
        <v>6.0140995189295999E-6</v>
      </c>
      <c r="AK221" s="98">
        <v>3.3883141621357101E-3</v>
      </c>
      <c r="AL221" s="98">
        <v>8.2723310065370703E-3</v>
      </c>
      <c r="AM221" s="98">
        <v>0.72519289617370897</v>
      </c>
      <c r="AN221" s="98">
        <v>1.3900864099212101E-3</v>
      </c>
      <c r="AO221" s="98">
        <v>0.27827734173172403</v>
      </c>
      <c r="AP221" s="98">
        <v>3.5522720598413497E-4</v>
      </c>
      <c r="AQ221" s="98">
        <v>8.0658502509699907E-5</v>
      </c>
      <c r="AR221" s="98">
        <v>1.08618519285262E-4</v>
      </c>
      <c r="AS221" s="98">
        <v>1.65950184189173E-4</v>
      </c>
      <c r="AT221" s="98">
        <v>2.63606469635401E-2</v>
      </c>
    </row>
    <row r="222" spans="1:46" x14ac:dyDescent="0.3">
      <c r="A222" s="95">
        <v>62381</v>
      </c>
      <c r="B222" s="95">
        <v>221</v>
      </c>
      <c r="C222" s="96" t="s">
        <v>2760</v>
      </c>
      <c r="D222" s="96" t="s">
        <v>2760</v>
      </c>
      <c r="E222" s="97" t="s">
        <v>3782</v>
      </c>
      <c r="F222" s="95" t="s">
        <v>3772</v>
      </c>
      <c r="G222" s="95" t="s">
        <v>3783</v>
      </c>
      <c r="H222" s="98">
        <v>4.4119872336701897</v>
      </c>
      <c r="I222" s="98">
        <v>4.4119011672433803</v>
      </c>
      <c r="J222" s="98">
        <v>8.6066426810305102E-5</v>
      </c>
      <c r="K222" s="98">
        <v>305.04134730540198</v>
      </c>
      <c r="L222" s="98">
        <v>687.228520073808</v>
      </c>
      <c r="M222" s="98">
        <v>2.75427874186515E-5</v>
      </c>
      <c r="N222" s="98">
        <v>301.39785316047102</v>
      </c>
      <c r="O222" s="98">
        <v>6.2224119091784807E-5</v>
      </c>
      <c r="P222" s="98">
        <v>680.91205236422002</v>
      </c>
      <c r="Q222" s="98">
        <v>6.6379190144060706E-8</v>
      </c>
      <c r="R222" s="98">
        <v>0.80963353344808897</v>
      </c>
      <c r="S222" s="98">
        <v>2.0872889497785702E-6</v>
      </c>
      <c r="T222" s="98">
        <v>0.322356656420349</v>
      </c>
      <c r="U222" s="98">
        <v>1.9395924722952901E-5</v>
      </c>
      <c r="V222" s="98">
        <v>2.9953302210775599</v>
      </c>
      <c r="W222" s="98">
        <v>4.1875046654036904E-6</v>
      </c>
      <c r="X222" s="98">
        <v>3.5327276358982001E-6</v>
      </c>
      <c r="Y222" s="98">
        <v>2.1182632210371501E-7</v>
      </c>
      <c r="Z222" s="98">
        <v>4.4295070740177701E-7</v>
      </c>
      <c r="AA222" s="98">
        <v>0.16378339344312101</v>
      </c>
      <c r="AB222" s="98">
        <v>3.0451114391522999E-6</v>
      </c>
      <c r="AC222" s="98">
        <v>0.15520400295560899</v>
      </c>
      <c r="AD222" s="98">
        <v>2.09373113833919E-5</v>
      </c>
      <c r="AE222" s="98">
        <v>1.2920021171984999E-2</v>
      </c>
      <c r="AF222" s="98">
        <v>3.7422018369267601E-4</v>
      </c>
      <c r="AG222" s="98">
        <v>1.5988313186392902E-2</v>
      </c>
      <c r="AH222" s="98">
        <v>2.65035015398917E-4</v>
      </c>
      <c r="AI222" s="98">
        <v>7.1573881549937502E-3</v>
      </c>
      <c r="AJ222" s="98">
        <v>9.7407624918244896E-6</v>
      </c>
      <c r="AK222" s="98">
        <v>5.4878977970333198E-3</v>
      </c>
      <c r="AL222" s="98">
        <v>1.7440781431517002E-2</v>
      </c>
      <c r="AM222" s="98">
        <v>1.5289439926738499</v>
      </c>
      <c r="AN222" s="98">
        <v>2.95636575129244E-3</v>
      </c>
      <c r="AO222" s="98">
        <v>0.59182623222897202</v>
      </c>
      <c r="AP222" s="98">
        <v>4.0686684416081398E-4</v>
      </c>
      <c r="AQ222" s="98">
        <v>9.2383887886990303E-5</v>
      </c>
      <c r="AR222" s="98">
        <v>1.24408472707849E-4</v>
      </c>
      <c r="AS222" s="98">
        <v>1.9007448356597501E-4</v>
      </c>
      <c r="AT222" s="98">
        <v>3.0192713450478099E-2</v>
      </c>
    </row>
    <row r="223" spans="1:46" x14ac:dyDescent="0.3">
      <c r="A223" s="95">
        <v>62382</v>
      </c>
      <c r="B223" s="95">
        <v>222</v>
      </c>
      <c r="C223" s="96" t="s">
        <v>665</v>
      </c>
      <c r="D223" s="96" t="s">
        <v>665</v>
      </c>
      <c r="E223" s="97" t="s">
        <v>3784</v>
      </c>
      <c r="F223" s="95" t="s">
        <v>3772</v>
      </c>
      <c r="G223" s="95" t="s">
        <v>3785</v>
      </c>
      <c r="H223" s="98">
        <v>4.32838466287218</v>
      </c>
      <c r="I223" s="98">
        <v>4.3282858226621403</v>
      </c>
      <c r="J223" s="98">
        <v>9.8840210032591399E-5</v>
      </c>
      <c r="K223" s="98">
        <v>13207.159609160401</v>
      </c>
      <c r="L223" s="98">
        <v>29748.584916627799</v>
      </c>
      <c r="M223" s="98">
        <v>1.1825245515366899E-3</v>
      </c>
      <c r="N223" s="98">
        <v>12940.242965436</v>
      </c>
      <c r="O223" s="98">
        <v>2.6798695549803998E-3</v>
      </c>
      <c r="P223" s="98">
        <v>29325.533336333101</v>
      </c>
      <c r="Q223" s="98">
        <v>5.6610140278028897E-6</v>
      </c>
      <c r="R223" s="98">
        <v>69.0479468080608</v>
      </c>
      <c r="S223" s="98">
        <v>1.20158571558255E-4</v>
      </c>
      <c r="T223" s="98">
        <v>18.829639633517999</v>
      </c>
      <c r="U223" s="98">
        <v>1.1165616758957401E-3</v>
      </c>
      <c r="V223" s="98">
        <v>174.96457620388401</v>
      </c>
      <c r="W223" s="98">
        <v>1.86522921266899E-4</v>
      </c>
      <c r="X223" s="98">
        <v>1.3743437518914001E-4</v>
      </c>
      <c r="Y223" s="98">
        <v>1.92665671946003E-5</v>
      </c>
      <c r="Z223" s="98">
        <v>2.9821978883158499E-5</v>
      </c>
      <c r="AA223" s="98">
        <v>6.9174763839778901</v>
      </c>
      <c r="AB223" s="98">
        <v>1.7690386238315199E-4</v>
      </c>
      <c r="AC223" s="98">
        <v>9.0348145191279503</v>
      </c>
      <c r="AD223" s="98">
        <v>1.90745045840677E-3</v>
      </c>
      <c r="AE223" s="98">
        <v>1.1770518122339499</v>
      </c>
      <c r="AF223" s="98">
        <v>3.4424842927298797E-2</v>
      </c>
      <c r="AG223" s="98">
        <v>1.4707789534036499</v>
      </c>
      <c r="AH223" s="98">
        <v>2.4232828398633201E-2</v>
      </c>
      <c r="AI223" s="98">
        <v>0.65441828009523595</v>
      </c>
      <c r="AJ223" s="98">
        <v>7.4437717783644301E-4</v>
      </c>
      <c r="AK223" s="98">
        <v>0.41937844987352402</v>
      </c>
      <c r="AL223" s="98">
        <v>1.28638021611055</v>
      </c>
      <c r="AM223" s="98">
        <v>112.77036590588401</v>
      </c>
      <c r="AN223" s="98">
        <v>0.21815538586005401</v>
      </c>
      <c r="AO223" s="98">
        <v>43.671890055406699</v>
      </c>
      <c r="AP223" s="98">
        <v>3.9387786480703499E-2</v>
      </c>
      <c r="AQ223" s="98">
        <v>8.9434587759078706E-3</v>
      </c>
      <c r="AR223" s="98">
        <v>1.2043680646573201E-2</v>
      </c>
      <c r="AS223" s="98">
        <v>1.8400647058222499E-2</v>
      </c>
      <c r="AT223" s="98">
        <v>2.9228829228229198</v>
      </c>
    </row>
    <row r="224" spans="1:46" x14ac:dyDescent="0.3">
      <c r="A224" s="95">
        <v>62383</v>
      </c>
      <c r="B224" s="95">
        <v>223</v>
      </c>
      <c r="C224" s="96" t="s">
        <v>340</v>
      </c>
      <c r="D224" s="96" t="s">
        <v>340</v>
      </c>
      <c r="E224" s="97" t="s">
        <v>3786</v>
      </c>
      <c r="F224" s="95" t="s">
        <v>3772</v>
      </c>
      <c r="G224" s="95" t="s">
        <v>3787</v>
      </c>
      <c r="H224" s="98">
        <v>6.35176488978761</v>
      </c>
      <c r="I224" s="98">
        <v>6.3516373874421497</v>
      </c>
      <c r="J224" s="98">
        <v>1.27502345460329E-4</v>
      </c>
      <c r="K224" s="98">
        <v>3409.0387901170702</v>
      </c>
      <c r="L224" s="98">
        <v>7663.1409410084898</v>
      </c>
      <c r="M224" s="98">
        <v>3.05517793935221E-4</v>
      </c>
      <c r="N224" s="98">
        <v>3343.2493884784599</v>
      </c>
      <c r="O224" s="98">
        <v>6.9185531861998501E-4</v>
      </c>
      <c r="P224" s="98">
        <v>7570.90067029701</v>
      </c>
      <c r="Q224" s="98">
        <v>1.5756510691379701E-6</v>
      </c>
      <c r="R224" s="98">
        <v>19.2183715983703</v>
      </c>
      <c r="S224" s="98">
        <v>1.99061166259913E-5</v>
      </c>
      <c r="T224" s="98">
        <v>3.1899256341342701</v>
      </c>
      <c r="U224" s="98">
        <v>1.8497620305919001E-4</v>
      </c>
      <c r="V224" s="98">
        <v>29.640794706992601</v>
      </c>
      <c r="W224" s="98">
        <v>5.1998785941187402E-5</v>
      </c>
      <c r="X224" s="98">
        <v>3.8827977863666999E-5</v>
      </c>
      <c r="Y224" s="98">
        <v>4.6666445794373396E-6</v>
      </c>
      <c r="Z224" s="98">
        <v>8.5041634980830704E-6</v>
      </c>
      <c r="AA224" s="98">
        <v>1.9410464430824499</v>
      </c>
      <c r="AB224" s="98">
        <v>5.3528018823258002E-5</v>
      </c>
      <c r="AC224" s="98">
        <v>2.7244508142769002</v>
      </c>
      <c r="AD224" s="98">
        <v>5.7053992646128801E-4</v>
      </c>
      <c r="AE224" s="98">
        <v>0.352069460799529</v>
      </c>
      <c r="AF224" s="98">
        <v>1.0253409264070701E-2</v>
      </c>
      <c r="AG224" s="98">
        <v>0.43807022091799602</v>
      </c>
      <c r="AH224" s="98">
        <v>7.23688849585558E-3</v>
      </c>
      <c r="AI224" s="98">
        <v>0.19543538396722701</v>
      </c>
      <c r="AJ224" s="98">
        <v>1.85836036637259E-4</v>
      </c>
      <c r="AK224" s="98">
        <v>0.10469911127862599</v>
      </c>
      <c r="AL224" s="98">
        <v>0.301867061215919</v>
      </c>
      <c r="AM224" s="98">
        <v>26.463139375059701</v>
      </c>
      <c r="AN224" s="98">
        <v>5.19072386749721E-2</v>
      </c>
      <c r="AO224" s="98">
        <v>10.3911586301488</v>
      </c>
      <c r="AP224" s="98">
        <v>1.03902076938014E-2</v>
      </c>
      <c r="AQ224" s="98">
        <v>2.3592184891210199E-3</v>
      </c>
      <c r="AR224" s="98">
        <v>3.1770341323807401E-3</v>
      </c>
      <c r="AS224" s="98">
        <v>4.8539550722996204E-3</v>
      </c>
      <c r="AT224" s="98">
        <v>0.77103496657964199</v>
      </c>
    </row>
    <row r="225" spans="1:46" x14ac:dyDescent="0.3">
      <c r="A225" s="95">
        <v>62384</v>
      </c>
      <c r="B225" s="95">
        <v>224</v>
      </c>
      <c r="C225" s="96" t="s">
        <v>641</v>
      </c>
      <c r="D225" s="96" t="s">
        <v>641</v>
      </c>
      <c r="E225" s="97" t="s">
        <v>3788</v>
      </c>
      <c r="F225" s="95" t="s">
        <v>3772</v>
      </c>
      <c r="G225" s="95" t="s">
        <v>3789</v>
      </c>
      <c r="H225" s="98">
        <v>2.5712837012605299</v>
      </c>
      <c r="I225" s="98">
        <v>2.5712042275260401</v>
      </c>
      <c r="J225" s="98">
        <v>7.9473734498236595E-5</v>
      </c>
      <c r="K225" s="98">
        <v>1050.8915697549501</v>
      </c>
      <c r="L225" s="98">
        <v>2371.48555315883</v>
      </c>
      <c r="M225" s="98">
        <v>9.5004797160683194E-5</v>
      </c>
      <c r="N225" s="98">
        <v>1039.6275971975599</v>
      </c>
      <c r="O225" s="98">
        <v>2.14545200584338E-4</v>
      </c>
      <c r="P225" s="98">
        <v>2347.7457774739601</v>
      </c>
      <c r="Q225" s="98">
        <v>1.9067561746770901E-7</v>
      </c>
      <c r="R225" s="98">
        <v>2.3256893248883799</v>
      </c>
      <c r="S225" s="98">
        <v>9.8139151287595692E-6</v>
      </c>
      <c r="T225" s="98">
        <v>1.5045668648891</v>
      </c>
      <c r="U225" s="98">
        <v>9.11946338968279E-5</v>
      </c>
      <c r="V225" s="98">
        <v>13.9803699923627</v>
      </c>
      <c r="W225" s="98">
        <v>1.26932163778459E-5</v>
      </c>
      <c r="X225" s="98">
        <v>1.0686944667766701E-5</v>
      </c>
      <c r="Y225" s="98">
        <v>6.5549321911999702E-7</v>
      </c>
      <c r="Z225" s="98">
        <v>1.3507784909592E-6</v>
      </c>
      <c r="AA225" s="98">
        <v>0.496036790735295</v>
      </c>
      <c r="AB225" s="98">
        <v>1.6151697473827098E-5</v>
      </c>
      <c r="AC225" s="98">
        <v>0.81938946792069101</v>
      </c>
      <c r="AD225" s="98">
        <v>7.0099054788375897E-5</v>
      </c>
      <c r="AE225" s="98">
        <v>4.3256808642601903E-2</v>
      </c>
      <c r="AF225" s="98">
        <v>1.2640353058397901E-3</v>
      </c>
      <c r="AG225" s="98">
        <v>5.4005083715691397E-2</v>
      </c>
      <c r="AH225" s="98">
        <v>8.90275130295416E-4</v>
      </c>
      <c r="AI225" s="98">
        <v>2.40422748015807E-2</v>
      </c>
      <c r="AJ225" s="98">
        <v>3.02844898741945E-5</v>
      </c>
      <c r="AK225" s="98">
        <v>1.7062133011088401E-2</v>
      </c>
      <c r="AL225" s="98">
        <v>4.8600740500238201E-2</v>
      </c>
      <c r="AM225" s="98">
        <v>4.2605780319601498</v>
      </c>
      <c r="AN225" s="98">
        <v>8.1134359037863101E-3</v>
      </c>
      <c r="AO225" s="98">
        <v>1.62420505624851</v>
      </c>
      <c r="AP225" s="98">
        <v>1.28208432792502E-3</v>
      </c>
      <c r="AQ225" s="98">
        <v>2.91112280899339E-4</v>
      </c>
      <c r="AR225" s="98">
        <v>3.9202543972320203E-4</v>
      </c>
      <c r="AS225" s="98">
        <v>5.9894660730247604E-4</v>
      </c>
      <c r="AT225" s="98">
        <v>9.51407205770958E-2</v>
      </c>
    </row>
    <row r="226" spans="1:46" x14ac:dyDescent="0.3">
      <c r="A226" s="95">
        <v>62385</v>
      </c>
      <c r="B226" s="95">
        <v>225</v>
      </c>
      <c r="C226" s="96" t="s">
        <v>110</v>
      </c>
      <c r="D226" s="96" t="s">
        <v>110</v>
      </c>
      <c r="E226" s="97" t="s">
        <v>3790</v>
      </c>
      <c r="F226" s="95" t="s">
        <v>3772</v>
      </c>
      <c r="G226" s="95" t="s">
        <v>3791</v>
      </c>
      <c r="H226" s="98">
        <v>4.8660242041914801</v>
      </c>
      <c r="I226" s="98">
        <v>4.8659365886851802</v>
      </c>
      <c r="J226" s="98">
        <v>8.7615506299876204E-5</v>
      </c>
      <c r="K226" s="98">
        <v>73.767556506691506</v>
      </c>
      <c r="L226" s="98">
        <v>166.33172808423399</v>
      </c>
      <c r="M226" s="98">
        <v>6.6342809754402397E-6</v>
      </c>
      <c r="N226" s="98">
        <v>72.598245517698501</v>
      </c>
      <c r="O226" s="98">
        <v>1.5014893663143301E-5</v>
      </c>
      <c r="P226" s="98">
        <v>164.30641702007199</v>
      </c>
      <c r="Q226" s="98">
        <v>2.70355662649892E-8</v>
      </c>
      <c r="R226" s="98">
        <v>0.32975546999576799</v>
      </c>
      <c r="S226" s="98">
        <v>6.7079033541592598E-7</v>
      </c>
      <c r="T226" s="98">
        <v>0.103232384229673</v>
      </c>
      <c r="U226" s="98">
        <v>6.23324993557056E-6</v>
      </c>
      <c r="V226" s="98">
        <v>0.95923245939892798</v>
      </c>
      <c r="W226" s="98">
        <v>1.0765681058163001E-6</v>
      </c>
      <c r="X226" s="98">
        <v>8.3682672706241198E-7</v>
      </c>
      <c r="Y226" s="98">
        <v>1.1068057233533101E-7</v>
      </c>
      <c r="Z226" s="98">
        <v>1.2906080641855699E-7</v>
      </c>
      <c r="AA226" s="98">
        <v>4.0620405090959703E-2</v>
      </c>
      <c r="AB226" s="98">
        <v>1.04352678710259E-6</v>
      </c>
      <c r="AC226" s="98">
        <v>5.3017419617255999E-2</v>
      </c>
      <c r="AD226" s="98">
        <v>1.25395643916946E-5</v>
      </c>
      <c r="AE226" s="98">
        <v>7.7379294056196604E-3</v>
      </c>
      <c r="AF226" s="98">
        <v>2.30376307152288E-4</v>
      </c>
      <c r="AG226" s="98">
        <v>9.8426774128792197E-3</v>
      </c>
      <c r="AH226" s="98">
        <v>1.6037585816906899E-4</v>
      </c>
      <c r="AI226" s="98">
        <v>4.33102118932676E-3</v>
      </c>
      <c r="AJ226" s="98">
        <v>3.4626291072983698E-6</v>
      </c>
      <c r="AK226" s="98">
        <v>1.95082825043806E-3</v>
      </c>
      <c r="AL226" s="98">
        <v>4.9706010704005897E-3</v>
      </c>
      <c r="AM226" s="98">
        <v>0.43574714105606199</v>
      </c>
      <c r="AN226" s="98">
        <v>8.3130504293320296E-4</v>
      </c>
      <c r="AO226" s="98">
        <v>0.16641653055851399</v>
      </c>
      <c r="AP226" s="98">
        <v>2.244935319785E-4</v>
      </c>
      <c r="AQ226" s="98">
        <v>5.0973888858324802E-5</v>
      </c>
      <c r="AR226" s="98">
        <v>6.8643827374524199E-5</v>
      </c>
      <c r="AS226" s="98">
        <v>1.04875815745651E-4</v>
      </c>
      <c r="AT226" s="98">
        <v>1.6659182186478601E-2</v>
      </c>
    </row>
    <row r="227" spans="1:46" x14ac:dyDescent="0.3">
      <c r="A227" s="95">
        <v>62386</v>
      </c>
      <c r="B227" s="95">
        <v>226</v>
      </c>
      <c r="C227" s="96" t="s">
        <v>708</v>
      </c>
      <c r="D227" s="96" t="s">
        <v>708</v>
      </c>
      <c r="E227" s="97" t="s">
        <v>3792</v>
      </c>
      <c r="F227" s="95" t="s">
        <v>3772</v>
      </c>
      <c r="G227" s="95" t="s">
        <v>3793</v>
      </c>
      <c r="H227" s="98">
        <v>3.6246943256695201</v>
      </c>
      <c r="I227" s="98">
        <v>3.6245886564487799</v>
      </c>
      <c r="J227" s="98">
        <v>1.05669220731297E-4</v>
      </c>
      <c r="K227" s="98">
        <v>456.53535422147201</v>
      </c>
      <c r="L227" s="98">
        <v>1030.6332482099299</v>
      </c>
      <c r="M227" s="98">
        <v>4.1085308324970397E-5</v>
      </c>
      <c r="N227" s="98">
        <v>449.59224850265201</v>
      </c>
      <c r="O227" s="98">
        <v>9.2928289736240807E-5</v>
      </c>
      <c r="P227" s="98">
        <v>1016.90459279406</v>
      </c>
      <c r="Q227" s="98">
        <v>1.1832801496163501E-7</v>
      </c>
      <c r="R227" s="98">
        <v>1.4432584768113299</v>
      </c>
      <c r="S227" s="98">
        <v>5.3272026406107097E-6</v>
      </c>
      <c r="T227" s="98">
        <v>0.818327451947919</v>
      </c>
      <c r="U227" s="98">
        <v>4.9502491189414698E-5</v>
      </c>
      <c r="V227" s="98">
        <v>7.6038771489928898</v>
      </c>
      <c r="W227" s="98">
        <v>7.5645346147359697E-6</v>
      </c>
      <c r="X227" s="98">
        <v>6.1687330591420098E-6</v>
      </c>
      <c r="Y227" s="98">
        <v>4.4563500037607599E-7</v>
      </c>
      <c r="Z227" s="98">
        <v>9.5016655521788804E-7</v>
      </c>
      <c r="AA227" s="98">
        <v>0.292093322216399</v>
      </c>
      <c r="AB227" s="98">
        <v>7.3038150729568896E-6</v>
      </c>
      <c r="AC227" s="98">
        <v>0.37158472669499298</v>
      </c>
      <c r="AD227" s="98">
        <v>4.5978276452323401E-5</v>
      </c>
      <c r="AE227" s="98">
        <v>2.8372329872622001E-2</v>
      </c>
      <c r="AF227" s="98">
        <v>8.2582829579293596E-4</v>
      </c>
      <c r="AG227" s="98">
        <v>3.5282975121849199E-2</v>
      </c>
      <c r="AH227" s="98">
        <v>5.83078768018354E-4</v>
      </c>
      <c r="AI227" s="98">
        <v>1.57463007722261E-2</v>
      </c>
      <c r="AJ227" s="98">
        <v>1.97829973858258E-5</v>
      </c>
      <c r="AK227" s="98">
        <v>1.11456436663517E-2</v>
      </c>
      <c r="AL227" s="98">
        <v>3.2105437374231598E-2</v>
      </c>
      <c r="AM227" s="98">
        <v>2.8145192804717198</v>
      </c>
      <c r="AN227" s="98">
        <v>5.2322599055479703E-3</v>
      </c>
      <c r="AO227" s="98">
        <v>1.0474308412582001</v>
      </c>
      <c r="AP227" s="98">
        <v>8.8055873625771303E-4</v>
      </c>
      <c r="AQ227" s="98">
        <v>1.99941186477827E-4</v>
      </c>
      <c r="AR227" s="98">
        <v>2.6925016933401899E-4</v>
      </c>
      <c r="AS227" s="98">
        <v>4.1136738044586702E-4</v>
      </c>
      <c r="AT227" s="98">
        <v>6.5344369986648304E-2</v>
      </c>
    </row>
    <row r="228" spans="1:46" x14ac:dyDescent="0.3">
      <c r="A228" s="95">
        <v>62387</v>
      </c>
      <c r="B228" s="95">
        <v>227</v>
      </c>
      <c r="C228" s="96" t="s">
        <v>2808</v>
      </c>
      <c r="D228" s="96" t="s">
        <v>2808</v>
      </c>
      <c r="E228" s="97" t="s">
        <v>3794</v>
      </c>
      <c r="F228" s="95" t="s">
        <v>3772</v>
      </c>
      <c r="G228" s="95" t="s">
        <v>3795</v>
      </c>
      <c r="H228" s="98">
        <v>2.4044655988941002</v>
      </c>
      <c r="I228" s="98">
        <v>2.40442030229383</v>
      </c>
      <c r="J228" s="98">
        <v>4.5296600275079902E-5</v>
      </c>
      <c r="K228" s="98">
        <v>229.163862572624</v>
      </c>
      <c r="L228" s="98">
        <v>517.10028360147896</v>
      </c>
      <c r="M228" s="98">
        <v>2.0658731134879301E-5</v>
      </c>
      <c r="N228" s="98">
        <v>226.066342466686</v>
      </c>
      <c r="O228" s="98">
        <v>4.6806265959659398E-5</v>
      </c>
      <c r="P228" s="98">
        <v>512.19609185765</v>
      </c>
      <c r="Q228" s="98">
        <v>9.7370982475169198E-8</v>
      </c>
      <c r="R228" s="98">
        <v>1.18764348323007</v>
      </c>
      <c r="S228" s="98">
        <v>1.43312827355298E-6</v>
      </c>
      <c r="T228" s="98">
        <v>0.217881949622381</v>
      </c>
      <c r="U228" s="98">
        <v>1.3317200518604901E-5</v>
      </c>
      <c r="V228" s="98">
        <v>2.02455358751314</v>
      </c>
      <c r="W228" s="98">
        <v>2.3516049505159202E-6</v>
      </c>
      <c r="X228" s="98">
        <v>1.79771509106679E-6</v>
      </c>
      <c r="Y228" s="98">
        <v>2.7723184393116398E-7</v>
      </c>
      <c r="Z228" s="98">
        <v>2.7665801551796699E-7</v>
      </c>
      <c r="AA228" s="98">
        <v>8.8026586591051906E-2</v>
      </c>
      <c r="AB228" s="98">
        <v>2.09150470649805E-6</v>
      </c>
      <c r="AC228" s="98">
        <v>0.10633564015944599</v>
      </c>
      <c r="AD228" s="98">
        <v>2.70137929333692E-5</v>
      </c>
      <c r="AE228" s="98">
        <v>1.66697036808462E-2</v>
      </c>
      <c r="AF228" s="98">
        <v>4.8275211569985001E-4</v>
      </c>
      <c r="AG228" s="98">
        <v>2.0625269169184099E-2</v>
      </c>
      <c r="AH228" s="98">
        <v>3.4193441416170901E-4</v>
      </c>
      <c r="AI228" s="98">
        <v>9.2340905295932498E-3</v>
      </c>
      <c r="AJ228" s="98">
        <v>8.2796837721330999E-6</v>
      </c>
      <c r="AK228" s="98">
        <v>4.6647332148026799E-3</v>
      </c>
      <c r="AL228" s="98">
        <v>1.15867382176814E-2</v>
      </c>
      <c r="AM228" s="98">
        <v>1.0157500030701101</v>
      </c>
      <c r="AN228" s="98">
        <v>1.95914963930136E-3</v>
      </c>
      <c r="AO228" s="98">
        <v>0.39219644893179401</v>
      </c>
      <c r="AP228" s="98">
        <v>5.1870790098183697E-4</v>
      </c>
      <c r="AQ228" s="98">
        <v>1.17778711921887E-4</v>
      </c>
      <c r="AR228" s="98">
        <v>1.5860633452192201E-4</v>
      </c>
      <c r="AS228" s="98">
        <v>2.4232285453802799E-4</v>
      </c>
      <c r="AT228" s="98">
        <v>3.84921977389081E-2</v>
      </c>
    </row>
    <row r="229" spans="1:46" x14ac:dyDescent="0.3">
      <c r="A229" s="95">
        <v>62388</v>
      </c>
      <c r="B229" s="95">
        <v>228</v>
      </c>
      <c r="C229" s="96" t="s">
        <v>2681</v>
      </c>
      <c r="D229" s="96" t="s">
        <v>2681</v>
      </c>
      <c r="E229" s="97" t="s">
        <v>3796</v>
      </c>
      <c r="F229" s="95" t="s">
        <v>3772</v>
      </c>
      <c r="G229" s="95" t="s">
        <v>3797</v>
      </c>
      <c r="H229" s="98">
        <v>2.5891173982272599</v>
      </c>
      <c r="I229" s="98">
        <v>2.5890665853268802</v>
      </c>
      <c r="J229" s="98">
        <v>5.0812900374008803E-5</v>
      </c>
      <c r="K229" s="98">
        <v>140.15719868547799</v>
      </c>
      <c r="L229" s="98">
        <v>316.54046052930403</v>
      </c>
      <c r="M229" s="98">
        <v>1.26868056767938E-5</v>
      </c>
      <c r="N229" s="98">
        <v>138.83039273869301</v>
      </c>
      <c r="O229" s="98">
        <v>2.86913770514074E-5</v>
      </c>
      <c r="P229" s="98">
        <v>313.96674984521798</v>
      </c>
      <c r="Q229" s="98">
        <v>2.6809652339674699E-8</v>
      </c>
      <c r="R229" s="98">
        <v>0.32699997555224602</v>
      </c>
      <c r="S229" s="98">
        <v>1.0260357769183099E-6</v>
      </c>
      <c r="T229" s="98">
        <v>0.150375050487673</v>
      </c>
      <c r="U229" s="98">
        <v>9.5343257900792002E-6</v>
      </c>
      <c r="V229" s="98">
        <v>1.39727978778818</v>
      </c>
      <c r="W229" s="98">
        <v>2.4186463034469E-6</v>
      </c>
      <c r="X229" s="98">
        <v>2.1898321150002701E-6</v>
      </c>
      <c r="Y229" s="98">
        <v>9.2199553762270597E-8</v>
      </c>
      <c r="Z229" s="98">
        <v>1.36614634684362E-7</v>
      </c>
      <c r="AA229" s="98">
        <v>9.7157464104082797E-2</v>
      </c>
      <c r="AB229" s="98">
        <v>1.4817351399101901E-6</v>
      </c>
      <c r="AC229" s="98">
        <v>7.4969495056577906E-2</v>
      </c>
      <c r="AD229" s="98">
        <v>8.8354559396132695E-6</v>
      </c>
      <c r="AE229" s="98">
        <v>5.4521937279155596E-3</v>
      </c>
      <c r="AF229" s="98">
        <v>1.59148243065272E-4</v>
      </c>
      <c r="AG229" s="98">
        <v>6.7995048478769297E-3</v>
      </c>
      <c r="AH229" s="98">
        <v>1.1216674721977801E-4</v>
      </c>
      <c r="AI229" s="98">
        <v>3.0291127635593698E-3</v>
      </c>
      <c r="AJ229" s="98">
        <v>3.6585664341957298E-6</v>
      </c>
      <c r="AK229" s="98">
        <v>2.0612183790913101E-3</v>
      </c>
      <c r="AL229" s="98">
        <v>5.32815808970957E-3</v>
      </c>
      <c r="AM229" s="98">
        <v>0.46709233386507998</v>
      </c>
      <c r="AN229" s="98">
        <v>8.9748711346242596E-4</v>
      </c>
      <c r="AO229" s="98">
        <v>0.17966532611951599</v>
      </c>
      <c r="AP229" s="98">
        <v>1.7793632356401199E-4</v>
      </c>
      <c r="AQ229" s="98">
        <v>4.0402528958091701E-5</v>
      </c>
      <c r="AR229" s="98">
        <v>5.4407939278060599E-5</v>
      </c>
      <c r="AS229" s="98">
        <v>8.3125855327860094E-5</v>
      </c>
      <c r="AT229" s="98">
        <v>1.32042718813341E-2</v>
      </c>
    </row>
    <row r="230" spans="1:46" x14ac:dyDescent="0.3">
      <c r="A230" s="95">
        <v>62389</v>
      </c>
      <c r="B230" s="95">
        <v>229</v>
      </c>
      <c r="C230" s="96" t="s">
        <v>2762</v>
      </c>
      <c r="D230" s="96" t="s">
        <v>2762</v>
      </c>
      <c r="E230" s="97" t="s">
        <v>3798</v>
      </c>
      <c r="F230" s="95" t="s">
        <v>3772</v>
      </c>
      <c r="G230" s="95" t="s">
        <v>3799</v>
      </c>
      <c r="H230" s="98">
        <v>4.50583595950941</v>
      </c>
      <c r="I230" s="98">
        <v>4.5057418792844501</v>
      </c>
      <c r="J230" s="98">
        <v>9.4080224958048602E-5</v>
      </c>
      <c r="K230" s="98">
        <v>264.297042377384</v>
      </c>
      <c r="L230" s="98">
        <v>598.34816797772396</v>
      </c>
      <c r="M230" s="98">
        <v>2.3797885572440699E-5</v>
      </c>
      <c r="N230" s="98">
        <v>260.41778242223199</v>
      </c>
      <c r="O230" s="98">
        <v>5.4079909693712098E-5</v>
      </c>
      <c r="P230" s="98">
        <v>591.79081743045197</v>
      </c>
      <c r="Q230" s="98">
        <v>5.4871357265317599E-8</v>
      </c>
      <c r="R230" s="98">
        <v>0.66927136006624799</v>
      </c>
      <c r="S230" s="98">
        <v>2.0160433572940101E-6</v>
      </c>
      <c r="T230" s="98">
        <v>0.32297356517354697</v>
      </c>
      <c r="U230" s="98">
        <v>1.87338913582249E-5</v>
      </c>
      <c r="V230" s="98">
        <v>3.0010641572930301</v>
      </c>
      <c r="W230" s="98">
        <v>2.85374091802502E-6</v>
      </c>
      <c r="X230" s="98">
        <v>2.1428051262799599E-6</v>
      </c>
      <c r="Y230" s="98">
        <v>1.8262815718631199E-7</v>
      </c>
      <c r="Z230" s="98">
        <v>5.2830763455874395E-7</v>
      </c>
      <c r="AA230" s="98">
        <v>0.107178561208038</v>
      </c>
      <c r="AB230" s="98">
        <v>2.9150247907933399E-6</v>
      </c>
      <c r="AC230" s="98">
        <v>0.149237788308453</v>
      </c>
      <c r="AD230" s="98">
        <v>2.06475471244149E-5</v>
      </c>
      <c r="AE230" s="98">
        <v>1.27412130961861E-2</v>
      </c>
      <c r="AF230" s="98">
        <v>3.8009617527872498E-4</v>
      </c>
      <c r="AG230" s="98">
        <v>1.6239361093086001E-2</v>
      </c>
      <c r="AH230" s="98">
        <v>2.6427352315599702E-4</v>
      </c>
      <c r="AI230" s="98">
        <v>7.1368237191912001E-3</v>
      </c>
      <c r="AJ230" s="98">
        <v>1.04112230767135E-5</v>
      </c>
      <c r="AK230" s="98">
        <v>5.8656320010990297E-3</v>
      </c>
      <c r="AL230" s="98">
        <v>2.1052177380715902E-2</v>
      </c>
      <c r="AM230" s="98">
        <v>1.8455365813359701</v>
      </c>
      <c r="AN230" s="98">
        <v>3.5725090034282301E-3</v>
      </c>
      <c r="AO230" s="98">
        <v>0.71517015179150201</v>
      </c>
      <c r="AP230" s="98">
        <v>3.76091176710886E-4</v>
      </c>
      <c r="AQ230" s="98">
        <v>8.5395911580558994E-5</v>
      </c>
      <c r="AR230" s="98">
        <v>1.1499813629498401E-4</v>
      </c>
      <c r="AS230" s="98">
        <v>1.75697128835343E-4</v>
      </c>
      <c r="AT230" s="98">
        <v>2.7908917358713901E-2</v>
      </c>
    </row>
    <row r="231" spans="1:46" x14ac:dyDescent="0.3">
      <c r="A231" s="95">
        <v>62390</v>
      </c>
      <c r="B231" s="95">
        <v>230</v>
      </c>
      <c r="C231" s="96" t="s">
        <v>2723</v>
      </c>
      <c r="D231" s="96" t="s">
        <v>2723</v>
      </c>
      <c r="E231" s="97" t="s">
        <v>3800</v>
      </c>
      <c r="F231" s="95" t="s">
        <v>3772</v>
      </c>
      <c r="G231" s="95" t="s">
        <v>3801</v>
      </c>
      <c r="H231" s="98">
        <v>3.01765029983012</v>
      </c>
      <c r="I231" s="98">
        <v>3.01760184497883</v>
      </c>
      <c r="J231" s="98">
        <v>4.8454851294899002E-5</v>
      </c>
      <c r="K231" s="98">
        <v>166.95363127677101</v>
      </c>
      <c r="L231" s="98">
        <v>377.28856441583201</v>
      </c>
      <c r="M231" s="98">
        <v>1.51147092720774E-5</v>
      </c>
      <c r="N231" s="98">
        <v>165.39868882928801</v>
      </c>
      <c r="O231" s="98">
        <v>3.41493929504946E-5</v>
      </c>
      <c r="P231" s="98">
        <v>373.693249182268</v>
      </c>
      <c r="Q231" s="98">
        <v>2.21066714390214E-8</v>
      </c>
      <c r="R231" s="98">
        <v>0.26963725334862798</v>
      </c>
      <c r="S231" s="98">
        <v>1.68514790405113E-6</v>
      </c>
      <c r="T231" s="98">
        <v>0.246066213827731</v>
      </c>
      <c r="U231" s="98">
        <v>1.56590556053257E-5</v>
      </c>
      <c r="V231" s="98">
        <v>2.2864389999088002</v>
      </c>
      <c r="W231" s="98">
        <v>2.5241533176354402E-6</v>
      </c>
      <c r="X231" s="98">
        <v>2.2508435582310798E-6</v>
      </c>
      <c r="Y231" s="98">
        <v>7.9345925400566904E-8</v>
      </c>
      <c r="Z231" s="98">
        <v>1.9396383400379199E-7</v>
      </c>
      <c r="AA231" s="98">
        <v>0.100955008397353</v>
      </c>
      <c r="AB231" s="98">
        <v>2.3315777181981402E-6</v>
      </c>
      <c r="AC231" s="98">
        <v>0.117855933967663</v>
      </c>
      <c r="AD231" s="98">
        <v>7.72977076217185E-6</v>
      </c>
      <c r="AE231" s="98">
        <v>4.7698961950324702E-3</v>
      </c>
      <c r="AF231" s="98">
        <v>1.38407996268203E-4</v>
      </c>
      <c r="AG231" s="98">
        <v>5.91339133555245E-3</v>
      </c>
      <c r="AH231" s="98">
        <v>9.7913318613286195E-5</v>
      </c>
      <c r="AI231" s="98">
        <v>2.6441926015098398E-3</v>
      </c>
      <c r="AJ231" s="98">
        <v>4.4356354229543701E-6</v>
      </c>
      <c r="AK231" s="98">
        <v>2.49901523484725E-3</v>
      </c>
      <c r="AL231" s="98">
        <v>6.5875541054141199E-3</v>
      </c>
      <c r="AM231" s="98">
        <v>0.57749713310929296</v>
      </c>
      <c r="AN231" s="98">
        <v>1.0754930689336299E-3</v>
      </c>
      <c r="AO231" s="98">
        <v>0.21529981887291999</v>
      </c>
      <c r="AP231" s="98">
        <v>1.5907468961637701E-4</v>
      </c>
      <c r="AQ231" s="98">
        <v>3.61197736776682E-5</v>
      </c>
      <c r="AR231" s="98">
        <v>4.8640580486410901E-5</v>
      </c>
      <c r="AS231" s="98">
        <v>7.4314335452298094E-5</v>
      </c>
      <c r="AT231" s="98">
        <v>1.1804590592082401E-2</v>
      </c>
    </row>
    <row r="232" spans="1:46" x14ac:dyDescent="0.3">
      <c r="A232" s="95">
        <v>62391</v>
      </c>
      <c r="B232" s="95">
        <v>231</v>
      </c>
      <c r="C232" s="96" t="s">
        <v>2316</v>
      </c>
      <c r="D232" s="96" t="s">
        <v>2316</v>
      </c>
      <c r="E232" s="97" t="s">
        <v>3802</v>
      </c>
      <c r="F232" s="95" t="s">
        <v>3772</v>
      </c>
      <c r="G232" s="95" t="s">
        <v>3803</v>
      </c>
      <c r="H232" s="98">
        <v>2.9950160307381499</v>
      </c>
      <c r="I232" s="98">
        <v>2.9949354584641101</v>
      </c>
      <c r="J232" s="98">
        <v>8.0572274035795006E-5</v>
      </c>
      <c r="K232" s="98">
        <v>1894.0885974288401</v>
      </c>
      <c r="L232" s="98">
        <v>4268.0079224761503</v>
      </c>
      <c r="M232" s="98">
        <v>1.70945324699269E-4</v>
      </c>
      <c r="N232" s="98">
        <v>1870.6368781428801</v>
      </c>
      <c r="O232" s="98">
        <v>3.8636957191839699E-4</v>
      </c>
      <c r="P232" s="98">
        <v>4228.0019713573402</v>
      </c>
      <c r="Q232" s="98">
        <v>8.2377509415874999E-7</v>
      </c>
      <c r="R232" s="98">
        <v>10.0476661255253</v>
      </c>
      <c r="S232" s="98">
        <v>1.3289767513314799E-5</v>
      </c>
      <c r="T232" s="98">
        <v>1.9964175452947699</v>
      </c>
      <c r="U232" s="98">
        <v>1.2349375237085601E-4</v>
      </c>
      <c r="V232" s="98">
        <v>18.550649378151</v>
      </c>
      <c r="W232" s="98">
        <v>2.0865102925947399E-5</v>
      </c>
      <c r="X232" s="98">
        <v>1.7429982218222001E-5</v>
      </c>
      <c r="Y232" s="98">
        <v>1.3542626893139E-6</v>
      </c>
      <c r="Z232" s="98">
        <v>2.08085801841156E-6</v>
      </c>
      <c r="AA232" s="98">
        <v>0.81146340301890696</v>
      </c>
      <c r="AB232" s="98">
        <v>1.9311492212136699E-5</v>
      </c>
      <c r="AC232" s="98">
        <v>0.97937394833032998</v>
      </c>
      <c r="AD232" s="98">
        <v>1.4353425835535901E-4</v>
      </c>
      <c r="AE232" s="98">
        <v>8.8572291967125502E-2</v>
      </c>
      <c r="AF232" s="98">
        <v>2.5825173794575898E-3</v>
      </c>
      <c r="AG232" s="98">
        <v>0.11033637006062599</v>
      </c>
      <c r="AH232" s="98">
        <v>1.8214186519856701E-3</v>
      </c>
      <c r="AI232" s="98">
        <v>4.9188218641166598E-2</v>
      </c>
      <c r="AJ232" s="98">
        <v>5.0982407773555598E-5</v>
      </c>
      <c r="AK232" s="98">
        <v>2.87232384058905E-2</v>
      </c>
      <c r="AL232" s="98">
        <v>7.5539119706931598E-2</v>
      </c>
      <c r="AM232" s="98">
        <v>6.6221277837399004</v>
      </c>
      <c r="AN232" s="98">
        <v>1.2599634168327999E-2</v>
      </c>
      <c r="AO232" s="98">
        <v>2.52228399481529</v>
      </c>
      <c r="AP232" s="98">
        <v>2.6353865264010798E-3</v>
      </c>
      <c r="AQ232" s="98">
        <v>5.9839541373870599E-4</v>
      </c>
      <c r="AR232" s="98">
        <v>8.05827306795517E-4</v>
      </c>
      <c r="AS232" s="98">
        <v>1.23116380586686E-3</v>
      </c>
      <c r="AT232" s="98">
        <v>0.19556636615843001</v>
      </c>
    </row>
    <row r="233" spans="1:46" x14ac:dyDescent="0.3">
      <c r="A233" s="95">
        <v>62392</v>
      </c>
      <c r="B233" s="95">
        <v>232</v>
      </c>
      <c r="C233" s="96" t="s">
        <v>1529</v>
      </c>
      <c r="D233" s="96" t="s">
        <v>1529</v>
      </c>
      <c r="E233" s="97" t="s">
        <v>3804</v>
      </c>
      <c r="F233" s="95" t="s">
        <v>3772</v>
      </c>
      <c r="G233" s="95" t="s">
        <v>3805</v>
      </c>
      <c r="H233" s="98">
        <v>7.0269536334937497</v>
      </c>
      <c r="I233" s="98">
        <v>7.02687295536884</v>
      </c>
      <c r="J233" s="98">
        <v>8.0678124906974306E-5</v>
      </c>
      <c r="K233" s="98">
        <v>21148.293073132401</v>
      </c>
      <c r="L233" s="98">
        <v>47496.115339194999</v>
      </c>
      <c r="M233" s="98">
        <v>1.88542322029179E-3</v>
      </c>
      <c r="N233" s="98">
        <v>20631.989865703599</v>
      </c>
      <c r="O233" s="98">
        <v>4.2731576855706303E-3</v>
      </c>
      <c r="P233" s="98">
        <v>46760.719351701999</v>
      </c>
      <c r="Q233" s="98">
        <v>1.6214343231936099E-5</v>
      </c>
      <c r="R233" s="98">
        <v>197.76794466642201</v>
      </c>
      <c r="S233" s="98">
        <v>1.7059283205401801E-4</v>
      </c>
      <c r="T233" s="98">
        <v>26.422266146290202</v>
      </c>
      <c r="U233" s="98">
        <v>1.58521676781461E-3</v>
      </c>
      <c r="V233" s="98">
        <v>245.515046210576</v>
      </c>
      <c r="W233" s="98">
        <v>3.0042049169164999E-4</v>
      </c>
      <c r="X233" s="98">
        <v>2.21411573436126E-4</v>
      </c>
      <c r="Y233" s="98">
        <v>3.3969007639553303E-5</v>
      </c>
      <c r="Z233" s="98">
        <v>4.5039910615971097E-5</v>
      </c>
      <c r="AA233" s="98">
        <v>11.1238689635416</v>
      </c>
      <c r="AB233" s="98">
        <v>2.6507625808008301E-4</v>
      </c>
      <c r="AC233" s="98">
        <v>13.599728254385401</v>
      </c>
      <c r="AD233" s="98">
        <v>3.3876598324664498E-3</v>
      </c>
      <c r="AE233" s="98">
        <v>2.0904611846996</v>
      </c>
      <c r="AF233" s="98">
        <v>6.06314616931935E-2</v>
      </c>
      <c r="AG233" s="98">
        <v>2.59043964153377</v>
      </c>
      <c r="AH233" s="98">
        <v>4.2904414411089699E-2</v>
      </c>
      <c r="AI233" s="98">
        <v>1.15865274269768</v>
      </c>
      <c r="AJ233" s="98">
        <v>1.2108296483959401E-3</v>
      </c>
      <c r="AK233" s="98">
        <v>0.68217548324195498</v>
      </c>
      <c r="AL233" s="98">
        <v>2.09233673981436</v>
      </c>
      <c r="AM233" s="98">
        <v>183.42444698085399</v>
      </c>
      <c r="AN233" s="98">
        <v>0.363472474876259</v>
      </c>
      <c r="AO233" s="98">
        <v>72.762494028661706</v>
      </c>
      <c r="AP233" s="98">
        <v>6.3075933092752598E-2</v>
      </c>
      <c r="AQ233" s="98">
        <v>1.4322130244660201E-2</v>
      </c>
      <c r="AR233" s="98">
        <v>1.9286851783496099E-2</v>
      </c>
      <c r="AS233" s="98">
        <v>2.9466951064596299E-2</v>
      </c>
      <c r="AT233" s="98">
        <v>4.6807293364466904</v>
      </c>
    </row>
    <row r="234" spans="1:46" x14ac:dyDescent="0.3">
      <c r="A234" s="95">
        <v>62393</v>
      </c>
      <c r="B234" s="95">
        <v>233</v>
      </c>
      <c r="C234" s="96" t="s">
        <v>2643</v>
      </c>
      <c r="D234" s="96" t="s">
        <v>2643</v>
      </c>
      <c r="E234" s="97" t="s">
        <v>3806</v>
      </c>
      <c r="F234" s="95" t="s">
        <v>3772</v>
      </c>
      <c r="G234" s="95" t="s">
        <v>3807</v>
      </c>
      <c r="H234" s="98">
        <v>2.2841244505065599</v>
      </c>
      <c r="I234" s="98">
        <v>2.2840779837369301</v>
      </c>
      <c r="J234" s="98">
        <v>4.6466769635600299E-5</v>
      </c>
      <c r="K234" s="98">
        <v>64.031077561358998</v>
      </c>
      <c r="L234" s="98">
        <v>144.446821860531</v>
      </c>
      <c r="M234" s="98">
        <v>5.7903633298311104E-6</v>
      </c>
      <c r="N234" s="98">
        <v>63.363342645864201</v>
      </c>
      <c r="O234" s="98">
        <v>1.30899442347496E-5</v>
      </c>
      <c r="P234" s="98">
        <v>143.24189597717</v>
      </c>
      <c r="Q234" s="98">
        <v>1.15905900730097E-8</v>
      </c>
      <c r="R234" s="98">
        <v>0.141371571047991</v>
      </c>
      <c r="S234" s="98">
        <v>4.0951833594247601E-7</v>
      </c>
      <c r="T234" s="98">
        <v>6.4784255745298905E-2</v>
      </c>
      <c r="U234" s="98">
        <v>3.8054192208573899E-6</v>
      </c>
      <c r="V234" s="98">
        <v>0.601975223611248</v>
      </c>
      <c r="W234" s="98">
        <v>1.1391277451779999E-6</v>
      </c>
      <c r="X234" s="98">
        <v>8.0215226042775202E-7</v>
      </c>
      <c r="Y234" s="98">
        <v>1.8875649098350899E-7</v>
      </c>
      <c r="Z234" s="98">
        <v>1.48218993766744E-7</v>
      </c>
      <c r="AA234" s="98">
        <v>4.1208157772030601E-2</v>
      </c>
      <c r="AB234" s="98">
        <v>1.0863614214839301E-6</v>
      </c>
      <c r="AC234" s="98">
        <v>5.53363515269178E-2</v>
      </c>
      <c r="AD234" s="98">
        <v>5.5405150297715004E-6</v>
      </c>
      <c r="AE234" s="98">
        <v>3.4189476469806599E-3</v>
      </c>
      <c r="AF234" s="98">
        <v>1.01890911184769E-4</v>
      </c>
      <c r="AG234" s="98">
        <v>4.35322270112208E-3</v>
      </c>
      <c r="AH234" s="98">
        <v>7.0887413935412396E-5</v>
      </c>
      <c r="AI234" s="98">
        <v>1.9143460575418499E-3</v>
      </c>
      <c r="AJ234" s="98">
        <v>1.9109040939045602E-6</v>
      </c>
      <c r="AK234" s="98">
        <v>1.0765939910839101E-3</v>
      </c>
      <c r="AL234" s="98">
        <v>2.8717435320209901E-3</v>
      </c>
      <c r="AM234" s="98">
        <v>0.25175104905844597</v>
      </c>
      <c r="AN234" s="98">
        <v>4.72736822103419E-4</v>
      </c>
      <c r="AO234" s="98">
        <v>9.4635804835397297E-2</v>
      </c>
      <c r="AP234" s="98">
        <v>1.06250419436816E-4</v>
      </c>
      <c r="AQ234" s="98">
        <v>2.4125403693991101E-5</v>
      </c>
      <c r="AR234" s="98">
        <v>3.2488399555464701E-5</v>
      </c>
      <c r="AS234" s="98">
        <v>4.9636616187359699E-5</v>
      </c>
      <c r="AT234" s="98">
        <v>7.8846151120166401E-3</v>
      </c>
    </row>
    <row r="235" spans="1:46" x14ac:dyDescent="0.3">
      <c r="A235" s="95">
        <v>62394</v>
      </c>
      <c r="B235" s="95">
        <v>234</v>
      </c>
      <c r="C235" s="96" t="s">
        <v>326</v>
      </c>
      <c r="D235" s="96" t="s">
        <v>326</v>
      </c>
      <c r="E235" s="97" t="s">
        <v>3808</v>
      </c>
      <c r="F235" s="95" t="s">
        <v>3772</v>
      </c>
      <c r="G235" s="95" t="s">
        <v>3809</v>
      </c>
      <c r="H235" s="98">
        <v>4.92124872799186</v>
      </c>
      <c r="I235" s="98">
        <v>4.9211480975539201</v>
      </c>
      <c r="J235" s="98">
        <v>1.00630437934512E-4</v>
      </c>
      <c r="K235" s="98">
        <v>11892.513304587401</v>
      </c>
      <c r="L235" s="98">
        <v>26809.228141166699</v>
      </c>
      <c r="M235" s="98">
        <v>1.05911871487144E-3</v>
      </c>
      <c r="N235" s="98">
        <v>11589.825751919399</v>
      </c>
      <c r="O235" s="98">
        <v>2.4052658470512501E-3</v>
      </c>
      <c r="P235" s="98">
        <v>26320.573570216398</v>
      </c>
      <c r="Q235" s="98">
        <v>6.2630007419230203E-6</v>
      </c>
      <c r="R235" s="98">
        <v>76.390438172961794</v>
      </c>
      <c r="S235" s="98">
        <v>1.3903853801182199E-4</v>
      </c>
      <c r="T235" s="98">
        <v>22.427330022240302</v>
      </c>
      <c r="U235" s="98">
        <v>1.2920026128724199E-3</v>
      </c>
      <c r="V235" s="98">
        <v>208.39434830464299</v>
      </c>
      <c r="W235" s="98">
        <v>2.0502283524112799E-4</v>
      </c>
      <c r="X235" s="98">
        <v>1.4414933006034599E-4</v>
      </c>
      <c r="Y235" s="98">
        <v>2.3668790735752902E-5</v>
      </c>
      <c r="Z235" s="98">
        <v>3.7204714445029299E-5</v>
      </c>
      <c r="AA235" s="98">
        <v>7.4782064057167297</v>
      </c>
      <c r="AB235" s="98">
        <v>1.9909878407591599E-4</v>
      </c>
      <c r="AC235" s="98">
        <v>10.197828634255201</v>
      </c>
      <c r="AD235" s="98">
        <v>2.39727129375509E-3</v>
      </c>
      <c r="AE235" s="98">
        <v>1.47931103966273</v>
      </c>
      <c r="AF235" s="98">
        <v>4.3371999067252302E-2</v>
      </c>
      <c r="AG235" s="98">
        <v>1.85304036186528</v>
      </c>
      <c r="AH235" s="98">
        <v>3.04838133280072E-2</v>
      </c>
      <c r="AI235" s="98">
        <v>0.82322890092284395</v>
      </c>
      <c r="AJ235" s="98">
        <v>8.6251598097942703E-4</v>
      </c>
      <c r="AK235" s="98">
        <v>0.48593727194270298</v>
      </c>
      <c r="AL235" s="98">
        <v>1.4679576491095301</v>
      </c>
      <c r="AM235" s="98">
        <v>128.688329586527</v>
      </c>
      <c r="AN235" s="98">
        <v>0.24693154418791599</v>
      </c>
      <c r="AO235" s="98">
        <v>49.432505213987</v>
      </c>
      <c r="AP235" s="98">
        <v>4.6240351808208499E-2</v>
      </c>
      <c r="AQ235" s="98">
        <v>1.0499414070363901E-2</v>
      </c>
      <c r="AR235" s="98">
        <v>1.41390029694086E-2</v>
      </c>
      <c r="AS235" s="98">
        <v>2.1601934768435999E-2</v>
      </c>
      <c r="AT235" s="98">
        <v>3.4313970578608202</v>
      </c>
    </row>
    <row r="236" spans="1:46" x14ac:dyDescent="0.3">
      <c r="A236" s="95">
        <v>62395</v>
      </c>
      <c r="B236" s="95">
        <v>235</v>
      </c>
      <c r="C236" s="96" t="s">
        <v>644</v>
      </c>
      <c r="D236" s="96" t="s">
        <v>644</v>
      </c>
      <c r="E236" s="97" t="s">
        <v>3810</v>
      </c>
      <c r="F236" s="95" t="s">
        <v>3772</v>
      </c>
      <c r="G236" s="95" t="s">
        <v>3811</v>
      </c>
      <c r="H236" s="98">
        <v>2.5312917887718198</v>
      </c>
      <c r="I236" s="98">
        <v>2.53118617007422</v>
      </c>
      <c r="J236" s="98">
        <v>1.0561869759850901E-4</v>
      </c>
      <c r="K236" s="98">
        <v>953.61239901480496</v>
      </c>
      <c r="L236" s="98">
        <v>2166.41717462002</v>
      </c>
      <c r="M236" s="98">
        <v>8.1248294645761706E-5</v>
      </c>
      <c r="N236" s="98">
        <v>889.091623406243</v>
      </c>
      <c r="O236" s="98">
        <v>1.9039762505992301E-4</v>
      </c>
      <c r="P236" s="98">
        <v>2083.50137433994</v>
      </c>
      <c r="Q236" s="98">
        <v>2.4320047349859698E-6</v>
      </c>
      <c r="R236" s="98">
        <v>29.663401778115102</v>
      </c>
      <c r="S236" s="98">
        <v>1.30805815384383E-5</v>
      </c>
      <c r="T236" s="98">
        <v>2.2184042085351998</v>
      </c>
      <c r="U236" s="98">
        <v>1.2155047427658599E-4</v>
      </c>
      <c r="V236" s="98">
        <v>20.613428880055402</v>
      </c>
      <c r="W236" s="98">
        <v>2.8721194705234101E-5</v>
      </c>
      <c r="X236" s="98">
        <v>1.7668700794297902E-5</v>
      </c>
      <c r="Y236" s="98">
        <v>5.4333916992157799E-6</v>
      </c>
      <c r="Z236" s="98">
        <v>5.6191022117203403E-6</v>
      </c>
      <c r="AA236" s="98">
        <v>0.99421506674566695</v>
      </c>
      <c r="AB236" s="98">
        <v>2.58107783833004E-5</v>
      </c>
      <c r="AC236" s="98">
        <v>1.3235415925078999</v>
      </c>
      <c r="AD236" s="98">
        <v>3.6817061199572202E-4</v>
      </c>
      <c r="AE236" s="98">
        <v>0.22719116197797201</v>
      </c>
      <c r="AF236" s="98">
        <v>6.60848849300316E-3</v>
      </c>
      <c r="AG236" s="98">
        <v>0.28234335912137398</v>
      </c>
      <c r="AH236" s="98">
        <v>4.6678609382683998E-3</v>
      </c>
      <c r="AI236" s="98">
        <v>0.12605765520617601</v>
      </c>
      <c r="AJ236" s="98">
        <v>1.3536491952606899E-4</v>
      </c>
      <c r="AK236" s="98">
        <v>7.6263931523382997E-2</v>
      </c>
      <c r="AL236" s="98">
        <v>0.239005987079732</v>
      </c>
      <c r="AM236" s="98">
        <v>20.9524309213738</v>
      </c>
      <c r="AN236" s="98">
        <v>4.0679910588774099E-2</v>
      </c>
      <c r="AO236" s="98">
        <v>8.1435925851328008</v>
      </c>
      <c r="AP236" s="98">
        <v>6.9175074236686902E-3</v>
      </c>
      <c r="AQ236" s="98">
        <v>1.57070117320205E-3</v>
      </c>
      <c r="AR236" s="98">
        <v>2.1151797946360601E-3</v>
      </c>
      <c r="AS236" s="98">
        <v>3.2316264558305799E-3</v>
      </c>
      <c r="AT236" s="98">
        <v>0.51333334832226396</v>
      </c>
    </row>
    <row r="237" spans="1:46" x14ac:dyDescent="0.3">
      <c r="A237" s="95">
        <v>62396</v>
      </c>
      <c r="B237" s="95">
        <v>236</v>
      </c>
      <c r="C237" s="96" t="s">
        <v>295</v>
      </c>
      <c r="D237" s="96" t="s">
        <v>295</v>
      </c>
      <c r="E237" s="97" t="s">
        <v>3812</v>
      </c>
      <c r="F237" s="95" t="s">
        <v>3772</v>
      </c>
      <c r="G237" s="95" t="s">
        <v>3813</v>
      </c>
      <c r="H237" s="98">
        <v>5.4136101875067402</v>
      </c>
      <c r="I237" s="98">
        <v>5.4135113061611699</v>
      </c>
      <c r="J237" s="98">
        <v>9.8881345574675095E-5</v>
      </c>
      <c r="K237" s="98">
        <v>1081.2945924564699</v>
      </c>
      <c r="L237" s="98">
        <v>2446.2997638756301</v>
      </c>
      <c r="M237" s="98">
        <v>9.7114835581148305E-5</v>
      </c>
      <c r="N237" s="98">
        <v>1062.71752779709</v>
      </c>
      <c r="O237" s="98">
        <v>2.20324570092409E-4</v>
      </c>
      <c r="P237" s="98">
        <v>2410.9888158736999</v>
      </c>
      <c r="Q237" s="98">
        <v>3.1662921377065498E-7</v>
      </c>
      <c r="R237" s="98">
        <v>3.8619577699226202</v>
      </c>
      <c r="S237" s="98">
        <v>1.2626965437628301E-5</v>
      </c>
      <c r="T237" s="98">
        <v>2.0180806718044599</v>
      </c>
      <c r="U237" s="98">
        <v>1.1733486035897999E-4</v>
      </c>
      <c r="V237" s="98">
        <v>18.751964014345798</v>
      </c>
      <c r="W237" s="98">
        <v>1.7635813458897901E-5</v>
      </c>
      <c r="X237" s="98">
        <v>1.3684823064426299E-5</v>
      </c>
      <c r="Y237" s="98">
        <v>1.2520157876963901E-6</v>
      </c>
      <c r="Z237" s="98">
        <v>2.6989746067751998E-6</v>
      </c>
      <c r="AA237" s="98">
        <v>0.66858893053621005</v>
      </c>
      <c r="AB237" s="98">
        <v>1.66318535181912E-5</v>
      </c>
      <c r="AC237" s="98">
        <v>0.85111826536122503</v>
      </c>
      <c r="AD237" s="98">
        <v>1.30647791235976E-4</v>
      </c>
      <c r="AE237" s="98">
        <v>8.0620295411035298E-2</v>
      </c>
      <c r="AF237" s="98">
        <v>2.3673448537857799E-3</v>
      </c>
      <c r="AG237" s="98">
        <v>0.101143264291715</v>
      </c>
      <c r="AH237" s="98">
        <v>1.6622788476970899E-3</v>
      </c>
      <c r="AI237" s="98">
        <v>4.4890577635170903E-2</v>
      </c>
      <c r="AJ237" s="98">
        <v>5.2847179011269001E-5</v>
      </c>
      <c r="AK237" s="98">
        <v>2.9773841372153699E-2</v>
      </c>
      <c r="AL237" s="98">
        <v>8.9197948661196805E-2</v>
      </c>
      <c r="AM237" s="98">
        <v>7.8195273703687898</v>
      </c>
      <c r="AN237" s="98">
        <v>1.4520630925813001E-2</v>
      </c>
      <c r="AO237" s="98">
        <v>2.9068427296773001</v>
      </c>
      <c r="AP237" s="98">
        <v>2.6212987558239301E-3</v>
      </c>
      <c r="AQ237" s="98">
        <v>5.9519661985300897E-4</v>
      </c>
      <c r="AR237" s="98">
        <v>8.0151965695960097E-4</v>
      </c>
      <c r="AS237" s="98">
        <v>1.2245824790113201E-3</v>
      </c>
      <c r="AT237" s="98">
        <v>0.194520943002681</v>
      </c>
    </row>
    <row r="238" spans="1:46" x14ac:dyDescent="0.3">
      <c r="A238" s="95">
        <v>62397</v>
      </c>
      <c r="B238" s="95">
        <v>237</v>
      </c>
      <c r="C238" s="96" t="s">
        <v>903</v>
      </c>
      <c r="D238" s="96" t="s">
        <v>903</v>
      </c>
      <c r="E238" s="97" t="s">
        <v>3814</v>
      </c>
      <c r="F238" s="95" t="s">
        <v>3772</v>
      </c>
      <c r="G238" s="95" t="s">
        <v>3815</v>
      </c>
      <c r="H238" s="98">
        <v>4.8383849069019798</v>
      </c>
      <c r="I238" s="98">
        <v>4.8382903501370702</v>
      </c>
      <c r="J238" s="98">
        <v>9.45567649068835E-5</v>
      </c>
      <c r="K238" s="98">
        <v>27514.979172453801</v>
      </c>
      <c r="L238" s="98">
        <v>62192.561587698998</v>
      </c>
      <c r="M238" s="98">
        <v>2.4618194302905099E-3</v>
      </c>
      <c r="N238" s="98">
        <v>26939.433539534599</v>
      </c>
      <c r="O238" s="98">
        <v>5.6048955010393796E-3</v>
      </c>
      <c r="P238" s="98">
        <v>61333.7875184734</v>
      </c>
      <c r="Q238" s="98">
        <v>1.6488313777219701E-5</v>
      </c>
      <c r="R238" s="98">
        <v>201.10959044663301</v>
      </c>
      <c r="S238" s="98">
        <v>2.1618343417619801E-4</v>
      </c>
      <c r="T238" s="98">
        <v>34.156915477944601</v>
      </c>
      <c r="U238" s="98">
        <v>2.0088637745353799E-3</v>
      </c>
      <c r="V238" s="98">
        <v>317.38535178444403</v>
      </c>
      <c r="W238" s="98">
        <v>3.4108397730236902E-4</v>
      </c>
      <c r="X238" s="98">
        <v>2.3941685085621101E-4</v>
      </c>
      <c r="Y238" s="98">
        <v>4.5640493607421603E-5</v>
      </c>
      <c r="Z238" s="98">
        <v>5.6026632838736901E-5</v>
      </c>
      <c r="AA238" s="98">
        <v>12.395238245619501</v>
      </c>
      <c r="AB238" s="98">
        <v>3.20626792153786E-4</v>
      </c>
      <c r="AC238" s="98">
        <v>16.3688094933663</v>
      </c>
      <c r="AD238" s="98">
        <v>4.73086116525778E-3</v>
      </c>
      <c r="AE238" s="98">
        <v>2.9193254710505299</v>
      </c>
      <c r="AF238" s="98">
        <v>8.5266085281972298E-2</v>
      </c>
      <c r="AG238" s="98">
        <v>3.6429378613779302</v>
      </c>
      <c r="AH238" s="98">
        <v>6.0072201903450299E-2</v>
      </c>
      <c r="AI238" s="98">
        <v>1.6222764592104699</v>
      </c>
      <c r="AJ238" s="98">
        <v>1.50871896836284E-3</v>
      </c>
      <c r="AK238" s="98">
        <v>0.85000486458409197</v>
      </c>
      <c r="AL238" s="98">
        <v>2.4276868739211701</v>
      </c>
      <c r="AM238" s="98">
        <v>212.82287588716599</v>
      </c>
      <c r="AN238" s="98">
        <v>0.41486596021934102</v>
      </c>
      <c r="AO238" s="98">
        <v>83.0508058785787</v>
      </c>
      <c r="AP238" s="98">
        <v>8.9031725043659596E-2</v>
      </c>
      <c r="AQ238" s="98">
        <v>2.02156971526667E-2</v>
      </c>
      <c r="AR238" s="98">
        <v>2.7223405048275699E-2</v>
      </c>
      <c r="AS238" s="98">
        <v>4.1592622842717301E-2</v>
      </c>
      <c r="AT238" s="98">
        <v>6.6068528336078698</v>
      </c>
    </row>
    <row r="239" spans="1:46" x14ac:dyDescent="0.3">
      <c r="A239" s="95">
        <v>62398</v>
      </c>
      <c r="B239" s="95">
        <v>238</v>
      </c>
      <c r="C239" s="96" t="s">
        <v>2076</v>
      </c>
      <c r="D239" s="96" t="s">
        <v>2076</v>
      </c>
      <c r="E239" s="97" t="s">
        <v>3816</v>
      </c>
      <c r="F239" s="95" t="s">
        <v>3772</v>
      </c>
      <c r="G239" s="95" t="s">
        <v>3817</v>
      </c>
      <c r="H239" s="98">
        <v>3.2811289781023101</v>
      </c>
      <c r="I239" s="98">
        <v>3.2810728239657401</v>
      </c>
      <c r="J239" s="98">
        <v>5.6154136571340301E-5</v>
      </c>
      <c r="K239" s="98">
        <v>2058.7167567148099</v>
      </c>
      <c r="L239" s="98">
        <v>4654.7106488256004</v>
      </c>
      <c r="M239" s="98">
        <v>1.8631723429876E-4</v>
      </c>
      <c r="N239" s="98">
        <v>2038.8500833584901</v>
      </c>
      <c r="O239" s="98">
        <v>4.21968337860963E-4</v>
      </c>
      <c r="P239" s="98">
        <v>4617.5555581880599</v>
      </c>
      <c r="Q239" s="98">
        <v>2.9854263527576698E-7</v>
      </c>
      <c r="R239" s="98">
        <v>3.6413539869746399</v>
      </c>
      <c r="S239" s="98">
        <v>1.30008834930509E-5</v>
      </c>
      <c r="T239" s="98">
        <v>2.0849543726223301</v>
      </c>
      <c r="U239" s="98">
        <v>1.20809613501429E-4</v>
      </c>
      <c r="V239" s="98">
        <v>19.373371653835601</v>
      </c>
      <c r="W239" s="98">
        <v>2.7213122614755201E-5</v>
      </c>
      <c r="X239" s="98">
        <v>2.1609863723662399E-5</v>
      </c>
      <c r="Y239" s="98">
        <v>2.1461421717329298E-6</v>
      </c>
      <c r="Z239" s="98">
        <v>3.45711671935984E-6</v>
      </c>
      <c r="AA239" s="98">
        <v>1.0381428835525599</v>
      </c>
      <c r="AB239" s="98">
        <v>2.3005575780141899E-5</v>
      </c>
      <c r="AC239" s="98">
        <v>1.1726248756806401</v>
      </c>
      <c r="AD239" s="98">
        <v>1.1541196836784701E-4</v>
      </c>
      <c r="AE239" s="98">
        <v>7.1218555597155397E-2</v>
      </c>
      <c r="AF239" s="98">
        <v>2.0888945918410501E-3</v>
      </c>
      <c r="AG239" s="98">
        <v>8.92466585264267E-2</v>
      </c>
      <c r="AH239" s="98">
        <v>1.4678033145634601E-3</v>
      </c>
      <c r="AI239" s="98">
        <v>3.9638679597503397E-2</v>
      </c>
      <c r="AJ239" s="98">
        <v>5.3855758583100698E-5</v>
      </c>
      <c r="AK239" s="98">
        <v>3.0342070154553799E-2</v>
      </c>
      <c r="AL239" s="98">
        <v>9.5037055886291494E-2</v>
      </c>
      <c r="AM239" s="98">
        <v>8.3314119983278303</v>
      </c>
      <c r="AN239" s="98">
        <v>1.6012498680620001E-2</v>
      </c>
      <c r="AO239" s="98">
        <v>3.2054953818145902</v>
      </c>
      <c r="AP239" s="98">
        <v>2.1863441002253898E-3</v>
      </c>
      <c r="AQ239" s="98">
        <v>4.9643506713393604E-4</v>
      </c>
      <c r="AR239" s="98">
        <v>6.6852272986415496E-4</v>
      </c>
      <c r="AS239" s="98">
        <v>1.0213863032273E-3</v>
      </c>
      <c r="AT239" s="98">
        <v>0.16224389347429199</v>
      </c>
    </row>
    <row r="240" spans="1:46" x14ac:dyDescent="0.3">
      <c r="A240" s="95">
        <v>62399</v>
      </c>
      <c r="B240" s="95">
        <v>239</v>
      </c>
      <c r="C240" s="96" t="s">
        <v>741</v>
      </c>
      <c r="D240" s="96" t="s">
        <v>741</v>
      </c>
      <c r="E240" s="97" t="s">
        <v>3818</v>
      </c>
      <c r="F240" s="95" t="s">
        <v>3772</v>
      </c>
      <c r="G240" s="95" t="s">
        <v>3819</v>
      </c>
      <c r="H240" s="98">
        <v>3.1819249363839699</v>
      </c>
      <c r="I240" s="98">
        <v>3.1818127009191501</v>
      </c>
      <c r="J240" s="98">
        <v>1.12235464824195E-4</v>
      </c>
      <c r="K240" s="98">
        <v>2426.1178094084298</v>
      </c>
      <c r="L240" s="98">
        <v>5487.0082215983402</v>
      </c>
      <c r="M240" s="98">
        <v>2.1620549456605401E-4</v>
      </c>
      <c r="N240" s="98">
        <v>2365.9142015371499</v>
      </c>
      <c r="O240" s="98">
        <v>4.9176441689089301E-4</v>
      </c>
      <c r="P240" s="98">
        <v>5381.32677926622</v>
      </c>
      <c r="Q240" s="98">
        <v>1.5522199244434101E-6</v>
      </c>
      <c r="R240" s="98">
        <v>18.932579614005601</v>
      </c>
      <c r="S240" s="98">
        <v>3.0780649338696501E-5</v>
      </c>
      <c r="T240" s="98">
        <v>5.4845662361994103</v>
      </c>
      <c r="U240" s="98">
        <v>2.8602600040948998E-4</v>
      </c>
      <c r="V240" s="98">
        <v>50.962400697049702</v>
      </c>
      <c r="W240" s="98">
        <v>4.2645179332951398E-5</v>
      </c>
      <c r="X240" s="98">
        <v>3.1352138927382199E-5</v>
      </c>
      <c r="Y240" s="98">
        <v>5.0381949255335397E-6</v>
      </c>
      <c r="Z240" s="98">
        <v>6.2548454800356699E-6</v>
      </c>
      <c r="AA240" s="98">
        <v>1.5764567684887301</v>
      </c>
      <c r="AB240" s="98">
        <v>3.6878946106340002E-5</v>
      </c>
      <c r="AC240" s="98">
        <v>1.89272011847967</v>
      </c>
      <c r="AD240" s="98">
        <v>5.28433753394237E-4</v>
      </c>
      <c r="AE240" s="98">
        <v>0.32608653311908697</v>
      </c>
      <c r="AF240" s="98">
        <v>9.5063553248643101E-3</v>
      </c>
      <c r="AG240" s="98">
        <v>0.40615282878457598</v>
      </c>
      <c r="AH240" s="98">
        <v>6.7053401451484503E-3</v>
      </c>
      <c r="AI240" s="98">
        <v>0.18108068497233601</v>
      </c>
      <c r="AJ240" s="98">
        <v>1.6035656909415099E-4</v>
      </c>
      <c r="AK240" s="98">
        <v>9.0344104274079004E-2</v>
      </c>
      <c r="AL240" s="98">
        <v>0.25188291573348698</v>
      </c>
      <c r="AM240" s="98">
        <v>22.081285312821599</v>
      </c>
      <c r="AN240" s="98">
        <v>4.2515021765117601E-2</v>
      </c>
      <c r="AO240" s="98">
        <v>8.5109581361448203</v>
      </c>
      <c r="AP240" s="98">
        <v>9.7210408459309193E-3</v>
      </c>
      <c r="AQ240" s="98">
        <v>2.2072763099835698E-3</v>
      </c>
      <c r="AR240" s="98">
        <v>2.97242169272056E-3</v>
      </c>
      <c r="AS240" s="98">
        <v>4.5413428432267899E-3</v>
      </c>
      <c r="AT240" s="98">
        <v>0.72137753398646898</v>
      </c>
    </row>
    <row r="241" spans="1:46" x14ac:dyDescent="0.3">
      <c r="A241" s="95">
        <v>62400</v>
      </c>
      <c r="B241" s="95">
        <v>240</v>
      </c>
      <c r="C241" s="96" t="s">
        <v>199</v>
      </c>
      <c r="D241" s="96" t="s">
        <v>199</v>
      </c>
      <c r="E241" s="97" t="s">
        <v>3820</v>
      </c>
      <c r="F241" s="95" t="s">
        <v>3772</v>
      </c>
      <c r="G241" s="95" t="s">
        <v>3821</v>
      </c>
      <c r="H241" s="98">
        <v>3.9916266098697899</v>
      </c>
      <c r="I241" s="98">
        <v>3.9915333444168701</v>
      </c>
      <c r="J241" s="98">
        <v>9.3265452916213603E-5</v>
      </c>
      <c r="K241" s="98">
        <v>275.71713103169498</v>
      </c>
      <c r="L241" s="98">
        <v>622.95393993389496</v>
      </c>
      <c r="M241" s="98">
        <v>2.4776894797772601E-5</v>
      </c>
      <c r="N241" s="98">
        <v>271.13097837637503</v>
      </c>
      <c r="O241" s="98">
        <v>5.60907222227416E-5</v>
      </c>
      <c r="P241" s="98">
        <v>613.79492943791195</v>
      </c>
      <c r="Q241" s="98">
        <v>8.6660608835051698E-8</v>
      </c>
      <c r="R241" s="98">
        <v>1.0570079988865799</v>
      </c>
      <c r="S241" s="98">
        <v>3.4891867031677698E-6</v>
      </c>
      <c r="T241" s="98">
        <v>0.551480290539621</v>
      </c>
      <c r="U241" s="98">
        <v>3.2422897357442499E-5</v>
      </c>
      <c r="V241" s="98">
        <v>5.1243381312031202</v>
      </c>
      <c r="W241" s="98">
        <v>4.9858704708902899E-6</v>
      </c>
      <c r="X241" s="98">
        <v>4.0740055351117801E-6</v>
      </c>
      <c r="Y241" s="98">
        <v>3.0558493677021799E-7</v>
      </c>
      <c r="Z241" s="98">
        <v>6.0627999900828599E-7</v>
      </c>
      <c r="AA241" s="98">
        <v>0.19257596156262</v>
      </c>
      <c r="AB241" s="98">
        <v>4.3261568165764502E-6</v>
      </c>
      <c r="AC241" s="98">
        <v>0.22089014121749101</v>
      </c>
      <c r="AD241" s="98">
        <v>2.9236996145581799E-5</v>
      </c>
      <c r="AE241" s="98">
        <v>1.8041600580378198E-2</v>
      </c>
      <c r="AF241" s="98">
        <v>5.1591506556434598E-4</v>
      </c>
      <c r="AG241" s="98">
        <v>2.2042134564808101E-2</v>
      </c>
      <c r="AH241" s="98">
        <v>3.6834865810404202E-4</v>
      </c>
      <c r="AI241" s="98">
        <v>9.9474189040776994E-3</v>
      </c>
      <c r="AJ241" s="98">
        <v>1.24790470363343E-5</v>
      </c>
      <c r="AK241" s="98">
        <v>7.03063387463208E-3</v>
      </c>
      <c r="AL241" s="98">
        <v>2.0491249092145902E-2</v>
      </c>
      <c r="AM241" s="98">
        <v>1.7963628708289401</v>
      </c>
      <c r="AN241" s="98">
        <v>3.3297899452733302E-3</v>
      </c>
      <c r="AO241" s="98">
        <v>0.66658093186322298</v>
      </c>
      <c r="AP241" s="98">
        <v>5.9552558015255703E-4</v>
      </c>
      <c r="AQ241" s="98">
        <v>1.3522106602008099E-4</v>
      </c>
      <c r="AR241" s="98">
        <v>1.82095023908172E-4</v>
      </c>
      <c r="AS241" s="98">
        <v>2.7820949022430502E-4</v>
      </c>
      <c r="AT241" s="98">
        <v>4.41926724972189E-2</v>
      </c>
    </row>
    <row r="242" spans="1:46" x14ac:dyDescent="0.3">
      <c r="A242" s="95">
        <v>62401</v>
      </c>
      <c r="B242" s="95">
        <v>241</v>
      </c>
      <c r="C242" s="96" t="s">
        <v>269</v>
      </c>
      <c r="D242" s="96" t="s">
        <v>269</v>
      </c>
      <c r="E242" s="97" t="s">
        <v>3822</v>
      </c>
      <c r="F242" s="95" t="s">
        <v>3772</v>
      </c>
      <c r="G242" s="95" t="s">
        <v>3823</v>
      </c>
      <c r="H242" s="98">
        <v>2.7730953639336802</v>
      </c>
      <c r="I242" s="98">
        <v>2.7730018691035898</v>
      </c>
      <c r="J242" s="98">
        <v>9.3494830086360295E-5</v>
      </c>
      <c r="K242" s="98">
        <v>502.47964247196302</v>
      </c>
      <c r="L242" s="98">
        <v>1134.8783275129199</v>
      </c>
      <c r="M242" s="98">
        <v>4.4927347003887002E-5</v>
      </c>
      <c r="N242" s="98">
        <v>491.63527748093202</v>
      </c>
      <c r="O242" s="98">
        <v>1.0194023747409399E-4</v>
      </c>
      <c r="P242" s="98">
        <v>1115.52139797421</v>
      </c>
      <c r="Q242" s="98">
        <v>2.1590837563617599E-7</v>
      </c>
      <c r="R242" s="98">
        <v>2.6334557666036198</v>
      </c>
      <c r="S242" s="98">
        <v>6.6262251346628296E-6</v>
      </c>
      <c r="T242" s="98">
        <v>1.0266022924556</v>
      </c>
      <c r="U242" s="98">
        <v>6.1573562728548805E-5</v>
      </c>
      <c r="V242" s="98">
        <v>9.5391668401325997</v>
      </c>
      <c r="W242" s="98">
        <v>9.3311657958062994E-6</v>
      </c>
      <c r="X242" s="98">
        <v>7.2685990385945098E-6</v>
      </c>
      <c r="Y242" s="98">
        <v>7.0834137968159696E-7</v>
      </c>
      <c r="Z242" s="98">
        <v>1.35422537753019E-6</v>
      </c>
      <c r="AA242" s="98">
        <v>0.35390551937593101</v>
      </c>
      <c r="AB242" s="98">
        <v>9.0735825996158005E-6</v>
      </c>
      <c r="AC242" s="98">
        <v>0.46268985847948901</v>
      </c>
      <c r="AD242" s="98">
        <v>7.2423698228338002E-5</v>
      </c>
      <c r="AE242" s="98">
        <v>4.4691302399305202E-2</v>
      </c>
      <c r="AF242" s="98">
        <v>1.30093485848039E-3</v>
      </c>
      <c r="AG242" s="98">
        <v>5.55815930269591E-2</v>
      </c>
      <c r="AH242" s="98">
        <v>9.1847917574160599E-4</v>
      </c>
      <c r="AI242" s="98">
        <v>2.4803937559596301E-2</v>
      </c>
      <c r="AJ242" s="98">
        <v>3.0055003228332399E-5</v>
      </c>
      <c r="AK242" s="98">
        <v>1.6932841360727102E-2</v>
      </c>
      <c r="AL242" s="98">
        <v>5.05694518637647E-2</v>
      </c>
      <c r="AM242" s="98">
        <v>4.4331648752957999</v>
      </c>
      <c r="AN242" s="98">
        <v>8.4364892820386096E-3</v>
      </c>
      <c r="AO242" s="98">
        <v>1.6888761692785299</v>
      </c>
      <c r="AP242" s="98">
        <v>1.3968985248070101E-3</v>
      </c>
      <c r="AQ242" s="98">
        <v>3.1718218970506698E-4</v>
      </c>
      <c r="AR242" s="98">
        <v>4.2713239976314098E-4</v>
      </c>
      <c r="AS242" s="98">
        <v>6.52583935338804E-4</v>
      </c>
      <c r="AT242" s="98">
        <v>0.10366083519507301</v>
      </c>
    </row>
    <row r="243" spans="1:46" x14ac:dyDescent="0.3">
      <c r="A243" s="95">
        <v>62402</v>
      </c>
      <c r="B243" s="95">
        <v>242</v>
      </c>
      <c r="C243" s="96" t="s">
        <v>274</v>
      </c>
      <c r="D243" s="96" t="s">
        <v>274</v>
      </c>
      <c r="E243" s="97" t="s">
        <v>3824</v>
      </c>
      <c r="F243" s="95" t="s">
        <v>3772</v>
      </c>
      <c r="G243" s="95" t="s">
        <v>3825</v>
      </c>
      <c r="H243" s="98">
        <v>2.3691786072836201</v>
      </c>
      <c r="I243" s="98">
        <v>2.3690995818451901</v>
      </c>
      <c r="J243" s="98">
        <v>7.9025438425972498E-5</v>
      </c>
      <c r="K243" s="98">
        <v>422.62988464630502</v>
      </c>
      <c r="L243" s="98">
        <v>958.02784386759197</v>
      </c>
      <c r="M243" s="98">
        <v>3.7726072435064299E-5</v>
      </c>
      <c r="N243" s="98">
        <v>412.83248014341598</v>
      </c>
      <c r="O243" s="98">
        <v>8.6105380194959096E-5</v>
      </c>
      <c r="P243" s="98">
        <v>942.24220453273699</v>
      </c>
      <c r="Q243" s="98">
        <v>1.79777387423596E-7</v>
      </c>
      <c r="R243" s="98">
        <v>2.19276253744497</v>
      </c>
      <c r="S243" s="98">
        <v>4.6557097564197103E-6</v>
      </c>
      <c r="T243" s="98">
        <v>0.72217184946060897</v>
      </c>
      <c r="U243" s="98">
        <v>4.3262743708884997E-5</v>
      </c>
      <c r="V243" s="98">
        <v>6.7104066814268402</v>
      </c>
      <c r="W243" s="98">
        <v>6.8583653792347697E-6</v>
      </c>
      <c r="X243" s="98">
        <v>5.0588392713190896E-6</v>
      </c>
      <c r="Y243" s="98">
        <v>6.7569434389259704E-7</v>
      </c>
      <c r="Z243" s="98">
        <v>1.1238317640230799E-6</v>
      </c>
      <c r="AA243" s="98">
        <v>0.25464527464904302</v>
      </c>
      <c r="AB243" s="98">
        <v>8.4731972065957207E-6</v>
      </c>
      <c r="AC243" s="98">
        <v>0.43082543166681803</v>
      </c>
      <c r="AD243" s="98">
        <v>6.9252246477033601E-5</v>
      </c>
      <c r="AE243" s="98">
        <v>4.2734259156146197E-2</v>
      </c>
      <c r="AF243" s="98">
        <v>1.2511143643653699E-3</v>
      </c>
      <c r="AG243" s="98">
        <v>5.3453044921531301E-2</v>
      </c>
      <c r="AH243" s="98">
        <v>8.80137987692794E-4</v>
      </c>
      <c r="AI243" s="98">
        <v>2.3768516768966401E-2</v>
      </c>
      <c r="AJ243" s="98">
        <v>2.7826067630742201E-5</v>
      </c>
      <c r="AK243" s="98">
        <v>1.5677069980806101E-2</v>
      </c>
      <c r="AL243" s="98">
        <v>4.8958421247574199E-2</v>
      </c>
      <c r="AM243" s="98">
        <v>4.2919340713716796</v>
      </c>
      <c r="AN243" s="98">
        <v>8.3146942960444399E-3</v>
      </c>
      <c r="AO243" s="98">
        <v>1.6644943864650199</v>
      </c>
      <c r="AP243" s="98">
        <v>1.4141099899061501E-3</v>
      </c>
      <c r="AQ243" s="98">
        <v>3.2109025537715302E-4</v>
      </c>
      <c r="AR243" s="98">
        <v>4.3239518591972398E-4</v>
      </c>
      <c r="AS243" s="98">
        <v>6.6062454860927298E-4</v>
      </c>
      <c r="AT243" s="98">
        <v>0.104938061003121</v>
      </c>
    </row>
    <row r="244" spans="1:46" x14ac:dyDescent="0.3">
      <c r="A244" s="95">
        <v>62403</v>
      </c>
      <c r="B244" s="95">
        <v>243</v>
      </c>
      <c r="C244" s="96" t="s">
        <v>97</v>
      </c>
      <c r="D244" s="96" t="s">
        <v>97</v>
      </c>
      <c r="E244" s="97" t="s">
        <v>3826</v>
      </c>
      <c r="F244" s="95" t="s">
        <v>3772</v>
      </c>
      <c r="G244" s="95" t="s">
        <v>3827</v>
      </c>
      <c r="H244" s="98">
        <v>2.25046535596507</v>
      </c>
      <c r="I244" s="98">
        <v>2.2504178759320901</v>
      </c>
      <c r="J244" s="98">
        <v>4.7480032980828903E-5</v>
      </c>
      <c r="K244" s="98">
        <v>19.506771297185999</v>
      </c>
      <c r="L244" s="98">
        <v>43.998757887166597</v>
      </c>
      <c r="M244" s="98">
        <v>1.7560279712922801E-6</v>
      </c>
      <c r="N244" s="98">
        <v>19.216031137023599</v>
      </c>
      <c r="O244" s="98">
        <v>3.9667706685963E-6</v>
      </c>
      <c r="P244" s="98">
        <v>43.407958146067202</v>
      </c>
      <c r="Q244" s="98">
        <v>7.49244822545233E-9</v>
      </c>
      <c r="R244" s="98">
        <v>9.1386130469273394E-2</v>
      </c>
      <c r="S244" s="98">
        <v>2.4870946949817998E-7</v>
      </c>
      <c r="T244" s="98">
        <v>3.6186798899708002E-2</v>
      </c>
      <c r="U244" s="98">
        <v>2.3111049479129199E-6</v>
      </c>
      <c r="V244" s="98">
        <v>0.33624637983667599</v>
      </c>
      <c r="W244" s="98">
        <v>3.91574106966829E-7</v>
      </c>
      <c r="X244" s="98">
        <v>3.3671441248980699E-7</v>
      </c>
      <c r="Y244" s="98">
        <v>2.6264451018706601E-8</v>
      </c>
      <c r="Z244" s="98">
        <v>2.85952434583154E-8</v>
      </c>
      <c r="AA244" s="98">
        <v>1.53756319361893E-2</v>
      </c>
      <c r="AB244" s="98">
        <v>3.4591330647492299E-7</v>
      </c>
      <c r="AC244" s="98">
        <v>1.7485117628660601E-2</v>
      </c>
      <c r="AD244" s="98">
        <v>2.81530607525393E-6</v>
      </c>
      <c r="AE244" s="98">
        <v>1.7372724430488101E-3</v>
      </c>
      <c r="AF244" s="98">
        <v>4.9454956081283802E-5</v>
      </c>
      <c r="AG244" s="98">
        <v>2.1129307314333001E-3</v>
      </c>
      <c r="AH244" s="98">
        <v>3.5410398033188598E-5</v>
      </c>
      <c r="AI244" s="98">
        <v>9.5627350621910797E-4</v>
      </c>
      <c r="AJ244" s="98">
        <v>8.3735295159153904E-7</v>
      </c>
      <c r="AK244" s="98">
        <v>4.7176054464208598E-4</v>
      </c>
      <c r="AL244" s="98">
        <v>1.0046827919471899E-3</v>
      </c>
      <c r="AM244" s="98">
        <v>8.8075395321139602E-2</v>
      </c>
      <c r="AN244" s="98">
        <v>1.6617357437602199E-4</v>
      </c>
      <c r="AO244" s="98">
        <v>3.3265802912237102E-2</v>
      </c>
      <c r="AP244" s="98">
        <v>4.9685387804324701E-5</v>
      </c>
      <c r="AQ244" s="98">
        <v>1.12816499327018E-5</v>
      </c>
      <c r="AR244" s="98">
        <v>1.51923986641956E-5</v>
      </c>
      <c r="AS244" s="98">
        <v>2.3211339207427299E-5</v>
      </c>
      <c r="AT244" s="98">
        <v>3.6870457698414101E-3</v>
      </c>
    </row>
    <row r="245" spans="1:46" x14ac:dyDescent="0.3">
      <c r="A245" s="95">
        <v>62404</v>
      </c>
      <c r="B245" s="95">
        <v>244</v>
      </c>
      <c r="C245" s="96" t="s">
        <v>1606</v>
      </c>
      <c r="D245" s="96" t="s">
        <v>1606</v>
      </c>
      <c r="E245" s="97" t="s">
        <v>3828</v>
      </c>
      <c r="F245" s="95" t="s">
        <v>3772</v>
      </c>
      <c r="G245" s="95" t="s">
        <v>3829</v>
      </c>
      <c r="H245" s="98">
        <v>3.0561734294262499</v>
      </c>
      <c r="I245" s="98">
        <v>3.0561102235924</v>
      </c>
      <c r="J245" s="98">
        <v>6.3205833853885506E-5</v>
      </c>
      <c r="K245" s="98">
        <v>407.72694544796798</v>
      </c>
      <c r="L245" s="98">
        <v>919.20133590216903</v>
      </c>
      <c r="M245" s="98">
        <v>3.6997069005148199E-5</v>
      </c>
      <c r="N245" s="98">
        <v>404.85507156150499</v>
      </c>
      <c r="O245" s="98">
        <v>8.3435341693421106E-5</v>
      </c>
      <c r="P245" s="98">
        <v>913.02425138997296</v>
      </c>
      <c r="Q245" s="98">
        <v>5.5970792286640699E-8</v>
      </c>
      <c r="R245" s="98">
        <v>0.68268127752951602</v>
      </c>
      <c r="S245" s="98">
        <v>2.7236495487499302E-6</v>
      </c>
      <c r="T245" s="98">
        <v>0.398604170135055</v>
      </c>
      <c r="U245" s="98">
        <v>2.5309206834126199E-5</v>
      </c>
      <c r="V245" s="98">
        <v>3.7038147958678</v>
      </c>
      <c r="W245" s="98">
        <v>4.4192993976441004E-6</v>
      </c>
      <c r="X245" s="98">
        <v>3.9217697892685203E-6</v>
      </c>
      <c r="Y245" s="98">
        <v>1.7459604110786801E-7</v>
      </c>
      <c r="Z245" s="98">
        <v>3.2293356726770801E-7</v>
      </c>
      <c r="AA245" s="98">
        <v>0.17622588770551201</v>
      </c>
      <c r="AB245" s="98">
        <v>4.0393524727565599E-6</v>
      </c>
      <c r="AC245" s="98">
        <v>0.20410709361153201</v>
      </c>
      <c r="AD245" s="98">
        <v>1.8126492624641799E-5</v>
      </c>
      <c r="AE245" s="98">
        <v>1.1185517767576E-2</v>
      </c>
      <c r="AF245" s="98">
        <v>3.2679378344013799E-4</v>
      </c>
      <c r="AG245" s="98">
        <v>1.39620511792011E-2</v>
      </c>
      <c r="AH245" s="98">
        <v>2.3019367228973499E-4</v>
      </c>
      <c r="AI245" s="98">
        <v>6.2164822294186297E-3</v>
      </c>
      <c r="AJ245" s="98">
        <v>7.7987952938666108E-6</v>
      </c>
      <c r="AK245" s="98">
        <v>4.3938030055307104E-3</v>
      </c>
      <c r="AL245" s="98">
        <v>1.1162993134391201E-2</v>
      </c>
      <c r="AM245" s="98">
        <v>0.97860244164542698</v>
      </c>
      <c r="AN245" s="98">
        <v>1.8478768693181301E-3</v>
      </c>
      <c r="AO245" s="98">
        <v>0.36992107783467398</v>
      </c>
      <c r="AP245" s="98">
        <v>3.5001801117143E-4</v>
      </c>
      <c r="AQ245" s="98">
        <v>7.9475693925320899E-5</v>
      </c>
      <c r="AR245" s="98">
        <v>1.07025694421748E-4</v>
      </c>
      <c r="AS245" s="98">
        <v>1.6351662282436001E-4</v>
      </c>
      <c r="AT245" s="98">
        <v>2.5974083819983701E-2</v>
      </c>
    </row>
    <row r="246" spans="1:46" x14ac:dyDescent="0.3">
      <c r="A246" s="95">
        <v>62405</v>
      </c>
      <c r="B246" s="95">
        <v>245</v>
      </c>
      <c r="C246" s="96" t="s">
        <v>105</v>
      </c>
      <c r="D246" s="96" t="s">
        <v>105</v>
      </c>
      <c r="E246" s="97" t="s">
        <v>3830</v>
      </c>
      <c r="F246" s="95" t="s">
        <v>3772</v>
      </c>
      <c r="G246" s="95" t="s">
        <v>3430</v>
      </c>
      <c r="H246" s="98">
        <v>2.62371367998144</v>
      </c>
      <c r="I246" s="98">
        <v>2.62363771764239</v>
      </c>
      <c r="J246" s="98">
        <v>7.5962339049162595E-5</v>
      </c>
      <c r="K246" s="98">
        <v>47.5470537196191</v>
      </c>
      <c r="L246" s="98">
        <v>107.48299875348501</v>
      </c>
      <c r="M246" s="98">
        <v>4.2823690503806702E-6</v>
      </c>
      <c r="N246" s="98">
        <v>46.861518357126698</v>
      </c>
      <c r="O246" s="98">
        <v>9.6992134195890503E-6</v>
      </c>
      <c r="P246" s="98">
        <v>106.137481932193</v>
      </c>
      <c r="Q246" s="98">
        <v>8.2515418633745696E-9</v>
      </c>
      <c r="R246" s="98">
        <v>0.10064487048937799</v>
      </c>
      <c r="S246" s="98">
        <v>5.2631573463527296E-7</v>
      </c>
      <c r="T246" s="98">
        <v>7.9592825634302103E-2</v>
      </c>
      <c r="U246" s="98">
        <v>4.8907346210224402E-6</v>
      </c>
      <c r="V246" s="98">
        <v>0.73957428443328999</v>
      </c>
      <c r="W246" s="98">
        <v>9.7069165557873906E-7</v>
      </c>
      <c r="X246" s="98">
        <v>8.4106009173537204E-7</v>
      </c>
      <c r="Y246" s="98">
        <v>4.0012614806309501E-8</v>
      </c>
      <c r="Z246" s="98">
        <v>8.9618949037056901E-8</v>
      </c>
      <c r="AA246" s="98">
        <v>3.8374605237160797E-2</v>
      </c>
      <c r="AB246" s="98">
        <v>8.85335153666111E-7</v>
      </c>
      <c r="AC246" s="98">
        <v>4.4854001794950998E-2</v>
      </c>
      <c r="AD246" s="98">
        <v>4.1454083518575002E-6</v>
      </c>
      <c r="AE246" s="98">
        <v>2.5580535481268501E-3</v>
      </c>
      <c r="AF246" s="98">
        <v>7.5290167909620296E-5</v>
      </c>
      <c r="AG246" s="98">
        <v>3.21672330048261E-3</v>
      </c>
      <c r="AH246" s="98">
        <v>5.2789572417768803E-5</v>
      </c>
      <c r="AI246" s="98">
        <v>1.42560581952322E-3</v>
      </c>
      <c r="AJ246" s="98">
        <v>1.9802814781545402E-6</v>
      </c>
      <c r="AK246" s="98">
        <v>1.1156808689869501E-3</v>
      </c>
      <c r="AL246" s="98">
        <v>3.36922624325628E-3</v>
      </c>
      <c r="AM246" s="98">
        <v>0.29536281070966303</v>
      </c>
      <c r="AN246" s="98">
        <v>5.6078711723772103E-4</v>
      </c>
      <c r="AO246" s="98">
        <v>0.112262336462346</v>
      </c>
      <c r="AP246" s="98">
        <v>8.2576825586193502E-5</v>
      </c>
      <c r="AQ246" s="98">
        <v>1.8750036527221001E-5</v>
      </c>
      <c r="AR246" s="98">
        <v>2.52496779880229E-5</v>
      </c>
      <c r="AS246" s="98">
        <v>3.8577111070949598E-5</v>
      </c>
      <c r="AT246" s="98">
        <v>6.1278486275195302E-3</v>
      </c>
    </row>
    <row r="247" spans="1:46" x14ac:dyDescent="0.3">
      <c r="A247" s="95">
        <v>62406</v>
      </c>
      <c r="B247" s="95">
        <v>246</v>
      </c>
      <c r="C247" s="96" t="s">
        <v>690</v>
      </c>
      <c r="D247" s="96" t="s">
        <v>690</v>
      </c>
      <c r="E247" s="97" t="s">
        <v>3831</v>
      </c>
      <c r="F247" s="95" t="s">
        <v>3772</v>
      </c>
      <c r="G247" s="95" t="s">
        <v>3432</v>
      </c>
      <c r="H247" s="98">
        <v>4.6475379620477897</v>
      </c>
      <c r="I247" s="98">
        <v>4.6474394144791704</v>
      </c>
      <c r="J247" s="98">
        <v>9.8547568620155305E-5</v>
      </c>
      <c r="K247" s="98">
        <v>30815.4003815699</v>
      </c>
      <c r="L247" s="98">
        <v>69461.093094505501</v>
      </c>
      <c r="M247" s="98">
        <v>2.77802699604355E-3</v>
      </c>
      <c r="N247" s="98">
        <v>30399.659987295199</v>
      </c>
      <c r="O247" s="98">
        <v>6.2820776442698897E-3</v>
      </c>
      <c r="P247" s="98">
        <v>68744.121159216898</v>
      </c>
      <c r="Q247" s="98">
        <v>7.7678841378357405E-6</v>
      </c>
      <c r="R247" s="98">
        <v>94.745649476623498</v>
      </c>
      <c r="S247" s="98">
        <v>2.3336818198489999E-4</v>
      </c>
      <c r="T247" s="98">
        <v>36.328083708844098</v>
      </c>
      <c r="U247" s="98">
        <v>2.1685502098739099E-3</v>
      </c>
      <c r="V247" s="98">
        <v>337.55962472274098</v>
      </c>
      <c r="W247" s="98">
        <v>3.6106520530226102E-4</v>
      </c>
      <c r="X247" s="98">
        <v>2.7837667574266001E-4</v>
      </c>
      <c r="Y247" s="98">
        <v>3.2111008925781099E-5</v>
      </c>
      <c r="Z247" s="98">
        <v>5.0577520633819199E-5</v>
      </c>
      <c r="AA247" s="98">
        <v>13.618909756295499</v>
      </c>
      <c r="AB247" s="98">
        <v>3.4288521678197802E-4</v>
      </c>
      <c r="AC247" s="98">
        <v>17.477690062133899</v>
      </c>
      <c r="AD247" s="98">
        <v>3.3962408333881801E-3</v>
      </c>
      <c r="AE247" s="98">
        <v>2.09575635902047</v>
      </c>
      <c r="AF247" s="98">
        <v>6.1289906742825501E-2</v>
      </c>
      <c r="AG247" s="98">
        <v>2.6185712766734501</v>
      </c>
      <c r="AH247" s="98">
        <v>4.3145825260164701E-2</v>
      </c>
      <c r="AI247" s="98">
        <v>1.1651721497619001</v>
      </c>
      <c r="AJ247" s="98">
        <v>1.2052438459009801E-3</v>
      </c>
      <c r="AK247" s="98">
        <v>0.67902846952231499</v>
      </c>
      <c r="AL247" s="98">
        <v>1.9929475186490799</v>
      </c>
      <c r="AM247" s="98">
        <v>174.71150294025099</v>
      </c>
      <c r="AN247" s="98">
        <v>0.33762273065320703</v>
      </c>
      <c r="AO247" s="98">
        <v>67.587709169608601</v>
      </c>
      <c r="AP247" s="98">
        <v>6.3501650450060704E-2</v>
      </c>
      <c r="AQ247" s="98">
        <v>1.44187943719649E-2</v>
      </c>
      <c r="AR247" s="98">
        <v>1.9417024074450898E-2</v>
      </c>
      <c r="AS247" s="98">
        <v>2.96658320036449E-2</v>
      </c>
      <c r="AT247" s="98">
        <v>4.7123209059357398</v>
      </c>
    </row>
    <row r="248" spans="1:46" x14ac:dyDescent="0.3">
      <c r="A248" s="95">
        <v>62407</v>
      </c>
      <c r="B248" s="95">
        <v>247</v>
      </c>
      <c r="C248" s="96" t="s">
        <v>2613</v>
      </c>
      <c r="D248" s="96" t="s">
        <v>2613</v>
      </c>
      <c r="E248" s="97" t="s">
        <v>3832</v>
      </c>
      <c r="F248" s="95" t="s">
        <v>3772</v>
      </c>
      <c r="G248" s="95" t="s">
        <v>3833</v>
      </c>
      <c r="H248" s="98">
        <v>4.6947588742516704</v>
      </c>
      <c r="I248" s="98">
        <v>4.6946700121802696</v>
      </c>
      <c r="J248" s="98">
        <v>8.8862071405237901E-5</v>
      </c>
      <c r="K248" s="98">
        <v>87.653534011574706</v>
      </c>
      <c r="L248" s="98">
        <v>197.81446127343401</v>
      </c>
      <c r="M248" s="98">
        <v>7.9423875721447704E-6</v>
      </c>
      <c r="N248" s="98">
        <v>86.912719719565601</v>
      </c>
      <c r="O248" s="98">
        <v>1.7946732762296499E-5</v>
      </c>
      <c r="P248" s="98">
        <v>196.389226826689</v>
      </c>
      <c r="Q248" s="98">
        <v>1.0054957272952201E-8</v>
      </c>
      <c r="R248" s="98">
        <v>0.122641306227179</v>
      </c>
      <c r="S248" s="98">
        <v>5.4590877273847105E-7</v>
      </c>
      <c r="T248" s="98">
        <v>8.2540008863049796E-2</v>
      </c>
      <c r="U248" s="98">
        <v>5.0728066227003798E-6</v>
      </c>
      <c r="V248" s="98">
        <v>0.76696016359879404</v>
      </c>
      <c r="W248" s="98">
        <v>1.2699743912104501E-6</v>
      </c>
      <c r="X248" s="98">
        <v>1.05478035583478E-6</v>
      </c>
      <c r="Y248" s="98">
        <v>1.2665968793878199E-7</v>
      </c>
      <c r="Z248" s="98">
        <v>8.8534347436889806E-8</v>
      </c>
      <c r="AA248" s="98">
        <v>4.9014503922638598E-2</v>
      </c>
      <c r="AB248" s="98">
        <v>1.1286799786915199E-6</v>
      </c>
      <c r="AC248" s="98">
        <v>5.7078598744886001E-2</v>
      </c>
      <c r="AD248" s="98">
        <v>7.4337759452635697E-6</v>
      </c>
      <c r="AE248" s="98">
        <v>4.58724335908687E-3</v>
      </c>
      <c r="AF248" s="98">
        <v>1.3860629957744401E-4</v>
      </c>
      <c r="AG248" s="98">
        <v>5.9218637150557901E-3</v>
      </c>
      <c r="AH248" s="98">
        <v>9.5609506984799695E-5</v>
      </c>
      <c r="AI248" s="98">
        <v>2.5819771465585501E-3</v>
      </c>
      <c r="AJ248" s="98">
        <v>2.2613978009749499E-6</v>
      </c>
      <c r="AK248" s="98">
        <v>1.2740604260293299E-3</v>
      </c>
      <c r="AL248" s="98">
        <v>3.3523012195638101E-3</v>
      </c>
      <c r="AM248" s="98">
        <v>0.293879080556741</v>
      </c>
      <c r="AN248" s="98">
        <v>5.5884120695216301E-4</v>
      </c>
      <c r="AO248" s="98">
        <v>0.111872790361003</v>
      </c>
      <c r="AP248" s="98">
        <v>1.2697927210871001E-4</v>
      </c>
      <c r="AQ248" s="98">
        <v>2.88321326868735E-5</v>
      </c>
      <c r="AR248" s="98">
        <v>3.8826701012138499E-5</v>
      </c>
      <c r="AS248" s="98">
        <v>5.9320438409697903E-5</v>
      </c>
      <c r="AT248" s="98">
        <v>9.4228586869399208E-3</v>
      </c>
    </row>
    <row r="249" spans="1:46" x14ac:dyDescent="0.3">
      <c r="A249" s="95">
        <v>62408</v>
      </c>
      <c r="B249" s="95">
        <v>248</v>
      </c>
      <c r="C249" s="96" t="s">
        <v>726</v>
      </c>
      <c r="D249" s="96" t="s">
        <v>726</v>
      </c>
      <c r="E249" s="97" t="s">
        <v>3834</v>
      </c>
      <c r="F249" s="95" t="s">
        <v>3772</v>
      </c>
      <c r="G249" s="95" t="s">
        <v>3835</v>
      </c>
      <c r="H249" s="98">
        <v>5.0217584239510096</v>
      </c>
      <c r="I249" s="98">
        <v>5.0216613743387803</v>
      </c>
      <c r="J249" s="98">
        <v>9.7049612234556494E-5</v>
      </c>
      <c r="K249" s="98">
        <v>479.19650598717698</v>
      </c>
      <c r="L249" s="98">
        <v>1080.1462504434201</v>
      </c>
      <c r="M249" s="98">
        <v>4.32155669780971E-5</v>
      </c>
      <c r="N249" s="98">
        <v>472.90344700154299</v>
      </c>
      <c r="O249" s="98">
        <v>9.7752691994666303E-5</v>
      </c>
      <c r="P249" s="98">
        <v>1069.6975240747699</v>
      </c>
      <c r="Q249" s="98">
        <v>1.63284715088974E-7</v>
      </c>
      <c r="R249" s="98">
        <v>1.9915997852435301</v>
      </c>
      <c r="S249" s="98">
        <v>3.2760796044920101E-6</v>
      </c>
      <c r="T249" s="98">
        <v>0.50116769075089496</v>
      </c>
      <c r="U249" s="98">
        <v>3.04426232269153E-5</v>
      </c>
      <c r="V249" s="98">
        <v>4.65683507376683</v>
      </c>
      <c r="W249" s="98">
        <v>5.3662045807894699E-6</v>
      </c>
      <c r="X249" s="98">
        <v>4.2070866872271399E-6</v>
      </c>
      <c r="Y249" s="98">
        <v>5.1047732481930102E-7</v>
      </c>
      <c r="Z249" s="98">
        <v>6.48640568743026E-7</v>
      </c>
      <c r="AA249" s="98">
        <v>0.203303284344028</v>
      </c>
      <c r="AB249" s="98">
        <v>4.9325109180496901E-6</v>
      </c>
      <c r="AC249" s="98">
        <v>0.25085967020836603</v>
      </c>
      <c r="AD249" s="98">
        <v>5.2879257280836501E-5</v>
      </c>
      <c r="AE249" s="98">
        <v>3.2630795383269101E-2</v>
      </c>
      <c r="AF249" s="98">
        <v>9.5406314758376097E-4</v>
      </c>
      <c r="AG249" s="98">
        <v>4.0761725497125999E-2</v>
      </c>
      <c r="AH249" s="98">
        <v>6.7172078458079595E-4</v>
      </c>
      <c r="AI249" s="98">
        <v>1.8140117749291699E-2</v>
      </c>
      <c r="AJ249" s="98">
        <v>1.7112874321955701E-5</v>
      </c>
      <c r="AK249" s="98">
        <v>9.6413094325097093E-3</v>
      </c>
      <c r="AL249" s="98">
        <v>2.6095971720315501E-2</v>
      </c>
      <c r="AM249" s="98">
        <v>2.2877002014749999</v>
      </c>
      <c r="AN249" s="98">
        <v>4.4126165797877797E-3</v>
      </c>
      <c r="AO249" s="98">
        <v>0.88334883582832102</v>
      </c>
      <c r="AP249" s="98">
        <v>9.9592658235003696E-4</v>
      </c>
      <c r="AQ249" s="98">
        <v>2.26136808620582E-4</v>
      </c>
      <c r="AR249" s="98">
        <v>3.0452642283762099E-4</v>
      </c>
      <c r="AS249" s="98">
        <v>4.6526335089183397E-4</v>
      </c>
      <c r="AT249" s="98">
        <v>7.3905569721782402E-2</v>
      </c>
    </row>
    <row r="250" spans="1:46" x14ac:dyDescent="0.3">
      <c r="A250" s="95">
        <v>62409</v>
      </c>
      <c r="B250" s="95">
        <v>249</v>
      </c>
      <c r="C250" s="96" t="s">
        <v>970</v>
      </c>
      <c r="D250" s="96" t="s">
        <v>970</v>
      </c>
      <c r="E250" s="97" t="s">
        <v>3836</v>
      </c>
      <c r="F250" s="95" t="s">
        <v>3772</v>
      </c>
      <c r="G250" s="95" t="s">
        <v>3690</v>
      </c>
      <c r="H250" s="98">
        <v>2.4071590417045501</v>
      </c>
      <c r="I250" s="98">
        <v>2.4070738104345999</v>
      </c>
      <c r="J250" s="98">
        <v>8.5231269947527694E-5</v>
      </c>
      <c r="K250" s="98">
        <v>220.70099265458401</v>
      </c>
      <c r="L250" s="98">
        <v>497.70605629006201</v>
      </c>
      <c r="M250" s="98">
        <v>1.9698183112394602E-5</v>
      </c>
      <c r="N250" s="98">
        <v>215.55516553190799</v>
      </c>
      <c r="O250" s="98">
        <v>4.4755085570039601E-5</v>
      </c>
      <c r="P250" s="98">
        <v>489.75023855749998</v>
      </c>
      <c r="Q250" s="98">
        <v>1.4339981618094601E-7</v>
      </c>
      <c r="R250" s="98">
        <v>1.74906171073216</v>
      </c>
      <c r="S250" s="98">
        <v>2.1618650734993698E-6</v>
      </c>
      <c r="T250" s="98">
        <v>0.33888040509613998</v>
      </c>
      <c r="U250" s="98">
        <v>2.0088933649868099E-5</v>
      </c>
      <c r="V250" s="98">
        <v>3.14887101498176</v>
      </c>
      <c r="W250" s="98">
        <v>3.1966942149529398E-6</v>
      </c>
      <c r="X250" s="98">
        <v>2.2557693289795099E-6</v>
      </c>
      <c r="Y250" s="98">
        <v>4.1586450727294801E-7</v>
      </c>
      <c r="Z250" s="98">
        <v>5.2506037870048101E-7</v>
      </c>
      <c r="AA250" s="98">
        <v>0.11643408336809299</v>
      </c>
      <c r="AB250" s="98">
        <v>3.0106428415527401E-6</v>
      </c>
      <c r="AC250" s="98">
        <v>0.15396420835983701</v>
      </c>
      <c r="AD250" s="98">
        <v>4.3193680118390301E-5</v>
      </c>
      <c r="AE250" s="98">
        <v>2.66540078335093E-2</v>
      </c>
      <c r="AF250" s="98">
        <v>7.8108698027640601E-4</v>
      </c>
      <c r="AG250" s="98">
        <v>3.33714316081061E-2</v>
      </c>
      <c r="AH250" s="98">
        <v>5.4915208652767805E-4</v>
      </c>
      <c r="AI250" s="98">
        <v>1.4830095689383999E-2</v>
      </c>
      <c r="AJ250" s="98">
        <v>1.3809405683805599E-5</v>
      </c>
      <c r="AK250" s="98">
        <v>7.7801514095017102E-3</v>
      </c>
      <c r="AL250" s="98">
        <v>2.1737324169345401E-2</v>
      </c>
      <c r="AM250" s="98">
        <v>1.9055998916118499</v>
      </c>
      <c r="AN250" s="98">
        <v>3.6912200310680798E-3</v>
      </c>
      <c r="AO250" s="98">
        <v>0.73893456598193297</v>
      </c>
      <c r="AP250" s="98">
        <v>8.1280580918974797E-4</v>
      </c>
      <c r="AQ250" s="98">
        <v>1.8455709003727499E-4</v>
      </c>
      <c r="AR250" s="98">
        <v>2.4853322605415402E-4</v>
      </c>
      <c r="AS250" s="98">
        <v>3.7971549309831899E-4</v>
      </c>
      <c r="AT250" s="98">
        <v>6.03165709861831E-2</v>
      </c>
    </row>
    <row r="251" spans="1:46" x14ac:dyDescent="0.3">
      <c r="A251" s="95">
        <v>62410</v>
      </c>
      <c r="B251" s="95">
        <v>250</v>
      </c>
      <c r="C251" s="96" t="s">
        <v>765</v>
      </c>
      <c r="D251" s="96" t="s">
        <v>765</v>
      </c>
      <c r="E251" s="97" t="s">
        <v>3837</v>
      </c>
      <c r="F251" s="95" t="s">
        <v>3772</v>
      </c>
      <c r="G251" s="95" t="s">
        <v>3838</v>
      </c>
      <c r="H251" s="98">
        <v>2.4153994432518799</v>
      </c>
      <c r="I251" s="98">
        <v>2.4153584104335102</v>
      </c>
      <c r="J251" s="98">
        <v>4.1032818367980901E-5</v>
      </c>
      <c r="K251" s="98">
        <v>1201.2023194032099</v>
      </c>
      <c r="L251" s="98">
        <v>2717.3202562343499</v>
      </c>
      <c r="M251" s="98">
        <v>1.0794548997589599E-4</v>
      </c>
      <c r="N251" s="98">
        <v>1181.2362504405901</v>
      </c>
      <c r="O251" s="98">
        <v>2.4519998374406102E-4</v>
      </c>
      <c r="P251" s="98">
        <v>2683.1978758038299</v>
      </c>
      <c r="Q251" s="98">
        <v>4.1931229087082399E-7</v>
      </c>
      <c r="R251" s="98">
        <v>5.1143933955683298</v>
      </c>
      <c r="S251" s="98">
        <v>1.0951046180146E-5</v>
      </c>
      <c r="T251" s="98">
        <v>1.7072287257868699</v>
      </c>
      <c r="U251" s="98">
        <v>1.01761586927966E-4</v>
      </c>
      <c r="V251" s="98">
        <v>15.863540193685401</v>
      </c>
      <c r="W251" s="98">
        <v>1.6483852319534901E-5</v>
      </c>
      <c r="X251" s="98">
        <v>1.26529283660965E-5</v>
      </c>
      <c r="Y251" s="98">
        <v>1.45713857118555E-6</v>
      </c>
      <c r="Z251" s="98">
        <v>2.3737853822528099E-6</v>
      </c>
      <c r="AA251" s="98">
        <v>0.62091882376109997</v>
      </c>
      <c r="AB251" s="98">
        <v>1.57721074769505E-5</v>
      </c>
      <c r="AC251" s="98">
        <v>0.80418884798985102</v>
      </c>
      <c r="AD251" s="98">
        <v>1.4726708565645399E-4</v>
      </c>
      <c r="AE251" s="98">
        <v>9.0875749506557496E-2</v>
      </c>
      <c r="AF251" s="98">
        <v>2.6503326746735601E-3</v>
      </c>
      <c r="AG251" s="98">
        <v>0.113233734302291</v>
      </c>
      <c r="AH251" s="98">
        <v>1.86895920560908E-3</v>
      </c>
      <c r="AI251" s="98">
        <v>5.0472072379790102E-2</v>
      </c>
      <c r="AJ251" s="98">
        <v>5.5942685995314197E-5</v>
      </c>
      <c r="AK251" s="98">
        <v>3.1517834819515603E-2</v>
      </c>
      <c r="AL251" s="98">
        <v>9.2480416296991594E-2</v>
      </c>
      <c r="AM251" s="98">
        <v>8.10728449825905</v>
      </c>
      <c r="AN251" s="98">
        <v>1.55352624223698E-2</v>
      </c>
      <c r="AO251" s="98">
        <v>3.1099588479876101</v>
      </c>
      <c r="AP251" s="98">
        <v>2.9106952208411501E-3</v>
      </c>
      <c r="AQ251" s="98">
        <v>6.6090748117972505E-4</v>
      </c>
      <c r="AR251" s="98">
        <v>8.9000899980651196E-4</v>
      </c>
      <c r="AS251" s="98">
        <v>1.35977873985492E-3</v>
      </c>
      <c r="AT251" s="98">
        <v>0.21599643226224099</v>
      </c>
    </row>
    <row r="252" spans="1:46" x14ac:dyDescent="0.3">
      <c r="A252" s="95">
        <v>62411</v>
      </c>
      <c r="B252" s="95">
        <v>251</v>
      </c>
      <c r="C252" s="96" t="s">
        <v>512</v>
      </c>
      <c r="D252" s="96" t="s">
        <v>512</v>
      </c>
      <c r="E252" s="97" t="s">
        <v>3839</v>
      </c>
      <c r="F252" s="95" t="s">
        <v>3772</v>
      </c>
      <c r="G252" s="95" t="s">
        <v>3840</v>
      </c>
      <c r="H252" s="98">
        <v>3.8900170419979698</v>
      </c>
      <c r="I252" s="98">
        <v>3.88990612662514</v>
      </c>
      <c r="J252" s="98">
        <v>1.1091537283070001E-4</v>
      </c>
      <c r="K252" s="98">
        <v>18175.182595538699</v>
      </c>
      <c r="L252" s="98">
        <v>41060.395929743099</v>
      </c>
      <c r="M252" s="98">
        <v>1.6328933117924201E-3</v>
      </c>
      <c r="N252" s="98">
        <v>17868.581386975002</v>
      </c>
      <c r="O252" s="98">
        <v>3.7058468955552602E-3</v>
      </c>
      <c r="P252" s="98">
        <v>40552.696482178799</v>
      </c>
      <c r="Q252" s="98">
        <v>5.9120746858674296E-6</v>
      </c>
      <c r="R252" s="98">
        <v>72.110158432780096</v>
      </c>
      <c r="S252" s="98">
        <v>1.5739652240197199E-4</v>
      </c>
      <c r="T252" s="98">
        <v>24.252162972916</v>
      </c>
      <c r="U252" s="98">
        <v>1.4625908617224401E-3</v>
      </c>
      <c r="V252" s="98">
        <v>225.35040197352399</v>
      </c>
      <c r="W252" s="98">
        <v>2.9348633744898502E-4</v>
      </c>
      <c r="X252" s="98">
        <v>2.3655875054227901E-4</v>
      </c>
      <c r="Y252" s="98">
        <v>2.3469613968532101E-5</v>
      </c>
      <c r="Z252" s="98">
        <v>3.3457972938174499E-5</v>
      </c>
      <c r="AA252" s="98">
        <v>11.2495726589288</v>
      </c>
      <c r="AB252" s="98">
        <v>2.1909825949370301E-4</v>
      </c>
      <c r="AC252" s="98">
        <v>11.138975625656901</v>
      </c>
      <c r="AD252" s="98">
        <v>2.3735492248285E-3</v>
      </c>
      <c r="AE252" s="98">
        <v>1.4646725969724199</v>
      </c>
      <c r="AF252" s="98">
        <v>4.2723764628001801E-2</v>
      </c>
      <c r="AG252" s="98">
        <v>1.8253449683921901</v>
      </c>
      <c r="AH252" s="98">
        <v>3.0124571585767999E-2</v>
      </c>
      <c r="AI252" s="98">
        <v>0.81352741832133701</v>
      </c>
      <c r="AJ252" s="98">
        <v>8.88428102699624E-4</v>
      </c>
      <c r="AK252" s="98">
        <v>0.50053603418799097</v>
      </c>
      <c r="AL252" s="98">
        <v>1.4754678920190201</v>
      </c>
      <c r="AM252" s="98">
        <v>129.346714121937</v>
      </c>
      <c r="AN252" s="98">
        <v>0.25196327944219199</v>
      </c>
      <c r="AO252" s="98">
        <v>50.439793610495599</v>
      </c>
      <c r="AP252" s="98">
        <v>4.6622428173017399E-2</v>
      </c>
      <c r="AQ252" s="98">
        <v>1.0586168997836499E-2</v>
      </c>
      <c r="AR252" s="98">
        <v>1.4255831157843899E-2</v>
      </c>
      <c r="AS252" s="98">
        <v>2.17804280173369E-2</v>
      </c>
      <c r="AT252" s="98">
        <v>3.4597501231558501</v>
      </c>
    </row>
    <row r="253" spans="1:46" x14ac:dyDescent="0.3">
      <c r="A253" s="95">
        <v>62412</v>
      </c>
      <c r="B253" s="95">
        <v>252</v>
      </c>
      <c r="C253" s="96" t="s">
        <v>2303</v>
      </c>
      <c r="D253" s="96" t="s">
        <v>2303</v>
      </c>
      <c r="E253" s="97" t="s">
        <v>3841</v>
      </c>
      <c r="F253" s="95" t="s">
        <v>3772</v>
      </c>
      <c r="G253" s="95" t="s">
        <v>3842</v>
      </c>
      <c r="H253" s="98">
        <v>3.6221120539097398</v>
      </c>
      <c r="I253" s="98">
        <v>3.62203331623647</v>
      </c>
      <c r="J253" s="98">
        <v>7.8737673269824198E-5</v>
      </c>
      <c r="K253" s="98">
        <v>839.44136662174799</v>
      </c>
      <c r="L253" s="98">
        <v>1893.78801294859</v>
      </c>
      <c r="M253" s="98">
        <v>7.5982849232497995E-5</v>
      </c>
      <c r="N253" s="98">
        <v>831.47240283249005</v>
      </c>
      <c r="O253" s="98">
        <v>1.71726190241616E-4</v>
      </c>
      <c r="P253" s="98">
        <v>1879.1818084178401</v>
      </c>
      <c r="Q253" s="98">
        <v>1.5556313483226301E-7</v>
      </c>
      <c r="R253" s="98">
        <v>1.89741890877492</v>
      </c>
      <c r="S253" s="98">
        <v>5.15628851884916E-6</v>
      </c>
      <c r="T253" s="98">
        <v>0.80044086158488004</v>
      </c>
      <c r="U253" s="98">
        <v>4.7914338862784203E-5</v>
      </c>
      <c r="V253" s="98">
        <v>7.4376816030753403</v>
      </c>
      <c r="W253" s="98">
        <v>1.1415911152876999E-5</v>
      </c>
      <c r="X253" s="98">
        <v>9.6979191591667093E-6</v>
      </c>
      <c r="Y253" s="98">
        <v>6.8164300711709099E-7</v>
      </c>
      <c r="Z253" s="98">
        <v>1.0363489865932199E-6</v>
      </c>
      <c r="AA253" s="98">
        <v>0.44690951893214398</v>
      </c>
      <c r="AB253" s="98">
        <v>9.6724137566266403E-6</v>
      </c>
      <c r="AC253" s="98">
        <v>0.490680838655144</v>
      </c>
      <c r="AD253" s="98">
        <v>6.2741273777491903E-5</v>
      </c>
      <c r="AE253" s="98">
        <v>3.8716460328593702E-2</v>
      </c>
      <c r="AF253" s="98">
        <v>1.1343584117289899E-3</v>
      </c>
      <c r="AG253" s="98">
        <v>4.8464723023161599E-2</v>
      </c>
      <c r="AH253" s="98">
        <v>7.9761813388024504E-4</v>
      </c>
      <c r="AI253" s="98">
        <v>2.15400315126286E-2</v>
      </c>
      <c r="AJ253" s="98">
        <v>2.25744424537473E-5</v>
      </c>
      <c r="AK253" s="98">
        <v>1.27183301220096E-2</v>
      </c>
      <c r="AL253" s="98">
        <v>3.3980081585402097E-2</v>
      </c>
      <c r="AM253" s="98">
        <v>2.9788597382846098</v>
      </c>
      <c r="AN253" s="98">
        <v>5.72297586759557E-3</v>
      </c>
      <c r="AO253" s="98">
        <v>1.14566583765074</v>
      </c>
      <c r="AP253" s="98">
        <v>1.17977466309624E-3</v>
      </c>
      <c r="AQ253" s="98">
        <v>2.6788167144674801E-4</v>
      </c>
      <c r="AR253" s="98">
        <v>3.6074201327482698E-4</v>
      </c>
      <c r="AS253" s="98">
        <v>5.5115097837466702E-4</v>
      </c>
      <c r="AT253" s="98">
        <v>8.7548540389101107E-2</v>
      </c>
    </row>
    <row r="254" spans="1:46" x14ac:dyDescent="0.3">
      <c r="A254" s="95">
        <v>62413</v>
      </c>
      <c r="B254" s="95">
        <v>253</v>
      </c>
      <c r="C254" s="96" t="s">
        <v>2755</v>
      </c>
      <c r="D254" s="96" t="s">
        <v>2755</v>
      </c>
      <c r="E254" s="97" t="s">
        <v>3843</v>
      </c>
      <c r="F254" s="95" t="s">
        <v>3772</v>
      </c>
      <c r="G254" s="95" t="s">
        <v>3593</v>
      </c>
      <c r="H254" s="98">
        <v>5.0295181304425904</v>
      </c>
      <c r="I254" s="98">
        <v>5.0294096653382097</v>
      </c>
      <c r="J254" s="98">
        <v>1.08465104380784E-4</v>
      </c>
      <c r="K254" s="98">
        <v>321.061511463513</v>
      </c>
      <c r="L254" s="98">
        <v>723.76229845631099</v>
      </c>
      <c r="M254" s="98">
        <v>2.88750554847718E-5</v>
      </c>
      <c r="N254" s="98">
        <v>315.97672380487802</v>
      </c>
      <c r="O254" s="98">
        <v>6.5375997531204506E-5</v>
      </c>
      <c r="P254" s="98">
        <v>715.40272974644199</v>
      </c>
      <c r="Q254" s="98">
        <v>1.02270179002204E-7</v>
      </c>
      <c r="R254" s="98">
        <v>1.24739946679406</v>
      </c>
      <c r="S254" s="98">
        <v>2.5267455735876502E-6</v>
      </c>
      <c r="T254" s="98">
        <v>0.39493396740056802</v>
      </c>
      <c r="U254" s="98">
        <v>2.3479517474101299E-5</v>
      </c>
      <c r="V254" s="98">
        <v>3.6697150186335601</v>
      </c>
      <c r="W254" s="98">
        <v>8.4424182499564394E-6</v>
      </c>
      <c r="X254" s="98">
        <v>7.5601489520971703E-6</v>
      </c>
      <c r="Y254" s="98">
        <v>3.30798568169058E-7</v>
      </c>
      <c r="Z254" s="98">
        <v>5.5147072969020802E-7</v>
      </c>
      <c r="AA254" s="98">
        <v>0.33775182350260602</v>
      </c>
      <c r="AB254" s="98">
        <v>6.4847433073223803E-6</v>
      </c>
      <c r="AC254" s="98">
        <v>0.33107551835413301</v>
      </c>
      <c r="AD254" s="98">
        <v>3.5262634500796598E-5</v>
      </c>
      <c r="AE254" s="98">
        <v>2.1759908709752099E-2</v>
      </c>
      <c r="AF254" s="98">
        <v>6.4082171710425604E-4</v>
      </c>
      <c r="AG254" s="98">
        <v>2.7378689755865802E-2</v>
      </c>
      <c r="AH254" s="98">
        <v>4.4914843486609102E-4</v>
      </c>
      <c r="AI254" s="98">
        <v>1.21294527166756E-2</v>
      </c>
      <c r="AJ254" s="98">
        <v>1.28436714995138E-5</v>
      </c>
      <c r="AK254" s="98">
        <v>7.2360615082376597E-3</v>
      </c>
      <c r="AL254" s="98">
        <v>2.1813028350409901E-2</v>
      </c>
      <c r="AM254" s="98">
        <v>1.9122364894795201</v>
      </c>
      <c r="AN254" s="98">
        <v>3.7147504468330898E-3</v>
      </c>
      <c r="AO254" s="98">
        <v>0.74364505124543601</v>
      </c>
      <c r="AP254" s="98">
        <v>6.6355823061229799E-4</v>
      </c>
      <c r="AQ254" s="98">
        <v>1.50668677046362E-4</v>
      </c>
      <c r="AR254" s="98">
        <v>2.0289749958238699E-4</v>
      </c>
      <c r="AS254" s="98">
        <v>3.09992053983549E-4</v>
      </c>
      <c r="AT254" s="98">
        <v>4.9241229168982499E-2</v>
      </c>
    </row>
    <row r="255" spans="1:46" x14ac:dyDescent="0.3">
      <c r="A255" s="95">
        <v>62414</v>
      </c>
      <c r="B255" s="95">
        <v>254</v>
      </c>
      <c r="C255" s="96" t="s">
        <v>1729</v>
      </c>
      <c r="D255" s="96" t="s">
        <v>1729</v>
      </c>
      <c r="E255" s="97" t="s">
        <v>3844</v>
      </c>
      <c r="F255" s="95" t="s">
        <v>3772</v>
      </c>
      <c r="G255" s="95" t="s">
        <v>3597</v>
      </c>
      <c r="H255" s="98">
        <v>5.0533619026768202</v>
      </c>
      <c r="I255" s="98">
        <v>5.0532510322439403</v>
      </c>
      <c r="J255" s="98">
        <v>1.1087043288249299E-4</v>
      </c>
      <c r="K255" s="98">
        <v>1581.6366845100399</v>
      </c>
      <c r="L255" s="98">
        <v>3572.8458315468702</v>
      </c>
      <c r="M255" s="98">
        <v>1.4272227944455701E-4</v>
      </c>
      <c r="N255" s="98">
        <v>1561.7950343554701</v>
      </c>
      <c r="O255" s="98">
        <v>3.2346913151770499E-4</v>
      </c>
      <c r="P255" s="98">
        <v>3539.6890053726902</v>
      </c>
      <c r="Q255" s="98">
        <v>3.9480875844075801E-7</v>
      </c>
      <c r="R255" s="98">
        <v>4.8155213921549302</v>
      </c>
      <c r="S255" s="98">
        <v>1.0388595795917599E-5</v>
      </c>
      <c r="T255" s="98">
        <v>1.6057913676401401</v>
      </c>
      <c r="U255" s="98">
        <v>9.6534942908383704E-5</v>
      </c>
      <c r="V255" s="98">
        <v>14.920967387248099</v>
      </c>
      <c r="W255" s="98">
        <v>2.7477417162360199E-5</v>
      </c>
      <c r="X255" s="98">
        <v>2.3899055987475499E-5</v>
      </c>
      <c r="Y255" s="98">
        <v>1.3505240837741401E-6</v>
      </c>
      <c r="Z255" s="98">
        <v>2.22783709111054E-6</v>
      </c>
      <c r="AA255" s="98">
        <v>1.0863417267861799</v>
      </c>
      <c r="AB255" s="98">
        <v>1.5721827077584101E-5</v>
      </c>
      <c r="AC255" s="98">
        <v>0.80062175595086704</v>
      </c>
      <c r="AD255" s="98">
        <v>1.3718342568644199E-4</v>
      </c>
      <c r="AE255" s="98">
        <v>8.4653312541370498E-2</v>
      </c>
      <c r="AF255" s="98">
        <v>2.4639042861135702E-3</v>
      </c>
      <c r="AG255" s="98">
        <v>0.10526870303722299</v>
      </c>
      <c r="AH255" s="98">
        <v>1.7396850803247099E-3</v>
      </c>
      <c r="AI255" s="98">
        <v>4.6980967283111297E-2</v>
      </c>
      <c r="AJ255" s="98">
        <v>5.3506011648409097E-5</v>
      </c>
      <c r="AK255" s="98">
        <v>3.0145024447491699E-2</v>
      </c>
      <c r="AL255" s="98">
        <v>9.0918055681690299E-2</v>
      </c>
      <c r="AM255" s="98">
        <v>7.9703203440704904</v>
      </c>
      <c r="AN255" s="98">
        <v>1.54733539728629E-2</v>
      </c>
      <c r="AO255" s="98">
        <v>3.0975655761474199</v>
      </c>
      <c r="AP255" s="98">
        <v>2.6741104400423901E-3</v>
      </c>
      <c r="AQ255" s="98">
        <v>6.0718813088754596E-4</v>
      </c>
      <c r="AR255" s="98">
        <v>8.1766798568522203E-4</v>
      </c>
      <c r="AS255" s="98">
        <v>1.24925432346962E-3</v>
      </c>
      <c r="AT255" s="98">
        <v>0.19843998450564301</v>
      </c>
    </row>
    <row r="256" spans="1:46" x14ac:dyDescent="0.3">
      <c r="A256" s="95">
        <v>62415</v>
      </c>
      <c r="B256" s="95">
        <v>255</v>
      </c>
      <c r="C256" s="96" t="s">
        <v>1053</v>
      </c>
      <c r="D256" s="96" t="s">
        <v>1053</v>
      </c>
      <c r="E256" s="97" t="s">
        <v>3845</v>
      </c>
      <c r="F256" s="95" t="s">
        <v>3772</v>
      </c>
      <c r="G256" s="95" t="s">
        <v>3846</v>
      </c>
      <c r="H256" s="98">
        <v>4.1997798628025604</v>
      </c>
      <c r="I256" s="98">
        <v>4.1996712427098997</v>
      </c>
      <c r="J256" s="98">
        <v>1.08620092660772E-4</v>
      </c>
      <c r="K256" s="98">
        <v>11263.1702902873</v>
      </c>
      <c r="L256" s="98">
        <v>25436.6068398957</v>
      </c>
      <c r="M256" s="98">
        <v>1.01516318392822E-3</v>
      </c>
      <c r="N256" s="98">
        <v>11108.824956341099</v>
      </c>
      <c r="O256" s="98">
        <v>2.30176603138477E-3</v>
      </c>
      <c r="P256" s="98">
        <v>25187.9858705685</v>
      </c>
      <c r="Q256" s="98">
        <v>4.1933220311284002E-6</v>
      </c>
      <c r="R256" s="98">
        <v>51.146362671494302</v>
      </c>
      <c r="S256" s="98">
        <v>7.4833358540995294E-5</v>
      </c>
      <c r="T256" s="98">
        <v>11.369511454142099</v>
      </c>
      <c r="U256" s="98">
        <v>6.9538102970321495E-4</v>
      </c>
      <c r="V256" s="98">
        <v>105.645146835137</v>
      </c>
      <c r="W256" s="98">
        <v>1.7553687196168001E-4</v>
      </c>
      <c r="X256" s="98">
        <v>1.4963970406306099E-4</v>
      </c>
      <c r="Y256" s="98">
        <v>1.15911748467269E-5</v>
      </c>
      <c r="Z256" s="98">
        <v>1.43059930518922E-5</v>
      </c>
      <c r="AA256" s="98">
        <v>6.8731423060571002</v>
      </c>
      <c r="AB256" s="98">
        <v>1.8181172434998999E-4</v>
      </c>
      <c r="AC256" s="98">
        <v>9.2269749418546603</v>
      </c>
      <c r="AD256" s="98">
        <v>1.19746377897198E-3</v>
      </c>
      <c r="AE256" s="98">
        <v>0.73893238218138302</v>
      </c>
      <c r="AF256" s="98">
        <v>2.1540158659722902E-2</v>
      </c>
      <c r="AG256" s="98">
        <v>0.92028922474974895</v>
      </c>
      <c r="AH256" s="98">
        <v>1.5194235994241899E-2</v>
      </c>
      <c r="AI256" s="98">
        <v>0.41032708287876801</v>
      </c>
      <c r="AJ256" s="98">
        <v>3.89516135595187E-4</v>
      </c>
      <c r="AK256" s="98">
        <v>0.21945147972080301</v>
      </c>
      <c r="AL256" s="98">
        <v>0.58930089212088299</v>
      </c>
      <c r="AM256" s="98">
        <v>51.660991362311499</v>
      </c>
      <c r="AN256" s="98">
        <v>0.100541159677311</v>
      </c>
      <c r="AO256" s="98">
        <v>20.1270413478919</v>
      </c>
      <c r="AP256" s="98">
        <v>2.2265969285303E-2</v>
      </c>
      <c r="AQ256" s="98">
        <v>5.0557494108315199E-3</v>
      </c>
      <c r="AR256" s="98">
        <v>6.8083090291101199E-3</v>
      </c>
      <c r="AS256" s="98">
        <v>1.0401910845361399E-2</v>
      </c>
      <c r="AT256" s="98">
        <v>1.65230969290431</v>
      </c>
    </row>
    <row r="257" spans="1:46" x14ac:dyDescent="0.3">
      <c r="A257" s="95">
        <v>62416</v>
      </c>
      <c r="B257" s="95">
        <v>256</v>
      </c>
      <c r="C257" s="96" t="s">
        <v>94</v>
      </c>
      <c r="D257" s="96" t="s">
        <v>94</v>
      </c>
      <c r="E257" s="97" t="s">
        <v>3847</v>
      </c>
      <c r="F257" s="95" t="s">
        <v>3772</v>
      </c>
      <c r="G257" s="95" t="s">
        <v>3848</v>
      </c>
      <c r="H257" s="98">
        <v>2.32327357170545</v>
      </c>
      <c r="I257" s="98">
        <v>2.3232251952414198</v>
      </c>
      <c r="J257" s="98">
        <v>4.8376464026667099E-5</v>
      </c>
      <c r="K257" s="98">
        <v>19.2746671771094</v>
      </c>
      <c r="L257" s="98">
        <v>43.405466399448699</v>
      </c>
      <c r="M257" s="98">
        <v>1.7392557732054499E-6</v>
      </c>
      <c r="N257" s="98">
        <v>19.0324947207809</v>
      </c>
      <c r="O257" s="98">
        <v>3.9220791198533402E-6</v>
      </c>
      <c r="P257" s="98">
        <v>42.918903184388697</v>
      </c>
      <c r="Q257" s="98">
        <v>5.8674459651224899E-9</v>
      </c>
      <c r="R257" s="98">
        <v>7.1565817521244801E-2</v>
      </c>
      <c r="S257" s="98">
        <v>2.0337362217452501E-7</v>
      </c>
      <c r="T257" s="98">
        <v>2.9473133996849601E-2</v>
      </c>
      <c r="U257" s="98">
        <v>1.8898314155268001E-6</v>
      </c>
      <c r="V257" s="98">
        <v>0.273863892728336</v>
      </c>
      <c r="W257" s="98">
        <v>4.0903529448862799E-7</v>
      </c>
      <c r="X257" s="98">
        <v>3.6437317553596402E-7</v>
      </c>
      <c r="Y257" s="98">
        <v>1.26825109394738E-8</v>
      </c>
      <c r="Z257" s="98">
        <v>3.1979608013190103E-8</v>
      </c>
      <c r="AA257" s="98">
        <v>1.6354807411396E-2</v>
      </c>
      <c r="AB257" s="98">
        <v>3.6400259848322698E-7</v>
      </c>
      <c r="AC257" s="98">
        <v>1.84275922097396E-2</v>
      </c>
      <c r="AD257" s="98">
        <v>1.6808164439222301E-6</v>
      </c>
      <c r="AE257" s="98">
        <v>1.03720022327804E-3</v>
      </c>
      <c r="AF257" s="98">
        <v>3.0449339370755699E-5</v>
      </c>
      <c r="AG257" s="98">
        <v>1.3009281577880099E-3</v>
      </c>
      <c r="AH257" s="98">
        <v>2.1383755843817001E-5</v>
      </c>
      <c r="AI257" s="98">
        <v>5.7747781196174595E-4</v>
      </c>
      <c r="AJ257" s="98">
        <v>6.1084972013985402E-7</v>
      </c>
      <c r="AK257" s="98">
        <v>3.4414973533018501E-4</v>
      </c>
      <c r="AL257" s="98">
        <v>8.4008372116537702E-4</v>
      </c>
      <c r="AM257" s="98">
        <v>7.3645837708727901E-2</v>
      </c>
      <c r="AN257" s="98">
        <v>1.36902912345655E-4</v>
      </c>
      <c r="AO257" s="98">
        <v>2.7406194500555699E-2</v>
      </c>
      <c r="AP257" s="98">
        <v>2.74811501911776E-5</v>
      </c>
      <c r="AQ257" s="98">
        <v>6.2399174153826001E-6</v>
      </c>
      <c r="AR257" s="98">
        <v>8.4029652954199808E-6</v>
      </c>
      <c r="AS257" s="98">
        <v>1.2838267480375E-5</v>
      </c>
      <c r="AT257" s="98">
        <v>2.0393170515605498E-3</v>
      </c>
    </row>
    <row r="258" spans="1:46" x14ac:dyDescent="0.3">
      <c r="A258" s="95">
        <v>62417</v>
      </c>
      <c r="B258" s="95">
        <v>257</v>
      </c>
      <c r="C258" s="96" t="s">
        <v>588</v>
      </c>
      <c r="D258" s="96" t="s">
        <v>588</v>
      </c>
      <c r="E258" s="97" t="s">
        <v>3849</v>
      </c>
      <c r="F258" s="95" t="s">
        <v>3772</v>
      </c>
      <c r="G258" s="95" t="s">
        <v>3850</v>
      </c>
      <c r="H258" s="98">
        <v>3.5970208060423201</v>
      </c>
      <c r="I258" s="98">
        <v>3.5968129574314398</v>
      </c>
      <c r="J258" s="98">
        <v>2.0784861088030099E-4</v>
      </c>
      <c r="K258" s="98">
        <v>1460.25113956927</v>
      </c>
      <c r="L258" s="98">
        <v>3289.9968686226198</v>
      </c>
      <c r="M258" s="98">
        <v>1.31572747391529E-4</v>
      </c>
      <c r="N258" s="98">
        <v>1439.78686671987</v>
      </c>
      <c r="O258" s="98">
        <v>2.9754715409243998E-4</v>
      </c>
      <c r="P258" s="98">
        <v>3256.0275071047899</v>
      </c>
      <c r="Q258" s="98">
        <v>5.1034098273151302E-7</v>
      </c>
      <c r="R258" s="98">
        <v>6.2246793342243798</v>
      </c>
      <c r="S258" s="98">
        <v>1.0466415325929601E-5</v>
      </c>
      <c r="T258" s="98">
        <v>1.6286955476026299</v>
      </c>
      <c r="U258" s="98">
        <v>9.7258026283737105E-5</v>
      </c>
      <c r="V258" s="98">
        <v>15.133784216040601</v>
      </c>
      <c r="W258" s="98">
        <v>1.5972978571513801E-5</v>
      </c>
      <c r="X258" s="98">
        <v>1.1884512808114699E-5</v>
      </c>
      <c r="Y258" s="98">
        <v>1.8423130134283901E-6</v>
      </c>
      <c r="Z258" s="98">
        <v>2.24615274997073E-6</v>
      </c>
      <c r="AA258" s="98">
        <v>0.59299448868790405</v>
      </c>
      <c r="AB258" s="98">
        <v>1.48366010734104E-5</v>
      </c>
      <c r="AC258" s="98">
        <v>0.75661441751121095</v>
      </c>
      <c r="AD258" s="98">
        <v>1.9536850922781201E-4</v>
      </c>
      <c r="AE258" s="98">
        <v>0.120558233544959</v>
      </c>
      <c r="AF258" s="98">
        <v>3.5255873632087601E-3</v>
      </c>
      <c r="AG258" s="98">
        <v>0.150628419805551</v>
      </c>
      <c r="AH258" s="98">
        <v>2.4819311530210101E-3</v>
      </c>
      <c r="AI258" s="98">
        <v>6.7025651721546495E-2</v>
      </c>
      <c r="AJ258" s="98">
        <v>5.8710827275351601E-5</v>
      </c>
      <c r="AK258" s="98">
        <v>3.3077392035460701E-2</v>
      </c>
      <c r="AL258" s="98">
        <v>8.7492596869444994E-2</v>
      </c>
      <c r="AM258" s="98">
        <v>7.6700279120083703</v>
      </c>
      <c r="AN258" s="98">
        <v>1.4722773286344399E-2</v>
      </c>
      <c r="AO258" s="98">
        <v>2.9473090189227702</v>
      </c>
      <c r="AP258" s="98">
        <v>3.6743071785367101E-3</v>
      </c>
      <c r="AQ258" s="98">
        <v>8.3429452185600304E-4</v>
      </c>
      <c r="AR258" s="98">
        <v>1.1235000615258E-3</v>
      </c>
      <c r="AS258" s="98">
        <v>1.7165125951549101E-3</v>
      </c>
      <c r="AT258" s="98">
        <v>0.27266243333100298</v>
      </c>
    </row>
    <row r="259" spans="1:46" x14ac:dyDescent="0.3">
      <c r="A259" s="95">
        <v>62418</v>
      </c>
      <c r="B259" s="95">
        <v>258</v>
      </c>
      <c r="C259" s="96" t="s">
        <v>1383</v>
      </c>
      <c r="D259" s="96" t="s">
        <v>1383</v>
      </c>
      <c r="E259" s="97" t="s">
        <v>3851</v>
      </c>
      <c r="F259" s="95" t="s">
        <v>3772</v>
      </c>
      <c r="G259" s="95" t="s">
        <v>3852</v>
      </c>
      <c r="H259" s="98">
        <v>2.15908666222251</v>
      </c>
      <c r="I259" s="98">
        <v>2.1590514952932098</v>
      </c>
      <c r="J259" s="98">
        <v>3.5166929294838701E-5</v>
      </c>
      <c r="K259" s="98">
        <v>751.55061913402903</v>
      </c>
      <c r="L259" s="98">
        <v>1691.4892773696399</v>
      </c>
      <c r="M259" s="98">
        <v>6.7729368673252098E-5</v>
      </c>
      <c r="N259" s="98">
        <v>741.15542496648595</v>
      </c>
      <c r="O259" s="98">
        <v>1.5303436180780499E-4</v>
      </c>
      <c r="P259" s="98">
        <v>1674.63907728601</v>
      </c>
      <c r="Q259" s="98">
        <v>3.5975324745758499E-7</v>
      </c>
      <c r="R259" s="98">
        <v>4.3879458649070502</v>
      </c>
      <c r="S259" s="98">
        <v>5.1326736065937898E-6</v>
      </c>
      <c r="T259" s="98">
        <v>0.77846424941817605</v>
      </c>
      <c r="U259" s="98">
        <v>4.7694853587395802E-5</v>
      </c>
      <c r="V259" s="98">
        <v>7.2334701655049303</v>
      </c>
      <c r="W259" s="98">
        <v>1.8212356733268801E-5</v>
      </c>
      <c r="X259" s="98">
        <v>1.67523079941355E-5</v>
      </c>
      <c r="Y259" s="98">
        <v>5.9483859560441702E-7</v>
      </c>
      <c r="Z259" s="98">
        <v>8.65210143528952E-7</v>
      </c>
      <c r="AA259" s="98">
        <v>0.73638922072570001</v>
      </c>
      <c r="AB259" s="98">
        <v>9.1015462858592693E-6</v>
      </c>
      <c r="AC259" s="98">
        <v>0.46080954448552602</v>
      </c>
      <c r="AD259" s="98">
        <v>6.4418799007541302E-5</v>
      </c>
      <c r="AE259" s="98">
        <v>3.9751629605675201E-2</v>
      </c>
      <c r="AF259" s="98">
        <v>1.16493314734946E-3</v>
      </c>
      <c r="AG259" s="98">
        <v>4.9771008653903402E-2</v>
      </c>
      <c r="AH259" s="98">
        <v>8.1900871263448395E-4</v>
      </c>
      <c r="AI259" s="98">
        <v>2.2117693580312799E-2</v>
      </c>
      <c r="AJ259" s="98">
        <v>2.1279683201063601E-5</v>
      </c>
      <c r="AK259" s="98">
        <v>1.19888691114842E-2</v>
      </c>
      <c r="AL259" s="98">
        <v>3.1561099126017303E-2</v>
      </c>
      <c r="AM259" s="98">
        <v>2.7667999338439402</v>
      </c>
      <c r="AN259" s="98">
        <v>5.2669981980763602E-3</v>
      </c>
      <c r="AO259" s="98">
        <v>1.0543849986631699</v>
      </c>
      <c r="AP259" s="98">
        <v>1.1692988731617901E-3</v>
      </c>
      <c r="AQ259" s="98">
        <v>2.6550302257380399E-4</v>
      </c>
      <c r="AR259" s="98">
        <v>3.5753881557089198E-4</v>
      </c>
      <c r="AS259" s="98">
        <v>5.4625703501709802E-4</v>
      </c>
      <c r="AT259" s="98">
        <v>8.6771154548506105E-2</v>
      </c>
    </row>
    <row r="260" spans="1:46" x14ac:dyDescent="0.3">
      <c r="A260" s="95">
        <v>62419</v>
      </c>
      <c r="B260" s="95">
        <v>259</v>
      </c>
      <c r="C260" s="96" t="s">
        <v>1633</v>
      </c>
      <c r="D260" s="96" t="s">
        <v>1633</v>
      </c>
      <c r="E260" s="97" t="s">
        <v>3853</v>
      </c>
      <c r="F260" s="95" t="s">
        <v>3772</v>
      </c>
      <c r="G260" s="95" t="s">
        <v>3854</v>
      </c>
      <c r="H260" s="98">
        <v>2.7266138684888599</v>
      </c>
      <c r="I260" s="98">
        <v>2.7265422488923998</v>
      </c>
      <c r="J260" s="98">
        <v>7.1619596451188996E-5</v>
      </c>
      <c r="K260" s="98">
        <v>2259.8617957308102</v>
      </c>
      <c r="L260" s="98">
        <v>5100.5850939522898</v>
      </c>
      <c r="M260" s="98">
        <v>2.0430354826917501E-4</v>
      </c>
      <c r="N260" s="98">
        <v>2235.6724432218198</v>
      </c>
      <c r="O260" s="98">
        <v>4.62067909495052E-4</v>
      </c>
      <c r="P260" s="98">
        <v>5056.3609927819698</v>
      </c>
      <c r="Q260" s="98">
        <v>5.6545384807052397E-7</v>
      </c>
      <c r="R260" s="98">
        <v>6.8968963921009898</v>
      </c>
      <c r="S260" s="98">
        <v>1.6101084994851401E-5</v>
      </c>
      <c r="T260" s="98">
        <v>2.4161632476675301</v>
      </c>
      <c r="U260" s="98">
        <v>1.4961760899350599E-4</v>
      </c>
      <c r="V260" s="98">
        <v>22.4509119089984</v>
      </c>
      <c r="W260" s="98">
        <v>2.8450142143499401E-5</v>
      </c>
      <c r="X260" s="98">
        <v>2.4022275244963799E-5</v>
      </c>
      <c r="Y260" s="98">
        <v>1.84114106133639E-6</v>
      </c>
      <c r="Z260" s="98">
        <v>2.58672583719926E-6</v>
      </c>
      <c r="AA260" s="98">
        <v>1.11054572360785</v>
      </c>
      <c r="AB260" s="98">
        <v>2.6673729471614299E-5</v>
      </c>
      <c r="AC260" s="98">
        <v>1.3545729436805201</v>
      </c>
      <c r="AD260" s="98">
        <v>1.9284099975398099E-4</v>
      </c>
      <c r="AE260" s="98">
        <v>0.11899855497323</v>
      </c>
      <c r="AF260" s="98">
        <v>3.47118735524902E-3</v>
      </c>
      <c r="AG260" s="98">
        <v>0.14830421495903501</v>
      </c>
      <c r="AH260" s="98">
        <v>2.44751182055574E-3</v>
      </c>
      <c r="AI260" s="98">
        <v>6.6096142380605793E-2</v>
      </c>
      <c r="AJ260" s="98">
        <v>6.5984417936079405E-5</v>
      </c>
      <c r="AK260" s="98">
        <v>3.7175297327448002E-2</v>
      </c>
      <c r="AL260" s="98">
        <v>9.7175433328214197E-2</v>
      </c>
      <c r="AM260" s="98">
        <v>8.51887259788497</v>
      </c>
      <c r="AN260" s="98">
        <v>1.6264579140443901E-2</v>
      </c>
      <c r="AO260" s="98">
        <v>3.25595863342373</v>
      </c>
      <c r="AP260" s="98">
        <v>3.5814103703113499E-3</v>
      </c>
      <c r="AQ260" s="98">
        <v>8.1320122101122597E-4</v>
      </c>
      <c r="AR260" s="98">
        <v>1.0950948775636799E-3</v>
      </c>
      <c r="AS260" s="98">
        <v>1.67311427173645E-3</v>
      </c>
      <c r="AT260" s="98">
        <v>0.265768760987174</v>
      </c>
    </row>
    <row r="261" spans="1:46" x14ac:dyDescent="0.3">
      <c r="A261" s="95">
        <v>62420</v>
      </c>
      <c r="B261" s="95">
        <v>260</v>
      </c>
      <c r="C261" s="96" t="s">
        <v>1992</v>
      </c>
      <c r="D261" s="96" t="s">
        <v>1992</v>
      </c>
      <c r="E261" s="97" t="s">
        <v>3855</v>
      </c>
      <c r="F261" s="95" t="s">
        <v>3772</v>
      </c>
      <c r="G261" s="95" t="s">
        <v>3462</v>
      </c>
      <c r="H261" s="98">
        <v>5.8005463224984197</v>
      </c>
      <c r="I261" s="98">
        <v>5.8004460782974103</v>
      </c>
      <c r="J261" s="98">
        <v>1.0024420100585E-4</v>
      </c>
      <c r="K261" s="98">
        <v>1570.1003026344499</v>
      </c>
      <c r="L261" s="98">
        <v>3544.6254254958899</v>
      </c>
      <c r="M261" s="98">
        <v>1.4130083318120799E-4</v>
      </c>
      <c r="N261" s="98">
        <v>1546.24029598987</v>
      </c>
      <c r="O261" s="98">
        <v>3.20247782952354E-4</v>
      </c>
      <c r="P261" s="98">
        <v>3504.43812364019</v>
      </c>
      <c r="Q261" s="98">
        <v>6.3492535671062001E-7</v>
      </c>
      <c r="R261" s="98">
        <v>7.7442472394400497</v>
      </c>
      <c r="S261" s="98">
        <v>1.2960452040577501E-5</v>
      </c>
      <c r="T261" s="98">
        <v>1.969056888096</v>
      </c>
      <c r="U261" s="98">
        <v>1.20433133704447E-4</v>
      </c>
      <c r="V261" s="98">
        <v>18.296352099214701</v>
      </c>
      <c r="W261" s="98">
        <v>2.0730344720427299E-5</v>
      </c>
      <c r="X261" s="98">
        <v>1.6284461924559199E-5</v>
      </c>
      <c r="Y261" s="98">
        <v>2.04051686749481E-6</v>
      </c>
      <c r="Z261" s="98">
        <v>2.40536592837335E-6</v>
      </c>
      <c r="AA261" s="98">
        <v>0.78546126141816897</v>
      </c>
      <c r="AB261" s="98">
        <v>1.9692348308252998E-5</v>
      </c>
      <c r="AC261" s="98">
        <v>1.0068207864371701</v>
      </c>
      <c r="AD261" s="98">
        <v>2.18379763827372E-4</v>
      </c>
      <c r="AE261" s="98">
        <v>0.134758046079441</v>
      </c>
      <c r="AF261" s="98">
        <v>3.9408334082539501E-3</v>
      </c>
      <c r="AG261" s="98">
        <v>0.168369536150696</v>
      </c>
      <c r="AH261" s="98">
        <v>2.7742600340687298E-3</v>
      </c>
      <c r="AI261" s="98">
        <v>7.4920122825390303E-2</v>
      </c>
      <c r="AJ261" s="98">
        <v>6.3935540672711006E-5</v>
      </c>
      <c r="AK261" s="98">
        <v>3.6020969929601902E-2</v>
      </c>
      <c r="AL261" s="98">
        <v>9.5860313247161003E-2</v>
      </c>
      <c r="AM261" s="98">
        <v>8.4035827551983697</v>
      </c>
      <c r="AN261" s="98">
        <v>1.6201956026464299E-2</v>
      </c>
      <c r="AO261" s="98">
        <v>3.24342229498833</v>
      </c>
      <c r="AP261" s="98">
        <v>3.95304198734776E-3</v>
      </c>
      <c r="AQ261" s="98">
        <v>8.9758453716784405E-4</v>
      </c>
      <c r="AR261" s="98">
        <v>1.2087293937618701E-3</v>
      </c>
      <c r="AS261" s="98">
        <v>1.8467280564180399E-3</v>
      </c>
      <c r="AT261" s="98">
        <v>0.29334674401368699</v>
      </c>
    </row>
    <row r="262" spans="1:46" x14ac:dyDescent="0.3">
      <c r="A262" s="95">
        <v>62421</v>
      </c>
      <c r="B262" s="95">
        <v>261</v>
      </c>
      <c r="C262" s="96" t="s">
        <v>2559</v>
      </c>
      <c r="D262" s="96" t="s">
        <v>2559</v>
      </c>
      <c r="E262" s="97" t="s">
        <v>3856</v>
      </c>
      <c r="F262" s="95" t="s">
        <v>3772</v>
      </c>
      <c r="G262" s="95" t="s">
        <v>3857</v>
      </c>
      <c r="H262" s="98">
        <v>4.1744386196852998</v>
      </c>
      <c r="I262" s="98">
        <v>4.17436252003957</v>
      </c>
      <c r="J262" s="98">
        <v>7.6099645726301901E-5</v>
      </c>
      <c r="K262" s="98">
        <v>1069.09124212189</v>
      </c>
      <c r="L262" s="98">
        <v>2410.3809547394999</v>
      </c>
      <c r="M262" s="98">
        <v>9.6755080177678601E-5</v>
      </c>
      <c r="N262" s="98">
        <v>1058.7807618982499</v>
      </c>
      <c r="O262" s="98">
        <v>2.18636079464847E-4</v>
      </c>
      <c r="P262" s="98">
        <v>2392.5118388526898</v>
      </c>
      <c r="Q262" s="98">
        <v>2.1985799784035499E-7</v>
      </c>
      <c r="R262" s="98">
        <v>2.68162969843398</v>
      </c>
      <c r="S262" s="98">
        <v>5.9807720043076001E-6</v>
      </c>
      <c r="T262" s="98">
        <v>0.91156067002899799</v>
      </c>
      <c r="U262" s="98">
        <v>5.55757064964276E-5</v>
      </c>
      <c r="V262" s="98">
        <v>8.4701963332045498</v>
      </c>
      <c r="W262" s="98">
        <v>1.6658670978064999E-5</v>
      </c>
      <c r="X262" s="98">
        <v>1.47058745191421E-5</v>
      </c>
      <c r="Y262" s="98">
        <v>8.4556182580585901E-7</v>
      </c>
      <c r="Z262" s="98">
        <v>1.1072346331170499E-6</v>
      </c>
      <c r="AA262" s="98">
        <v>0.66187958170449801</v>
      </c>
      <c r="AB262" s="98">
        <v>1.1376341826582299E-5</v>
      </c>
      <c r="AC262" s="98">
        <v>0.57993749867283595</v>
      </c>
      <c r="AD262" s="98">
        <v>9.1494035598871305E-5</v>
      </c>
      <c r="AE262" s="98">
        <v>5.6459249012528398E-2</v>
      </c>
      <c r="AF262" s="98">
        <v>1.6634044179676E-3</v>
      </c>
      <c r="AG262" s="98">
        <v>7.1067868460928094E-2</v>
      </c>
      <c r="AH262" s="98">
        <v>1.1655648535527901E-3</v>
      </c>
      <c r="AI262" s="98">
        <v>3.1476595891072101E-2</v>
      </c>
      <c r="AJ262" s="98">
        <v>2.8579488024135499E-5</v>
      </c>
      <c r="AK262" s="98">
        <v>1.6101543333948001E-2</v>
      </c>
      <c r="AL262" s="98">
        <v>4.2651809942146297E-2</v>
      </c>
      <c r="AM262" s="98">
        <v>3.7390657548099999</v>
      </c>
      <c r="AN262" s="98">
        <v>7.1658944023627602E-3</v>
      </c>
      <c r="AO262" s="98">
        <v>1.4345194882761101</v>
      </c>
      <c r="AP262" s="98">
        <v>1.7084752655031901E-3</v>
      </c>
      <c r="AQ262" s="98">
        <v>3.8792934313456998E-4</v>
      </c>
      <c r="AR262" s="98">
        <v>5.2240383393762605E-4</v>
      </c>
      <c r="AS262" s="98">
        <v>7.9814208843099403E-4</v>
      </c>
      <c r="AT262" s="98">
        <v>0.126782275009312</v>
      </c>
    </row>
    <row r="263" spans="1:46" x14ac:dyDescent="0.3">
      <c r="A263" s="95">
        <v>62422</v>
      </c>
      <c r="B263" s="95">
        <v>262</v>
      </c>
      <c r="C263" s="96" t="s">
        <v>185</v>
      </c>
      <c r="D263" s="96" t="s">
        <v>185</v>
      </c>
      <c r="E263" s="97" t="s">
        <v>3858</v>
      </c>
      <c r="F263" s="95" t="s">
        <v>3772</v>
      </c>
      <c r="G263" s="95" t="s">
        <v>3859</v>
      </c>
      <c r="H263" s="98">
        <v>2.3755306739330102</v>
      </c>
      <c r="I263" s="98">
        <v>2.3754732731609098</v>
      </c>
      <c r="J263" s="98">
        <v>5.7400772098148402E-5</v>
      </c>
      <c r="K263" s="98">
        <v>176.90097592495101</v>
      </c>
      <c r="L263" s="98">
        <v>399.48629930160098</v>
      </c>
      <c r="M263" s="98">
        <v>1.5957295235884198E-5</v>
      </c>
      <c r="N263" s="98">
        <v>174.61901924590299</v>
      </c>
      <c r="O263" s="98">
        <v>3.6092124640401101E-5</v>
      </c>
      <c r="P263" s="98">
        <v>394.95235966024802</v>
      </c>
      <c r="Q263" s="98">
        <v>3.4945901187358803E-8</v>
      </c>
      <c r="R263" s="98">
        <v>0.42623860575046002</v>
      </c>
      <c r="S263" s="98">
        <v>1.8327821890869599E-6</v>
      </c>
      <c r="T263" s="98">
        <v>0.27158606680034397</v>
      </c>
      <c r="U263" s="98">
        <v>1.7030933014049099E-5</v>
      </c>
      <c r="V263" s="98">
        <v>2.5235690291045301</v>
      </c>
      <c r="W263" s="98">
        <v>7.3024855286177403E-6</v>
      </c>
      <c r="X263" s="98">
        <v>6.9333869091249096E-6</v>
      </c>
      <c r="Y263" s="98">
        <v>1.2449338014974701E-7</v>
      </c>
      <c r="Z263" s="98">
        <v>2.4460523934308202E-7</v>
      </c>
      <c r="AA263" s="98">
        <v>0.29941398554249299</v>
      </c>
      <c r="AB263" s="98">
        <v>4.4783504624681401E-6</v>
      </c>
      <c r="AC263" s="98">
        <v>0.227295423786297</v>
      </c>
      <c r="AD263" s="98">
        <v>1.25650418533391E-5</v>
      </c>
      <c r="AE263" s="98">
        <v>7.7536510681497101E-3</v>
      </c>
      <c r="AF263" s="98">
        <v>2.2700923126012701E-4</v>
      </c>
      <c r="AG263" s="98">
        <v>9.6988212922525692E-3</v>
      </c>
      <c r="AH263" s="98">
        <v>1.59693410004433E-4</v>
      </c>
      <c r="AI263" s="98">
        <v>4.3125913739206299E-3</v>
      </c>
      <c r="AJ263" s="98">
        <v>5.6520305225979602E-6</v>
      </c>
      <c r="AK263" s="98">
        <v>3.1843262660157098E-3</v>
      </c>
      <c r="AL263" s="98">
        <v>8.4136951066950492E-3</v>
      </c>
      <c r="AM263" s="98">
        <v>0.73758556289939303</v>
      </c>
      <c r="AN263" s="98">
        <v>1.38089463588473E-3</v>
      </c>
      <c r="AO263" s="98">
        <v>0.27643726731159102</v>
      </c>
      <c r="AP263" s="98">
        <v>2.4863106983576502E-4</v>
      </c>
      <c r="AQ263" s="98">
        <v>5.6454599944019701E-5</v>
      </c>
      <c r="AR263" s="98">
        <v>7.6024410625030495E-5</v>
      </c>
      <c r="AS263" s="98">
        <v>1.16152059266714E-4</v>
      </c>
      <c r="AT263" s="98">
        <v>1.84503769578972E-2</v>
      </c>
    </row>
    <row r="264" spans="1:46" x14ac:dyDescent="0.3">
      <c r="A264" s="95">
        <v>62423</v>
      </c>
      <c r="B264" s="95">
        <v>263</v>
      </c>
      <c r="C264" s="96" t="s">
        <v>617</v>
      </c>
      <c r="D264" s="96" t="s">
        <v>617</v>
      </c>
      <c r="E264" s="97" t="s">
        <v>3860</v>
      </c>
      <c r="F264" s="95" t="s">
        <v>3772</v>
      </c>
      <c r="G264" s="95" t="s">
        <v>3861</v>
      </c>
      <c r="H264" s="98">
        <v>3.1222667375858699</v>
      </c>
      <c r="I264" s="98">
        <v>3.1221688796398399</v>
      </c>
      <c r="J264" s="98">
        <v>9.7857946030011105E-5</v>
      </c>
      <c r="K264" s="98">
        <v>688.30199054054299</v>
      </c>
      <c r="L264" s="98">
        <v>1556.0436063851</v>
      </c>
      <c r="M264" s="98">
        <v>6.18088358496784E-5</v>
      </c>
      <c r="N264" s="98">
        <v>676.36765111238299</v>
      </c>
      <c r="O264" s="98">
        <v>1.4002742834125001E-4</v>
      </c>
      <c r="P264" s="98">
        <v>1532.30555949666</v>
      </c>
      <c r="Q264" s="98">
        <v>2.1605242056365799E-7</v>
      </c>
      <c r="R264" s="98">
        <v>2.63521269680056</v>
      </c>
      <c r="S264" s="98">
        <v>9.1275228425759603E-6</v>
      </c>
      <c r="T264" s="98">
        <v>1.4235093795021401</v>
      </c>
      <c r="U264" s="98">
        <v>8.4816613891730794E-5</v>
      </c>
      <c r="V264" s="98">
        <v>13.227216839783001</v>
      </c>
      <c r="W264" s="98">
        <v>1.26101107805357E-5</v>
      </c>
      <c r="X264" s="98">
        <v>1.02327465069945E-5</v>
      </c>
      <c r="Y264" s="98">
        <v>7.0315535498823295E-7</v>
      </c>
      <c r="Z264" s="98">
        <v>1.67420891855301E-6</v>
      </c>
      <c r="AA264" s="98">
        <v>0.48636989932343999</v>
      </c>
      <c r="AB264" s="98">
        <v>1.2348090466667301E-5</v>
      </c>
      <c r="AC264" s="98">
        <v>0.62865669048042205</v>
      </c>
      <c r="AD264" s="98">
        <v>7.1972925439057399E-5</v>
      </c>
      <c r="AE264" s="98">
        <v>4.4413138986887299E-2</v>
      </c>
      <c r="AF264" s="98">
        <v>1.30213961080721E-3</v>
      </c>
      <c r="AG264" s="98">
        <v>5.56330652840753E-2</v>
      </c>
      <c r="AH264" s="98">
        <v>9.1520803005259803E-4</v>
      </c>
      <c r="AI264" s="98">
        <v>2.4715598819250902E-2</v>
      </c>
      <c r="AJ264" s="98">
        <v>3.2850713565128798E-5</v>
      </c>
      <c r="AK264" s="98">
        <v>1.85079308479674E-2</v>
      </c>
      <c r="AL264" s="98">
        <v>5.4222984977750403E-2</v>
      </c>
      <c r="AM264" s="98">
        <v>4.7534514134075003</v>
      </c>
      <c r="AN264" s="98">
        <v>8.7940568403811498E-3</v>
      </c>
      <c r="AO264" s="98">
        <v>1.7604565752985499</v>
      </c>
      <c r="AP264" s="98">
        <v>1.39355931220443E-3</v>
      </c>
      <c r="AQ264" s="98">
        <v>3.1642398239749102E-4</v>
      </c>
      <c r="AR264" s="98">
        <v>4.2611136155959499E-4</v>
      </c>
      <c r="AS264" s="98">
        <v>6.5102396824734496E-4</v>
      </c>
      <c r="AT264" s="98">
        <v>0.103413039409531</v>
      </c>
    </row>
    <row r="265" spans="1:46" x14ac:dyDescent="0.3">
      <c r="A265" s="95">
        <v>62424</v>
      </c>
      <c r="B265" s="95">
        <v>264</v>
      </c>
      <c r="C265" s="96" t="s">
        <v>2202</v>
      </c>
      <c r="D265" s="96" t="s">
        <v>2202</v>
      </c>
      <c r="E265" s="97" t="s">
        <v>3862</v>
      </c>
      <c r="F265" s="95" t="s">
        <v>3772</v>
      </c>
      <c r="G265" s="95" t="s">
        <v>3616</v>
      </c>
      <c r="H265" s="98">
        <v>4.9216359142497197</v>
      </c>
      <c r="I265" s="98">
        <v>4.9215397384787396</v>
      </c>
      <c r="J265" s="98">
        <v>9.6175770970319304E-5</v>
      </c>
      <c r="K265" s="98">
        <v>252.22933979875799</v>
      </c>
      <c r="L265" s="98">
        <v>569.427714898511</v>
      </c>
      <c r="M265" s="98">
        <v>2.2769196726064101E-5</v>
      </c>
      <c r="N265" s="98">
        <v>249.16094755089699</v>
      </c>
      <c r="O265" s="98">
        <v>5.15402649792125E-5</v>
      </c>
      <c r="P265" s="98">
        <v>563.99974991409101</v>
      </c>
      <c r="Q265" s="98">
        <v>6.8107390979166303E-8</v>
      </c>
      <c r="R265" s="98">
        <v>0.83071256959779005</v>
      </c>
      <c r="S265" s="98">
        <v>1.88767812125186E-6</v>
      </c>
      <c r="T265" s="98">
        <v>0.28456131434360799</v>
      </c>
      <c r="U265" s="98">
        <v>1.7541042373165601E-5</v>
      </c>
      <c r="V265" s="98">
        <v>2.6441340509030899</v>
      </c>
      <c r="W265" s="98">
        <v>3.1928351702165E-6</v>
      </c>
      <c r="X265" s="98">
        <v>2.6096863644877498E-6</v>
      </c>
      <c r="Y265" s="98">
        <v>2.560881002208E-7</v>
      </c>
      <c r="Z265" s="98">
        <v>3.2706070550794499E-7</v>
      </c>
      <c r="AA265" s="98">
        <v>0.122952546614214</v>
      </c>
      <c r="AB265" s="98">
        <v>3.00467025092264E-6</v>
      </c>
      <c r="AC265" s="98">
        <v>0.15266356838573</v>
      </c>
      <c r="AD265" s="98">
        <v>2.7039863620391099E-5</v>
      </c>
      <c r="AE265" s="98">
        <v>1.6685791411602199E-2</v>
      </c>
      <c r="AF265" s="98">
        <v>4.9412556324516003E-4</v>
      </c>
      <c r="AG265" s="98">
        <v>2.1111192294893302E-2</v>
      </c>
      <c r="AH265" s="98">
        <v>3.4513209846893499E-4</v>
      </c>
      <c r="AI265" s="98">
        <v>9.3204454127376497E-3</v>
      </c>
      <c r="AJ265" s="98">
        <v>8.7818783402381894E-6</v>
      </c>
      <c r="AK265" s="98">
        <v>4.9476671705745798E-3</v>
      </c>
      <c r="AL265" s="98">
        <v>1.30663416495886E-2</v>
      </c>
      <c r="AM265" s="98">
        <v>1.14545925879566</v>
      </c>
      <c r="AN265" s="98">
        <v>2.2022040272279301E-3</v>
      </c>
      <c r="AO265" s="98">
        <v>0.440852797548477</v>
      </c>
      <c r="AP265" s="98">
        <v>5.2723662877766995E-4</v>
      </c>
      <c r="AQ265" s="98">
        <v>1.1971525886678301E-4</v>
      </c>
      <c r="AR265" s="98">
        <v>1.6121417720700099E-4</v>
      </c>
      <c r="AS265" s="98">
        <v>2.4630719270388602E-4</v>
      </c>
      <c r="AT265" s="98">
        <v>3.9125096285772598E-2</v>
      </c>
    </row>
    <row r="266" spans="1:46" x14ac:dyDescent="0.3">
      <c r="A266" s="95">
        <v>62425</v>
      </c>
      <c r="B266" s="95">
        <v>265</v>
      </c>
      <c r="C266" s="96" t="s">
        <v>275</v>
      </c>
      <c r="D266" s="96" t="s">
        <v>275</v>
      </c>
      <c r="E266" s="97" t="s">
        <v>3863</v>
      </c>
      <c r="F266" s="95" t="s">
        <v>3772</v>
      </c>
      <c r="G266" s="95" t="s">
        <v>3864</v>
      </c>
      <c r="H266" s="98">
        <v>2.1385733180581501</v>
      </c>
      <c r="I266" s="98">
        <v>2.1385005212761099</v>
      </c>
      <c r="J266" s="98">
        <v>7.2796782041084599E-5</v>
      </c>
      <c r="K266" s="98">
        <v>307.23465617002398</v>
      </c>
      <c r="L266" s="98">
        <v>699.34036865570397</v>
      </c>
      <c r="M266" s="98">
        <v>2.7133308924776801E-5</v>
      </c>
      <c r="N266" s="98">
        <v>296.91697266376201</v>
      </c>
      <c r="O266" s="98">
        <v>6.2211554552606694E-5</v>
      </c>
      <c r="P266" s="98">
        <v>680.77455992103705</v>
      </c>
      <c r="Q266" s="98">
        <v>1.7268618622709001E-7</v>
      </c>
      <c r="R266" s="98">
        <v>2.1062704565886201</v>
      </c>
      <c r="S266" s="98">
        <v>6.3635817287966804E-6</v>
      </c>
      <c r="T266" s="98">
        <v>0.99471122985711202</v>
      </c>
      <c r="U266" s="98">
        <v>5.9132974236413401E-5</v>
      </c>
      <c r="V266" s="98">
        <v>9.2428364582619</v>
      </c>
      <c r="W266" s="98">
        <v>8.9011186868681796E-6</v>
      </c>
      <c r="X266" s="98">
        <v>6.97873114474874E-6</v>
      </c>
      <c r="Y266" s="98">
        <v>5.5486663494799796E-7</v>
      </c>
      <c r="Z266" s="98">
        <v>1.36752090717145E-6</v>
      </c>
      <c r="AA266" s="98">
        <v>0.339072758394872</v>
      </c>
      <c r="AB266" s="98">
        <v>8.8129796670872107E-6</v>
      </c>
      <c r="AC266" s="98">
        <v>0.44975980976825602</v>
      </c>
      <c r="AD266" s="98">
        <v>5.7512717573823001E-5</v>
      </c>
      <c r="AE266" s="98">
        <v>3.5490016607462302E-2</v>
      </c>
      <c r="AF266" s="98">
        <v>1.03390736372755E-3</v>
      </c>
      <c r="AG266" s="98">
        <v>4.4173017537101303E-2</v>
      </c>
      <c r="AH266" s="98">
        <v>7.2959229111882701E-4</v>
      </c>
      <c r="AI266" s="98">
        <v>1.9702963453975299E-2</v>
      </c>
      <c r="AJ266" s="98">
        <v>2.7979678206567201E-5</v>
      </c>
      <c r="AK266" s="98">
        <v>1.5763613425584602E-2</v>
      </c>
      <c r="AL266" s="98">
        <v>5.1383572329824899E-2</v>
      </c>
      <c r="AM266" s="98">
        <v>4.5045346473890504</v>
      </c>
      <c r="AN266" s="98">
        <v>8.6238093099376897E-3</v>
      </c>
      <c r="AO266" s="98">
        <v>1.72637521901014</v>
      </c>
      <c r="AP266" s="98">
        <v>1.10271049516069E-3</v>
      </c>
      <c r="AQ266" s="98">
        <v>2.5038334901712902E-4</v>
      </c>
      <c r="AR266" s="98">
        <v>3.3717795200526198E-4</v>
      </c>
      <c r="AS266" s="98">
        <v>5.1514919413829605E-4</v>
      </c>
      <c r="AT266" s="98">
        <v>8.1829774229679006E-2</v>
      </c>
    </row>
    <row r="267" spans="1:46" x14ac:dyDescent="0.3">
      <c r="A267" s="95">
        <v>62426</v>
      </c>
      <c r="B267" s="95">
        <v>266</v>
      </c>
      <c r="C267" s="96" t="s">
        <v>2432</v>
      </c>
      <c r="D267" s="96" t="s">
        <v>2432</v>
      </c>
      <c r="E267" s="97" t="s">
        <v>3865</v>
      </c>
      <c r="F267" s="95" t="s">
        <v>3772</v>
      </c>
      <c r="G267" s="95" t="s">
        <v>3866</v>
      </c>
      <c r="H267" s="98">
        <v>4.5509718268222903</v>
      </c>
      <c r="I267" s="98">
        <v>4.5508832983589302</v>
      </c>
      <c r="J267" s="98">
        <v>8.8528463358272802E-5</v>
      </c>
      <c r="K267" s="98">
        <v>625.61372449450903</v>
      </c>
      <c r="L267" s="98">
        <v>1412.0901866649101</v>
      </c>
      <c r="M267" s="98">
        <v>5.6417262548768898E-5</v>
      </c>
      <c r="N267" s="98">
        <v>617.36822620482906</v>
      </c>
      <c r="O267" s="98">
        <v>1.2781305143283399E-4</v>
      </c>
      <c r="P267" s="98">
        <v>1398.64490555005</v>
      </c>
      <c r="Q267" s="98">
        <v>2.30176422892502E-7</v>
      </c>
      <c r="R267" s="98">
        <v>2.8074845471668199</v>
      </c>
      <c r="S267" s="98">
        <v>4.1167953594348302E-6</v>
      </c>
      <c r="T267" s="98">
        <v>0.62708641445812896</v>
      </c>
      <c r="U267" s="98">
        <v>3.8254894961981799E-5</v>
      </c>
      <c r="V267" s="98">
        <v>5.8268692396369204</v>
      </c>
      <c r="W267" s="98">
        <v>6.76661600993482E-6</v>
      </c>
      <c r="X267" s="98">
        <v>5.2022202997377098E-6</v>
      </c>
      <c r="Y267" s="98">
        <v>7.6141004581953502E-7</v>
      </c>
      <c r="Z267" s="98">
        <v>8.0298566437756903E-7</v>
      </c>
      <c r="AA267" s="98">
        <v>0.25398682215001001</v>
      </c>
      <c r="AB267" s="98">
        <v>6.0974703445651002E-6</v>
      </c>
      <c r="AC267" s="98">
        <v>0.31007218828267002</v>
      </c>
      <c r="AD267" s="98">
        <v>7.8372652038837096E-5</v>
      </c>
      <c r="AE267" s="98">
        <v>4.83622899380289E-2</v>
      </c>
      <c r="AF267" s="98">
        <v>1.40697069518941E-3</v>
      </c>
      <c r="AG267" s="98">
        <v>6.0111904966726602E-2</v>
      </c>
      <c r="AH267" s="98">
        <v>9.937072660623021E-4</v>
      </c>
      <c r="AI267" s="98">
        <v>2.6835505508358601E-2</v>
      </c>
      <c r="AJ267" s="98">
        <v>2.3112065800720099E-5</v>
      </c>
      <c r="AK267" s="98">
        <v>1.3021224477950699E-2</v>
      </c>
      <c r="AL267" s="98">
        <v>3.2827799913432001E-2</v>
      </c>
      <c r="AM267" s="98">
        <v>2.8778451050157599</v>
      </c>
      <c r="AN267" s="98">
        <v>5.5543980674681399E-3</v>
      </c>
      <c r="AO267" s="98">
        <v>1.11191873980155</v>
      </c>
      <c r="AP267" s="98">
        <v>1.4657957205610501E-3</v>
      </c>
      <c r="AQ267" s="98">
        <v>3.3282610697562198E-4</v>
      </c>
      <c r="AR267" s="98">
        <v>4.4819923083195802E-4</v>
      </c>
      <c r="AS267" s="98">
        <v>6.8477038275346696E-4</v>
      </c>
      <c r="AT267" s="98">
        <v>0.108773547913736</v>
      </c>
    </row>
    <row r="268" spans="1:46" x14ac:dyDescent="0.3">
      <c r="A268" s="95">
        <v>62427</v>
      </c>
      <c r="B268" s="95">
        <v>267</v>
      </c>
      <c r="C268" s="96" t="s">
        <v>1792</v>
      </c>
      <c r="D268" s="96" t="s">
        <v>1792</v>
      </c>
      <c r="E268" s="97" t="s">
        <v>3867</v>
      </c>
      <c r="F268" s="95" t="s">
        <v>3772</v>
      </c>
      <c r="G268" s="95" t="s">
        <v>3868</v>
      </c>
      <c r="H268" s="98">
        <v>4.13577359316798</v>
      </c>
      <c r="I268" s="98">
        <v>4.1356878590085504</v>
      </c>
      <c r="J268" s="98">
        <v>8.5734159434025501E-5</v>
      </c>
      <c r="K268" s="98">
        <v>9568.5450878434694</v>
      </c>
      <c r="L268" s="98">
        <v>21594.613264411801</v>
      </c>
      <c r="M268" s="98">
        <v>8.6276837854385303E-4</v>
      </c>
      <c r="N268" s="98">
        <v>9441.18447836421</v>
      </c>
      <c r="O268" s="98">
        <v>1.9546786634387502E-3</v>
      </c>
      <c r="P268" s="98">
        <v>21389.844964640899</v>
      </c>
      <c r="Q268" s="98">
        <v>3.5920540001497299E-6</v>
      </c>
      <c r="R268" s="98">
        <v>43.812637155799699</v>
      </c>
      <c r="S268" s="98">
        <v>6.06750247243022E-5</v>
      </c>
      <c r="T268" s="98">
        <v>9.3352556410154399</v>
      </c>
      <c r="U268" s="98">
        <v>5.6381646577627201E-4</v>
      </c>
      <c r="V268" s="98">
        <v>86.742945932682304</v>
      </c>
      <c r="W268" s="98">
        <v>1.6401243316299099E-4</v>
      </c>
      <c r="X268" s="98">
        <v>1.4281822429903799E-4</v>
      </c>
      <c r="Y268" s="98">
        <v>9.0842481642061204E-6</v>
      </c>
      <c r="Z268" s="98">
        <v>1.2109960699746399E-5</v>
      </c>
      <c r="AA268" s="98">
        <v>6.4805240073955401</v>
      </c>
      <c r="AB268" s="98">
        <v>1.37929855010389E-4</v>
      </c>
      <c r="AC268" s="98">
        <v>6.9757002457521997</v>
      </c>
      <c r="AD268" s="98">
        <v>9.5259882071217804E-4</v>
      </c>
      <c r="AE268" s="98">
        <v>0.58783082061682801</v>
      </c>
      <c r="AF268" s="98">
        <v>1.7137172521726599E-2</v>
      </c>
      <c r="AG268" s="98">
        <v>0.73217451475473105</v>
      </c>
      <c r="AH268" s="98">
        <v>1.20876651281923E-2</v>
      </c>
      <c r="AI268" s="98">
        <v>0.32643275862940202</v>
      </c>
      <c r="AJ268" s="98">
        <v>3.0951691521378401E-4</v>
      </c>
      <c r="AK268" s="98">
        <v>0.17438031145611499</v>
      </c>
      <c r="AL268" s="98">
        <v>0.47452759448309101</v>
      </c>
      <c r="AM268" s="98">
        <v>41.599404120265199</v>
      </c>
      <c r="AN268" s="98">
        <v>7.9974863268413604E-2</v>
      </c>
      <c r="AO268" s="98">
        <v>16.009934488139901</v>
      </c>
      <c r="AP268" s="98">
        <v>1.7873249638963098E-2</v>
      </c>
      <c r="AQ268" s="98">
        <v>4.0583309166130196E-3</v>
      </c>
      <c r="AR268" s="98">
        <v>5.4651385827308198E-3</v>
      </c>
      <c r="AS268" s="98">
        <v>8.3497801396192894E-3</v>
      </c>
      <c r="AT268" s="98">
        <v>1.3263354154382301</v>
      </c>
    </row>
    <row r="269" spans="1:46" x14ac:dyDescent="0.3">
      <c r="A269" s="95">
        <v>62428</v>
      </c>
      <c r="B269" s="95">
        <v>268</v>
      </c>
      <c r="C269" s="96" t="s">
        <v>532</v>
      </c>
      <c r="D269" s="96" t="s">
        <v>532</v>
      </c>
      <c r="E269" s="97" t="s">
        <v>3869</v>
      </c>
      <c r="F269" s="95" t="s">
        <v>3772</v>
      </c>
      <c r="G269" s="95" t="s">
        <v>3870</v>
      </c>
      <c r="H269" s="98">
        <v>3.6778499943781702</v>
      </c>
      <c r="I269" s="98">
        <v>3.67771971763788</v>
      </c>
      <c r="J269" s="98">
        <v>1.3027674028975899E-4</v>
      </c>
      <c r="K269" s="98">
        <v>406.33382209665302</v>
      </c>
      <c r="L269" s="98">
        <v>918.78564537835598</v>
      </c>
      <c r="M269" s="98">
        <v>3.6439974077833897E-5</v>
      </c>
      <c r="N269" s="98">
        <v>398.75883981317401</v>
      </c>
      <c r="O269" s="98">
        <v>8.2893637191902995E-5</v>
      </c>
      <c r="P269" s="98">
        <v>907.09643546766904</v>
      </c>
      <c r="Q269" s="98">
        <v>2.07043533471672E-7</v>
      </c>
      <c r="R269" s="98">
        <v>2.5253304118119999</v>
      </c>
      <c r="S269" s="98">
        <v>3.1493011956334098E-6</v>
      </c>
      <c r="T269" s="98">
        <v>0.49616953139825598</v>
      </c>
      <c r="U269" s="98">
        <v>2.9264584381678E-5</v>
      </c>
      <c r="V269" s="98">
        <v>4.6103971586059496</v>
      </c>
      <c r="W269" s="98">
        <v>1.0406671357546401E-5</v>
      </c>
      <c r="X269" s="98">
        <v>7.5090219143977998E-6</v>
      </c>
      <c r="Y269" s="98">
        <v>9.3856279004467201E-7</v>
      </c>
      <c r="Z269" s="98">
        <v>1.9590866531039502E-6</v>
      </c>
      <c r="AA269" s="98">
        <v>0.38428881030096401</v>
      </c>
      <c r="AB269" s="98">
        <v>7.3570266588065202E-6</v>
      </c>
      <c r="AC269" s="98">
        <v>0.37609747956477602</v>
      </c>
      <c r="AD269" s="98">
        <v>6.6952158274869006E-5</v>
      </c>
      <c r="AE269" s="98">
        <v>4.1314917974977501E-2</v>
      </c>
      <c r="AF269" s="98">
        <v>1.20963024711434E-3</v>
      </c>
      <c r="AG269" s="98">
        <v>5.1680663078505898E-2</v>
      </c>
      <c r="AH269" s="98">
        <v>8.50923974261016E-4</v>
      </c>
      <c r="AI269" s="98">
        <v>2.2979579377498699E-2</v>
      </c>
      <c r="AJ269" s="98">
        <v>1.9784840557109799E-5</v>
      </c>
      <c r="AK269" s="98">
        <v>1.11466820999919E-2</v>
      </c>
      <c r="AL269" s="98">
        <v>2.9319698380215399E-2</v>
      </c>
      <c r="AM269" s="98">
        <v>2.5703078088250799</v>
      </c>
      <c r="AN269" s="98">
        <v>5.0120002548281004E-3</v>
      </c>
      <c r="AO269" s="98">
        <v>1.0033377045613601</v>
      </c>
      <c r="AP269" s="98">
        <v>1.24419041079333E-3</v>
      </c>
      <c r="AQ269" s="98">
        <v>2.8250802139370397E-4</v>
      </c>
      <c r="AR269" s="98">
        <v>3.8043853546437199E-4</v>
      </c>
      <c r="AS269" s="98">
        <v>5.8124385393525601E-4</v>
      </c>
      <c r="AT269" s="98">
        <v>9.2328694485776006E-2</v>
      </c>
    </row>
    <row r="270" spans="1:46" x14ac:dyDescent="0.3">
      <c r="A270" s="95">
        <v>62429</v>
      </c>
      <c r="B270" s="95">
        <v>269</v>
      </c>
      <c r="C270" s="96" t="s">
        <v>2928</v>
      </c>
      <c r="D270" s="96" t="s">
        <v>2928</v>
      </c>
      <c r="E270" s="97" t="s">
        <v>3871</v>
      </c>
      <c r="F270" s="95" t="s">
        <v>3772</v>
      </c>
      <c r="G270" s="95" t="s">
        <v>3872</v>
      </c>
      <c r="H270" s="98">
        <v>2.38427565198123</v>
      </c>
      <c r="I270" s="98">
        <v>2.3842281334875901</v>
      </c>
      <c r="J270" s="98">
        <v>4.7518493637266298E-5</v>
      </c>
      <c r="K270" s="98">
        <v>356.38362968812697</v>
      </c>
      <c r="L270" s="98">
        <v>803.50619745253198</v>
      </c>
      <c r="M270" s="98">
        <v>3.2173984908320203E-5</v>
      </c>
      <c r="N270" s="98">
        <v>352.07656478582601</v>
      </c>
      <c r="O270" s="98">
        <v>7.2768197362151706E-5</v>
      </c>
      <c r="P270" s="98">
        <v>796.29480233572394</v>
      </c>
      <c r="Q270" s="98">
        <v>1.2032463386195399E-7</v>
      </c>
      <c r="R270" s="98">
        <v>1.46761143459383</v>
      </c>
      <c r="S270" s="98">
        <v>2.3306568696280899E-6</v>
      </c>
      <c r="T270" s="98">
        <v>0.35025808435839401</v>
      </c>
      <c r="U270" s="98">
        <v>2.1657388665460801E-5</v>
      </c>
      <c r="V270" s="98">
        <v>3.2545882988663299</v>
      </c>
      <c r="W270" s="98">
        <v>3.8372219765536804E-6</v>
      </c>
      <c r="X270" s="98">
        <v>3.04975848534758E-6</v>
      </c>
      <c r="Y270" s="98">
        <v>3.7679716847652103E-7</v>
      </c>
      <c r="Z270" s="98">
        <v>4.1066632272957601E-7</v>
      </c>
      <c r="AA270" s="98">
        <v>0.14595836589346001</v>
      </c>
      <c r="AB270" s="98">
        <v>3.4452583554933201E-6</v>
      </c>
      <c r="AC270" s="98">
        <v>0.174911408537019</v>
      </c>
      <c r="AD270" s="98">
        <v>3.8494642305884601E-5</v>
      </c>
      <c r="AE270" s="98">
        <v>2.3754319955070002E-2</v>
      </c>
      <c r="AF270" s="98">
        <v>6.8983911621203504E-4</v>
      </c>
      <c r="AG270" s="98">
        <v>2.9472926151092399E-2</v>
      </c>
      <c r="AH270" s="98">
        <v>4.8776053074161001E-4</v>
      </c>
      <c r="AI270" s="98">
        <v>1.31721894933349E-2</v>
      </c>
      <c r="AJ270" s="98">
        <v>1.1864847141340301E-5</v>
      </c>
      <c r="AK270" s="98">
        <v>6.6845966672140801E-3</v>
      </c>
      <c r="AL270" s="98">
        <v>1.68100650407376E-2</v>
      </c>
      <c r="AM270" s="98">
        <v>1.47365231663573</v>
      </c>
      <c r="AN270" s="98">
        <v>2.8406962769575101E-3</v>
      </c>
      <c r="AO270" s="98">
        <v>0.56867069771852796</v>
      </c>
      <c r="AP270" s="98">
        <v>7.1311273411896203E-4</v>
      </c>
      <c r="AQ270" s="98">
        <v>1.6192060870836301E-4</v>
      </c>
      <c r="AR270" s="98">
        <v>2.18049881938926E-4</v>
      </c>
      <c r="AS270" s="98">
        <v>3.3314224347167297E-4</v>
      </c>
      <c r="AT270" s="98">
        <v>5.2918562296589401E-2</v>
      </c>
    </row>
    <row r="271" spans="1:46" x14ac:dyDescent="0.3">
      <c r="A271" s="95">
        <v>62430</v>
      </c>
      <c r="B271" s="95">
        <v>270</v>
      </c>
      <c r="C271" s="96" t="s">
        <v>292</v>
      </c>
      <c r="D271" s="96" t="s">
        <v>292</v>
      </c>
      <c r="E271" s="97" t="s">
        <v>3873</v>
      </c>
      <c r="F271" s="95" t="s">
        <v>3772</v>
      </c>
      <c r="G271" s="95" t="s">
        <v>3874</v>
      </c>
      <c r="H271" s="98">
        <v>2.3944135865598399</v>
      </c>
      <c r="I271" s="98">
        <v>2.3942986392083001</v>
      </c>
      <c r="J271" s="98">
        <v>1.14947351542494E-4</v>
      </c>
      <c r="K271" s="98">
        <v>905.22397492959499</v>
      </c>
      <c r="L271" s="98">
        <v>2054.7271461901501</v>
      </c>
      <c r="M271" s="98">
        <v>8.0506793634468302E-5</v>
      </c>
      <c r="N271" s="98">
        <v>880.97745509338699</v>
      </c>
      <c r="O271" s="98">
        <v>1.8416541109581E-4</v>
      </c>
      <c r="P271" s="98">
        <v>2015.3029062375899</v>
      </c>
      <c r="Q271" s="98">
        <v>4.6964540793931601E-7</v>
      </c>
      <c r="R271" s="98">
        <v>5.7283113920545503</v>
      </c>
      <c r="S271" s="98">
        <v>1.1659541427466899E-5</v>
      </c>
      <c r="T271" s="98">
        <v>1.8304098012268399</v>
      </c>
      <c r="U271" s="98">
        <v>1.08345175127573E-4</v>
      </c>
      <c r="V271" s="98">
        <v>17.008129917574799</v>
      </c>
      <c r="W271" s="98">
        <v>3.3107200951925998E-5</v>
      </c>
      <c r="X271" s="98">
        <v>2.8896305623952299E-5</v>
      </c>
      <c r="Y271" s="98">
        <v>1.43159766567679E-6</v>
      </c>
      <c r="Z271" s="98">
        <v>2.77929766229696E-6</v>
      </c>
      <c r="AA271" s="98">
        <v>1.3117494617079399</v>
      </c>
      <c r="AB271" s="98">
        <v>2.6387192200509401E-5</v>
      </c>
      <c r="AC271" s="98">
        <v>1.3375796962701101</v>
      </c>
      <c r="AD271" s="98">
        <v>1.43433021648401E-4</v>
      </c>
      <c r="AE271" s="98">
        <v>8.8509820698808306E-2</v>
      </c>
      <c r="AF271" s="98">
        <v>2.5749846703236401E-3</v>
      </c>
      <c r="AG271" s="98">
        <v>0.110014539977632</v>
      </c>
      <c r="AH271" s="98">
        <v>1.8186323498331301E-3</v>
      </c>
      <c r="AI271" s="98">
        <v>4.9112973315590502E-2</v>
      </c>
      <c r="AJ271" s="98">
        <v>6.2390433415117493E-5</v>
      </c>
      <c r="AK271" s="98">
        <v>3.5150464081448098E-2</v>
      </c>
      <c r="AL271" s="98">
        <v>0.111540990950521</v>
      </c>
      <c r="AM271" s="98">
        <v>9.7782274676355208</v>
      </c>
      <c r="AN271" s="98">
        <v>1.88397878208773E-2</v>
      </c>
      <c r="AO271" s="98">
        <v>3.77148214396298</v>
      </c>
      <c r="AP271" s="98">
        <v>2.7756103601086798E-3</v>
      </c>
      <c r="AQ271" s="98">
        <v>6.3023487820856004E-4</v>
      </c>
      <c r="AR271" s="98">
        <v>8.4870381349308704E-4</v>
      </c>
      <c r="AS271" s="98">
        <v>1.2966716684070299E-3</v>
      </c>
      <c r="AT271" s="98">
        <v>0.20597207527634401</v>
      </c>
    </row>
    <row r="272" spans="1:46" x14ac:dyDescent="0.3">
      <c r="A272" s="95">
        <v>62431</v>
      </c>
      <c r="B272" s="95">
        <v>271</v>
      </c>
      <c r="C272" s="96" t="s">
        <v>2773</v>
      </c>
      <c r="D272" s="96" t="s">
        <v>2773</v>
      </c>
      <c r="E272" s="97" t="s">
        <v>3875</v>
      </c>
      <c r="F272" s="95" t="s">
        <v>3772</v>
      </c>
      <c r="G272" s="95" t="s">
        <v>3876</v>
      </c>
      <c r="H272" s="98">
        <v>2.4656264635828302</v>
      </c>
      <c r="I272" s="98">
        <v>2.46556513997277</v>
      </c>
      <c r="J272" s="98">
        <v>6.1323610060615207E-5</v>
      </c>
      <c r="K272" s="98">
        <v>186.534987689823</v>
      </c>
      <c r="L272" s="98">
        <v>421.195248589323</v>
      </c>
      <c r="M272" s="98">
        <v>1.6784651451875501E-5</v>
      </c>
      <c r="N272" s="98">
        <v>183.67269211889101</v>
      </c>
      <c r="O272" s="98">
        <v>3.8011161914689602E-5</v>
      </c>
      <c r="P272" s="98">
        <v>415.95218461673699</v>
      </c>
      <c r="Q272" s="98">
        <v>7.0797277970900194E-8</v>
      </c>
      <c r="R272" s="98">
        <v>0.86352138671302003</v>
      </c>
      <c r="S272" s="98">
        <v>1.9068004371000201E-6</v>
      </c>
      <c r="T272" s="98">
        <v>0.28711721384209798</v>
      </c>
      <c r="U272" s="98">
        <v>1.7718750762472402E-5</v>
      </c>
      <c r="V272" s="98">
        <v>2.6678856154959698</v>
      </c>
      <c r="W272" s="98">
        <v>2.9047115107570098E-6</v>
      </c>
      <c r="X272" s="98">
        <v>2.3591023293709402E-6</v>
      </c>
      <c r="Y272" s="98">
        <v>2.4028702589994598E-7</v>
      </c>
      <c r="Z272" s="98">
        <v>3.0532215548612297E-7</v>
      </c>
      <c r="AA272" s="98">
        <v>0.111571970607761</v>
      </c>
      <c r="AB272" s="98">
        <v>2.6556514613656E-6</v>
      </c>
      <c r="AC272" s="98">
        <v>0.13477533735369199</v>
      </c>
      <c r="AD272" s="98">
        <v>2.5844391752577601E-5</v>
      </c>
      <c r="AE272" s="98">
        <v>1.5948088200342901E-2</v>
      </c>
      <c r="AF272" s="98">
        <v>4.7241850815002998E-4</v>
      </c>
      <c r="AG272" s="98">
        <v>2.0183772528833199E-2</v>
      </c>
      <c r="AH272" s="98">
        <v>3.2990985453239903E-4</v>
      </c>
      <c r="AI272" s="98">
        <v>8.9093619629534992E-3</v>
      </c>
      <c r="AJ272" s="98">
        <v>8.1431233640142196E-6</v>
      </c>
      <c r="AK272" s="98">
        <v>4.58779575087679E-3</v>
      </c>
      <c r="AL272" s="98">
        <v>1.14037053030641E-2</v>
      </c>
      <c r="AM272" s="98">
        <v>0.99970444476960296</v>
      </c>
      <c r="AN272" s="98">
        <v>1.89888282013802E-3</v>
      </c>
      <c r="AO272" s="98">
        <v>0.38013181027933202</v>
      </c>
      <c r="AP272" s="98">
        <v>4.8302692059541197E-4</v>
      </c>
      <c r="AQ272" s="98">
        <v>1.0967692670755E-4</v>
      </c>
      <c r="AR272" s="98">
        <v>1.4769608995822799E-4</v>
      </c>
      <c r="AS272" s="98">
        <v>2.25653903929635E-4</v>
      </c>
      <c r="AT272" s="98">
        <v>3.5844388924057502E-2</v>
      </c>
    </row>
    <row r="273" spans="1:46" x14ac:dyDescent="0.3">
      <c r="A273" s="95">
        <v>62432</v>
      </c>
      <c r="B273" s="95">
        <v>272</v>
      </c>
      <c r="C273" s="96" t="s">
        <v>89</v>
      </c>
      <c r="D273" s="96" t="s">
        <v>89</v>
      </c>
      <c r="E273" s="97" t="s">
        <v>3877</v>
      </c>
      <c r="F273" s="95" t="s">
        <v>3772</v>
      </c>
      <c r="G273" s="95" t="s">
        <v>3878</v>
      </c>
      <c r="H273" s="98">
        <v>2.0760499885654702</v>
      </c>
      <c r="I273" s="98">
        <v>2.0760002570948202</v>
      </c>
      <c r="J273" s="98">
        <v>4.9731470652680798E-5</v>
      </c>
      <c r="K273" s="98">
        <v>14.2027192993013</v>
      </c>
      <c r="L273" s="98">
        <v>32.101349380070403</v>
      </c>
      <c r="M273" s="98">
        <v>1.27510942864435E-6</v>
      </c>
      <c r="N273" s="98">
        <v>13.9533896296143</v>
      </c>
      <c r="O273" s="98">
        <v>2.8884918552097501E-6</v>
      </c>
      <c r="P273" s="98">
        <v>31.608465432303301</v>
      </c>
      <c r="Q273" s="98">
        <v>4.3892616691334299E-9</v>
      </c>
      <c r="R273" s="98">
        <v>5.35362577744063E-2</v>
      </c>
      <c r="S273" s="98">
        <v>1.9549132051947499E-7</v>
      </c>
      <c r="T273" s="98">
        <v>2.9372285715605701E-2</v>
      </c>
      <c r="U273" s="98">
        <v>1.81658378429253E-6</v>
      </c>
      <c r="V273" s="98">
        <v>0.27292656379571001</v>
      </c>
      <c r="W273" s="98">
        <v>2.7846035436490998E-7</v>
      </c>
      <c r="X273" s="98">
        <v>2.3165523736641201E-7</v>
      </c>
      <c r="Y273" s="98">
        <v>1.5011515213838302E-8</v>
      </c>
      <c r="Z273" s="98">
        <v>3.17936017846596E-8</v>
      </c>
      <c r="AA273" s="98">
        <v>1.08336723232025E-2</v>
      </c>
      <c r="AB273" s="98">
        <v>2.6527708494120503E-7</v>
      </c>
      <c r="AC273" s="98">
        <v>1.3477137887842799E-2</v>
      </c>
      <c r="AD273" s="98">
        <v>1.33054890667568E-6</v>
      </c>
      <c r="AE273" s="98">
        <v>8.2105671209759402E-4</v>
      </c>
      <c r="AF273" s="98">
        <v>2.2654709008898101E-5</v>
      </c>
      <c r="AG273" s="98">
        <v>9.6790766122417497E-4</v>
      </c>
      <c r="AH273" s="98">
        <v>1.6546542703210801E-5</v>
      </c>
      <c r="AI273" s="98">
        <v>4.4684672541024298E-4</v>
      </c>
      <c r="AJ273" s="98">
        <v>7.0282676543289002E-7</v>
      </c>
      <c r="AK273" s="98">
        <v>3.95969151383415E-4</v>
      </c>
      <c r="AL273" s="98">
        <v>1.1389995876624199E-3</v>
      </c>
      <c r="AM273" s="98">
        <v>9.98502609560524E-2</v>
      </c>
      <c r="AN273" s="98">
        <v>1.8819017545740601E-4</v>
      </c>
      <c r="AO273" s="98">
        <v>3.76732420319697E-2</v>
      </c>
      <c r="AP273" s="98">
        <v>2.6345363282480899E-5</v>
      </c>
      <c r="AQ273" s="98">
        <v>5.9820236721342903E-6</v>
      </c>
      <c r="AR273" s="98">
        <v>8.0556734967786598E-6</v>
      </c>
      <c r="AS273" s="98">
        <v>1.23076661135679E-5</v>
      </c>
      <c r="AT273" s="98">
        <v>1.9550327478202998E-3</v>
      </c>
    </row>
    <row r="274" spans="1:46" x14ac:dyDescent="0.3">
      <c r="A274" s="95">
        <v>62433</v>
      </c>
      <c r="B274" s="95">
        <v>273</v>
      </c>
      <c r="C274" s="96" t="s">
        <v>223</v>
      </c>
      <c r="D274" s="96" t="s">
        <v>223</v>
      </c>
      <c r="E274" s="97" t="s">
        <v>3879</v>
      </c>
      <c r="F274" s="95" t="s">
        <v>3772</v>
      </c>
      <c r="G274" s="95" t="s">
        <v>3880</v>
      </c>
      <c r="H274" s="98">
        <v>2.3943934748480702</v>
      </c>
      <c r="I274" s="98">
        <v>2.3943362787754299</v>
      </c>
      <c r="J274" s="98">
        <v>5.7196072632770301E-5</v>
      </c>
      <c r="K274" s="98">
        <v>179.30063447448899</v>
      </c>
      <c r="L274" s="98">
        <v>404.232527392534</v>
      </c>
      <c r="M274" s="98">
        <v>1.60521519294502E-5</v>
      </c>
      <c r="N274" s="98">
        <v>175.657026160893</v>
      </c>
      <c r="O274" s="98">
        <v>3.6372989117383502E-5</v>
      </c>
      <c r="P274" s="98">
        <v>398.02583036983299</v>
      </c>
      <c r="Q274" s="98">
        <v>6.9206248504995396E-8</v>
      </c>
      <c r="R274" s="98">
        <v>0.84411544329152199</v>
      </c>
      <c r="S274" s="98">
        <v>1.9375949031179402E-6</v>
      </c>
      <c r="T274" s="98">
        <v>0.30910423659949998</v>
      </c>
      <c r="U274" s="98">
        <v>1.80049332305008E-5</v>
      </c>
      <c r="V274" s="98">
        <v>2.8721929457052799</v>
      </c>
      <c r="W274" s="98">
        <v>2.6565658831923101E-6</v>
      </c>
      <c r="X274" s="98">
        <v>1.9171297698864299E-6</v>
      </c>
      <c r="Y274" s="98">
        <v>2.6391284036622498E-7</v>
      </c>
      <c r="Z274" s="98">
        <v>4.7552327293965698E-7</v>
      </c>
      <c r="AA274" s="98">
        <v>9.7950126448482305E-2</v>
      </c>
      <c r="AB274" s="98">
        <v>2.63852767488348E-6</v>
      </c>
      <c r="AC274" s="98">
        <v>0.135105593955551</v>
      </c>
      <c r="AD274" s="98">
        <v>2.8056884899017699E-5</v>
      </c>
      <c r="AE274" s="98">
        <v>1.7313376119667299E-2</v>
      </c>
      <c r="AF274" s="98">
        <v>5.0826858029387998E-4</v>
      </c>
      <c r="AG274" s="98">
        <v>2.1715443470615901E-2</v>
      </c>
      <c r="AH274" s="98">
        <v>3.56945352077989E-4</v>
      </c>
      <c r="AI274" s="98">
        <v>9.6394675665693701E-3</v>
      </c>
      <c r="AJ274" s="98">
        <v>1.04053421698718E-5</v>
      </c>
      <c r="AK274" s="98">
        <v>5.8623187270291297E-3</v>
      </c>
      <c r="AL274" s="98">
        <v>1.7859133957012E-2</v>
      </c>
      <c r="AM274" s="98">
        <v>1.5656188161722699</v>
      </c>
      <c r="AN274" s="98">
        <v>2.9834449506570501E-3</v>
      </c>
      <c r="AO274" s="98">
        <v>0.59724713812491104</v>
      </c>
      <c r="AP274" s="98">
        <v>5.3816885281387204E-4</v>
      </c>
      <c r="AQ274" s="98">
        <v>1.22197549080272E-4</v>
      </c>
      <c r="AR274" s="98">
        <v>1.64556947056909E-4</v>
      </c>
      <c r="AS274" s="98">
        <v>2.5141435667669099E-4</v>
      </c>
      <c r="AT274" s="98">
        <v>3.9936353119398998E-2</v>
      </c>
    </row>
    <row r="275" spans="1:46" x14ac:dyDescent="0.3">
      <c r="A275" s="95">
        <v>62434</v>
      </c>
      <c r="B275" s="95">
        <v>274</v>
      </c>
      <c r="C275" s="96" t="s">
        <v>2649</v>
      </c>
      <c r="D275" s="96" t="s">
        <v>2649</v>
      </c>
      <c r="E275" s="97" t="s">
        <v>3881</v>
      </c>
      <c r="F275" s="95" t="s">
        <v>3772</v>
      </c>
      <c r="G275" s="95" t="s">
        <v>3882</v>
      </c>
      <c r="H275" s="98">
        <v>4.7900743140533697</v>
      </c>
      <c r="I275" s="98">
        <v>4.78997617342882</v>
      </c>
      <c r="J275" s="98">
        <v>9.8140624553266802E-5</v>
      </c>
      <c r="K275" s="98">
        <v>173.56588514055201</v>
      </c>
      <c r="L275" s="98">
        <v>391.42497902591299</v>
      </c>
      <c r="M275" s="98">
        <v>1.5719294690827801E-5</v>
      </c>
      <c r="N275" s="98">
        <v>172.01460407758</v>
      </c>
      <c r="O275" s="98">
        <v>3.5502968019403798E-5</v>
      </c>
      <c r="P275" s="98">
        <v>388.50528013831001</v>
      </c>
      <c r="Q275" s="98">
        <v>3.4795313835299402E-8</v>
      </c>
      <c r="R275" s="98">
        <v>0.424401876955248</v>
      </c>
      <c r="S275" s="98">
        <v>1.1258831225942401E-6</v>
      </c>
      <c r="T275" s="98">
        <v>0.16502945805831301</v>
      </c>
      <c r="U275" s="98">
        <v>1.04621411866521E-5</v>
      </c>
      <c r="V275" s="98">
        <v>1.5334472826891099</v>
      </c>
      <c r="W275" s="98">
        <v>1.89217328309447E-6</v>
      </c>
      <c r="X275" s="98">
        <v>1.6061641860076501E-6</v>
      </c>
      <c r="Y275" s="98">
        <v>1.2854266206405899E-7</v>
      </c>
      <c r="Z275" s="98">
        <v>1.57466435022762E-7</v>
      </c>
      <c r="AA275" s="98">
        <v>7.3956636065014E-2</v>
      </c>
      <c r="AB275" s="98">
        <v>1.70317111192165E-6</v>
      </c>
      <c r="AC275" s="98">
        <v>8.6184710417752095E-2</v>
      </c>
      <c r="AD275" s="98">
        <v>1.36712639406769E-5</v>
      </c>
      <c r="AE275" s="98">
        <v>8.4362799180343808E-3</v>
      </c>
      <c r="AF275" s="98">
        <v>2.4707515923935302E-4</v>
      </c>
      <c r="AG275" s="98">
        <v>1.05561249730474E-2</v>
      </c>
      <c r="AH275" s="98">
        <v>1.7377381639361E-4</v>
      </c>
      <c r="AI275" s="98">
        <v>4.6928389942424301E-3</v>
      </c>
      <c r="AJ275" s="98">
        <v>4.4639475101733998E-6</v>
      </c>
      <c r="AK275" s="98">
        <v>2.5149661258754702E-3</v>
      </c>
      <c r="AL275" s="98">
        <v>6.2348348781457504E-3</v>
      </c>
      <c r="AM275" s="98">
        <v>0.54657604475381405</v>
      </c>
      <c r="AN275" s="98">
        <v>1.0510196197521099E-3</v>
      </c>
      <c r="AO275" s="98">
        <v>0.210400550501808</v>
      </c>
      <c r="AP275" s="98">
        <v>2.4972528361578701E-4</v>
      </c>
      <c r="AQ275" s="98">
        <v>5.6703053884995203E-5</v>
      </c>
      <c r="AR275" s="98">
        <v>7.6358989298340598E-5</v>
      </c>
      <c r="AS275" s="98">
        <v>1.16663240432451E-4</v>
      </c>
      <c r="AT275" s="98">
        <v>1.8531576209170501E-2</v>
      </c>
    </row>
    <row r="276" spans="1:46" x14ac:dyDescent="0.3">
      <c r="A276" s="95">
        <v>62435</v>
      </c>
      <c r="B276" s="95">
        <v>275</v>
      </c>
      <c r="C276" s="96" t="s">
        <v>482</v>
      </c>
      <c r="D276" s="96" t="s">
        <v>482</v>
      </c>
      <c r="E276" s="97" t="s">
        <v>3883</v>
      </c>
      <c r="F276" s="95" t="s">
        <v>3772</v>
      </c>
      <c r="G276" s="95" t="s">
        <v>3884</v>
      </c>
      <c r="H276" s="98">
        <v>2.8151984444780598</v>
      </c>
      <c r="I276" s="98">
        <v>2.8151047510080001</v>
      </c>
      <c r="J276" s="98">
        <v>9.3693470067268705E-5</v>
      </c>
      <c r="K276" s="98">
        <v>499.779297944321</v>
      </c>
      <c r="L276" s="98">
        <v>1149.1638417375</v>
      </c>
      <c r="M276" s="98">
        <v>4.3475997383555397E-5</v>
      </c>
      <c r="N276" s="98">
        <v>475.753309795375</v>
      </c>
      <c r="O276" s="98">
        <v>1.0152944167803601E-4</v>
      </c>
      <c r="P276" s="98">
        <v>1111.0261023769499</v>
      </c>
      <c r="Q276" s="98">
        <v>4.42051292189969E-7</v>
      </c>
      <c r="R276" s="98">
        <v>5.3917432388723103</v>
      </c>
      <c r="S276" s="98">
        <v>1.0793716626829601E-5</v>
      </c>
      <c r="T276" s="98">
        <v>1.7018546181357099</v>
      </c>
      <c r="U276" s="98">
        <v>1.00299634841228E-4</v>
      </c>
      <c r="V276" s="98">
        <v>15.8136058297414</v>
      </c>
      <c r="W276" s="98">
        <v>1.48239411907055E-5</v>
      </c>
      <c r="X276" s="98">
        <v>1.0589805202273501E-5</v>
      </c>
      <c r="Y276" s="98">
        <v>1.36083003112776E-6</v>
      </c>
      <c r="Z276" s="98">
        <v>2.8733059573042301E-6</v>
      </c>
      <c r="AA276" s="98">
        <v>0.54556639223533798</v>
      </c>
      <c r="AB276" s="98">
        <v>1.48830158267744E-5</v>
      </c>
      <c r="AC276" s="98">
        <v>0.76285929720523904</v>
      </c>
      <c r="AD276" s="98">
        <v>1.3921704410007699E-4</v>
      </c>
      <c r="AE276" s="98">
        <v>8.5908220226448895E-2</v>
      </c>
      <c r="AF276" s="98">
        <v>2.5125743000347701E-3</v>
      </c>
      <c r="AG276" s="98">
        <v>0.10734809762700701</v>
      </c>
      <c r="AH276" s="98">
        <v>1.76866738168596E-3</v>
      </c>
      <c r="AI276" s="98">
        <v>4.7763647187331802E-2</v>
      </c>
      <c r="AJ276" s="98">
        <v>6.5113195061758194E-5</v>
      </c>
      <c r="AK276" s="98">
        <v>3.6684454634544901E-2</v>
      </c>
      <c r="AL276" s="98">
        <v>0.124172651201261</v>
      </c>
      <c r="AM276" s="98">
        <v>10.8855804342271</v>
      </c>
      <c r="AN276" s="98">
        <v>2.1302215849117699E-2</v>
      </c>
      <c r="AO276" s="98">
        <v>4.2644284248659297</v>
      </c>
      <c r="AP276" s="98">
        <v>2.6446167840836802E-3</v>
      </c>
      <c r="AQ276" s="98">
        <v>6.0049125184447104E-4</v>
      </c>
      <c r="AR276" s="98">
        <v>8.0864965741845403E-4</v>
      </c>
      <c r="AS276" s="98">
        <v>1.2354758748207601E-3</v>
      </c>
      <c r="AT276" s="98">
        <v>0.19625132372940099</v>
      </c>
    </row>
    <row r="277" spans="1:46" x14ac:dyDescent="0.3">
      <c r="A277" s="95">
        <v>62436</v>
      </c>
      <c r="B277" s="95">
        <v>276</v>
      </c>
      <c r="C277" s="96" t="s">
        <v>514</v>
      </c>
      <c r="D277" s="96" t="s">
        <v>514</v>
      </c>
      <c r="E277" s="97" t="s">
        <v>3885</v>
      </c>
      <c r="F277" s="95" t="s">
        <v>3772</v>
      </c>
      <c r="G277" s="95" t="s">
        <v>3886</v>
      </c>
      <c r="H277" s="98">
        <v>4.1039830464931297</v>
      </c>
      <c r="I277" s="98">
        <v>4.1038995735808799</v>
      </c>
      <c r="J277" s="98">
        <v>8.3472912249860101E-5</v>
      </c>
      <c r="K277" s="98">
        <v>1150.6306251521</v>
      </c>
      <c r="L277" s="98">
        <v>2600.3285586215802</v>
      </c>
      <c r="M277" s="98">
        <v>1.0379847279803201E-4</v>
      </c>
      <c r="N277" s="98">
        <v>1135.85587352269</v>
      </c>
      <c r="O277" s="98">
        <v>2.3488784152977599E-4</v>
      </c>
      <c r="P277" s="98">
        <v>2570.35317792963</v>
      </c>
      <c r="Q277" s="98">
        <v>2.3535954447832001E-7</v>
      </c>
      <c r="R277" s="98">
        <v>2.87070359269463</v>
      </c>
      <c r="S277" s="98">
        <v>1.18151414664372E-5</v>
      </c>
      <c r="T277" s="98">
        <v>1.8331732810182699</v>
      </c>
      <c r="U277" s="98">
        <v>1.09791030157848E-4</v>
      </c>
      <c r="V277" s="98">
        <v>17.033802343555401</v>
      </c>
      <c r="W277" s="98">
        <v>1.65603639972536E-5</v>
      </c>
      <c r="X277" s="98">
        <v>1.3540553539868099E-5</v>
      </c>
      <c r="Y277" s="98">
        <v>9.1884291024158101E-7</v>
      </c>
      <c r="Z277" s="98">
        <v>2.1009675471438999E-6</v>
      </c>
      <c r="AA277" s="98">
        <v>0.64038108281500306</v>
      </c>
      <c r="AB277" s="98">
        <v>1.6045283331197801E-5</v>
      </c>
      <c r="AC277" s="98">
        <v>0.81635857467525896</v>
      </c>
      <c r="AD277" s="98">
        <v>9.4708844686459398E-5</v>
      </c>
      <c r="AE277" s="98">
        <v>5.8443047252663298E-2</v>
      </c>
      <c r="AF277" s="98">
        <v>1.7064435832656801E-3</v>
      </c>
      <c r="AG277" s="98">
        <v>7.2906688717164894E-2</v>
      </c>
      <c r="AH277" s="98">
        <v>1.2024682625238899E-3</v>
      </c>
      <c r="AI277" s="98">
        <v>3.2473188819938797E-2</v>
      </c>
      <c r="AJ277" s="98">
        <v>4.2095821453543597E-5</v>
      </c>
      <c r="AK277" s="98">
        <v>2.3716579273255999E-2</v>
      </c>
      <c r="AL277" s="98">
        <v>6.8870746126964699E-2</v>
      </c>
      <c r="AM277" s="98">
        <v>6.0375456211785901</v>
      </c>
      <c r="AN277" s="98">
        <v>1.1243226470057301E-2</v>
      </c>
      <c r="AO277" s="98">
        <v>2.2507486960847398</v>
      </c>
      <c r="AP277" s="98">
        <v>1.8637014576273999E-3</v>
      </c>
      <c r="AQ277" s="98">
        <v>4.2317526923261897E-4</v>
      </c>
      <c r="AR277" s="98">
        <v>5.6986764961383001E-4</v>
      </c>
      <c r="AS277" s="98">
        <v>8.7065853878094896E-4</v>
      </c>
      <c r="AT277" s="98">
        <v>0.13830127687952301</v>
      </c>
    </row>
    <row r="278" spans="1:46" x14ac:dyDescent="0.3">
      <c r="A278" s="95">
        <v>62437</v>
      </c>
      <c r="B278" s="95">
        <v>277</v>
      </c>
      <c r="C278" s="96" t="s">
        <v>666</v>
      </c>
      <c r="D278" s="96" t="s">
        <v>666</v>
      </c>
      <c r="E278" s="97" t="s">
        <v>3887</v>
      </c>
      <c r="F278" s="95" t="s">
        <v>3772</v>
      </c>
      <c r="G278" s="95" t="s">
        <v>3488</v>
      </c>
      <c r="H278" s="98">
        <v>5.38073859578813</v>
      </c>
      <c r="I278" s="98">
        <v>5.3806249494681797</v>
      </c>
      <c r="J278" s="98">
        <v>1.13646319954697E-4</v>
      </c>
      <c r="K278" s="98">
        <v>302.65014529571698</v>
      </c>
      <c r="L278" s="98">
        <v>682.78626730896997</v>
      </c>
      <c r="M278" s="98">
        <v>2.7289737327355901E-5</v>
      </c>
      <c r="N278" s="98">
        <v>298.62875237559803</v>
      </c>
      <c r="O278" s="98">
        <v>6.1740038382999797E-5</v>
      </c>
      <c r="P278" s="98">
        <v>675.614807602224</v>
      </c>
      <c r="Q278" s="98">
        <v>9.4836983714318206E-8</v>
      </c>
      <c r="R278" s="98">
        <v>1.1567360502522299</v>
      </c>
      <c r="S278" s="98">
        <v>2.53365779578874E-6</v>
      </c>
      <c r="T278" s="98">
        <v>0.37989394025677098</v>
      </c>
      <c r="U278" s="98">
        <v>2.3543732828853202E-5</v>
      </c>
      <c r="V278" s="98">
        <v>3.5299607268840201</v>
      </c>
      <c r="W278" s="98">
        <v>4.7451488865466397E-6</v>
      </c>
      <c r="X278" s="98">
        <v>4.0166004086296898E-6</v>
      </c>
      <c r="Y278" s="98">
        <v>3.1280677185157399E-7</v>
      </c>
      <c r="Z278" s="98">
        <v>4.1574170606537399E-7</v>
      </c>
      <c r="AA278" s="98">
        <v>0.18534784872468699</v>
      </c>
      <c r="AB278" s="98">
        <v>3.9468648537891896E-6</v>
      </c>
      <c r="AC278" s="98">
        <v>0.20003888556992899</v>
      </c>
      <c r="AD278" s="98">
        <v>3.2246135167118101E-5</v>
      </c>
      <c r="AE278" s="98">
        <v>1.98984836899514E-2</v>
      </c>
      <c r="AF278" s="98">
        <v>5.8363645517787196E-4</v>
      </c>
      <c r="AG278" s="98">
        <v>2.49354867508783E-2</v>
      </c>
      <c r="AH278" s="98">
        <v>4.1010427813799999E-4</v>
      </c>
      <c r="AI278" s="98">
        <v>1.10750479450391E-2</v>
      </c>
      <c r="AJ278" s="98">
        <v>1.10648037012491E-5</v>
      </c>
      <c r="AK278" s="98">
        <v>6.2338561183096402E-3</v>
      </c>
      <c r="AL278" s="98">
        <v>1.64033432320368E-2</v>
      </c>
      <c r="AM278" s="98">
        <v>1.4379970985169599</v>
      </c>
      <c r="AN278" s="98">
        <v>2.7636704767822198E-3</v>
      </c>
      <c r="AO278" s="98">
        <v>0.553251127564789</v>
      </c>
      <c r="AP278" s="98">
        <v>6.1967965885326496E-4</v>
      </c>
      <c r="AQ278" s="98">
        <v>1.4070553247907001E-4</v>
      </c>
      <c r="AR278" s="98">
        <v>1.89480662466243E-4</v>
      </c>
      <c r="AS278" s="98">
        <v>2.8949346390795203E-4</v>
      </c>
      <c r="AT278" s="98">
        <v>4.5985094729054897E-2</v>
      </c>
    </row>
    <row r="279" spans="1:46" x14ac:dyDescent="0.3">
      <c r="A279" s="95">
        <v>62438</v>
      </c>
      <c r="B279" s="95">
        <v>278</v>
      </c>
      <c r="C279" s="96" t="s">
        <v>1354</v>
      </c>
      <c r="D279" s="96" t="s">
        <v>1354</v>
      </c>
      <c r="E279" s="97" t="s">
        <v>3888</v>
      </c>
      <c r="F279" s="95" t="s">
        <v>3772</v>
      </c>
      <c r="G279" s="95" t="s">
        <v>3889</v>
      </c>
      <c r="H279" s="98">
        <v>6.05332082128567</v>
      </c>
      <c r="I279" s="98">
        <v>6.0531869529577396</v>
      </c>
      <c r="J279" s="98">
        <v>1.3386832793305101E-4</v>
      </c>
      <c r="K279" s="98">
        <v>15996.323910983399</v>
      </c>
      <c r="L279" s="98">
        <v>35985.017935373398</v>
      </c>
      <c r="M279" s="98">
        <v>1.42800065313119E-3</v>
      </c>
      <c r="N279" s="98">
        <v>15626.462370109801</v>
      </c>
      <c r="O279" s="98">
        <v>3.2390186311287501E-3</v>
      </c>
      <c r="P279" s="98">
        <v>35444.243421342399</v>
      </c>
      <c r="Q279" s="98">
        <v>1.1898265702059499E-5</v>
      </c>
      <c r="R279" s="98">
        <v>145.124321061405</v>
      </c>
      <c r="S279" s="98">
        <v>1.30148223688152E-4</v>
      </c>
      <c r="T279" s="98">
        <v>20.611848952989298</v>
      </c>
      <c r="U279" s="98">
        <v>1.2093895481432801E-3</v>
      </c>
      <c r="V279" s="98">
        <v>191.52482211036499</v>
      </c>
      <c r="W279" s="98">
        <v>2.04508924880684E-4</v>
      </c>
      <c r="X279" s="98">
        <v>1.3999758064300801E-4</v>
      </c>
      <c r="Y279" s="98">
        <v>3.0341773950489502E-5</v>
      </c>
      <c r="Z279" s="98">
        <v>3.4169570287186301E-5</v>
      </c>
      <c r="AA279" s="98">
        <v>7.3568900130864803</v>
      </c>
      <c r="AB279" s="98">
        <v>1.88231871321426E-4</v>
      </c>
      <c r="AC279" s="98">
        <v>9.6308289378049903</v>
      </c>
      <c r="AD279" s="98">
        <v>3.06250931346492E-3</v>
      </c>
      <c r="AE279" s="98">
        <v>1.88981691320474</v>
      </c>
      <c r="AF279" s="98">
        <v>5.52149161768326E-2</v>
      </c>
      <c r="AG279" s="98">
        <v>2.3590212684001401</v>
      </c>
      <c r="AH279" s="98">
        <v>3.8892339267000302E-2</v>
      </c>
      <c r="AI279" s="98">
        <v>1.0503048737565599</v>
      </c>
      <c r="AJ279" s="98">
        <v>9.4211340616174102E-4</v>
      </c>
      <c r="AK279" s="98">
        <v>0.53078207076328099</v>
      </c>
      <c r="AL279" s="98">
        <v>1.45481858040777</v>
      </c>
      <c r="AM279" s="98">
        <v>127.536494719507</v>
      </c>
      <c r="AN279" s="98">
        <v>0.24638271456323299</v>
      </c>
      <c r="AO279" s="98">
        <v>49.322636613063899</v>
      </c>
      <c r="AP279" s="98">
        <v>5.99477749659992E-2</v>
      </c>
      <c r="AQ279" s="98">
        <v>1.36118452042121E-2</v>
      </c>
      <c r="AR279" s="98">
        <v>1.8330348378309401E-2</v>
      </c>
      <c r="AS279" s="98">
        <v>2.8005581383477699E-2</v>
      </c>
      <c r="AT279" s="98">
        <v>4.4485954496374696</v>
      </c>
    </row>
    <row r="280" spans="1:46" x14ac:dyDescent="0.3">
      <c r="A280" s="95">
        <v>62439</v>
      </c>
      <c r="B280" s="95">
        <v>279</v>
      </c>
      <c r="C280" s="96" t="s">
        <v>2886</v>
      </c>
      <c r="D280" s="96" t="s">
        <v>2886</v>
      </c>
      <c r="E280" s="97" t="s">
        <v>3890</v>
      </c>
      <c r="F280" s="95" t="s">
        <v>3772</v>
      </c>
      <c r="G280" s="95" t="s">
        <v>3523</v>
      </c>
      <c r="H280" s="98">
        <v>5.0515300570671302</v>
      </c>
      <c r="I280" s="98">
        <v>5.05142719295793</v>
      </c>
      <c r="J280" s="98">
        <v>1.02864109202905E-4</v>
      </c>
      <c r="K280" s="98">
        <v>556.044759717641</v>
      </c>
      <c r="L280" s="98">
        <v>1255.5706756755999</v>
      </c>
      <c r="M280" s="98">
        <v>5.0024799203194198E-5</v>
      </c>
      <c r="N280" s="98">
        <v>547.41616581683502</v>
      </c>
      <c r="O280" s="98">
        <v>1.13352711791409E-4</v>
      </c>
      <c r="P280" s="98">
        <v>1240.4069154131</v>
      </c>
      <c r="Q280" s="98">
        <v>2.0314374849255299E-7</v>
      </c>
      <c r="R280" s="98">
        <v>2.4777643495343602</v>
      </c>
      <c r="S280" s="98">
        <v>5.1034376909815302E-6</v>
      </c>
      <c r="T280" s="98">
        <v>0.78813297428809503</v>
      </c>
      <c r="U280" s="98">
        <v>4.7423098034374702E-5</v>
      </c>
      <c r="V280" s="98">
        <v>7.3232993359809297</v>
      </c>
      <c r="W280" s="98">
        <v>1.0567747891854399E-5</v>
      </c>
      <c r="X280" s="98">
        <v>8.3484498392608595E-6</v>
      </c>
      <c r="Y280" s="98">
        <v>9.4705730829705301E-7</v>
      </c>
      <c r="Z280" s="98">
        <v>1.2722407442964701E-6</v>
      </c>
      <c r="AA280" s="98">
        <v>0.40174032489712302</v>
      </c>
      <c r="AB280" s="98">
        <v>1.03072476411547E-5</v>
      </c>
      <c r="AC280" s="98">
        <v>0.525113162738988</v>
      </c>
      <c r="AD280" s="98">
        <v>8.3451823269959201E-5</v>
      </c>
      <c r="AE280" s="98">
        <v>5.1496551001476099E-2</v>
      </c>
      <c r="AF280" s="98">
        <v>1.5238299638251601E-3</v>
      </c>
      <c r="AG280" s="98">
        <v>6.5104640973760397E-2</v>
      </c>
      <c r="AH280" s="98">
        <v>1.0648579745369401E-3</v>
      </c>
      <c r="AI280" s="98">
        <v>2.8756961951724301E-2</v>
      </c>
      <c r="AJ280" s="98">
        <v>2.3581165414623198E-5</v>
      </c>
      <c r="AK280" s="98">
        <v>1.3285512898894999E-2</v>
      </c>
      <c r="AL280" s="98">
        <v>3.4244324375811097E-2</v>
      </c>
      <c r="AM280" s="98">
        <v>3.00202455051447</v>
      </c>
      <c r="AN280" s="98">
        <v>5.7905705488874703E-3</v>
      </c>
      <c r="AO280" s="98">
        <v>1.15919741963792</v>
      </c>
      <c r="AP280" s="98">
        <v>1.56287311230301E-3</v>
      </c>
      <c r="AQ280" s="98">
        <v>3.5486866589048998E-4</v>
      </c>
      <c r="AR280" s="98">
        <v>4.77882772999801E-4</v>
      </c>
      <c r="AS280" s="98">
        <v>7.3012167341271797E-4</v>
      </c>
      <c r="AT280" s="98">
        <v>0.11597745236908701</v>
      </c>
    </row>
    <row r="281" spans="1:46" x14ac:dyDescent="0.3">
      <c r="A281" s="95">
        <v>62440</v>
      </c>
      <c r="B281" s="95">
        <v>280</v>
      </c>
      <c r="C281" s="96" t="s">
        <v>1407</v>
      </c>
      <c r="D281" s="96" t="s">
        <v>1407</v>
      </c>
      <c r="E281" s="97" t="s">
        <v>3891</v>
      </c>
      <c r="F281" s="95" t="s">
        <v>3892</v>
      </c>
      <c r="G281" s="95" t="s">
        <v>3893</v>
      </c>
      <c r="H281" s="98">
        <v>6.5999236069504299</v>
      </c>
      <c r="I281" s="98">
        <v>6.59991722631906</v>
      </c>
      <c r="J281" s="98">
        <v>6.3806313628234096E-6</v>
      </c>
      <c r="K281" s="98">
        <v>2862.3565828278502</v>
      </c>
      <c r="L281" s="98">
        <v>6445.0278138639196</v>
      </c>
      <c r="M281" s="98">
        <v>2.5715458409924803E-4</v>
      </c>
      <c r="N281" s="98">
        <v>2814.0158219934301</v>
      </c>
      <c r="O281" s="98">
        <v>5.8171940606661801E-4</v>
      </c>
      <c r="P281" s="98">
        <v>6365.6948538016504</v>
      </c>
      <c r="Q281" s="98">
        <v>1.0011227936993001E-6</v>
      </c>
      <c r="R281" s="98">
        <v>12.210793520064</v>
      </c>
      <c r="S281" s="98">
        <v>2.3521698845072002E-5</v>
      </c>
      <c r="T281" s="98">
        <v>3.7376090792095802</v>
      </c>
      <c r="U281" s="98">
        <v>2.1857324827826601E-4</v>
      </c>
      <c r="V281" s="98">
        <v>34.729808307058001</v>
      </c>
      <c r="W281" s="98">
        <v>6.0851923686135301E-5</v>
      </c>
      <c r="X281" s="98">
        <v>5.1483571174473002E-5</v>
      </c>
      <c r="Y281" s="98">
        <v>3.7078030819747299E-6</v>
      </c>
      <c r="Z281" s="98">
        <v>5.6605494296875704E-6</v>
      </c>
      <c r="AA281" s="98">
        <v>2.3784188751257398</v>
      </c>
      <c r="AB281" s="98">
        <v>3.8795317275483301E-5</v>
      </c>
      <c r="AC281" s="98">
        <v>1.97689756924046</v>
      </c>
      <c r="AD281" s="98">
        <v>3.9567791404868297E-4</v>
      </c>
      <c r="AE281" s="98">
        <v>0.24416540085710201</v>
      </c>
      <c r="AF281" s="98">
        <v>7.1743458058941998E-3</v>
      </c>
      <c r="AG281" s="98">
        <v>0.30651924361813998</v>
      </c>
      <c r="AH281" s="98">
        <v>5.0355733334110503E-3</v>
      </c>
      <c r="AI281" s="98">
        <v>0.13598789154674801</v>
      </c>
      <c r="AJ281" s="98">
        <v>1.3274788191378799E-4</v>
      </c>
      <c r="AK281" s="98">
        <v>7.4789505372454504E-2</v>
      </c>
      <c r="AL281" s="98">
        <v>0.22023417285967301</v>
      </c>
      <c r="AM281" s="98">
        <v>19.306802100437899</v>
      </c>
      <c r="AN281" s="98">
        <v>3.7033441939661502E-2</v>
      </c>
      <c r="AO281" s="98">
        <v>7.4136166677071698</v>
      </c>
      <c r="AP281" s="98">
        <v>7.4811625265044099E-3</v>
      </c>
      <c r="AQ281" s="98">
        <v>1.6986856612364401E-3</v>
      </c>
      <c r="AR281" s="98">
        <v>2.28752984945527E-3</v>
      </c>
      <c r="AS281" s="98">
        <v>3.4949470158126901E-3</v>
      </c>
      <c r="AT281" s="98">
        <v>0.55516098124211999</v>
      </c>
    </row>
    <row r="282" spans="1:46" x14ac:dyDescent="0.3">
      <c r="A282" s="95">
        <v>62441</v>
      </c>
      <c r="B282" s="95">
        <v>281</v>
      </c>
      <c r="C282" s="96" t="s">
        <v>1058</v>
      </c>
      <c r="D282" s="96" t="s">
        <v>1058</v>
      </c>
      <c r="E282" s="97" t="s">
        <v>3894</v>
      </c>
      <c r="F282" s="95" t="s">
        <v>3892</v>
      </c>
      <c r="G282" s="95" t="s">
        <v>3895</v>
      </c>
      <c r="H282" s="98">
        <v>5.9345768459199704</v>
      </c>
      <c r="I282" s="98">
        <v>5.93457117613492</v>
      </c>
      <c r="J282" s="98">
        <v>5.6697850503439903E-6</v>
      </c>
      <c r="K282" s="98">
        <v>2986.9530784338899</v>
      </c>
      <c r="L282" s="98">
        <v>6732.1537874474998</v>
      </c>
      <c r="M282" s="98">
        <v>2.6864091938974099E-4</v>
      </c>
      <c r="N282" s="98">
        <v>2939.7095923665702</v>
      </c>
      <c r="O282" s="98">
        <v>6.0757361952859903E-4</v>
      </c>
      <c r="P282" s="98">
        <v>6648.6148180793698</v>
      </c>
      <c r="Q282" s="98">
        <v>1.1583482519503E-6</v>
      </c>
      <c r="R282" s="98">
        <v>14.1284879516393</v>
      </c>
      <c r="S282" s="98">
        <v>2.7201481958453601E-5</v>
      </c>
      <c r="T282" s="98">
        <v>4.3771834900925697</v>
      </c>
      <c r="U282" s="98">
        <v>2.5276695687007002E-4</v>
      </c>
      <c r="V282" s="98">
        <v>40.672666790895903</v>
      </c>
      <c r="W282" s="98">
        <v>6.2458917660567195E-5</v>
      </c>
      <c r="X282" s="98">
        <v>4.2826363866084201E-5</v>
      </c>
      <c r="Y282" s="98">
        <v>5.8597480971386799E-6</v>
      </c>
      <c r="Z282" s="98">
        <v>1.3772805697344401E-5</v>
      </c>
      <c r="AA282" s="98">
        <v>2.2694659514797801</v>
      </c>
      <c r="AB282" s="98">
        <v>6.3454331602668304E-5</v>
      </c>
      <c r="AC282" s="98">
        <v>3.2463477022717502</v>
      </c>
      <c r="AD282" s="98">
        <v>3.1145866650248501E-4</v>
      </c>
      <c r="AE282" s="98">
        <v>0.192195286764581</v>
      </c>
      <c r="AF282" s="98">
        <v>5.6335057137620699E-3</v>
      </c>
      <c r="AG282" s="98">
        <v>0.24068785601081</v>
      </c>
      <c r="AH282" s="98">
        <v>3.9601348223003803E-3</v>
      </c>
      <c r="AI282" s="98">
        <v>0.106945197511539</v>
      </c>
      <c r="AJ282" s="98">
        <v>1.8699381372996101E-4</v>
      </c>
      <c r="AK282" s="98">
        <v>0.105351397210591</v>
      </c>
      <c r="AL282" s="98">
        <v>0.18221557813022701</v>
      </c>
      <c r="AM282" s="98">
        <v>15.973906596315199</v>
      </c>
      <c r="AN282" s="98">
        <v>3.0759333229931199E-2</v>
      </c>
      <c r="AO282" s="98">
        <v>6.1576211547530102</v>
      </c>
      <c r="AP282" s="98">
        <v>6.0006251032822498E-3</v>
      </c>
      <c r="AQ282" s="98">
        <v>1.3625123109347701E-3</v>
      </c>
      <c r="AR282" s="98">
        <v>1.8348229609294899E-3</v>
      </c>
      <c r="AS282" s="98">
        <v>2.8032898314179901E-3</v>
      </c>
      <c r="AT282" s="98">
        <v>0.44529348327910601</v>
      </c>
    </row>
    <row r="283" spans="1:46" x14ac:dyDescent="0.3">
      <c r="A283" s="95">
        <v>62442</v>
      </c>
      <c r="B283" s="95">
        <v>282</v>
      </c>
      <c r="C283" s="96" t="s">
        <v>427</v>
      </c>
      <c r="D283" s="96" t="s">
        <v>427</v>
      </c>
      <c r="E283" s="97" t="s">
        <v>3896</v>
      </c>
      <c r="F283" s="95" t="s">
        <v>3892</v>
      </c>
      <c r="G283" s="95" t="s">
        <v>3897</v>
      </c>
      <c r="H283" s="98">
        <v>5.12768841421064</v>
      </c>
      <c r="I283" s="98">
        <v>5.1276828647631696</v>
      </c>
      <c r="J283" s="98">
        <v>5.5494474668904601E-6</v>
      </c>
      <c r="K283" s="98">
        <v>755.37009516408295</v>
      </c>
      <c r="L283" s="98">
        <v>1703.8473164577799</v>
      </c>
      <c r="M283" s="98">
        <v>6.8163106995213502E-5</v>
      </c>
      <c r="N283" s="98">
        <v>745.90177823442104</v>
      </c>
      <c r="O283" s="98">
        <v>1.5398510643484001E-4</v>
      </c>
      <c r="P283" s="98">
        <v>1685.0429766857401</v>
      </c>
      <c r="Q283" s="98">
        <v>1.9537135335123499E-7</v>
      </c>
      <c r="R283" s="98">
        <v>2.3829636789030402</v>
      </c>
      <c r="S283" s="98">
        <v>7.0054619465766396E-6</v>
      </c>
      <c r="T283" s="98">
        <v>1.1259112434304801</v>
      </c>
      <c r="U283" s="98">
        <v>6.5097518829677399E-5</v>
      </c>
      <c r="V283" s="98">
        <v>10.461934085800699</v>
      </c>
      <c r="W283" s="98">
        <v>1.5657364531276298E-5</v>
      </c>
      <c r="X283" s="98">
        <v>1.15047732681539E-5</v>
      </c>
      <c r="Y283" s="98">
        <v>9.9548159546411104E-7</v>
      </c>
      <c r="Z283" s="98">
        <v>3.1571096676583299E-6</v>
      </c>
      <c r="AA283" s="98">
        <v>0.58409366702876098</v>
      </c>
      <c r="AB283" s="98">
        <v>1.6172356480719001E-5</v>
      </c>
      <c r="AC283" s="98">
        <v>0.82556612826208997</v>
      </c>
      <c r="AD283" s="98">
        <v>5.4500135818799299E-5</v>
      </c>
      <c r="AE283" s="98">
        <v>3.3631009051787501E-2</v>
      </c>
      <c r="AF283" s="98">
        <v>9.8841354174219499E-4</v>
      </c>
      <c r="AG283" s="98">
        <v>4.2229323675454303E-2</v>
      </c>
      <c r="AH283" s="98">
        <v>6.9365319198399198E-4</v>
      </c>
      <c r="AI283" s="98">
        <v>1.8732412139985201E-2</v>
      </c>
      <c r="AJ283" s="98">
        <v>3.6107428003108898E-5</v>
      </c>
      <c r="AK283" s="98">
        <v>2.0342747783670699E-2</v>
      </c>
      <c r="AL283" s="98">
        <v>3.6074912005280901E-2</v>
      </c>
      <c r="AM283" s="98">
        <v>3.1625027934264001</v>
      </c>
      <c r="AN283" s="98">
        <v>5.9709733880376698E-3</v>
      </c>
      <c r="AO283" s="98">
        <v>1.19531173754023</v>
      </c>
      <c r="AP283" s="98">
        <v>1.0380598435745299E-3</v>
      </c>
      <c r="AQ283" s="98">
        <v>2.35703666126785E-4</v>
      </c>
      <c r="AR283" s="98">
        <v>3.1740960385907201E-4</v>
      </c>
      <c r="AS283" s="98">
        <v>4.8494657358867302E-4</v>
      </c>
      <c r="AT283" s="98">
        <v>7.7032188420607897E-2</v>
      </c>
    </row>
    <row r="284" spans="1:46" x14ac:dyDescent="0.3">
      <c r="A284" s="95">
        <v>62443</v>
      </c>
      <c r="B284" s="95">
        <v>283</v>
      </c>
      <c r="C284" s="96" t="s">
        <v>510</v>
      </c>
      <c r="D284" s="96" t="s">
        <v>510</v>
      </c>
      <c r="E284" s="97" t="s">
        <v>3898</v>
      </c>
      <c r="F284" s="95" t="s">
        <v>3892</v>
      </c>
      <c r="G284" s="95" t="s">
        <v>3899</v>
      </c>
      <c r="H284" s="98">
        <v>5.83714510564963</v>
      </c>
      <c r="I284" s="98">
        <v>5.8371392336641996</v>
      </c>
      <c r="J284" s="98">
        <v>5.8719854330035997E-6</v>
      </c>
      <c r="K284" s="98">
        <v>648.08370478015399</v>
      </c>
      <c r="L284" s="98">
        <v>1462.3152160602399</v>
      </c>
      <c r="M284" s="98">
        <v>5.8500497316759401E-5</v>
      </c>
      <c r="N284" s="98">
        <v>640.16484722788505</v>
      </c>
      <c r="O284" s="98">
        <v>1.3215098753854699E-4</v>
      </c>
      <c r="P284" s="98">
        <v>1446.1144884043899</v>
      </c>
      <c r="Q284" s="98">
        <v>1.04440848116911E-7</v>
      </c>
      <c r="R284" s="98">
        <v>1.27387533221925</v>
      </c>
      <c r="S284" s="98">
        <v>6.2242647977743304E-6</v>
      </c>
      <c r="T284" s="98">
        <v>0.99878195360001598</v>
      </c>
      <c r="U284" s="98">
        <v>5.7838323108524397E-5</v>
      </c>
      <c r="V284" s="98">
        <v>9.2806520571812694</v>
      </c>
      <c r="W284" s="98">
        <v>1.40211507221864E-5</v>
      </c>
      <c r="X284" s="98">
        <v>1.0205080371249E-5</v>
      </c>
      <c r="Y284" s="98">
        <v>9.5220393021387998E-7</v>
      </c>
      <c r="Z284" s="98">
        <v>2.8638664207235101E-6</v>
      </c>
      <c r="AA284" s="98">
        <v>0.52112721634619796</v>
      </c>
      <c r="AB284" s="98">
        <v>1.44455374757033E-5</v>
      </c>
      <c r="AC284" s="98">
        <v>0.73760921171964</v>
      </c>
      <c r="AD284" s="98">
        <v>5.0061745550344999E-5</v>
      </c>
      <c r="AE284" s="98">
        <v>3.0892161871845899E-2</v>
      </c>
      <c r="AF284" s="98">
        <v>9.04875653147891E-4</v>
      </c>
      <c r="AG284" s="98">
        <v>3.8660221889986301E-2</v>
      </c>
      <c r="AH284" s="98">
        <v>6.3636323564630795E-4</v>
      </c>
      <c r="AI284" s="98">
        <v>1.7185271456425798E-2</v>
      </c>
      <c r="AJ284" s="98">
        <v>3.4455590077466498E-5</v>
      </c>
      <c r="AK284" s="98">
        <v>1.9412110400743102E-2</v>
      </c>
      <c r="AL284" s="98">
        <v>3.4773784861653799E-2</v>
      </c>
      <c r="AM284" s="98">
        <v>3.0484396399051601</v>
      </c>
      <c r="AN284" s="98">
        <v>5.7935264270746901E-3</v>
      </c>
      <c r="AO284" s="98">
        <v>1.15978914826612</v>
      </c>
      <c r="AP284" s="98">
        <v>9.8487269605271603E-4</v>
      </c>
      <c r="AQ284" s="98">
        <v>2.2362689882327101E-4</v>
      </c>
      <c r="AR284" s="98">
        <v>3.0114646413343402E-4</v>
      </c>
      <c r="AS284" s="98">
        <v>4.6009933309601101E-4</v>
      </c>
      <c r="AT284" s="98">
        <v>7.3085284593419203E-2</v>
      </c>
    </row>
    <row r="285" spans="1:46" x14ac:dyDescent="0.3">
      <c r="A285" s="95">
        <v>62444</v>
      </c>
      <c r="B285" s="95">
        <v>284</v>
      </c>
      <c r="C285" s="96" t="s">
        <v>1247</v>
      </c>
      <c r="D285" s="96" t="s">
        <v>1247</v>
      </c>
      <c r="E285" s="97" t="s">
        <v>3900</v>
      </c>
      <c r="F285" s="95" t="s">
        <v>3892</v>
      </c>
      <c r="G285" s="95" t="s">
        <v>3901</v>
      </c>
      <c r="H285" s="98">
        <v>6.3681795260823799</v>
      </c>
      <c r="I285" s="98">
        <v>6.3681729336853099</v>
      </c>
      <c r="J285" s="98">
        <v>6.5923970637982199E-6</v>
      </c>
      <c r="K285" s="98">
        <v>3303.7779329039399</v>
      </c>
      <c r="L285" s="98">
        <v>7450.0493624623896</v>
      </c>
      <c r="M285" s="98">
        <v>2.97091922167677E-4</v>
      </c>
      <c r="N285" s="98">
        <v>3251.0459515807102</v>
      </c>
      <c r="O285" s="98">
        <v>6.7236644605092697E-4</v>
      </c>
      <c r="P285" s="98">
        <v>7357.6359682336897</v>
      </c>
      <c r="Q285" s="98">
        <v>1.2874753836344901E-6</v>
      </c>
      <c r="R285" s="98">
        <v>15.7034643209291</v>
      </c>
      <c r="S285" s="98">
        <v>2.9704987190550001E-5</v>
      </c>
      <c r="T285" s="98">
        <v>4.78552146728798</v>
      </c>
      <c r="U285" s="98">
        <v>2.7603053958632497E-4</v>
      </c>
      <c r="V285" s="98">
        <v>44.466934372758303</v>
      </c>
      <c r="W285" s="98">
        <v>6.8078815215056695E-5</v>
      </c>
      <c r="X285" s="98">
        <v>4.6434037034374702E-5</v>
      </c>
      <c r="Y285" s="98">
        <v>6.3683589886656203E-6</v>
      </c>
      <c r="Z285" s="98">
        <v>1.52764191920164E-5</v>
      </c>
      <c r="AA285" s="98">
        <v>2.4698886130640001</v>
      </c>
      <c r="AB285" s="98">
        <v>6.9326547250063401E-5</v>
      </c>
      <c r="AC285" s="98">
        <v>3.5479471946032701</v>
      </c>
      <c r="AD285" s="98">
        <v>3.3466725267932698E-4</v>
      </c>
      <c r="AE285" s="98">
        <v>0.20651686890499299</v>
      </c>
      <c r="AF285" s="98">
        <v>6.0506406331768603E-3</v>
      </c>
      <c r="AG285" s="98">
        <v>0.258509673280991</v>
      </c>
      <c r="AH285" s="98">
        <v>4.2545306213855301E-3</v>
      </c>
      <c r="AI285" s="98">
        <v>0.114895486653827</v>
      </c>
      <c r="AJ285" s="98">
        <v>2.0789074861367701E-4</v>
      </c>
      <c r="AK285" s="98">
        <v>0.117124627797784</v>
      </c>
      <c r="AL285" s="98">
        <v>0.20602994749199899</v>
      </c>
      <c r="AM285" s="98">
        <v>18.0615904032576</v>
      </c>
      <c r="AN285" s="98">
        <v>3.4904370548163102E-2</v>
      </c>
      <c r="AO285" s="98">
        <v>6.9874040790834098</v>
      </c>
      <c r="AP285" s="98">
        <v>6.4564408345507297E-3</v>
      </c>
      <c r="AQ285" s="98">
        <v>1.4660105899951101E-3</v>
      </c>
      <c r="AR285" s="98">
        <v>1.9741986521241098E-3</v>
      </c>
      <c r="AS285" s="98">
        <v>3.0162315924315E-3</v>
      </c>
      <c r="AT285" s="98">
        <v>0.47911858836672999</v>
      </c>
    </row>
    <row r="286" spans="1:46" x14ac:dyDescent="0.3">
      <c r="A286" s="95">
        <v>62445</v>
      </c>
      <c r="B286" s="95">
        <v>285</v>
      </c>
      <c r="C286" s="96" t="s">
        <v>900</v>
      </c>
      <c r="D286" s="96" t="s">
        <v>900</v>
      </c>
      <c r="E286" s="97" t="s">
        <v>3902</v>
      </c>
      <c r="F286" s="95" t="s">
        <v>3892</v>
      </c>
      <c r="G286" s="95" t="s">
        <v>3903</v>
      </c>
      <c r="H286" s="98">
        <v>5.3200847597873198</v>
      </c>
      <c r="I286" s="98">
        <v>5.3200793968470101</v>
      </c>
      <c r="J286" s="98">
        <v>5.3629403131694201E-6</v>
      </c>
      <c r="K286" s="98">
        <v>899.48818971886101</v>
      </c>
      <c r="L286" s="98">
        <v>2030.22563708909</v>
      </c>
      <c r="M286" s="98">
        <v>8.1030196100554606E-5</v>
      </c>
      <c r="N286" s="98">
        <v>886.70499374876999</v>
      </c>
      <c r="O286" s="98">
        <v>1.8336559633239999E-4</v>
      </c>
      <c r="P286" s="98">
        <v>2006.55061661077</v>
      </c>
      <c r="Q286" s="98">
        <v>2.5630025638534002E-7</v>
      </c>
      <c r="R286" s="98">
        <v>3.1261195225576501</v>
      </c>
      <c r="S286" s="98">
        <v>8.1638516394212306E-6</v>
      </c>
      <c r="T286" s="98">
        <v>1.31353850826211</v>
      </c>
      <c r="U286" s="98">
        <v>7.5861746265315207E-5</v>
      </c>
      <c r="V286" s="98">
        <v>12.205363016485</v>
      </c>
      <c r="W286" s="98">
        <v>1.8625974542789598E-5</v>
      </c>
      <c r="X286" s="98">
        <v>1.3020926599786101E-5</v>
      </c>
      <c r="Y286" s="98">
        <v>1.59046071895067E-6</v>
      </c>
      <c r="Z286" s="98">
        <v>4.0145872240527997E-6</v>
      </c>
      <c r="AA286" s="98">
        <v>0.68172882031928805</v>
      </c>
      <c r="AB286" s="98">
        <v>1.8995502199109799E-5</v>
      </c>
      <c r="AC286" s="98">
        <v>0.97121999032481499</v>
      </c>
      <c r="AD286" s="98">
        <v>8.2847551105841099E-5</v>
      </c>
      <c r="AE286" s="98">
        <v>5.1123666011083299E-2</v>
      </c>
      <c r="AF286" s="98">
        <v>1.4950629849463601E-3</v>
      </c>
      <c r="AG286" s="98">
        <v>6.3875590570326601E-2</v>
      </c>
      <c r="AH286" s="98">
        <v>1.0524853332504499E-3</v>
      </c>
      <c r="AI286" s="98">
        <v>2.8422833285530399E-2</v>
      </c>
      <c r="AJ286" s="98">
        <v>5.3220920805480898E-5</v>
      </c>
      <c r="AK286" s="98">
        <v>2.9984405664837802E-2</v>
      </c>
      <c r="AL286" s="98">
        <v>5.2705866016251303E-2</v>
      </c>
      <c r="AM286" s="98">
        <v>4.6204533633222002</v>
      </c>
      <c r="AN286" s="98">
        <v>8.8717151447451608E-3</v>
      </c>
      <c r="AO286" s="98">
        <v>1.7760027646200001</v>
      </c>
      <c r="AP286" s="98">
        <v>1.62686974917886E-3</v>
      </c>
      <c r="AQ286" s="98">
        <v>3.69399864186202E-4</v>
      </c>
      <c r="AR286" s="98">
        <v>4.9745117164077699E-4</v>
      </c>
      <c r="AS286" s="98">
        <v>7.6001871335187995E-4</v>
      </c>
      <c r="AT286" s="98">
        <v>0.120726505153106</v>
      </c>
    </row>
    <row r="287" spans="1:46" x14ac:dyDescent="0.3">
      <c r="A287" s="95">
        <v>62446</v>
      </c>
      <c r="B287" s="95">
        <v>286</v>
      </c>
      <c r="C287" s="96" t="s">
        <v>609</v>
      </c>
      <c r="D287" s="96" t="s">
        <v>609</v>
      </c>
      <c r="E287" s="97" t="s">
        <v>3904</v>
      </c>
      <c r="F287" s="95" t="s">
        <v>3892</v>
      </c>
      <c r="G287" s="95" t="s">
        <v>3905</v>
      </c>
      <c r="H287" s="98">
        <v>5.6038148610002896</v>
      </c>
      <c r="I287" s="98">
        <v>5.6038095047200001</v>
      </c>
      <c r="J287" s="98">
        <v>5.3562802895257303E-6</v>
      </c>
      <c r="K287" s="98">
        <v>408.49276779288698</v>
      </c>
      <c r="L287" s="98">
        <v>923.83006597890699</v>
      </c>
      <c r="M287" s="98">
        <v>3.6729325331200598E-5</v>
      </c>
      <c r="N287" s="98">
        <v>401.92518043253102</v>
      </c>
      <c r="O287" s="98">
        <v>8.3296251662773706E-5</v>
      </c>
      <c r="P287" s="98">
        <v>911.50220367577697</v>
      </c>
      <c r="Q287" s="98">
        <v>7.7959182617732104E-8</v>
      </c>
      <c r="R287" s="98">
        <v>0.95087584453102703</v>
      </c>
      <c r="S287" s="98">
        <v>4.2934915464148904E-6</v>
      </c>
      <c r="T287" s="98">
        <v>0.69468086166051202</v>
      </c>
      <c r="U287" s="98">
        <v>3.9896830518299897E-5</v>
      </c>
      <c r="V287" s="98">
        <v>6.4549558044340101</v>
      </c>
      <c r="W287" s="98">
        <v>9.8321542425332203E-6</v>
      </c>
      <c r="X287" s="98">
        <v>6.7724729926730001E-6</v>
      </c>
      <c r="Y287" s="98">
        <v>8.5007297030728504E-7</v>
      </c>
      <c r="Z287" s="98">
        <v>2.20960827955293E-6</v>
      </c>
      <c r="AA287" s="98">
        <v>0.35820005950158901</v>
      </c>
      <c r="AB287" s="98">
        <v>1.00244980367021E-5</v>
      </c>
      <c r="AC287" s="98">
        <v>0.51287750047111003</v>
      </c>
      <c r="AD287" s="98">
        <v>3.8656965019289397E-5</v>
      </c>
      <c r="AE287" s="98">
        <v>2.3854486249370199E-2</v>
      </c>
      <c r="AF287" s="98">
        <v>6.9751123069293703E-4</v>
      </c>
      <c r="AG287" s="98">
        <v>2.98007122365785E-2</v>
      </c>
      <c r="AH287" s="98">
        <v>4.9106963452444797E-4</v>
      </c>
      <c r="AI287" s="98">
        <v>1.32615533088416E-2</v>
      </c>
      <c r="AJ287" s="98">
        <v>3.1045459812736198E-5</v>
      </c>
      <c r="AK287" s="98">
        <v>1.74908597406448E-2</v>
      </c>
      <c r="AL287" s="98">
        <v>3.21428952677692E-2</v>
      </c>
      <c r="AM287" s="98">
        <v>2.81780302217375</v>
      </c>
      <c r="AN287" s="98">
        <v>5.3760574738101301E-3</v>
      </c>
      <c r="AO287" s="98">
        <v>1.0762172568060999</v>
      </c>
      <c r="AP287" s="98">
        <v>9.7732523414055202E-4</v>
      </c>
      <c r="AQ287" s="98">
        <v>2.21913159950026E-4</v>
      </c>
      <c r="AR287" s="98">
        <v>2.9883866488164703E-4</v>
      </c>
      <c r="AS287" s="98">
        <v>4.5657340930887899E-4</v>
      </c>
      <c r="AT287" s="98">
        <v>7.2525203677358402E-2</v>
      </c>
    </row>
    <row r="288" spans="1:46" x14ac:dyDescent="0.3">
      <c r="A288" s="95">
        <v>62447</v>
      </c>
      <c r="B288" s="95">
        <v>287</v>
      </c>
      <c r="C288" s="96" t="s">
        <v>771</v>
      </c>
      <c r="D288" s="96" t="s">
        <v>771</v>
      </c>
      <c r="E288" s="97" t="s">
        <v>3906</v>
      </c>
      <c r="F288" s="95" t="s">
        <v>3892</v>
      </c>
      <c r="G288" s="95" t="s">
        <v>3907</v>
      </c>
      <c r="H288" s="98">
        <v>5.4124562900708399</v>
      </c>
      <c r="I288" s="98">
        <v>5.4124513701622199</v>
      </c>
      <c r="J288" s="98">
        <v>4.9199086218365602E-6</v>
      </c>
      <c r="K288" s="98">
        <v>349.89213448357901</v>
      </c>
      <c r="L288" s="98">
        <v>791.399242563195</v>
      </c>
      <c r="M288" s="98">
        <v>3.1550933036011301E-5</v>
      </c>
      <c r="N288" s="98">
        <v>345.25857306018298</v>
      </c>
      <c r="O288" s="98">
        <v>7.1506874304104906E-5</v>
      </c>
      <c r="P288" s="98">
        <v>782.49227552321599</v>
      </c>
      <c r="Q288" s="98">
        <v>6.4558558783529406E-8</v>
      </c>
      <c r="R288" s="98">
        <v>0.787427113057387</v>
      </c>
      <c r="S288" s="98">
        <v>3.1643196334192401E-6</v>
      </c>
      <c r="T288" s="98">
        <v>0.51536640747599705</v>
      </c>
      <c r="U288" s="98">
        <v>2.94041248194763E-5</v>
      </c>
      <c r="V288" s="98">
        <v>4.7887720240595897</v>
      </c>
      <c r="W288" s="98">
        <v>7.0976887435184801E-6</v>
      </c>
      <c r="X288" s="98">
        <v>4.8234361400006603E-6</v>
      </c>
      <c r="Y288" s="98">
        <v>6.1615823240295996E-7</v>
      </c>
      <c r="Z288" s="98">
        <v>1.6580943711148499E-6</v>
      </c>
      <c r="AA288" s="98">
        <v>0.25752498327800399</v>
      </c>
      <c r="AB288" s="98">
        <v>7.3015229363426304E-6</v>
      </c>
      <c r="AC288" s="98">
        <v>0.37393630597537503</v>
      </c>
      <c r="AD288" s="98">
        <v>3.2341215166889799E-5</v>
      </c>
      <c r="AE288" s="98">
        <v>1.9957155770028299E-2</v>
      </c>
      <c r="AF288" s="98">
        <v>5.8557069514415599E-4</v>
      </c>
      <c r="AG288" s="98">
        <v>2.5018125891432898E-2</v>
      </c>
      <c r="AH288" s="98">
        <v>4.1136965535810001E-4</v>
      </c>
      <c r="AI288" s="98">
        <v>1.11092200181635E-2</v>
      </c>
      <c r="AJ288" s="98">
        <v>2.1053524204529298E-5</v>
      </c>
      <c r="AK288" s="98">
        <v>1.1861452242258401E-2</v>
      </c>
      <c r="AL288" s="98">
        <v>2.1310198553399499E-2</v>
      </c>
      <c r="AM288" s="98">
        <v>1.8681559762011799</v>
      </c>
      <c r="AN288" s="98">
        <v>3.5736291390114699E-3</v>
      </c>
      <c r="AO288" s="98">
        <v>0.715394388465034</v>
      </c>
      <c r="AP288" s="98">
        <v>6.4427544366281702E-4</v>
      </c>
      <c r="AQ288" s="98">
        <v>1.46290292728497E-4</v>
      </c>
      <c r="AR288" s="98">
        <v>1.9700137469532E-4</v>
      </c>
      <c r="AS288" s="98">
        <v>3.00983776239E-4</v>
      </c>
      <c r="AT288" s="98">
        <v>4.7810295021244099E-2</v>
      </c>
    </row>
    <row r="289" spans="1:46" x14ac:dyDescent="0.3">
      <c r="A289" s="95">
        <v>62448</v>
      </c>
      <c r="B289" s="95">
        <v>288</v>
      </c>
      <c r="C289" s="96" t="s">
        <v>922</v>
      </c>
      <c r="D289" s="96" t="s">
        <v>922</v>
      </c>
      <c r="E289" s="97" t="s">
        <v>3908</v>
      </c>
      <c r="F289" s="95" t="s">
        <v>3909</v>
      </c>
      <c r="G289" s="95" t="s">
        <v>3910</v>
      </c>
      <c r="H289" s="98">
        <v>6.6017525247892497</v>
      </c>
      <c r="I289" s="98">
        <v>6.60174392699302</v>
      </c>
      <c r="J289" s="98">
        <v>8.5977962287486792E-6</v>
      </c>
      <c r="K289" s="98">
        <v>933.19063364686599</v>
      </c>
      <c r="L289" s="98">
        <v>2109.9651749760501</v>
      </c>
      <c r="M289" s="98">
        <v>8.3887925212481097E-5</v>
      </c>
      <c r="N289" s="98">
        <v>917.97682568635798</v>
      </c>
      <c r="O289" s="98">
        <v>1.90449471351232E-4</v>
      </c>
      <c r="P289" s="98">
        <v>2084.0687229041</v>
      </c>
      <c r="Q289" s="98">
        <v>4.1853144220503202E-7</v>
      </c>
      <c r="R289" s="98">
        <v>5.1048693073261999</v>
      </c>
      <c r="S289" s="98">
        <v>8.0288144365541793E-6</v>
      </c>
      <c r="T289" s="98">
        <v>1.28831142873136</v>
      </c>
      <c r="U289" s="98">
        <v>7.4606941416577503E-5</v>
      </c>
      <c r="V289" s="98">
        <v>11.970955540180301</v>
      </c>
      <c r="W289" s="98">
        <v>1.8762880801680901E-5</v>
      </c>
      <c r="X289" s="98">
        <v>1.26470810757695E-5</v>
      </c>
      <c r="Y289" s="98">
        <v>2.0643259227458901E-6</v>
      </c>
      <c r="Z289" s="98">
        <v>4.0514738031655399E-6</v>
      </c>
      <c r="AA289" s="98">
        <v>0.67637937878021004</v>
      </c>
      <c r="AB289" s="98">
        <v>1.8668869656440101E-5</v>
      </c>
      <c r="AC289" s="98">
        <v>0.95503905274316103</v>
      </c>
      <c r="AD289" s="98">
        <v>1.09175939734079E-4</v>
      </c>
      <c r="AE289" s="98">
        <v>6.7370419582839E-2</v>
      </c>
      <c r="AF289" s="98">
        <v>1.9723291482590401E-3</v>
      </c>
      <c r="AG289" s="98">
        <v>8.4266476003106702E-2</v>
      </c>
      <c r="AH289" s="98">
        <v>1.38752202606233E-3</v>
      </c>
      <c r="AI289" s="98">
        <v>3.7470647790382602E-2</v>
      </c>
      <c r="AJ289" s="98">
        <v>6.0710509800131099E-5</v>
      </c>
      <c r="AK289" s="98">
        <v>3.4204003358325699E-2</v>
      </c>
      <c r="AL289" s="98">
        <v>5.6051690204042201E-2</v>
      </c>
      <c r="AM289" s="98">
        <v>4.91376463567273</v>
      </c>
      <c r="AN289" s="98">
        <v>9.4863449531285508E-3</v>
      </c>
      <c r="AO289" s="98">
        <v>1.89904371229439</v>
      </c>
      <c r="AP289" s="98">
        <v>2.0629744656477998E-3</v>
      </c>
      <c r="AQ289" s="98">
        <v>4.68422544826465E-4</v>
      </c>
      <c r="AR289" s="98">
        <v>6.3079976622861899E-4</v>
      </c>
      <c r="AS289" s="98">
        <v>9.6375215459271397E-4</v>
      </c>
      <c r="AT289" s="98">
        <v>0.153088898225234</v>
      </c>
    </row>
    <row r="290" spans="1:46" x14ac:dyDescent="0.3">
      <c r="A290" s="95">
        <v>62449</v>
      </c>
      <c r="B290" s="95">
        <v>289</v>
      </c>
      <c r="C290" s="96" t="s">
        <v>913</v>
      </c>
      <c r="D290" s="96" t="s">
        <v>913</v>
      </c>
      <c r="E290" s="97" t="s">
        <v>3911</v>
      </c>
      <c r="F290" s="95" t="s">
        <v>3909</v>
      </c>
      <c r="G290" s="95" t="s">
        <v>3912</v>
      </c>
      <c r="H290" s="98">
        <v>7.2367129445742897</v>
      </c>
      <c r="I290" s="98">
        <v>7.2367052553848996</v>
      </c>
      <c r="J290" s="98">
        <v>7.6891893892039303E-6</v>
      </c>
      <c r="K290" s="98">
        <v>2279.0613341691101</v>
      </c>
      <c r="L290" s="98">
        <v>5143.40956874528</v>
      </c>
      <c r="M290" s="98">
        <v>2.0398885632451699E-4</v>
      </c>
      <c r="N290" s="98">
        <v>2232.2288020577898</v>
      </c>
      <c r="O290" s="98">
        <v>4.6292698913700701E-4</v>
      </c>
      <c r="P290" s="98">
        <v>5065.7618118001401</v>
      </c>
      <c r="Q290" s="98">
        <v>1.4791690103604301E-6</v>
      </c>
      <c r="R290" s="98">
        <v>18.041570405212099</v>
      </c>
      <c r="S290" s="98">
        <v>2.2667760890483499E-5</v>
      </c>
      <c r="T290" s="98">
        <v>3.7162746032979301</v>
      </c>
      <c r="U290" s="98">
        <v>2.1063769083912E-4</v>
      </c>
      <c r="V290" s="98">
        <v>34.531499437127302</v>
      </c>
      <c r="W290" s="98">
        <v>5.1051530644763403E-5</v>
      </c>
      <c r="X290" s="98">
        <v>3.2784844124757699E-5</v>
      </c>
      <c r="Y290" s="98">
        <v>5.2007427161377703E-6</v>
      </c>
      <c r="Z290" s="98">
        <v>1.30659438038679E-5</v>
      </c>
      <c r="AA290" s="98">
        <v>1.8171884007293699</v>
      </c>
      <c r="AB290" s="98">
        <v>5.4568357638138603E-5</v>
      </c>
      <c r="AC290" s="98">
        <v>2.7989731489311098</v>
      </c>
      <c r="AD290" s="98">
        <v>2.83148180393672E-4</v>
      </c>
      <c r="AE290" s="98">
        <v>0.17472541810679301</v>
      </c>
      <c r="AF290" s="98">
        <v>5.1253126050546903E-3</v>
      </c>
      <c r="AG290" s="98">
        <v>0.218975637014485</v>
      </c>
      <c r="AH290" s="98">
        <v>3.60119078182241E-3</v>
      </c>
      <c r="AI290" s="98">
        <v>9.7251754478150695E-2</v>
      </c>
      <c r="AJ290" s="98">
        <v>1.22436172435077E-4</v>
      </c>
      <c r="AK290" s="98">
        <v>6.8979938843862401E-2</v>
      </c>
      <c r="AL290" s="98">
        <v>0.16020996223124101</v>
      </c>
      <c r="AM290" s="98">
        <v>14.044786942706001</v>
      </c>
      <c r="AN290" s="98">
        <v>2.7255813858826899E-2</v>
      </c>
      <c r="AO290" s="98">
        <v>5.45626183612492</v>
      </c>
      <c r="AP290" s="98">
        <v>5.35716948676825E-3</v>
      </c>
      <c r="AQ290" s="98">
        <v>1.21640813531827E-3</v>
      </c>
      <c r="AR290" s="98">
        <v>1.6380722843015701E-3</v>
      </c>
      <c r="AS290" s="98">
        <v>2.5026890671484099E-3</v>
      </c>
      <c r="AT290" s="98">
        <v>0.39754402586736098</v>
      </c>
    </row>
    <row r="291" spans="1:46" x14ac:dyDescent="0.3">
      <c r="A291" s="95">
        <v>62450</v>
      </c>
      <c r="B291" s="95">
        <v>290</v>
      </c>
      <c r="C291" s="96" t="s">
        <v>825</v>
      </c>
      <c r="D291" s="96" t="s">
        <v>825</v>
      </c>
      <c r="E291" s="97" t="s">
        <v>3913</v>
      </c>
      <c r="F291" s="95" t="s">
        <v>3909</v>
      </c>
      <c r="G291" s="95" t="s">
        <v>3914</v>
      </c>
      <c r="H291" s="98">
        <v>6.3843954325773202</v>
      </c>
      <c r="I291" s="98">
        <v>6.3843862676845697</v>
      </c>
      <c r="J291" s="98">
        <v>9.1648927469378805E-6</v>
      </c>
      <c r="K291" s="98">
        <v>1700.4897099405</v>
      </c>
      <c r="L291" s="98">
        <v>3840.37999968647</v>
      </c>
      <c r="M291" s="98">
        <v>1.53633890143997E-4</v>
      </c>
      <c r="N291" s="98">
        <v>1681.19965340674</v>
      </c>
      <c r="O291" s="98">
        <v>3.47282307199069E-4</v>
      </c>
      <c r="P291" s="98">
        <v>3800.2741058638699</v>
      </c>
      <c r="Q291" s="98">
        <v>4.1900449991386998E-7</v>
      </c>
      <c r="R291" s="98">
        <v>5.1106392388890898</v>
      </c>
      <c r="S291" s="98">
        <v>1.60960011297679E-5</v>
      </c>
      <c r="T291" s="98">
        <v>2.5103651131616802</v>
      </c>
      <c r="U291" s="98">
        <v>1.4957016422764501E-4</v>
      </c>
      <c r="V291" s="98">
        <v>23.326202401998099</v>
      </c>
      <c r="W291" s="98">
        <v>3.65739586444191E-5</v>
      </c>
      <c r="X291" s="98">
        <v>2.8104558200607201E-5</v>
      </c>
      <c r="Y291" s="98">
        <v>2.2303725858478599E-6</v>
      </c>
      <c r="Z291" s="98">
        <v>6.2390278579639799E-6</v>
      </c>
      <c r="AA291" s="98">
        <v>1.3844903721690001</v>
      </c>
      <c r="AB291" s="98">
        <v>3.8756379103411897E-5</v>
      </c>
      <c r="AC291" s="98">
        <v>1.9716386885808299</v>
      </c>
      <c r="AD291" s="98">
        <v>1.2403521649921999E-4</v>
      </c>
      <c r="AE291" s="98">
        <v>7.65397998767334E-2</v>
      </c>
      <c r="AF291" s="98">
        <v>2.2431336262466201E-3</v>
      </c>
      <c r="AG291" s="98">
        <v>9.5836420637356506E-2</v>
      </c>
      <c r="AH291" s="98">
        <v>1.5769904385713599E-3</v>
      </c>
      <c r="AI291" s="98">
        <v>4.25873263145259E-2</v>
      </c>
      <c r="AJ291" s="98">
        <v>5.5572184692730499E-5</v>
      </c>
      <c r="AK291" s="98">
        <v>3.1309096203259501E-2</v>
      </c>
      <c r="AL291" s="98">
        <v>6.52733473236808E-2</v>
      </c>
      <c r="AM291" s="98">
        <v>5.7221800906185001</v>
      </c>
      <c r="AN291" s="98">
        <v>1.0875900650068901E-2</v>
      </c>
      <c r="AO291" s="98">
        <v>2.1772148121432502</v>
      </c>
      <c r="AP291" s="98">
        <v>2.2538798358447201E-3</v>
      </c>
      <c r="AQ291" s="98">
        <v>5.1176983979428503E-4</v>
      </c>
      <c r="AR291" s="98">
        <v>6.8917328180685797E-4</v>
      </c>
      <c r="AS291" s="98">
        <v>1.0529367142435801E-3</v>
      </c>
      <c r="AT291" s="98">
        <v>0.16725557516447101</v>
      </c>
    </row>
    <row r="292" spans="1:46" x14ac:dyDescent="0.3">
      <c r="A292" s="95">
        <v>62451</v>
      </c>
      <c r="B292" s="95">
        <v>291</v>
      </c>
      <c r="C292" s="96" t="s">
        <v>1594</v>
      </c>
      <c r="D292" s="96" t="s">
        <v>1594</v>
      </c>
      <c r="E292" s="97" t="s">
        <v>3915</v>
      </c>
      <c r="F292" s="95" t="s">
        <v>3916</v>
      </c>
      <c r="G292" s="95" t="s">
        <v>3916</v>
      </c>
      <c r="H292" s="98">
        <v>7.5306847233518299</v>
      </c>
      <c r="I292" s="98">
        <v>7.5306792105457099</v>
      </c>
      <c r="J292" s="98">
        <v>5.5128061218212599E-6</v>
      </c>
      <c r="K292" s="98">
        <v>1568.6049640041599</v>
      </c>
      <c r="L292" s="98">
        <v>3528.4142691074899</v>
      </c>
      <c r="M292" s="98">
        <v>1.3980732884559099E-4</v>
      </c>
      <c r="N292" s="98">
        <v>1529.8970336468601</v>
      </c>
      <c r="O292" s="98">
        <v>3.1700564207060299E-4</v>
      </c>
      <c r="P292" s="98">
        <v>3468.9597137555902</v>
      </c>
      <c r="Q292" s="98">
        <v>1.14165181576669E-6</v>
      </c>
      <c r="R292" s="98">
        <v>13.924839871661501</v>
      </c>
      <c r="S292" s="98">
        <v>1.5333211199402399E-5</v>
      </c>
      <c r="T292" s="98">
        <v>2.5020135361051201</v>
      </c>
      <c r="U292" s="98">
        <v>1.4248228079668301E-4</v>
      </c>
      <c r="V292" s="98">
        <v>23.248638530714199</v>
      </c>
      <c r="W292" s="98">
        <v>3.4654938277664701E-5</v>
      </c>
      <c r="X292" s="98">
        <v>2.0374475921320699E-5</v>
      </c>
      <c r="Y292" s="98">
        <v>4.0147855899549299E-6</v>
      </c>
      <c r="Z292" s="98">
        <v>1.02656767663891E-5</v>
      </c>
      <c r="AA292" s="98">
        <v>1.2006776500029099</v>
      </c>
      <c r="AB292" s="98">
        <v>3.74064940422808E-5</v>
      </c>
      <c r="AC292" s="98">
        <v>1.9257518982092601</v>
      </c>
      <c r="AD292" s="98">
        <v>2.1666041338477799E-4</v>
      </c>
      <c r="AE292" s="98">
        <v>0.133697067250135</v>
      </c>
      <c r="AF292" s="98">
        <v>3.9136461687491204E-3</v>
      </c>
      <c r="AG292" s="98">
        <v>0.167207979081306</v>
      </c>
      <c r="AH292" s="98">
        <v>2.7534275758103301E-3</v>
      </c>
      <c r="AI292" s="98">
        <v>7.4357533049267205E-2</v>
      </c>
      <c r="AJ292" s="98">
        <v>1.04973723529909E-4</v>
      </c>
      <c r="AK292" s="98">
        <v>5.91416808063467E-2</v>
      </c>
      <c r="AL292" s="98">
        <v>0.15015891258105399</v>
      </c>
      <c r="AM292" s="98">
        <v>13.1636628919826</v>
      </c>
      <c r="AN292" s="98">
        <v>2.6240758470916802E-2</v>
      </c>
      <c r="AO292" s="98">
        <v>5.2530608602416304</v>
      </c>
      <c r="AP292" s="98">
        <v>4.0901251259277197E-3</v>
      </c>
      <c r="AQ292" s="98">
        <v>9.2871086349497302E-4</v>
      </c>
      <c r="AR292" s="98">
        <v>1.25064561644389E-3</v>
      </c>
      <c r="AS292" s="98">
        <v>1.91076864598886E-3</v>
      </c>
      <c r="AT292" s="98">
        <v>0.30351938890092001</v>
      </c>
    </row>
    <row r="293" spans="1:46" x14ac:dyDescent="0.3">
      <c r="A293" s="95">
        <v>62452</v>
      </c>
      <c r="B293" s="95">
        <v>292</v>
      </c>
      <c r="C293" s="96" t="s">
        <v>1457</v>
      </c>
      <c r="D293" s="96" t="s">
        <v>1457</v>
      </c>
      <c r="E293" s="97" t="s">
        <v>3917</v>
      </c>
      <c r="F293" s="95" t="s">
        <v>3918</v>
      </c>
      <c r="G293" s="95" t="s">
        <v>3919</v>
      </c>
      <c r="H293" s="98">
        <v>6.4458038367306303</v>
      </c>
      <c r="I293" s="98">
        <v>6.4457974509815799</v>
      </c>
      <c r="J293" s="98">
        <v>6.3857490584240404E-6</v>
      </c>
      <c r="K293" s="98">
        <v>836.27655952628697</v>
      </c>
      <c r="L293" s="98">
        <v>1882.4696275880999</v>
      </c>
      <c r="M293" s="98">
        <v>7.4748600072931202E-5</v>
      </c>
      <c r="N293" s="98">
        <v>817.96614287033799</v>
      </c>
      <c r="O293" s="98">
        <v>1.6939387708436301E-4</v>
      </c>
      <c r="P293" s="98">
        <v>1853.6595485314599</v>
      </c>
      <c r="Q293" s="98">
        <v>5.6205884694448799E-7</v>
      </c>
      <c r="R293" s="98">
        <v>6.8554872282987898</v>
      </c>
      <c r="S293" s="98">
        <v>7.9332087918201794E-6</v>
      </c>
      <c r="T293" s="98">
        <v>1.2662456121089001</v>
      </c>
      <c r="U293" s="98">
        <v>7.3718454537267404E-5</v>
      </c>
      <c r="V293" s="98">
        <v>11.765908012797301</v>
      </c>
      <c r="W293" s="98">
        <v>1.8471034469267901E-5</v>
      </c>
      <c r="X293" s="98">
        <v>1.22544491632976E-5</v>
      </c>
      <c r="Y293" s="98">
        <v>1.84133481491573E-6</v>
      </c>
      <c r="Z293" s="98">
        <v>4.3752504910546196E-6</v>
      </c>
      <c r="AA293" s="98">
        <v>0.66395716246663505</v>
      </c>
      <c r="AB293" s="98">
        <v>1.9429080685156899E-5</v>
      </c>
      <c r="AC293" s="98">
        <v>0.99462624174681602</v>
      </c>
      <c r="AD293" s="98">
        <v>9.4053412544276398E-5</v>
      </c>
      <c r="AE293" s="98">
        <v>5.80385924017639E-2</v>
      </c>
      <c r="AF293" s="98">
        <v>1.69836293735293E-3</v>
      </c>
      <c r="AG293" s="98">
        <v>7.25614483928015E-2</v>
      </c>
      <c r="AH293" s="98">
        <v>1.1951270554903901E-3</v>
      </c>
      <c r="AI293" s="98">
        <v>3.2274936267588698E-2</v>
      </c>
      <c r="AJ293" s="98">
        <v>4.8911651950751502E-5</v>
      </c>
      <c r="AK293" s="98">
        <v>2.7556584734831802E-2</v>
      </c>
      <c r="AL293" s="98">
        <v>6.7255157544793207E-2</v>
      </c>
      <c r="AM293" s="98">
        <v>5.8959152437185596</v>
      </c>
      <c r="AN293" s="98">
        <v>1.14722824573729E-2</v>
      </c>
      <c r="AO293" s="98">
        <v>2.2966027457344702</v>
      </c>
      <c r="AP293" s="98">
        <v>1.9829554621991099E-3</v>
      </c>
      <c r="AQ293" s="98">
        <v>4.5025329631203802E-4</v>
      </c>
      <c r="AR293" s="98">
        <v>6.06332196138647E-4</v>
      </c>
      <c r="AS293" s="98">
        <v>9.2636996974842405E-4</v>
      </c>
      <c r="AT293" s="98">
        <v>0.147150860077392</v>
      </c>
    </row>
    <row r="294" spans="1:46" x14ac:dyDescent="0.3">
      <c r="A294" s="95">
        <v>62453</v>
      </c>
      <c r="B294" s="95">
        <v>293</v>
      </c>
      <c r="C294" s="96" t="s">
        <v>992</v>
      </c>
      <c r="D294" s="96" t="s">
        <v>992</v>
      </c>
      <c r="E294" s="97" t="s">
        <v>3920</v>
      </c>
      <c r="F294" s="95" t="s">
        <v>3918</v>
      </c>
      <c r="G294" s="95" t="s">
        <v>3921</v>
      </c>
      <c r="H294" s="98">
        <v>7.1300784380062696</v>
      </c>
      <c r="I294" s="98">
        <v>7.1300713439473302</v>
      </c>
      <c r="J294" s="98">
        <v>7.0940589385060102E-6</v>
      </c>
      <c r="K294" s="98">
        <v>122.315539222429</v>
      </c>
      <c r="L294" s="98">
        <v>275.172407456923</v>
      </c>
      <c r="M294" s="98">
        <v>1.09743462196303E-5</v>
      </c>
      <c r="N294" s="98">
        <v>120.091127312569</v>
      </c>
      <c r="O294" s="98">
        <v>2.4847153712449501E-5</v>
      </c>
      <c r="P294" s="98">
        <v>271.89981435971703</v>
      </c>
      <c r="Q294" s="98">
        <v>7.1869976783976797E-8</v>
      </c>
      <c r="R294" s="98">
        <v>0.87660520000558895</v>
      </c>
      <c r="S294" s="98">
        <v>7.6888868696805405E-7</v>
      </c>
      <c r="T294" s="98">
        <v>0.12640873230976099</v>
      </c>
      <c r="U294" s="98">
        <v>7.1448419479836403E-6</v>
      </c>
      <c r="V294" s="98">
        <v>1.17458991965666</v>
      </c>
      <c r="W294" s="98">
        <v>3.0878869529417598E-6</v>
      </c>
      <c r="X294" s="98">
        <v>1.5093671353913301E-6</v>
      </c>
      <c r="Y294" s="98">
        <v>5.0727197180190003E-7</v>
      </c>
      <c r="Z294" s="98">
        <v>1.07124784574853E-6</v>
      </c>
      <c r="AA294" s="98">
        <v>0.10118897515318601</v>
      </c>
      <c r="AB294" s="98">
        <v>3.0289558295729402E-6</v>
      </c>
      <c r="AC294" s="98">
        <v>0.15612524284545901</v>
      </c>
      <c r="AD294" s="98">
        <v>1.37881344536236E-5</v>
      </c>
      <c r="AE294" s="98">
        <v>8.5083985140661893E-3</v>
      </c>
      <c r="AF294" s="98">
        <v>2.4918705586067698E-4</v>
      </c>
      <c r="AG294" s="98">
        <v>1.0646354378275699E-2</v>
      </c>
      <c r="AH294" s="98">
        <v>1.7525929926655401E-4</v>
      </c>
      <c r="AI294" s="98">
        <v>4.7329551181562899E-3</v>
      </c>
      <c r="AJ294" s="98">
        <v>6.2613737151986601E-6</v>
      </c>
      <c r="AK294" s="98">
        <v>3.52762723107518E-3</v>
      </c>
      <c r="AL294" s="98">
        <v>7.5649603954209502E-3</v>
      </c>
      <c r="AM294" s="98">
        <v>0.66318133719014205</v>
      </c>
      <c r="AN294" s="98">
        <v>1.2702885903835899E-3</v>
      </c>
      <c r="AO294" s="98">
        <v>0.25429536584284701</v>
      </c>
      <c r="AP294" s="98">
        <v>2.5862117627528203E-4</v>
      </c>
      <c r="AQ294" s="98">
        <v>5.8722971063151098E-5</v>
      </c>
      <c r="AR294" s="98">
        <v>7.9079106740164795E-5</v>
      </c>
      <c r="AS294" s="98">
        <v>1.20819098471966E-4</v>
      </c>
      <c r="AT294" s="98">
        <v>1.9191721270900301E-2</v>
      </c>
    </row>
    <row r="295" spans="1:46" x14ac:dyDescent="0.3">
      <c r="A295" s="95">
        <v>62454</v>
      </c>
      <c r="B295" s="95">
        <v>294</v>
      </c>
      <c r="C295" s="96" t="s">
        <v>1172</v>
      </c>
      <c r="D295" s="96" t="s">
        <v>1172</v>
      </c>
      <c r="E295" s="97" t="s">
        <v>3922</v>
      </c>
      <c r="F295" s="95" t="s">
        <v>3918</v>
      </c>
      <c r="G295" s="95" t="s">
        <v>3923</v>
      </c>
      <c r="H295" s="98">
        <v>7.5624457250554897</v>
      </c>
      <c r="I295" s="98">
        <v>7.5624330982525896</v>
      </c>
      <c r="J295" s="98">
        <v>1.26268028948218E-5</v>
      </c>
      <c r="K295" s="98">
        <v>1642.92674754224</v>
      </c>
      <c r="L295" s="98">
        <v>3698.6242546531998</v>
      </c>
      <c r="M295" s="98">
        <v>1.4748980648652499E-4</v>
      </c>
      <c r="N295" s="98">
        <v>1613.96558606806</v>
      </c>
      <c r="O295" s="98">
        <v>3.3371140937552902E-4</v>
      </c>
      <c r="P295" s="98">
        <v>3651.7691848730001</v>
      </c>
      <c r="Q295" s="98">
        <v>9.750987246340351E-7</v>
      </c>
      <c r="R295" s="98">
        <v>11.8933753812424</v>
      </c>
      <c r="S295" s="98">
        <v>1.29434759409216E-5</v>
      </c>
      <c r="T295" s="98">
        <v>2.1579787350256598</v>
      </c>
      <c r="U295" s="98">
        <v>1.20276001923417E-4</v>
      </c>
      <c r="V295" s="98">
        <v>20.051887041042399</v>
      </c>
      <c r="W295" s="98">
        <v>4.7404540689251803E-5</v>
      </c>
      <c r="X295" s="98">
        <v>3.7796301689156603E-5</v>
      </c>
      <c r="Y295" s="98">
        <v>1.8745067511324701E-6</v>
      </c>
      <c r="Z295" s="98">
        <v>7.7337322489627608E-6</v>
      </c>
      <c r="AA295" s="98">
        <v>1.82259659240535</v>
      </c>
      <c r="AB295" s="98">
        <v>4.3738551199956799E-5</v>
      </c>
      <c r="AC295" s="98">
        <v>2.2299184027769701</v>
      </c>
      <c r="AD295" s="98">
        <v>1.5501683488925E-4</v>
      </c>
      <c r="AE295" s="98">
        <v>9.56579740401583E-2</v>
      </c>
      <c r="AF295" s="98">
        <v>2.7910762994354998E-3</v>
      </c>
      <c r="AG295" s="98">
        <v>0.119246913841346</v>
      </c>
      <c r="AH295" s="98">
        <v>1.9676456836725102E-3</v>
      </c>
      <c r="AI295" s="98">
        <v>5.3137144495208899E-2</v>
      </c>
      <c r="AJ295" s="98">
        <v>5.6667429696292997E-5</v>
      </c>
      <c r="AK295" s="98">
        <v>3.1926151864591697E-2</v>
      </c>
      <c r="AL295" s="98">
        <v>8.5148309197320707E-2</v>
      </c>
      <c r="AM295" s="98">
        <v>7.4645162170497397</v>
      </c>
      <c r="AN295" s="98">
        <v>1.4403677776733801E-2</v>
      </c>
      <c r="AO295" s="98">
        <v>2.8834302200659399</v>
      </c>
      <c r="AP295" s="98">
        <v>2.8215039701921301E-3</v>
      </c>
      <c r="AQ295" s="98">
        <v>6.4065556761434004E-4</v>
      </c>
      <c r="AR295" s="98">
        <v>8.6273683063482201E-4</v>
      </c>
      <c r="AS295" s="98">
        <v>1.31811157194297E-3</v>
      </c>
      <c r="AT295" s="98">
        <v>0.20937774137655299</v>
      </c>
    </row>
    <row r="296" spans="1:46" x14ac:dyDescent="0.3">
      <c r="A296" s="95">
        <v>62455</v>
      </c>
      <c r="B296" s="95">
        <v>295</v>
      </c>
      <c r="C296" s="96" t="s">
        <v>2281</v>
      </c>
      <c r="D296" s="96" t="s">
        <v>2281</v>
      </c>
      <c r="E296" s="97" t="s">
        <v>3924</v>
      </c>
      <c r="F296" s="95" t="s">
        <v>3918</v>
      </c>
      <c r="G296" s="95" t="s">
        <v>3925</v>
      </c>
      <c r="H296" s="98">
        <v>6.7806237704608598</v>
      </c>
      <c r="I296" s="98">
        <v>6.78061775283469</v>
      </c>
      <c r="J296" s="98">
        <v>6.0176261698075004E-6</v>
      </c>
      <c r="K296" s="98">
        <v>124.335751477641</v>
      </c>
      <c r="L296" s="98">
        <v>280.34540388512698</v>
      </c>
      <c r="M296" s="98">
        <v>1.11816621407644E-5</v>
      </c>
      <c r="N296" s="98">
        <v>122.359763838205</v>
      </c>
      <c r="O296" s="98">
        <v>2.52855530868224E-5</v>
      </c>
      <c r="P296" s="98">
        <v>276.697173038578</v>
      </c>
      <c r="Q296" s="98">
        <v>5.7221249366499103E-8</v>
      </c>
      <c r="R296" s="98">
        <v>0.697933225945785</v>
      </c>
      <c r="S296" s="98">
        <v>1.1903561054436199E-6</v>
      </c>
      <c r="T296" s="98">
        <v>0.20167037097579599</v>
      </c>
      <c r="U296" s="98">
        <v>1.10612559400149E-5</v>
      </c>
      <c r="V296" s="98">
        <v>1.87391357808836</v>
      </c>
      <c r="W296" s="98">
        <v>3.4970747534060199E-6</v>
      </c>
      <c r="X296" s="98">
        <v>2.39248745408151E-6</v>
      </c>
      <c r="Y296" s="98">
        <v>1.7756748851034999E-7</v>
      </c>
      <c r="Z296" s="98">
        <v>9.2701981081416198E-7</v>
      </c>
      <c r="AA296" s="98">
        <v>0.12793216402469201</v>
      </c>
      <c r="AB296" s="98">
        <v>3.23370839428628E-6</v>
      </c>
      <c r="AC296" s="98">
        <v>0.165871052283074</v>
      </c>
      <c r="AD296" s="98">
        <v>1.0468717903327801E-5</v>
      </c>
      <c r="AE296" s="98">
        <v>6.4600489756207599E-3</v>
      </c>
      <c r="AF296" s="98">
        <v>1.8836222299201201E-4</v>
      </c>
      <c r="AG296" s="98">
        <v>8.0476530794359701E-3</v>
      </c>
      <c r="AH296" s="98">
        <v>1.3284721705353E-4</v>
      </c>
      <c r="AI296" s="98">
        <v>3.5875980248559398E-3</v>
      </c>
      <c r="AJ296" s="98">
        <v>4.2906914680047699E-6</v>
      </c>
      <c r="AK296" s="98">
        <v>2.4173545217442099E-3</v>
      </c>
      <c r="AL296" s="98">
        <v>6.1579455113480001E-3</v>
      </c>
      <c r="AM296" s="98">
        <v>0.539835547722329</v>
      </c>
      <c r="AN296" s="98">
        <v>1.03906755878403E-3</v>
      </c>
      <c r="AO296" s="98">
        <v>0.20800790229614499</v>
      </c>
      <c r="AP296" s="98">
        <v>1.91687560325618E-4</v>
      </c>
      <c r="AQ296" s="98">
        <v>4.3524908725705902E-5</v>
      </c>
      <c r="AR296" s="98">
        <v>5.8612683226052998E-5</v>
      </c>
      <c r="AS296" s="98">
        <v>8.9549968373858903E-5</v>
      </c>
      <c r="AT296" s="98">
        <v>1.4224721586419201E-2</v>
      </c>
    </row>
    <row r="297" spans="1:46" x14ac:dyDescent="0.3">
      <c r="A297" s="95">
        <v>62456</v>
      </c>
      <c r="B297" s="95">
        <v>296</v>
      </c>
      <c r="C297" s="96" t="s">
        <v>887</v>
      </c>
      <c r="D297" s="96" t="s">
        <v>887</v>
      </c>
      <c r="E297" s="97" t="s">
        <v>3926</v>
      </c>
      <c r="F297" s="95" t="s">
        <v>3918</v>
      </c>
      <c r="G297" s="95" t="s">
        <v>3927</v>
      </c>
      <c r="H297" s="98">
        <v>6.3652511964614904</v>
      </c>
      <c r="I297" s="98">
        <v>6.3652416229566304</v>
      </c>
      <c r="J297" s="98">
        <v>9.5735048564193903E-6</v>
      </c>
      <c r="K297" s="98">
        <v>4739.4410303105396</v>
      </c>
      <c r="L297" s="98">
        <v>10695.8359805497</v>
      </c>
      <c r="M297" s="98">
        <v>4.2786083638663602E-4</v>
      </c>
      <c r="N297" s="98">
        <v>4682.0365556409897</v>
      </c>
      <c r="O297" s="98">
        <v>9.6670850200439101E-4</v>
      </c>
      <c r="P297" s="98">
        <v>10578.590420328699</v>
      </c>
      <c r="Q297" s="98">
        <v>1.2122372562145601E-6</v>
      </c>
      <c r="R297" s="98">
        <v>14.7857774551989</v>
      </c>
      <c r="S297" s="98">
        <v>4.2378517120085698E-5</v>
      </c>
      <c r="T297" s="98">
        <v>7.2167594860928803</v>
      </c>
      <c r="U297" s="98">
        <v>3.9379774801566399E-4</v>
      </c>
      <c r="V297" s="98">
        <v>67.057845037466805</v>
      </c>
      <c r="W297" s="98">
        <v>1.44141613223754E-4</v>
      </c>
      <c r="X297" s="98">
        <v>1.03366290417556E-4</v>
      </c>
      <c r="Y297" s="98">
        <v>3.4995720649841301E-6</v>
      </c>
      <c r="Z297" s="98">
        <v>3.72757507412141E-5</v>
      </c>
      <c r="AA297" s="98">
        <v>5.37253453807421</v>
      </c>
      <c r="AB297" s="98">
        <v>1.3641725931927401E-4</v>
      </c>
      <c r="AC297" s="98">
        <v>6.9727430790915097</v>
      </c>
      <c r="AD297" s="98">
        <v>2.8981777318959399E-4</v>
      </c>
      <c r="AE297" s="98">
        <v>0.17884109841330001</v>
      </c>
      <c r="AF297" s="98">
        <v>5.2475510076043404E-3</v>
      </c>
      <c r="AG297" s="98">
        <v>0.22419819300834701</v>
      </c>
      <c r="AH297" s="98">
        <v>3.6864145345670602E-3</v>
      </c>
      <c r="AI297" s="98">
        <v>9.9553259724544693E-2</v>
      </c>
      <c r="AJ297" s="98">
        <v>1.3570366064731199E-4</v>
      </c>
      <c r="AK297" s="98">
        <v>7.6454776608687394E-2</v>
      </c>
      <c r="AL297" s="98">
        <v>0.182336673684521</v>
      </c>
      <c r="AM297" s="98">
        <v>15.9845224234217</v>
      </c>
      <c r="AN297" s="98">
        <v>3.0385036634351801E-2</v>
      </c>
      <c r="AO297" s="98">
        <v>6.0826918115886803</v>
      </c>
      <c r="AP297" s="98">
        <v>5.5303927047656602E-3</v>
      </c>
      <c r="AQ297" s="98">
        <v>1.2557405097418099E-3</v>
      </c>
      <c r="AR297" s="98">
        <v>1.69103908073927E-3</v>
      </c>
      <c r="AS297" s="98">
        <v>2.5836131142845799E-3</v>
      </c>
      <c r="AT297" s="98">
        <v>0.41039854832114597</v>
      </c>
    </row>
    <row r="298" spans="1:46" x14ac:dyDescent="0.3">
      <c r="A298" s="95">
        <v>62457</v>
      </c>
      <c r="B298" s="95">
        <v>297</v>
      </c>
      <c r="C298" s="96" t="s">
        <v>1437</v>
      </c>
      <c r="D298" s="96" t="s">
        <v>1437</v>
      </c>
      <c r="E298" s="97" t="s">
        <v>3928</v>
      </c>
      <c r="F298" s="95" t="s">
        <v>3918</v>
      </c>
      <c r="G298" s="95" t="s">
        <v>3929</v>
      </c>
      <c r="H298" s="98">
        <v>6.97431767735916</v>
      </c>
      <c r="I298" s="98">
        <v>6.9743070266678897</v>
      </c>
      <c r="J298" s="98">
        <v>1.0650691268487801E-5</v>
      </c>
      <c r="K298" s="98">
        <v>11209.357789043999</v>
      </c>
      <c r="L298" s="98">
        <v>25285.1838676554</v>
      </c>
      <c r="M298" s="98">
        <v>1.0060310754285799E-3</v>
      </c>
      <c r="N298" s="98">
        <v>11008.893244463699</v>
      </c>
      <c r="O298" s="98">
        <v>2.2778434887779802E-3</v>
      </c>
      <c r="P298" s="98">
        <v>24926.203979206799</v>
      </c>
      <c r="Q298" s="98">
        <v>4.4089206513022899E-6</v>
      </c>
      <c r="R298" s="98">
        <v>53.7760403201532</v>
      </c>
      <c r="S298" s="98">
        <v>1.19983240891758E-4</v>
      </c>
      <c r="T298" s="98">
        <v>19.116733951603301</v>
      </c>
      <c r="U298" s="98">
        <v>1.1149312366300901E-3</v>
      </c>
      <c r="V298" s="98">
        <v>177.63207781993401</v>
      </c>
      <c r="W298" s="98">
        <v>3.0790438129455502E-4</v>
      </c>
      <c r="X298" s="98">
        <v>2.0352256882481199E-4</v>
      </c>
      <c r="Y298" s="98">
        <v>1.26192122649914E-5</v>
      </c>
      <c r="Z298" s="98">
        <v>9.1762600204751493E-5</v>
      </c>
      <c r="AA298" s="98">
        <v>11.1699843891006</v>
      </c>
      <c r="AB298" s="98">
        <v>3.2941727906748899E-4</v>
      </c>
      <c r="AC298" s="98">
        <v>16.878237998223899</v>
      </c>
      <c r="AD298" s="98">
        <v>1.2967064514647899E-3</v>
      </c>
      <c r="AE298" s="98">
        <v>0.80017316932411697</v>
      </c>
      <c r="AF298" s="98">
        <v>2.3488243636423201E-2</v>
      </c>
      <c r="AG298" s="98">
        <v>1.0035198843412401</v>
      </c>
      <c r="AH298" s="98">
        <v>1.6496323162887599E-2</v>
      </c>
      <c r="AI298" s="98">
        <v>0.44549052444744702</v>
      </c>
      <c r="AJ298" s="98">
        <v>5.5071080849566098E-4</v>
      </c>
      <c r="AK298" s="98">
        <v>0.31026776756566399</v>
      </c>
      <c r="AL298" s="98">
        <v>0.78305342931995803</v>
      </c>
      <c r="AM298" s="98">
        <v>68.646284078641102</v>
      </c>
      <c r="AN298" s="98">
        <v>0.13250754223483699</v>
      </c>
      <c r="AO298" s="98">
        <v>26.526298185020401</v>
      </c>
      <c r="AP298" s="98">
        <v>2.4141843877182202E-2</v>
      </c>
      <c r="AQ298" s="98">
        <v>5.4816887976645102E-3</v>
      </c>
      <c r="AR298" s="98">
        <v>7.3818991858630298E-3</v>
      </c>
      <c r="AS298" s="98">
        <v>1.12782558936547E-2</v>
      </c>
      <c r="AT298" s="98">
        <v>1.79151431189571</v>
      </c>
    </row>
    <row r="299" spans="1:46" x14ac:dyDescent="0.3">
      <c r="A299" s="95">
        <v>62458</v>
      </c>
      <c r="B299" s="95">
        <v>298</v>
      </c>
      <c r="C299" s="96" t="s">
        <v>1874</v>
      </c>
      <c r="D299" s="96" t="s">
        <v>1874</v>
      </c>
      <c r="E299" s="97" t="s">
        <v>3930</v>
      </c>
      <c r="F299" s="95" t="s">
        <v>3918</v>
      </c>
      <c r="G299" s="95" t="s">
        <v>3374</v>
      </c>
      <c r="H299" s="98">
        <v>7.6249513657286503</v>
      </c>
      <c r="I299" s="98">
        <v>7.6249403088079104</v>
      </c>
      <c r="J299" s="98">
        <v>1.10569207416589E-5</v>
      </c>
      <c r="K299" s="98">
        <v>123.14780777317699</v>
      </c>
      <c r="L299" s="98">
        <v>277.18286568484399</v>
      </c>
      <c r="M299" s="98">
        <v>1.1110293877201899E-5</v>
      </c>
      <c r="N299" s="98">
        <v>121.578788365587</v>
      </c>
      <c r="O299" s="98">
        <v>2.5079731949131102E-5</v>
      </c>
      <c r="P299" s="98">
        <v>274.44489377242098</v>
      </c>
      <c r="Q299" s="98">
        <v>3.8389283386306199E-8</v>
      </c>
      <c r="R299" s="98">
        <v>0.46823787827390601</v>
      </c>
      <c r="S299" s="98">
        <v>8.8724821544616205E-7</v>
      </c>
      <c r="T299" s="98">
        <v>0.140974002147985</v>
      </c>
      <c r="U299" s="98">
        <v>8.2446618106000502E-6</v>
      </c>
      <c r="V299" s="98">
        <v>1.30992650698153</v>
      </c>
      <c r="W299" s="98">
        <v>2.3070989057176E-6</v>
      </c>
      <c r="X299" s="98">
        <v>1.51560994588832E-6</v>
      </c>
      <c r="Y299" s="98">
        <v>2.2173372786890001E-7</v>
      </c>
      <c r="Z299" s="98">
        <v>5.6975523196037596E-7</v>
      </c>
      <c r="AA299" s="98">
        <v>8.2744696895339503E-2</v>
      </c>
      <c r="AB299" s="98">
        <v>2.1197251466755699E-6</v>
      </c>
      <c r="AC299" s="98">
        <v>0.10856638194094501</v>
      </c>
      <c r="AD299" s="98">
        <v>1.00854207787343E-5</v>
      </c>
      <c r="AE299" s="98">
        <v>6.2235235271413704E-3</v>
      </c>
      <c r="AF299" s="98">
        <v>1.8239435187682499E-4</v>
      </c>
      <c r="AG299" s="98">
        <v>7.7926796798076896E-3</v>
      </c>
      <c r="AH299" s="98">
        <v>1.2822738179084399E-4</v>
      </c>
      <c r="AI299" s="98">
        <v>3.4628373243220899E-3</v>
      </c>
      <c r="AJ299" s="98">
        <v>5.7700738538515798E-6</v>
      </c>
      <c r="AK299" s="98">
        <v>3.2508312996279002E-3</v>
      </c>
      <c r="AL299" s="98">
        <v>6.0527696250288398E-3</v>
      </c>
      <c r="AM299" s="98">
        <v>0.53061531638159098</v>
      </c>
      <c r="AN299" s="98">
        <v>1.0159006149541999E-3</v>
      </c>
      <c r="AO299" s="98">
        <v>0.203370179418631</v>
      </c>
      <c r="AP299" s="98">
        <v>1.85709205069481E-4</v>
      </c>
      <c r="AQ299" s="98">
        <v>4.2167452130241901E-5</v>
      </c>
      <c r="AR299" s="98">
        <v>5.6784669639603598E-5</v>
      </c>
      <c r="AS299" s="98">
        <v>8.6757083299634995E-5</v>
      </c>
      <c r="AT299" s="98">
        <v>1.37810807006007E-2</v>
      </c>
    </row>
    <row r="300" spans="1:46" x14ac:dyDescent="0.3">
      <c r="A300" s="95">
        <v>62459</v>
      </c>
      <c r="B300" s="95">
        <v>299</v>
      </c>
      <c r="C300" s="96" t="s">
        <v>1260</v>
      </c>
      <c r="D300" s="96" t="s">
        <v>1260</v>
      </c>
      <c r="E300" s="97" t="s">
        <v>3931</v>
      </c>
      <c r="F300" s="95" t="s">
        <v>3918</v>
      </c>
      <c r="G300" s="95" t="s">
        <v>3932</v>
      </c>
      <c r="H300" s="98">
        <v>7.05208193117336</v>
      </c>
      <c r="I300" s="98">
        <v>7.0520716204241998</v>
      </c>
      <c r="J300" s="98">
        <v>1.03107491558063E-5</v>
      </c>
      <c r="K300" s="98">
        <v>1945.6966489779099</v>
      </c>
      <c r="L300" s="98">
        <v>4388.11057956064</v>
      </c>
      <c r="M300" s="98">
        <v>1.7620121163388499E-4</v>
      </c>
      <c r="N300" s="98">
        <v>1928.1515012806501</v>
      </c>
      <c r="O300" s="98">
        <v>3.9731795121713002E-4</v>
      </c>
      <c r="P300" s="98">
        <v>4347.8089453599196</v>
      </c>
      <c r="Q300" s="98">
        <v>2.35057945757337E-7</v>
      </c>
      <c r="R300" s="98">
        <v>2.8670249633286602</v>
      </c>
      <c r="S300" s="98">
        <v>1.7840300746459798E-5</v>
      </c>
      <c r="T300" s="98">
        <v>2.74440341359943</v>
      </c>
      <c r="U300" s="98">
        <v>1.6577899370917999E-4</v>
      </c>
      <c r="V300" s="98">
        <v>25.500889917061201</v>
      </c>
      <c r="W300" s="98">
        <v>7.6541231611679296E-5</v>
      </c>
      <c r="X300" s="98">
        <v>6.9870637969417698E-5</v>
      </c>
      <c r="Y300" s="98">
        <v>8.0852017780980203E-7</v>
      </c>
      <c r="Z300" s="98">
        <v>5.8620734644518299E-6</v>
      </c>
      <c r="AA300" s="98">
        <v>3.0970292513421902</v>
      </c>
      <c r="AB300" s="98">
        <v>4.8282533714795899E-5</v>
      </c>
      <c r="AC300" s="98">
        <v>2.4421587149631501</v>
      </c>
      <c r="AD300" s="98">
        <v>6.6822298152971094E-5</v>
      </c>
      <c r="AE300" s="98">
        <v>4.1234783735504502E-2</v>
      </c>
      <c r="AF300" s="98">
        <v>1.20884232872947E-3</v>
      </c>
      <c r="AG300" s="98">
        <v>5.1646999779593701E-2</v>
      </c>
      <c r="AH300" s="98">
        <v>8.4968336014361095E-4</v>
      </c>
      <c r="AI300" s="98">
        <v>2.2946076042946999E-2</v>
      </c>
      <c r="AJ300" s="98">
        <v>3.4077269439048498E-5</v>
      </c>
      <c r="AK300" s="98">
        <v>1.91989664094603E-2</v>
      </c>
      <c r="AL300" s="98">
        <v>5.1192793716727802E-2</v>
      </c>
      <c r="AM300" s="98">
        <v>4.4878100633690696</v>
      </c>
      <c r="AN300" s="98">
        <v>8.3772441239151896E-3</v>
      </c>
      <c r="AO300" s="98">
        <v>1.67701605396815</v>
      </c>
      <c r="AP300" s="98">
        <v>1.27585439597297E-3</v>
      </c>
      <c r="AQ300" s="98">
        <v>2.89697700303526E-4</v>
      </c>
      <c r="AR300" s="98">
        <v>3.9012051489849302E-4</v>
      </c>
      <c r="AS300" s="98">
        <v>5.9603618077095505E-4</v>
      </c>
      <c r="AT300" s="98">
        <v>9.46784107257439E-2</v>
      </c>
    </row>
    <row r="301" spans="1:46" x14ac:dyDescent="0.3">
      <c r="A301" s="95">
        <v>62460</v>
      </c>
      <c r="B301" s="95">
        <v>300</v>
      </c>
      <c r="C301" s="96" t="s">
        <v>2038</v>
      </c>
      <c r="D301" s="96" t="s">
        <v>2038</v>
      </c>
      <c r="E301" s="97" t="s">
        <v>3933</v>
      </c>
      <c r="F301" s="95" t="s">
        <v>3918</v>
      </c>
      <c r="G301" s="95" t="s">
        <v>3934</v>
      </c>
      <c r="H301" s="98">
        <v>6.7658059102696697</v>
      </c>
      <c r="I301" s="98">
        <v>6.7657997309217803</v>
      </c>
      <c r="J301" s="98">
        <v>6.1793478876026597E-6</v>
      </c>
      <c r="K301" s="98">
        <v>1148.2571364059399</v>
      </c>
      <c r="L301" s="98">
        <v>2590.36404957989</v>
      </c>
      <c r="M301" s="98">
        <v>1.04125088209743E-4</v>
      </c>
      <c r="N301" s="98">
        <v>1139.42999194442</v>
      </c>
      <c r="O301" s="98">
        <v>2.3501628453783299E-4</v>
      </c>
      <c r="P301" s="98">
        <v>2571.7587163848998</v>
      </c>
      <c r="Q301" s="98">
        <v>1.9331324258406599E-7</v>
      </c>
      <c r="R301" s="98">
        <v>2.3578606987516699</v>
      </c>
      <c r="S301" s="98">
        <v>7.8731812745425796E-6</v>
      </c>
      <c r="T301" s="98">
        <v>1.1792376233183099</v>
      </c>
      <c r="U301" s="98">
        <v>7.3160608370210394E-5</v>
      </c>
      <c r="V301" s="98">
        <v>10.9574263567958</v>
      </c>
      <c r="W301" s="98">
        <v>2.2089865984669798E-5</v>
      </c>
      <c r="X301" s="98">
        <v>1.6689057262991599E-5</v>
      </c>
      <c r="Y301" s="98">
        <v>4.8317815485522899E-7</v>
      </c>
      <c r="Z301" s="98">
        <v>4.9176305668229504E-6</v>
      </c>
      <c r="AA301" s="98">
        <v>0.83712703119767395</v>
      </c>
      <c r="AB301" s="98">
        <v>2.13704934615434E-5</v>
      </c>
      <c r="AC301" s="98">
        <v>1.0850267425899001</v>
      </c>
      <c r="AD301" s="98">
        <v>4.1059923495205398E-5</v>
      </c>
      <c r="AE301" s="98">
        <v>2.5337306742208701E-2</v>
      </c>
      <c r="AF301" s="98">
        <v>7.4556372519175905E-4</v>
      </c>
      <c r="AG301" s="98">
        <v>3.18537237119444E-2</v>
      </c>
      <c r="AH301" s="98">
        <v>5.2282927233171397E-4</v>
      </c>
      <c r="AI301" s="98">
        <v>1.41192364157566E-2</v>
      </c>
      <c r="AJ301" s="98">
        <v>2.4100001069166799E-5</v>
      </c>
      <c r="AK301" s="98">
        <v>1.3577822360993299E-2</v>
      </c>
      <c r="AL301" s="98">
        <v>2.6772339592677601E-2</v>
      </c>
      <c r="AM301" s="98">
        <v>2.3469939091191399</v>
      </c>
      <c r="AN301" s="98">
        <v>4.3891781677606496E-3</v>
      </c>
      <c r="AO301" s="98">
        <v>0.87865676852461205</v>
      </c>
      <c r="AP301" s="98">
        <v>7.7287779304636105E-4</v>
      </c>
      <c r="AQ301" s="98">
        <v>1.7549096467036799E-4</v>
      </c>
      <c r="AR301" s="98">
        <v>2.36324368842304E-4</v>
      </c>
      <c r="AS301" s="98">
        <v>3.6106245953368898E-4</v>
      </c>
      <c r="AT301" s="98">
        <v>5.7353598781972499E-2</v>
      </c>
    </row>
    <row r="302" spans="1:46" x14ac:dyDescent="0.3">
      <c r="A302" s="95">
        <v>62461</v>
      </c>
      <c r="B302" s="95">
        <v>301</v>
      </c>
      <c r="C302" s="96" t="s">
        <v>699</v>
      </c>
      <c r="D302" s="96" t="s">
        <v>699</v>
      </c>
      <c r="E302" s="97" t="s">
        <v>3935</v>
      </c>
      <c r="F302" s="95" t="s">
        <v>3918</v>
      </c>
      <c r="G302" s="95" t="s">
        <v>3386</v>
      </c>
      <c r="H302" s="98">
        <v>6.5459303265244904</v>
      </c>
      <c r="I302" s="98">
        <v>6.5459236870857396</v>
      </c>
      <c r="J302" s="98">
        <v>6.6394387481238903E-6</v>
      </c>
      <c r="K302" s="98">
        <v>905.88249323055197</v>
      </c>
      <c r="L302" s="98">
        <v>2047.8137693487599</v>
      </c>
      <c r="M302" s="98">
        <v>8.1455515528745004E-5</v>
      </c>
      <c r="N302" s="98">
        <v>891.35921993929901</v>
      </c>
      <c r="O302" s="98">
        <v>1.8443876947146499E-4</v>
      </c>
      <c r="P302" s="98">
        <v>2018.29423846238</v>
      </c>
      <c r="Q302" s="98">
        <v>3.30804426154082E-7</v>
      </c>
      <c r="R302" s="98">
        <v>4.0348542343787699</v>
      </c>
      <c r="S302" s="98">
        <v>1.08877836707094E-5</v>
      </c>
      <c r="T302" s="98">
        <v>1.8085310012597899</v>
      </c>
      <c r="U302" s="98">
        <v>1.01173431894021E-4</v>
      </c>
      <c r="V302" s="98">
        <v>16.804788596392701</v>
      </c>
      <c r="W302" s="98">
        <v>2.2148405689416399E-5</v>
      </c>
      <c r="X302" s="98">
        <v>1.18143654079729E-5</v>
      </c>
      <c r="Y302" s="98">
        <v>1.14058322341807E-6</v>
      </c>
      <c r="Z302" s="98">
        <v>9.1934570580254906E-6</v>
      </c>
      <c r="AA302" s="98">
        <v>0.75722288708711205</v>
      </c>
      <c r="AB302" s="98">
        <v>2.0359382003664601E-5</v>
      </c>
      <c r="AC302" s="98">
        <v>1.0447732470689799</v>
      </c>
      <c r="AD302" s="98">
        <v>9.38665550766401E-5</v>
      </c>
      <c r="AE302" s="98">
        <v>5.7923286171952498E-2</v>
      </c>
      <c r="AF302" s="98">
        <v>1.69755655128572E-3</v>
      </c>
      <c r="AG302" s="98">
        <v>7.2526996074210495E-2</v>
      </c>
      <c r="AH302" s="98">
        <v>1.1934277740958401E-3</v>
      </c>
      <c r="AI302" s="98">
        <v>3.2229046419762403E-2</v>
      </c>
      <c r="AJ302" s="98">
        <v>3.5953389508734998E-5</v>
      </c>
      <c r="AK302" s="98">
        <v>2.02559632518872E-2</v>
      </c>
      <c r="AL302" s="98">
        <v>5.4086856819527199E-2</v>
      </c>
      <c r="AM302" s="98">
        <v>4.74151775489762</v>
      </c>
      <c r="AN302" s="98">
        <v>9.0894100724052702E-3</v>
      </c>
      <c r="AO302" s="98">
        <v>1.8195824768921001</v>
      </c>
      <c r="AP302" s="98">
        <v>1.8038037625496199E-3</v>
      </c>
      <c r="AQ302" s="98">
        <v>4.0957479942569102E-4</v>
      </c>
      <c r="AR302" s="98">
        <v>5.5155263303773797E-4</v>
      </c>
      <c r="AS302" s="98">
        <v>8.4267633008619296E-4</v>
      </c>
      <c r="AT302" s="98">
        <v>0.133856397750683</v>
      </c>
    </row>
    <row r="303" spans="1:46" x14ac:dyDescent="0.3">
      <c r="A303" s="95">
        <v>62462</v>
      </c>
      <c r="B303" s="95">
        <v>302</v>
      </c>
      <c r="C303" s="96" t="s">
        <v>999</v>
      </c>
      <c r="D303" s="96" t="s">
        <v>999</v>
      </c>
      <c r="E303" s="97" t="s">
        <v>3936</v>
      </c>
      <c r="F303" s="95" t="s">
        <v>3918</v>
      </c>
      <c r="G303" s="95" t="s">
        <v>3937</v>
      </c>
      <c r="H303" s="98">
        <v>7.0515536602538997</v>
      </c>
      <c r="I303" s="98">
        <v>7.0515376852913798</v>
      </c>
      <c r="J303" s="98">
        <v>1.5974962521703199E-5</v>
      </c>
      <c r="K303" s="98">
        <v>4293.3639673053704</v>
      </c>
      <c r="L303" s="98">
        <v>9694.0626533142695</v>
      </c>
      <c r="M303" s="98">
        <v>3.86804153681478E-4</v>
      </c>
      <c r="N303" s="98">
        <v>4232.7575543135799</v>
      </c>
      <c r="O303" s="98">
        <v>8.7363303395944102E-4</v>
      </c>
      <c r="P303" s="98">
        <v>9560.0752706363401</v>
      </c>
      <c r="Q303" s="98">
        <v>1.05700940747614E-6</v>
      </c>
      <c r="R303" s="98">
        <v>12.8924480640014</v>
      </c>
      <c r="S303" s="98">
        <v>5.7644539989896702E-5</v>
      </c>
      <c r="T303" s="98">
        <v>8.8496772236904295</v>
      </c>
      <c r="U303" s="98">
        <v>5.3565386009208303E-4</v>
      </c>
      <c r="V303" s="98">
        <v>82.230646909832302</v>
      </c>
      <c r="W303" s="98">
        <v>1.57503877033765E-4</v>
      </c>
      <c r="X303" s="98">
        <v>1.33724559432531E-4</v>
      </c>
      <c r="Y303" s="98">
        <v>4.8117375719239504E-6</v>
      </c>
      <c r="Z303" s="98">
        <v>1.8967580029309901E-5</v>
      </c>
      <c r="AA303" s="98">
        <v>6.1937224371843103</v>
      </c>
      <c r="AB303" s="98">
        <v>1.68214183310172E-4</v>
      </c>
      <c r="AC303" s="98">
        <v>8.5140306726280208</v>
      </c>
      <c r="AD303" s="98">
        <v>3.1034707699221099E-4</v>
      </c>
      <c r="AE303" s="98">
        <v>0.19150934577892501</v>
      </c>
      <c r="AF303" s="98">
        <v>5.6176135555773598E-3</v>
      </c>
      <c r="AG303" s="98">
        <v>0.240008873921288</v>
      </c>
      <c r="AH303" s="98">
        <v>3.9471089650685203E-3</v>
      </c>
      <c r="AI303" s="98">
        <v>0.10659342845898701</v>
      </c>
      <c r="AJ303" s="98">
        <v>1.4476838099297199E-4</v>
      </c>
      <c r="AK303" s="98">
        <v>8.1561795577424503E-2</v>
      </c>
      <c r="AL303" s="98">
        <v>0.19085411458835599</v>
      </c>
      <c r="AM303" s="98">
        <v>16.731202849067099</v>
      </c>
      <c r="AN303" s="98">
        <v>3.1815735613266803E-2</v>
      </c>
      <c r="AO303" s="98">
        <v>6.3690992649881499</v>
      </c>
      <c r="AP303" s="98">
        <v>5.8829226382187301E-3</v>
      </c>
      <c r="AQ303" s="98">
        <v>1.33578656966137E-3</v>
      </c>
      <c r="AR303" s="98">
        <v>1.7988328456401701E-3</v>
      </c>
      <c r="AS303" s="98">
        <v>2.74830322291719E-3</v>
      </c>
      <c r="AT303" s="98">
        <v>0.43655903649122102</v>
      </c>
    </row>
    <row r="304" spans="1:46" x14ac:dyDescent="0.3">
      <c r="A304" s="95">
        <v>62463</v>
      </c>
      <c r="B304" s="95">
        <v>303</v>
      </c>
      <c r="C304" s="96" t="s">
        <v>1516</v>
      </c>
      <c r="D304" s="96" t="s">
        <v>1516</v>
      </c>
      <c r="E304" s="97" t="s">
        <v>3938</v>
      </c>
      <c r="F304" s="95" t="s">
        <v>3918</v>
      </c>
      <c r="G304" s="95" t="s">
        <v>3548</v>
      </c>
      <c r="H304" s="98">
        <v>7.8689338747129698</v>
      </c>
      <c r="I304" s="98">
        <v>7.8689259637197502</v>
      </c>
      <c r="J304" s="98">
        <v>7.9109932169529901E-6</v>
      </c>
      <c r="K304" s="98">
        <v>464.87288344396302</v>
      </c>
      <c r="L304" s="98">
        <v>1046.78013536404</v>
      </c>
      <c r="M304" s="98">
        <v>4.1922424983520898E-5</v>
      </c>
      <c r="N304" s="98">
        <v>458.75272888166899</v>
      </c>
      <c r="O304" s="98">
        <v>9.4844309299382996E-5</v>
      </c>
      <c r="P304" s="98">
        <v>1037.8713952518799</v>
      </c>
      <c r="Q304" s="98">
        <v>2.35262733954965E-7</v>
      </c>
      <c r="R304" s="98">
        <v>2.8695227851866099</v>
      </c>
      <c r="S304" s="98">
        <v>2.09979020249592E-6</v>
      </c>
      <c r="T304" s="98">
        <v>0.33629803259784902</v>
      </c>
      <c r="U304" s="98">
        <v>1.95121642122866E-5</v>
      </c>
      <c r="V304" s="98">
        <v>3.1248835824648</v>
      </c>
      <c r="W304" s="98">
        <v>4.0788527850801998E-6</v>
      </c>
      <c r="X304" s="98">
        <v>2.7946518058282598E-6</v>
      </c>
      <c r="Y304" s="98">
        <v>3.3423851592669102E-7</v>
      </c>
      <c r="Z304" s="98">
        <v>9.4996246332525197E-7</v>
      </c>
      <c r="AA304" s="98">
        <v>0.14847870266998001</v>
      </c>
      <c r="AB304" s="98">
        <v>5.0320255039127002E-6</v>
      </c>
      <c r="AC304" s="98">
        <v>0.25705822102349601</v>
      </c>
      <c r="AD304" s="98">
        <v>3.5039503088502797E-5</v>
      </c>
      <c r="AE304" s="98">
        <v>2.1622218510749001E-2</v>
      </c>
      <c r="AF304" s="98">
        <v>6.3113018214166095E-4</v>
      </c>
      <c r="AG304" s="98">
        <v>2.69646252478806E-2</v>
      </c>
      <c r="AH304" s="98">
        <v>4.4482449769774502E-4</v>
      </c>
      <c r="AI304" s="98">
        <v>1.20126828754337E-2</v>
      </c>
      <c r="AJ304" s="98">
        <v>9.8307938491702706E-6</v>
      </c>
      <c r="AK304" s="98">
        <v>5.5386210220133899E-3</v>
      </c>
      <c r="AL304" s="98">
        <v>1.9710576630244499E-2</v>
      </c>
      <c r="AM304" s="98">
        <v>1.72792531397079</v>
      </c>
      <c r="AN304" s="98">
        <v>3.3281297306178999E-3</v>
      </c>
      <c r="AO304" s="98">
        <v>0.666248578336334</v>
      </c>
      <c r="AP304" s="98">
        <v>6.5336458771075997E-4</v>
      </c>
      <c r="AQ304" s="98">
        <v>1.4835409281263701E-4</v>
      </c>
      <c r="AR304" s="98">
        <v>1.9978057619478401E-4</v>
      </c>
      <c r="AS304" s="98">
        <v>3.05229918703339E-4</v>
      </c>
      <c r="AT304" s="98">
        <v>4.8484780852881902E-2</v>
      </c>
    </row>
    <row r="305" spans="1:46" x14ac:dyDescent="0.3">
      <c r="A305" s="95">
        <v>62464</v>
      </c>
      <c r="B305" s="95">
        <v>304</v>
      </c>
      <c r="C305" s="96" t="s">
        <v>2478</v>
      </c>
      <c r="D305" s="96" t="s">
        <v>2478</v>
      </c>
      <c r="E305" s="97" t="s">
        <v>3939</v>
      </c>
      <c r="F305" s="95" t="s">
        <v>3918</v>
      </c>
      <c r="G305" s="95" t="s">
        <v>3940</v>
      </c>
      <c r="H305" s="98">
        <v>7.14179988427819</v>
      </c>
      <c r="I305" s="98">
        <v>7.1417902107856204</v>
      </c>
      <c r="J305" s="98">
        <v>9.6734925794095295E-6</v>
      </c>
      <c r="K305" s="98">
        <v>192.462847703048</v>
      </c>
      <c r="L305" s="98">
        <v>435.41377026638901</v>
      </c>
      <c r="M305" s="98">
        <v>1.7233925505404102E-5</v>
      </c>
      <c r="N305" s="98">
        <v>188.58905127876801</v>
      </c>
      <c r="O305" s="98">
        <v>3.9032455671891999E-5</v>
      </c>
      <c r="P305" s="98">
        <v>427.12809579770101</v>
      </c>
      <c r="Q305" s="98">
        <v>8.6648317343397805E-8</v>
      </c>
      <c r="R305" s="98">
        <v>1.0568580783497801</v>
      </c>
      <c r="S305" s="98">
        <v>3.2863147398346701E-6</v>
      </c>
      <c r="T305" s="98">
        <v>0.53206962923882695</v>
      </c>
      <c r="U305" s="98">
        <v>3.0537559183767198E-5</v>
      </c>
      <c r="V305" s="98">
        <v>4.9439476736466403</v>
      </c>
      <c r="W305" s="98">
        <v>8.1159108048887894E-6</v>
      </c>
      <c r="X305" s="98">
        <v>5.7314439286005802E-6</v>
      </c>
      <c r="Y305" s="98">
        <v>3.8166767001200798E-7</v>
      </c>
      <c r="Z305" s="98">
        <v>2.0027992062762001E-6</v>
      </c>
      <c r="AA305" s="98">
        <v>0.29993151168441601</v>
      </c>
      <c r="AB305" s="98">
        <v>8.5452591012449407E-6</v>
      </c>
      <c r="AC305" s="98">
        <v>0.43698724788149301</v>
      </c>
      <c r="AD305" s="98">
        <v>2.04744797896578E-5</v>
      </c>
      <c r="AE305" s="98">
        <v>1.26344164980797E-2</v>
      </c>
      <c r="AF305" s="98">
        <v>3.6900866067413101E-4</v>
      </c>
      <c r="AG305" s="98">
        <v>1.5765654265710399E-2</v>
      </c>
      <c r="AH305" s="98">
        <v>2.5998101480507801E-4</v>
      </c>
      <c r="AI305" s="98">
        <v>7.0209026271052001E-3</v>
      </c>
      <c r="AJ305" s="98">
        <v>1.33110871445847E-5</v>
      </c>
      <c r="AK305" s="98">
        <v>7.4994011892751504E-3</v>
      </c>
      <c r="AL305" s="98">
        <v>1.2144841141299101E-2</v>
      </c>
      <c r="AM305" s="98">
        <v>1.06467602830066</v>
      </c>
      <c r="AN305" s="98">
        <v>2.0576989812310302E-3</v>
      </c>
      <c r="AO305" s="98">
        <v>0.41192475409748103</v>
      </c>
      <c r="AP305" s="98">
        <v>3.8309694219260598E-4</v>
      </c>
      <c r="AQ305" s="98">
        <v>8.6986652147201201E-5</v>
      </c>
      <c r="AR305" s="98">
        <v>1.1714030633296E-4</v>
      </c>
      <c r="AS305" s="98">
        <v>1.7896998371244501E-4</v>
      </c>
      <c r="AT305" s="98">
        <v>2.8428800147706199E-2</v>
      </c>
    </row>
    <row r="306" spans="1:46" x14ac:dyDescent="0.3">
      <c r="A306" s="95">
        <v>62465</v>
      </c>
      <c r="B306" s="95">
        <v>305</v>
      </c>
      <c r="C306" s="96" t="s">
        <v>3045</v>
      </c>
      <c r="D306" s="96" t="s">
        <v>3045</v>
      </c>
      <c r="E306" s="97" t="s">
        <v>3941</v>
      </c>
      <c r="F306" s="95" t="s">
        <v>3918</v>
      </c>
      <c r="G306" s="95" t="s">
        <v>3942</v>
      </c>
      <c r="H306" s="98">
        <v>7.0208699853741097</v>
      </c>
      <c r="I306" s="98">
        <v>7.0208603584484601</v>
      </c>
      <c r="J306" s="98">
        <v>9.6269256486536392E-6</v>
      </c>
      <c r="K306" s="98">
        <v>153.137072605583</v>
      </c>
      <c r="L306" s="98">
        <v>345.04666184765898</v>
      </c>
      <c r="M306" s="98">
        <v>1.38528232642169E-5</v>
      </c>
      <c r="N306" s="98">
        <v>151.59000171562201</v>
      </c>
      <c r="O306" s="98">
        <v>3.1226439558516202E-5</v>
      </c>
      <c r="P306" s="98">
        <v>341.707674743501</v>
      </c>
      <c r="Q306" s="98">
        <v>3.0917248225120702E-8</v>
      </c>
      <c r="R306" s="98">
        <v>0.377100727964152</v>
      </c>
      <c r="S306" s="98">
        <v>1.2950783931866901E-6</v>
      </c>
      <c r="T306" s="98">
        <v>0.21610281931026201</v>
      </c>
      <c r="U306" s="98">
        <v>1.20343733585928E-5</v>
      </c>
      <c r="V306" s="98">
        <v>2.0080190335071202</v>
      </c>
      <c r="W306" s="98">
        <v>3.07810147604307E-6</v>
      </c>
      <c r="X306" s="98">
        <v>2.424383021854E-6</v>
      </c>
      <c r="Y306" s="98">
        <v>1.0374243577802701E-7</v>
      </c>
      <c r="Z306" s="98">
        <v>5.4997601841104896E-7</v>
      </c>
      <c r="AA306" s="98">
        <v>0.117986486734032</v>
      </c>
      <c r="AB306" s="98">
        <v>3.0984056393923699E-6</v>
      </c>
      <c r="AC306" s="98">
        <v>0.15812130099845001</v>
      </c>
      <c r="AD306" s="98">
        <v>8.9672952192276302E-6</v>
      </c>
      <c r="AE306" s="98">
        <v>5.53354926840143E-3</v>
      </c>
      <c r="AF306" s="98">
        <v>1.6364092800786101E-4</v>
      </c>
      <c r="AG306" s="98">
        <v>6.9914518807737396E-3</v>
      </c>
      <c r="AH306" s="98">
        <v>1.14397291892708E-4</v>
      </c>
      <c r="AI306" s="98">
        <v>3.0893496118761499E-3</v>
      </c>
      <c r="AJ306" s="98">
        <v>3.1141760656353002E-6</v>
      </c>
      <c r="AK306" s="98">
        <v>1.7545115163733699E-3</v>
      </c>
      <c r="AL306" s="98">
        <v>5.3663404619300002E-3</v>
      </c>
      <c r="AM306" s="98">
        <v>0.47043958690312099</v>
      </c>
      <c r="AN306" s="98">
        <v>8.8891925313626103E-4</v>
      </c>
      <c r="AO306" s="98">
        <v>0.177950151164292</v>
      </c>
      <c r="AP306" s="98">
        <v>1.6172082501506E-4</v>
      </c>
      <c r="AQ306" s="98">
        <v>3.67206096004932E-5</v>
      </c>
      <c r="AR306" s="98">
        <v>4.94496951001649E-5</v>
      </c>
      <c r="AS306" s="98">
        <v>7.5550520314402193E-5</v>
      </c>
      <c r="AT306" s="98">
        <v>1.20009546089352E-2</v>
      </c>
    </row>
    <row r="307" spans="1:46" x14ac:dyDescent="0.3">
      <c r="A307" s="95">
        <v>62466</v>
      </c>
      <c r="B307" s="95">
        <v>306</v>
      </c>
      <c r="C307" s="96" t="s">
        <v>1332</v>
      </c>
      <c r="D307" s="96" t="s">
        <v>1332</v>
      </c>
      <c r="E307" s="97" t="s">
        <v>3943</v>
      </c>
      <c r="F307" s="95" t="s">
        <v>3918</v>
      </c>
      <c r="G307" s="95" t="s">
        <v>3944</v>
      </c>
      <c r="H307" s="98">
        <v>7.0103270108113804</v>
      </c>
      <c r="I307" s="98">
        <v>7.0103200000100498</v>
      </c>
      <c r="J307" s="98">
        <v>7.0108013332514904E-6</v>
      </c>
      <c r="K307" s="98">
        <v>3702.8650026456298</v>
      </c>
      <c r="L307" s="98">
        <v>8347.4161640821003</v>
      </c>
      <c r="M307" s="98">
        <v>3.3099959561311699E-4</v>
      </c>
      <c r="N307" s="98">
        <v>3622.0940894028799</v>
      </c>
      <c r="O307" s="98">
        <v>7.5148803403065701E-4</v>
      </c>
      <c r="P307" s="98">
        <v>8223.4552621657494</v>
      </c>
      <c r="Q307" s="98">
        <v>2.8828047764840799E-6</v>
      </c>
      <c r="R307" s="98">
        <v>35.161854375752398</v>
      </c>
      <c r="S307" s="98">
        <v>3.0860261275584202E-5</v>
      </c>
      <c r="T307" s="98">
        <v>5.2086455894214803</v>
      </c>
      <c r="U307" s="98">
        <v>2.8676616218321498E-4</v>
      </c>
      <c r="V307" s="98">
        <v>48.398634263011502</v>
      </c>
      <c r="W307" s="98">
        <v>1.0726625525972E-4</v>
      </c>
      <c r="X307" s="98">
        <v>6.2336076247859203E-5</v>
      </c>
      <c r="Y307" s="98">
        <v>5.6896785756060197E-6</v>
      </c>
      <c r="Z307" s="98">
        <v>3.9240500436255298E-5</v>
      </c>
      <c r="AA307" s="98">
        <v>3.7473800611222301</v>
      </c>
      <c r="AB307" s="98">
        <v>1.03367768730745E-4</v>
      </c>
      <c r="AC307" s="98">
        <v>5.2912558530695604</v>
      </c>
      <c r="AD307" s="98">
        <v>4.6715750212003002E-4</v>
      </c>
      <c r="AE307" s="98">
        <v>0.28827411063056202</v>
      </c>
      <c r="AF307" s="98">
        <v>8.4281952708676194E-3</v>
      </c>
      <c r="AG307" s="98">
        <v>0.36008914392862001</v>
      </c>
      <c r="AH307" s="98">
        <v>5.9341587720602397E-3</v>
      </c>
      <c r="AI307" s="98">
        <v>0.16025458991170599</v>
      </c>
      <c r="AJ307" s="98">
        <v>1.14719741188973E-4</v>
      </c>
      <c r="AK307" s="98">
        <v>6.4632539339475603E-2</v>
      </c>
      <c r="AL307" s="98">
        <v>0.24480588287068</v>
      </c>
      <c r="AM307" s="98">
        <v>21.460878083705701</v>
      </c>
      <c r="AN307" s="98">
        <v>4.1915778194816601E-2</v>
      </c>
      <c r="AO307" s="98">
        <v>8.3909973145707095</v>
      </c>
      <c r="AP307" s="98">
        <v>8.5793024247326904E-3</v>
      </c>
      <c r="AQ307" s="98">
        <v>1.9480312302694099E-3</v>
      </c>
      <c r="AR307" s="98">
        <v>2.62331021284589E-3</v>
      </c>
      <c r="AS307" s="98">
        <v>4.0079609816173903E-3</v>
      </c>
      <c r="AT307" s="98">
        <v>0.63665158130349697</v>
      </c>
    </row>
    <row r="308" spans="1:46" x14ac:dyDescent="0.3">
      <c r="A308" s="95">
        <v>62467</v>
      </c>
      <c r="B308" s="95">
        <v>307</v>
      </c>
      <c r="C308" s="96" t="s">
        <v>1628</v>
      </c>
      <c r="D308" s="96" t="s">
        <v>1628</v>
      </c>
      <c r="E308" s="97" t="s">
        <v>3945</v>
      </c>
      <c r="F308" s="95" t="s">
        <v>3918</v>
      </c>
      <c r="G308" s="95" t="s">
        <v>3412</v>
      </c>
      <c r="H308" s="98">
        <v>7.6522794698269703</v>
      </c>
      <c r="I308" s="98">
        <v>7.6522684549602902</v>
      </c>
      <c r="J308" s="98">
        <v>1.1014866682757E-5</v>
      </c>
      <c r="K308" s="98">
        <v>2284.2985634574002</v>
      </c>
      <c r="L308" s="98">
        <v>5162.5994920944604</v>
      </c>
      <c r="M308" s="98">
        <v>2.0522463789819799E-4</v>
      </c>
      <c r="N308" s="98">
        <v>2245.7518310679502</v>
      </c>
      <c r="O308" s="98">
        <v>4.6597618600269301E-4</v>
      </c>
      <c r="P308" s="98">
        <v>5099.1288554189496</v>
      </c>
      <c r="Q308" s="98">
        <v>1.1724878934365801E-6</v>
      </c>
      <c r="R308" s="98">
        <v>14.300950554352401</v>
      </c>
      <c r="S308" s="98">
        <v>1.8615773444857301E-5</v>
      </c>
      <c r="T308" s="98">
        <v>3.0057891671203398</v>
      </c>
      <c r="U308" s="98">
        <v>1.72985075262043E-4</v>
      </c>
      <c r="V308" s="98">
        <v>27.9296934531841</v>
      </c>
      <c r="W308" s="98">
        <v>6.3186495116022103E-5</v>
      </c>
      <c r="X308" s="98">
        <v>4.1173576822507003E-5</v>
      </c>
      <c r="Y308" s="98">
        <v>6.4288283741165204E-6</v>
      </c>
      <c r="Z308" s="98">
        <v>1.5584089919398599E-5</v>
      </c>
      <c r="AA308" s="98">
        <v>2.25863097661981</v>
      </c>
      <c r="AB308" s="98">
        <v>6.0687443571776698E-5</v>
      </c>
      <c r="AC308" s="98">
        <v>3.1127551245620202</v>
      </c>
      <c r="AD308" s="98">
        <v>2.1413660862347299E-4</v>
      </c>
      <c r="AE308" s="98">
        <v>0.13213967478684599</v>
      </c>
      <c r="AF308" s="98">
        <v>3.86526481243883E-3</v>
      </c>
      <c r="AG308" s="98">
        <v>0.16514091719961199</v>
      </c>
      <c r="AH308" s="98">
        <v>2.7206195972893699E-3</v>
      </c>
      <c r="AI308" s="98">
        <v>7.3471539036356295E-2</v>
      </c>
      <c r="AJ308" s="98">
        <v>1.4580107326884299E-4</v>
      </c>
      <c r="AK308" s="98">
        <v>8.2143609337391704E-2</v>
      </c>
      <c r="AL308" s="98">
        <v>0.12398872205172699</v>
      </c>
      <c r="AM308" s="98">
        <v>10.8694563076011</v>
      </c>
      <c r="AN308" s="98">
        <v>2.1135708789200201E-2</v>
      </c>
      <c r="AO308" s="98">
        <v>4.2310958624563497</v>
      </c>
      <c r="AP308" s="98">
        <v>4.2469719768504699E-3</v>
      </c>
      <c r="AQ308" s="98">
        <v>9.6432479157682895E-4</v>
      </c>
      <c r="AR308" s="98">
        <v>1.2986049864373E-3</v>
      </c>
      <c r="AS308" s="98">
        <v>1.9840421988363399E-3</v>
      </c>
      <c r="AT308" s="98">
        <v>0.31515865637499502</v>
      </c>
    </row>
    <row r="309" spans="1:46" x14ac:dyDescent="0.3">
      <c r="A309" s="95">
        <v>62468</v>
      </c>
      <c r="B309" s="95">
        <v>308</v>
      </c>
      <c r="C309" s="96" t="s">
        <v>1923</v>
      </c>
      <c r="D309" s="96" t="s">
        <v>1923</v>
      </c>
      <c r="E309" s="97" t="s">
        <v>3946</v>
      </c>
      <c r="F309" s="95" t="s">
        <v>3918</v>
      </c>
      <c r="G309" s="95" t="s">
        <v>3947</v>
      </c>
      <c r="H309" s="98">
        <v>6.36469666095224</v>
      </c>
      <c r="I309" s="98">
        <v>6.3646877716051504</v>
      </c>
      <c r="J309" s="98">
        <v>8.8893470904238808E-6</v>
      </c>
      <c r="K309" s="98">
        <v>1011.9733220096</v>
      </c>
      <c r="L309" s="98">
        <v>2284.7949288626301</v>
      </c>
      <c r="M309" s="98">
        <v>9.1483876555462293E-5</v>
      </c>
      <c r="N309" s="98">
        <v>1001.09852984385</v>
      </c>
      <c r="O309" s="98">
        <v>2.0685488196049999E-4</v>
      </c>
      <c r="P309" s="98">
        <v>2263.5914219937599</v>
      </c>
      <c r="Q309" s="98">
        <v>2.4900193830493102E-7</v>
      </c>
      <c r="R309" s="98">
        <v>3.0371012166270499</v>
      </c>
      <c r="S309" s="98">
        <v>8.0027724965048207E-6</v>
      </c>
      <c r="T309" s="98">
        <v>1.2456283744786401</v>
      </c>
      <c r="U309" s="98">
        <v>7.4364944541203696E-5</v>
      </c>
      <c r="V309" s="98">
        <v>11.574343077608599</v>
      </c>
      <c r="W309" s="98">
        <v>2.6679668882470299E-5</v>
      </c>
      <c r="X309" s="98">
        <v>2.05707914141814E-5</v>
      </c>
      <c r="Y309" s="98">
        <v>1.39688609689958E-6</v>
      </c>
      <c r="Z309" s="98">
        <v>4.7119913713893303E-6</v>
      </c>
      <c r="AA309" s="98">
        <v>1.01249734822191</v>
      </c>
      <c r="AB309" s="98">
        <v>2.8499388284270899E-5</v>
      </c>
      <c r="AC309" s="98">
        <v>1.4485113289551701</v>
      </c>
      <c r="AD309" s="98">
        <v>4.62201046427282E-5</v>
      </c>
      <c r="AE309" s="98">
        <v>2.85215575018434E-2</v>
      </c>
      <c r="AF309" s="98">
        <v>8.3545535725356704E-4</v>
      </c>
      <c r="AG309" s="98">
        <v>3.5694285041529099E-2</v>
      </c>
      <c r="AH309" s="98">
        <v>5.8753471475335201E-4</v>
      </c>
      <c r="AI309" s="98">
        <v>1.5866635590372099E-2</v>
      </c>
      <c r="AJ309" s="98">
        <v>3.1320291648710999E-5</v>
      </c>
      <c r="AK309" s="98">
        <v>1.7645698648576399E-2</v>
      </c>
      <c r="AL309" s="98">
        <v>3.2860664263227098E-2</v>
      </c>
      <c r="AM309" s="98">
        <v>2.88072615426172</v>
      </c>
      <c r="AN309" s="98">
        <v>5.4253386490212699E-3</v>
      </c>
      <c r="AO309" s="98">
        <v>1.08608271145503</v>
      </c>
      <c r="AP309" s="98">
        <v>8.9635874910834695E-4</v>
      </c>
      <c r="AQ309" s="98">
        <v>2.03528760645894E-4</v>
      </c>
      <c r="AR309" s="98">
        <v>2.7408138115004102E-4</v>
      </c>
      <c r="AS309" s="98">
        <v>4.1874860731241199E-4</v>
      </c>
      <c r="AT309" s="98">
        <v>6.6516854958966504E-2</v>
      </c>
    </row>
    <row r="310" spans="1:46" x14ac:dyDescent="0.3">
      <c r="A310" s="95">
        <v>62469</v>
      </c>
      <c r="B310" s="95">
        <v>309</v>
      </c>
      <c r="C310" s="96" t="s">
        <v>2950</v>
      </c>
      <c r="D310" s="96" t="s">
        <v>2950</v>
      </c>
      <c r="E310" s="97" t="s">
        <v>3948</v>
      </c>
      <c r="F310" s="95" t="s">
        <v>3918</v>
      </c>
      <c r="G310" s="95" t="s">
        <v>3418</v>
      </c>
      <c r="H310" s="98">
        <v>7.1952972118343803</v>
      </c>
      <c r="I310" s="98">
        <v>7.1952839753755198</v>
      </c>
      <c r="J310" s="98">
        <v>1.3236458867638101E-5</v>
      </c>
      <c r="K310" s="98">
        <v>121.188443942069</v>
      </c>
      <c r="L310" s="98">
        <v>273.35897884925498</v>
      </c>
      <c r="M310" s="98">
        <v>1.0937289883965199E-5</v>
      </c>
      <c r="N310" s="98">
        <v>119.68562369212199</v>
      </c>
      <c r="O310" s="98">
        <v>2.4727563465903001E-5</v>
      </c>
      <c r="P310" s="98">
        <v>270.59115075134099</v>
      </c>
      <c r="Q310" s="98">
        <v>3.4196637461476598E-8</v>
      </c>
      <c r="R310" s="98">
        <v>0.41709976213766597</v>
      </c>
      <c r="S310" s="98">
        <v>9.7727247031376602E-7</v>
      </c>
      <c r="T310" s="98">
        <v>0.15255826728741301</v>
      </c>
      <c r="U310" s="98">
        <v>9.0811961634186402E-6</v>
      </c>
      <c r="V310" s="98">
        <v>1.4175661152550101</v>
      </c>
      <c r="W310" s="98">
        <v>1.76653893685206E-6</v>
      </c>
      <c r="X310" s="98">
        <v>1.1355636030531401E-6</v>
      </c>
      <c r="Y310" s="98">
        <v>1.08175417065191E-7</v>
      </c>
      <c r="Z310" s="98">
        <v>5.2279991673373404E-7</v>
      </c>
      <c r="AA310" s="98">
        <v>6.3350791314389102E-2</v>
      </c>
      <c r="AB310" s="98">
        <v>2.24778348757538E-6</v>
      </c>
      <c r="AC310" s="98">
        <v>0.114944443829313</v>
      </c>
      <c r="AD310" s="98">
        <v>8.5207624482978498E-6</v>
      </c>
      <c r="AE310" s="98">
        <v>5.2580022915830896E-3</v>
      </c>
      <c r="AF310" s="98">
        <v>1.52435933800788E-4</v>
      </c>
      <c r="AG310" s="98">
        <v>6.5127258140324096E-3</v>
      </c>
      <c r="AH310" s="98">
        <v>1.0789724169097201E-4</v>
      </c>
      <c r="AI310" s="98">
        <v>2.9138128728880999E-3</v>
      </c>
      <c r="AJ310" s="98">
        <v>4.3898168587308004E-6</v>
      </c>
      <c r="AK310" s="98">
        <v>2.4732012805390099E-3</v>
      </c>
      <c r="AL310" s="98">
        <v>5.9547627710679002E-3</v>
      </c>
      <c r="AM310" s="98">
        <v>0.52202355739459705</v>
      </c>
      <c r="AN310" s="98">
        <v>1.0171702286802401E-3</v>
      </c>
      <c r="AO310" s="98">
        <v>0.20362433968535201</v>
      </c>
      <c r="AP310" s="98">
        <v>1.6253463959883601E-4</v>
      </c>
      <c r="AQ310" s="98">
        <v>3.6905395813801101E-5</v>
      </c>
      <c r="AR310" s="98">
        <v>4.9698537209471302E-5</v>
      </c>
      <c r="AS310" s="98">
        <v>7.5930706575563696E-5</v>
      </c>
      <c r="AT310" s="98">
        <v>1.20613460389138E-2</v>
      </c>
    </row>
    <row r="311" spans="1:46" x14ac:dyDescent="0.3">
      <c r="A311" s="95">
        <v>62470</v>
      </c>
      <c r="B311" s="95">
        <v>310</v>
      </c>
      <c r="C311" s="96" t="s">
        <v>2411</v>
      </c>
      <c r="D311" s="96" t="s">
        <v>2411</v>
      </c>
      <c r="E311" s="97" t="s">
        <v>3949</v>
      </c>
      <c r="F311" s="95" t="s">
        <v>3918</v>
      </c>
      <c r="G311" s="95" t="s">
        <v>3950</v>
      </c>
      <c r="H311" s="98">
        <v>7.6186351273734703</v>
      </c>
      <c r="I311" s="98">
        <v>7.6186262084977097</v>
      </c>
      <c r="J311" s="98">
        <v>8.9188757614877494E-6</v>
      </c>
      <c r="K311" s="98">
        <v>271.05384292565202</v>
      </c>
      <c r="L311" s="98">
        <v>610.55049643821803</v>
      </c>
      <c r="M311" s="98">
        <v>2.43844132214974E-5</v>
      </c>
      <c r="N311" s="98">
        <v>266.83609337812402</v>
      </c>
      <c r="O311" s="98">
        <v>5.5123338608194002E-5</v>
      </c>
      <c r="P311" s="98">
        <v>603.20895133136105</v>
      </c>
      <c r="Q311" s="98">
        <v>1.2953852167402601E-7</v>
      </c>
      <c r="R311" s="98">
        <v>1.5799941335977301</v>
      </c>
      <c r="S311" s="98">
        <v>2.2442067483224701E-6</v>
      </c>
      <c r="T311" s="98">
        <v>0.37672493311907801</v>
      </c>
      <c r="U311" s="98">
        <v>2.0854084996274901E-5</v>
      </c>
      <c r="V311" s="98">
        <v>3.5005204924478899</v>
      </c>
      <c r="W311" s="98">
        <v>5.7273979547630704E-6</v>
      </c>
      <c r="X311" s="98">
        <v>4.0432771882440401E-6</v>
      </c>
      <c r="Y311" s="98">
        <v>3.2794987672850799E-7</v>
      </c>
      <c r="Z311" s="98">
        <v>1.35617088979052E-6</v>
      </c>
      <c r="AA311" s="98">
        <v>0.211269621251061</v>
      </c>
      <c r="AB311" s="98">
        <v>5.9852796705687998E-6</v>
      </c>
      <c r="AC311" s="98">
        <v>0.30732364663329298</v>
      </c>
      <c r="AD311" s="98">
        <v>2.72292333104218E-5</v>
      </c>
      <c r="AE311" s="98">
        <v>1.6802647886615899E-2</v>
      </c>
      <c r="AF311" s="98">
        <v>4.9049053215859703E-4</v>
      </c>
      <c r="AG311" s="98">
        <v>2.0955887963414601E-2</v>
      </c>
      <c r="AH311" s="98">
        <v>3.4568372309577201E-4</v>
      </c>
      <c r="AI311" s="98">
        <v>9.3353422804748707E-3</v>
      </c>
      <c r="AJ311" s="98">
        <v>8.34621812466889E-6</v>
      </c>
      <c r="AK311" s="98">
        <v>4.7022183425769202E-3</v>
      </c>
      <c r="AL311" s="98">
        <v>1.3663296101482401E-2</v>
      </c>
      <c r="AM311" s="98">
        <v>1.1977911985488601</v>
      </c>
      <c r="AN311" s="98">
        <v>2.2753360271351498E-3</v>
      </c>
      <c r="AO311" s="98">
        <v>0.45549287918977499</v>
      </c>
      <c r="AP311" s="98">
        <v>5.0341088005089298E-4</v>
      </c>
      <c r="AQ311" s="98">
        <v>1.14305343260804E-4</v>
      </c>
      <c r="AR311" s="98">
        <v>1.5392893711677999E-4</v>
      </c>
      <c r="AS311" s="98">
        <v>2.35176599673309E-4</v>
      </c>
      <c r="AT311" s="98">
        <v>3.7357038715157803E-2</v>
      </c>
    </row>
    <row r="312" spans="1:46" x14ac:dyDescent="0.3">
      <c r="A312" s="95">
        <v>62471</v>
      </c>
      <c r="B312" s="95">
        <v>311</v>
      </c>
      <c r="C312" s="96" t="s">
        <v>3061</v>
      </c>
      <c r="D312" s="96" t="s">
        <v>3061</v>
      </c>
      <c r="E312" s="97" t="s">
        <v>3951</v>
      </c>
      <c r="F312" s="95" t="s">
        <v>3918</v>
      </c>
      <c r="G312" s="95" t="s">
        <v>3952</v>
      </c>
      <c r="H312" s="98">
        <v>7.0212750266128303</v>
      </c>
      <c r="I312" s="98">
        <v>7.0212673115543396</v>
      </c>
      <c r="J312" s="98">
        <v>7.7150584871787908E-6</v>
      </c>
      <c r="K312" s="98">
        <v>112.031106501466</v>
      </c>
      <c r="L312" s="98">
        <v>252.46093696786801</v>
      </c>
      <c r="M312" s="98">
        <v>1.0111930668768E-5</v>
      </c>
      <c r="N312" s="98">
        <v>110.653803790764</v>
      </c>
      <c r="O312" s="98">
        <v>2.2820732513718399E-5</v>
      </c>
      <c r="P312" s="98">
        <v>249.72489830591101</v>
      </c>
      <c r="Q312" s="98">
        <v>3.0014444960840998E-8</v>
      </c>
      <c r="R312" s="98">
        <v>0.36608914744801602</v>
      </c>
      <c r="S312" s="98">
        <v>1.05289561640174E-6</v>
      </c>
      <c r="T312" s="98">
        <v>0.16386211555340399</v>
      </c>
      <c r="U312" s="98">
        <v>9.7838956185799597E-6</v>
      </c>
      <c r="V312" s="98">
        <v>1.5225980668086501</v>
      </c>
      <c r="W312" s="98">
        <v>2.2653582712714498E-6</v>
      </c>
      <c r="X312" s="98">
        <v>1.7173565027316701E-6</v>
      </c>
      <c r="Y312" s="98">
        <v>1.05548402356408E-7</v>
      </c>
      <c r="Z312" s="98">
        <v>4.4245336618337297E-7</v>
      </c>
      <c r="AA312" s="98">
        <v>8.5588580747116894E-2</v>
      </c>
      <c r="AB312" s="98">
        <v>2.9641241551104698E-6</v>
      </c>
      <c r="AC312" s="98">
        <v>0.15219832074997899</v>
      </c>
      <c r="AD312" s="98">
        <v>8.5492682604620794E-6</v>
      </c>
      <c r="AE312" s="98">
        <v>5.2755926922769701E-3</v>
      </c>
      <c r="AF312" s="98">
        <v>1.5375280030644801E-4</v>
      </c>
      <c r="AG312" s="98">
        <v>6.5689880762904397E-3</v>
      </c>
      <c r="AH312" s="98">
        <v>1.0847035058293999E-4</v>
      </c>
      <c r="AI312" s="98">
        <v>2.9292899327351498E-3</v>
      </c>
      <c r="AJ312" s="98">
        <v>8.2145337953825596E-6</v>
      </c>
      <c r="AK312" s="98">
        <v>4.6280280372898901E-3</v>
      </c>
      <c r="AL312" s="98">
        <v>4.7747310744390998E-3</v>
      </c>
      <c r="AM312" s="98">
        <v>0.41857622157368102</v>
      </c>
      <c r="AN312" s="98">
        <v>7.9402569582807904E-4</v>
      </c>
      <c r="AO312" s="98">
        <v>0.15895368685335401</v>
      </c>
      <c r="AP312" s="98">
        <v>1.7023453932893599E-4</v>
      </c>
      <c r="AQ312" s="98">
        <v>3.8653748941906001E-5</v>
      </c>
      <c r="AR312" s="98">
        <v>5.2052950250557402E-5</v>
      </c>
      <c r="AS312" s="98">
        <v>7.9527840136473004E-5</v>
      </c>
      <c r="AT312" s="98">
        <v>1.26327390375933E-2</v>
      </c>
    </row>
    <row r="313" spans="1:46" x14ac:dyDescent="0.3">
      <c r="A313" s="95">
        <v>62472</v>
      </c>
      <c r="B313" s="95">
        <v>312</v>
      </c>
      <c r="C313" s="96" t="s">
        <v>2949</v>
      </c>
      <c r="D313" s="96" t="s">
        <v>2949</v>
      </c>
      <c r="E313" s="97" t="s">
        <v>3953</v>
      </c>
      <c r="F313" s="95" t="s">
        <v>3918</v>
      </c>
      <c r="G313" s="95" t="s">
        <v>3954</v>
      </c>
      <c r="H313" s="98">
        <v>7.0974937058069498</v>
      </c>
      <c r="I313" s="98">
        <v>7.0974805607520999</v>
      </c>
      <c r="J313" s="98">
        <v>1.3145054855279201E-5</v>
      </c>
      <c r="K313" s="98">
        <v>91.606883030283498</v>
      </c>
      <c r="L313" s="98">
        <v>206.408805820715</v>
      </c>
      <c r="M313" s="98">
        <v>8.1967092961528594E-6</v>
      </c>
      <c r="N313" s="98">
        <v>89.695735848724695</v>
      </c>
      <c r="O313" s="98">
        <v>1.8542944160520101E-5</v>
      </c>
      <c r="P313" s="98">
        <v>202.91350604080699</v>
      </c>
      <c r="Q313" s="98">
        <v>4.5179489911631899E-8</v>
      </c>
      <c r="R313" s="98">
        <v>0.55105869741934199</v>
      </c>
      <c r="S313" s="98">
        <v>1.21884355375563E-6</v>
      </c>
      <c r="T313" s="98">
        <v>0.19104654705952001</v>
      </c>
      <c r="U313" s="98">
        <v>1.13259815149337E-5</v>
      </c>
      <c r="V313" s="98">
        <v>1.7751991454084799</v>
      </c>
      <c r="W313" s="98">
        <v>4.9782193726241002E-6</v>
      </c>
      <c r="X313" s="98">
        <v>3.17048421325266E-6</v>
      </c>
      <c r="Y313" s="98">
        <v>1.2555602157228001E-7</v>
      </c>
      <c r="Z313" s="98">
        <v>1.6821791377991599E-6</v>
      </c>
      <c r="AA313" s="98">
        <v>0.17918848313078201</v>
      </c>
      <c r="AB313" s="98">
        <v>3.7853419506978898E-6</v>
      </c>
      <c r="AC313" s="98">
        <v>0.19328949535729301</v>
      </c>
      <c r="AD313" s="98">
        <v>9.5290571121109404E-6</v>
      </c>
      <c r="AE313" s="98">
        <v>5.8802019697327002E-3</v>
      </c>
      <c r="AF313" s="98">
        <v>1.7250847639302099E-4</v>
      </c>
      <c r="AG313" s="98">
        <v>7.3703120998523004E-3</v>
      </c>
      <c r="AH313" s="98">
        <v>1.2119995454565E-4</v>
      </c>
      <c r="AI313" s="98">
        <v>3.2730585343417398E-3</v>
      </c>
      <c r="AJ313" s="98">
        <v>4.2142019735254701E-6</v>
      </c>
      <c r="AK313" s="98">
        <v>2.37426071583524E-3</v>
      </c>
      <c r="AL313" s="98">
        <v>6.2832416771457702E-3</v>
      </c>
      <c r="AM313" s="98">
        <v>0.55081962092763703</v>
      </c>
      <c r="AN313" s="98">
        <v>1.0638945277090699E-3</v>
      </c>
      <c r="AO313" s="98">
        <v>0.212977940753041</v>
      </c>
      <c r="AP313" s="98">
        <v>1.8688809506102499E-4</v>
      </c>
      <c r="AQ313" s="98">
        <v>4.2435133355198902E-5</v>
      </c>
      <c r="AR313" s="98">
        <v>5.7145141297021998E-5</v>
      </c>
      <c r="AS313" s="98">
        <v>8.7307820408804405E-5</v>
      </c>
      <c r="AT313" s="98">
        <v>1.38685635914166E-2</v>
      </c>
    </row>
    <row r="314" spans="1:46" x14ac:dyDescent="0.3">
      <c r="A314" s="95">
        <v>62473</v>
      </c>
      <c r="B314" s="95">
        <v>313</v>
      </c>
      <c r="C314" s="96" t="s">
        <v>2164</v>
      </c>
      <c r="D314" s="96" t="s">
        <v>2164</v>
      </c>
      <c r="E314" s="97" t="s">
        <v>3955</v>
      </c>
      <c r="F314" s="95" t="s">
        <v>3918</v>
      </c>
      <c r="G314" s="95" t="s">
        <v>3956</v>
      </c>
      <c r="H314" s="98">
        <v>7.3664498585123503</v>
      </c>
      <c r="I314" s="98">
        <v>7.3664367888362596</v>
      </c>
      <c r="J314" s="98">
        <v>1.30696760916038E-5</v>
      </c>
      <c r="K314" s="98">
        <v>172.07560458574801</v>
      </c>
      <c r="L314" s="98">
        <v>388.568261867751</v>
      </c>
      <c r="M314" s="98">
        <v>1.55615242114906E-5</v>
      </c>
      <c r="N314" s="98">
        <v>170.28813815960501</v>
      </c>
      <c r="O314" s="98">
        <v>3.5182625335424003E-5</v>
      </c>
      <c r="P314" s="98">
        <v>384.99980352261503</v>
      </c>
      <c r="Q314" s="98">
        <v>2.70999563592137E-8</v>
      </c>
      <c r="R314" s="98">
        <v>0.330540842329972</v>
      </c>
      <c r="S314" s="98">
        <v>1.2840920331767001E-6</v>
      </c>
      <c r="T314" s="98">
        <v>0.21478491381329201</v>
      </c>
      <c r="U314" s="98">
        <v>1.1932305386704699E-5</v>
      </c>
      <c r="V314" s="98">
        <v>1.9957768328060701</v>
      </c>
      <c r="W314" s="98">
        <v>2.5480228813409002E-6</v>
      </c>
      <c r="X314" s="98">
        <v>1.6691369913948599E-6</v>
      </c>
      <c r="Y314" s="98">
        <v>1.0349339387414E-7</v>
      </c>
      <c r="Z314" s="98">
        <v>7.7539249607189797E-7</v>
      </c>
      <c r="AA314" s="98">
        <v>9.2202468012252806E-2</v>
      </c>
      <c r="AB314" s="98">
        <v>2.3462384042390099E-6</v>
      </c>
      <c r="AC314" s="98">
        <v>0.12132130831724799</v>
      </c>
      <c r="AD314" s="98">
        <v>9.4956863987503903E-6</v>
      </c>
      <c r="AE314" s="98">
        <v>5.8596095299849396E-3</v>
      </c>
      <c r="AF314" s="98">
        <v>1.74133941681185E-4</v>
      </c>
      <c r="AG314" s="98">
        <v>7.4397590437459502E-3</v>
      </c>
      <c r="AH314" s="98">
        <v>1.2136169673915399E-4</v>
      </c>
      <c r="AI314" s="98">
        <v>3.2774264540228601E-3</v>
      </c>
      <c r="AJ314" s="98">
        <v>3.45442547081819E-6</v>
      </c>
      <c r="AK314" s="98">
        <v>1.94620636190538E-3</v>
      </c>
      <c r="AL314" s="98">
        <v>8.2161683030074501E-3</v>
      </c>
      <c r="AM314" s="98">
        <v>0.72026939956828995</v>
      </c>
      <c r="AN314" s="98">
        <v>1.38433366719737E-3</v>
      </c>
      <c r="AO314" s="98">
        <v>0.27712571695398902</v>
      </c>
      <c r="AP314" s="98">
        <v>1.7112442795274099E-4</v>
      </c>
      <c r="AQ314" s="98">
        <v>3.8855807804526497E-5</v>
      </c>
      <c r="AR314" s="98">
        <v>5.2325053240502899E-5</v>
      </c>
      <c r="AS314" s="98">
        <v>7.9943566907711994E-5</v>
      </c>
      <c r="AT314" s="98">
        <v>1.2698775758468899E-2</v>
      </c>
    </row>
    <row r="315" spans="1:46" x14ac:dyDescent="0.3">
      <c r="A315" s="95">
        <v>62474</v>
      </c>
      <c r="B315" s="95">
        <v>314</v>
      </c>
      <c r="C315" s="96" t="s">
        <v>2994</v>
      </c>
      <c r="D315" s="96" t="s">
        <v>2994</v>
      </c>
      <c r="E315" s="97" t="s">
        <v>3957</v>
      </c>
      <c r="F315" s="95" t="s">
        <v>3918</v>
      </c>
      <c r="G315" s="95" t="s">
        <v>3958</v>
      </c>
      <c r="H315" s="98">
        <v>7.6088853241466801</v>
      </c>
      <c r="I315" s="98">
        <v>7.6088775558182702</v>
      </c>
      <c r="J315" s="98">
        <v>7.7683284116503193E-6</v>
      </c>
      <c r="K315" s="98">
        <v>70.167080314703895</v>
      </c>
      <c r="L315" s="98">
        <v>158.29763123515801</v>
      </c>
      <c r="M315" s="98">
        <v>6.3167214726165798E-6</v>
      </c>
      <c r="N315" s="98">
        <v>69.123224963426495</v>
      </c>
      <c r="O315" s="98">
        <v>1.4299640742745199E-5</v>
      </c>
      <c r="P315" s="98">
        <v>156.47947883121</v>
      </c>
      <c r="Q315" s="98">
        <v>1.9991419315456899E-8</v>
      </c>
      <c r="R315" s="98">
        <v>0.243837314433761</v>
      </c>
      <c r="S315" s="98">
        <v>5.6681251648339503E-7</v>
      </c>
      <c r="T315" s="98">
        <v>9.3379044178911699E-2</v>
      </c>
      <c r="U315" s="98">
        <v>5.26705257173814E-6</v>
      </c>
      <c r="V315" s="98">
        <v>0.867676096849469</v>
      </c>
      <c r="W315" s="98">
        <v>2.3662526468431799E-6</v>
      </c>
      <c r="X315" s="98">
        <v>1.83033691667202E-6</v>
      </c>
      <c r="Y315" s="98">
        <v>7.3239063667603405E-8</v>
      </c>
      <c r="Z315" s="98">
        <v>4.6267666650355901E-7</v>
      </c>
      <c r="AA315" s="98">
        <v>9.0212590936439394E-2</v>
      </c>
      <c r="AB315" s="98">
        <v>2.10326355586175E-6</v>
      </c>
      <c r="AC315" s="98">
        <v>0.10734987978493001</v>
      </c>
      <c r="AD315" s="98">
        <v>6.3233958982240297E-6</v>
      </c>
      <c r="AE315" s="98">
        <v>3.90204871045207E-3</v>
      </c>
      <c r="AF315" s="98">
        <v>1.14890258404732E-4</v>
      </c>
      <c r="AG315" s="98">
        <v>4.9086113296042703E-3</v>
      </c>
      <c r="AH315" s="98">
        <v>8.0536351754088005E-5</v>
      </c>
      <c r="AI315" s="98">
        <v>2.1749199034078802E-3</v>
      </c>
      <c r="AJ315" s="98">
        <v>2.72197123927883E-6</v>
      </c>
      <c r="AK315" s="98">
        <v>1.5335452414474201E-3</v>
      </c>
      <c r="AL315" s="98">
        <v>4.0154672955299798E-3</v>
      </c>
      <c r="AM315" s="98">
        <v>0.35201545431814202</v>
      </c>
      <c r="AN315" s="98">
        <v>6.7851093946470601E-4</v>
      </c>
      <c r="AO315" s="98">
        <v>0.13582912488212501</v>
      </c>
      <c r="AP315" s="98">
        <v>1.17410996844175E-4</v>
      </c>
      <c r="AQ315" s="98">
        <v>2.66595437038235E-5</v>
      </c>
      <c r="AR315" s="98">
        <v>3.5900991940613103E-5</v>
      </c>
      <c r="AS315" s="98">
        <v>5.48504611997385E-5</v>
      </c>
      <c r="AT315" s="98">
        <v>8.7128175581936192E-3</v>
      </c>
    </row>
    <row r="316" spans="1:46" x14ac:dyDescent="0.3">
      <c r="A316" s="95">
        <v>62475</v>
      </c>
      <c r="B316" s="95">
        <v>315</v>
      </c>
      <c r="C316" s="96" t="s">
        <v>2561</v>
      </c>
      <c r="D316" s="96" t="s">
        <v>2561</v>
      </c>
      <c r="E316" s="97" t="s">
        <v>3959</v>
      </c>
      <c r="F316" s="95" t="s">
        <v>3918</v>
      </c>
      <c r="G316" s="95" t="s">
        <v>3960</v>
      </c>
      <c r="H316" s="98">
        <v>7.11703022263025</v>
      </c>
      <c r="I316" s="98">
        <v>7.1170217297081697</v>
      </c>
      <c r="J316" s="98">
        <v>8.4929220784957204E-6</v>
      </c>
      <c r="K316" s="98">
        <v>113.91121008983301</v>
      </c>
      <c r="L316" s="98">
        <v>256.95743521006699</v>
      </c>
      <c r="M316" s="98">
        <v>1.01851378495633E-5</v>
      </c>
      <c r="N316" s="98">
        <v>111.454902343073</v>
      </c>
      <c r="O316" s="98">
        <v>2.3112206580838802E-5</v>
      </c>
      <c r="P316" s="98">
        <v>252.91446865500899</v>
      </c>
      <c r="Q316" s="98">
        <v>6.9311202769107606E-8</v>
      </c>
      <c r="R316" s="98">
        <v>0.84539558080930699</v>
      </c>
      <c r="S316" s="98">
        <v>1.1403899315056199E-6</v>
      </c>
      <c r="T316" s="98">
        <v>0.191348636128373</v>
      </c>
      <c r="U316" s="98">
        <v>1.05969667706072E-5</v>
      </c>
      <c r="V316" s="98">
        <v>1.7780074444265499</v>
      </c>
      <c r="W316" s="98">
        <v>4.1522564988644602E-6</v>
      </c>
      <c r="X316" s="98">
        <v>2.7875537127831002E-6</v>
      </c>
      <c r="Y316" s="98">
        <v>2.19501575856294E-7</v>
      </c>
      <c r="Z316" s="98">
        <v>1.14520121022507E-6</v>
      </c>
      <c r="AA316" s="98">
        <v>0.151002817150378</v>
      </c>
      <c r="AB316" s="98">
        <v>3.6472597252210999E-6</v>
      </c>
      <c r="AC316" s="98">
        <v>0.18802812585921699</v>
      </c>
      <c r="AD316" s="98">
        <v>1.7335511845248602E-5</v>
      </c>
      <c r="AE316" s="98">
        <v>1.06974184013652E-2</v>
      </c>
      <c r="AF316" s="98">
        <v>3.11599797432399E-4</v>
      </c>
      <c r="AG316" s="98">
        <v>1.33128980404145E-2</v>
      </c>
      <c r="AH316" s="98">
        <v>2.1990329159495001E-4</v>
      </c>
      <c r="AI316" s="98">
        <v>5.9385859341522301E-3</v>
      </c>
      <c r="AJ316" s="98">
        <v>6.6962710639122701E-6</v>
      </c>
      <c r="AK316" s="98">
        <v>3.7726462635940699E-3</v>
      </c>
      <c r="AL316" s="98">
        <v>8.4100876655544901E-3</v>
      </c>
      <c r="AM316" s="98">
        <v>0.73726931700855103</v>
      </c>
      <c r="AN316" s="98">
        <v>1.4251512388573501E-3</v>
      </c>
      <c r="AO316" s="98">
        <v>0.28529686750723299</v>
      </c>
      <c r="AP316" s="98">
        <v>3.2671548752490499E-4</v>
      </c>
      <c r="AQ316" s="98">
        <v>7.4184582969987598E-5</v>
      </c>
      <c r="AR316" s="98">
        <v>9.9900438170001302E-5</v>
      </c>
      <c r="AS316" s="98">
        <v>1.5263046638491599E-4</v>
      </c>
      <c r="AT316" s="98">
        <v>2.4244853657266301E-2</v>
      </c>
    </row>
    <row r="317" spans="1:46" x14ac:dyDescent="0.3">
      <c r="A317" s="95">
        <v>62476</v>
      </c>
      <c r="B317" s="95">
        <v>316</v>
      </c>
      <c r="C317" s="96" t="s">
        <v>3255</v>
      </c>
      <c r="D317" s="96" t="s">
        <v>3255</v>
      </c>
      <c r="E317" s="97" t="s">
        <v>3961</v>
      </c>
      <c r="F317" s="95" t="s">
        <v>3918</v>
      </c>
      <c r="G317" s="95" t="s">
        <v>3962</v>
      </c>
      <c r="H317" s="98">
        <v>7.1544105368633097</v>
      </c>
      <c r="I317" s="98">
        <v>7.1543981594881796</v>
      </c>
      <c r="J317" s="98">
        <v>1.23773751283807E-5</v>
      </c>
      <c r="K317" s="98">
        <v>244.764332882719</v>
      </c>
      <c r="L317" s="98">
        <v>551.50422962839104</v>
      </c>
      <c r="M317" s="98">
        <v>2.18878542328968E-5</v>
      </c>
      <c r="N317" s="98">
        <v>239.51650847136401</v>
      </c>
      <c r="O317" s="98">
        <v>4.9630740645496699E-5</v>
      </c>
      <c r="P317" s="98">
        <v>543.10402407517802</v>
      </c>
      <c r="Q317" s="98">
        <v>1.4997570509538301E-7</v>
      </c>
      <c r="R317" s="98">
        <v>1.82926847682561</v>
      </c>
      <c r="S317" s="98">
        <v>2.27808005253619E-6</v>
      </c>
      <c r="T317" s="98">
        <v>0.38017232455189198</v>
      </c>
      <c r="U317" s="98">
        <v>2.11688485966583E-5</v>
      </c>
      <c r="V317" s="98">
        <v>3.5325534664099001</v>
      </c>
      <c r="W317" s="98">
        <v>8.1426063863217902E-6</v>
      </c>
      <c r="X317" s="98">
        <v>6.1606075522261097E-6</v>
      </c>
      <c r="Y317" s="98">
        <v>4.9468617896686095E-7</v>
      </c>
      <c r="Z317" s="98">
        <v>1.4873126551288199E-6</v>
      </c>
      <c r="AA317" s="98">
        <v>0.30671777815781998</v>
      </c>
      <c r="AB317" s="98">
        <v>8.5625478290964893E-6</v>
      </c>
      <c r="AC317" s="98">
        <v>0.4417498500341</v>
      </c>
      <c r="AD317" s="98">
        <v>4.0357091478590301E-5</v>
      </c>
      <c r="AE317" s="98">
        <v>2.4903602320053599E-2</v>
      </c>
      <c r="AF317" s="98">
        <v>7.2811669250704304E-4</v>
      </c>
      <c r="AG317" s="98">
        <v>3.11083106238958E-2</v>
      </c>
      <c r="AH317" s="98">
        <v>5.1264812849604702E-4</v>
      </c>
      <c r="AI317" s="98">
        <v>1.3844290110326E-2</v>
      </c>
      <c r="AJ317" s="98">
        <v>1.6464684156735601E-5</v>
      </c>
      <c r="AK317" s="98">
        <v>9.2761222735266904E-3</v>
      </c>
      <c r="AL317" s="98">
        <v>1.77116165657067E-2</v>
      </c>
      <c r="AM317" s="98">
        <v>1.55268672192313</v>
      </c>
      <c r="AN317" s="98">
        <v>3.0065810732610599E-3</v>
      </c>
      <c r="AO317" s="98">
        <v>0.60187869099117497</v>
      </c>
      <c r="AP317" s="98">
        <v>7.5757812798919104E-4</v>
      </c>
      <c r="AQ317" s="98">
        <v>1.72016998070909E-4</v>
      </c>
      <c r="AR317" s="98">
        <v>2.31646156960443E-4</v>
      </c>
      <c r="AS317" s="98">
        <v>3.5391497295783901E-4</v>
      </c>
      <c r="AT317" s="98">
        <v>5.6218243543301703E-2</v>
      </c>
    </row>
    <row r="318" spans="1:46" x14ac:dyDescent="0.3">
      <c r="A318" s="95">
        <v>62477</v>
      </c>
      <c r="B318" s="95">
        <v>317</v>
      </c>
      <c r="C318" s="96" t="s">
        <v>1613</v>
      </c>
      <c r="D318" s="96" t="s">
        <v>1613</v>
      </c>
      <c r="E318" s="97" t="s">
        <v>3963</v>
      </c>
      <c r="F318" s="95" t="s">
        <v>3918</v>
      </c>
      <c r="G318" s="95" t="s">
        <v>3964</v>
      </c>
      <c r="H318" s="98">
        <v>6.8386826573381203</v>
      </c>
      <c r="I318" s="98">
        <v>6.8386762351124197</v>
      </c>
      <c r="J318" s="98">
        <v>6.4222257059043403E-6</v>
      </c>
      <c r="K318" s="98">
        <v>1267.3816005127701</v>
      </c>
      <c r="L318" s="98">
        <v>2868.5339909459899</v>
      </c>
      <c r="M318" s="98">
        <v>1.1451929419782699E-4</v>
      </c>
      <c r="N318" s="98">
        <v>1253.17270514544</v>
      </c>
      <c r="O318" s="98">
        <v>2.58861019491262E-4</v>
      </c>
      <c r="P318" s="98">
        <v>2832.6891667022501</v>
      </c>
      <c r="Q318" s="98">
        <v>2.9435693895085802E-7</v>
      </c>
      <c r="R318" s="98">
        <v>3.5903006357945202</v>
      </c>
      <c r="S318" s="98">
        <v>1.68527539396164E-5</v>
      </c>
      <c r="T318" s="98">
        <v>2.6092896306511602</v>
      </c>
      <c r="U318" s="98">
        <v>1.5660090888914701E-4</v>
      </c>
      <c r="V318" s="98">
        <v>24.245218507057899</v>
      </c>
      <c r="W318" s="98">
        <v>3.4667461264761499E-5</v>
      </c>
      <c r="X318" s="98">
        <v>2.7366434352048901E-5</v>
      </c>
      <c r="Y318" s="98">
        <v>7.5926369679007104E-7</v>
      </c>
      <c r="Z318" s="98">
        <v>6.5417632159225797E-6</v>
      </c>
      <c r="AA318" s="98">
        <v>1.3323934027542299</v>
      </c>
      <c r="AB318" s="98">
        <v>3.2759650421272799E-5</v>
      </c>
      <c r="AC318" s="98">
        <v>1.6689874417196999</v>
      </c>
      <c r="AD318" s="98">
        <v>6.20767307512155E-5</v>
      </c>
      <c r="AE318" s="98">
        <v>3.8306383322431498E-2</v>
      </c>
      <c r="AF318" s="98">
        <v>1.1242306516022599E-3</v>
      </c>
      <c r="AG318" s="98">
        <v>4.8032021079656102E-2</v>
      </c>
      <c r="AH318" s="98">
        <v>7.8966615451428403E-4</v>
      </c>
      <c r="AI318" s="98">
        <v>2.13252847825144E-2</v>
      </c>
      <c r="AJ318" s="98">
        <v>3.6326875230044199E-5</v>
      </c>
      <c r="AK318" s="98">
        <v>2.04663832746079E-2</v>
      </c>
      <c r="AL318" s="98">
        <v>3.9651158183636299E-2</v>
      </c>
      <c r="AM318" s="98">
        <v>3.4760139816830402</v>
      </c>
      <c r="AN318" s="98">
        <v>6.5717909642819703E-3</v>
      </c>
      <c r="AO318" s="98">
        <v>1.3155876547707599</v>
      </c>
      <c r="AP318" s="98">
        <v>1.1884530861939701E-3</v>
      </c>
      <c r="AQ318" s="98">
        <v>2.6985220980097299E-4</v>
      </c>
      <c r="AR318" s="98">
        <v>3.6339564646176999E-4</v>
      </c>
      <c r="AS318" s="98">
        <v>5.5520522993122501E-4</v>
      </c>
      <c r="AT318" s="98">
        <v>8.8192547502367102E-2</v>
      </c>
    </row>
    <row r="319" spans="1:46" x14ac:dyDescent="0.3">
      <c r="A319" s="95">
        <v>62478</v>
      </c>
      <c r="B319" s="95">
        <v>318</v>
      </c>
      <c r="C319" s="96" t="s">
        <v>2197</v>
      </c>
      <c r="D319" s="96" t="s">
        <v>2197</v>
      </c>
      <c r="E319" s="97" t="s">
        <v>3965</v>
      </c>
      <c r="F319" s="95" t="s">
        <v>3918</v>
      </c>
      <c r="G319" s="95" t="s">
        <v>3966</v>
      </c>
      <c r="H319" s="98">
        <v>6.9923279059671399</v>
      </c>
      <c r="I319" s="98">
        <v>6.99231719534039</v>
      </c>
      <c r="J319" s="98">
        <v>1.07106267543955E-5</v>
      </c>
      <c r="K319" s="98">
        <v>1167.5689173195001</v>
      </c>
      <c r="L319" s="98">
        <v>2633.7135805756002</v>
      </c>
      <c r="M319" s="98">
        <v>1.05545521713554E-4</v>
      </c>
      <c r="N319" s="98">
        <v>1154.9736477879201</v>
      </c>
      <c r="O319" s="98">
        <v>2.3825430434754901E-4</v>
      </c>
      <c r="P319" s="98">
        <v>2607.1920298075802</v>
      </c>
      <c r="Q319" s="98">
        <v>3.5779244903921902E-7</v>
      </c>
      <c r="R319" s="98">
        <v>4.3640298130782202</v>
      </c>
      <c r="S319" s="98">
        <v>1.12190298553821E-5</v>
      </c>
      <c r="T319" s="98">
        <v>1.6794952815864901</v>
      </c>
      <c r="U319" s="98">
        <v>1.04251367619426E-4</v>
      </c>
      <c r="V319" s="98">
        <v>15.605776518022999</v>
      </c>
      <c r="W319" s="98">
        <v>2.5499977200868798E-5</v>
      </c>
      <c r="X319" s="98">
        <v>2.00146925161149E-5</v>
      </c>
      <c r="Y319" s="98">
        <v>7.88635352878684E-7</v>
      </c>
      <c r="Z319" s="98">
        <v>4.6966493318751701E-6</v>
      </c>
      <c r="AA319" s="98">
        <v>0.97677998134402499</v>
      </c>
      <c r="AB319" s="98">
        <v>2.6641548552852601E-5</v>
      </c>
      <c r="AC319" s="98">
        <v>1.3516249208486799</v>
      </c>
      <c r="AD319" s="98">
        <v>6.2160995710217295E-5</v>
      </c>
      <c r="AE319" s="98">
        <v>3.8358381644203701E-2</v>
      </c>
      <c r="AF319" s="98">
        <v>1.1182094669585101E-3</v>
      </c>
      <c r="AG319" s="98">
        <v>4.7774769894304597E-2</v>
      </c>
      <c r="AH319" s="98">
        <v>7.8875381046644103E-4</v>
      </c>
      <c r="AI319" s="98">
        <v>2.13006465268052E-2</v>
      </c>
      <c r="AJ319" s="98">
        <v>3.1667919825759499E-5</v>
      </c>
      <c r="AK319" s="98">
        <v>1.7841550658121801E-2</v>
      </c>
      <c r="AL319" s="98">
        <v>3.3129075232750403E-2</v>
      </c>
      <c r="AM319" s="98">
        <v>2.90425636940902</v>
      </c>
      <c r="AN319" s="98">
        <v>5.5275198750471197E-3</v>
      </c>
      <c r="AO319" s="98">
        <v>1.1065380728990499</v>
      </c>
      <c r="AP319" s="98">
        <v>1.1760176927553599E-3</v>
      </c>
      <c r="AQ319" s="98">
        <v>2.6702860469166099E-4</v>
      </c>
      <c r="AR319" s="98">
        <v>3.5959324880968901E-4</v>
      </c>
      <c r="AS319" s="98">
        <v>5.4939583925400597E-4</v>
      </c>
      <c r="AT319" s="98">
        <v>8.7269743700277097E-2</v>
      </c>
    </row>
    <row r="320" spans="1:46" x14ac:dyDescent="0.3">
      <c r="A320" s="95">
        <v>62479</v>
      </c>
      <c r="B320" s="95">
        <v>319</v>
      </c>
      <c r="C320" s="96" t="s">
        <v>1496</v>
      </c>
      <c r="D320" s="96" t="s">
        <v>1496</v>
      </c>
      <c r="E320" s="97" t="s">
        <v>3967</v>
      </c>
      <c r="F320" s="95" t="s">
        <v>3918</v>
      </c>
      <c r="G320" s="95" t="s">
        <v>3968</v>
      </c>
      <c r="H320" s="98">
        <v>7.4775449961502902</v>
      </c>
      <c r="I320" s="98">
        <v>7.4775381582890903</v>
      </c>
      <c r="J320" s="98">
        <v>6.8378611999264598E-6</v>
      </c>
      <c r="K320" s="98">
        <v>4970.0286210672302</v>
      </c>
      <c r="L320" s="98">
        <v>11216.819109690799</v>
      </c>
      <c r="M320" s="98">
        <v>4.4406782937484102E-4</v>
      </c>
      <c r="N320" s="98">
        <v>4859.38799137564</v>
      </c>
      <c r="O320" s="98">
        <v>1.0066582494986001E-3</v>
      </c>
      <c r="P320" s="98">
        <v>11015.756344969501</v>
      </c>
      <c r="Q320" s="98">
        <v>3.3517115281113801E-6</v>
      </c>
      <c r="R320" s="98">
        <v>40.881156303867897</v>
      </c>
      <c r="S320" s="98">
        <v>6.3980650983653099E-5</v>
      </c>
      <c r="T320" s="98">
        <v>10.904806116839101</v>
      </c>
      <c r="U320" s="98">
        <v>5.9453255806847397E-4</v>
      </c>
      <c r="V320" s="98">
        <v>101.32694114654799</v>
      </c>
      <c r="W320" s="98">
        <v>1.2826355099040501E-4</v>
      </c>
      <c r="X320" s="98">
        <v>7.0047363622893205E-5</v>
      </c>
      <c r="Y320" s="98">
        <v>8.0119474577800496E-6</v>
      </c>
      <c r="Z320" s="98">
        <v>5.0204239909732199E-5</v>
      </c>
      <c r="AA320" s="98">
        <v>4.40210378281561</v>
      </c>
      <c r="AB320" s="98">
        <v>1.4432084076351301E-4</v>
      </c>
      <c r="AC320" s="98">
        <v>7.4513278819430102</v>
      </c>
      <c r="AD320" s="98">
        <v>6.5395432862475696E-4</v>
      </c>
      <c r="AE320" s="98">
        <v>0.403542919939816</v>
      </c>
      <c r="AF320" s="98">
        <v>1.18166490756935E-2</v>
      </c>
      <c r="AG320" s="98">
        <v>0.50485862192575603</v>
      </c>
      <c r="AH320" s="98">
        <v>8.3118112979715299E-3</v>
      </c>
      <c r="AI320" s="98">
        <v>0.22446415105227499</v>
      </c>
      <c r="AJ320" s="98">
        <v>3.6981919556050699E-4</v>
      </c>
      <c r="AK320" s="98">
        <v>0.208354320340671</v>
      </c>
      <c r="AL320" s="98">
        <v>0.36751501190247798</v>
      </c>
      <c r="AM320" s="98">
        <v>32.218159024132497</v>
      </c>
      <c r="AN320" s="98">
        <v>6.2600542152936506E-2</v>
      </c>
      <c r="AO320" s="98">
        <v>12.5318198472793</v>
      </c>
      <c r="AP320" s="98">
        <v>1.22633485570938E-2</v>
      </c>
      <c r="AQ320" s="98">
        <v>2.7845370870595901E-3</v>
      </c>
      <c r="AR320" s="98">
        <v>3.7497882910900201E-3</v>
      </c>
      <c r="AS320" s="98">
        <v>5.7290231789442203E-3</v>
      </c>
      <c r="AT320" s="98">
        <v>0.91003672145209602</v>
      </c>
    </row>
    <row r="321" spans="1:46" x14ac:dyDescent="0.3">
      <c r="A321" s="95">
        <v>62480</v>
      </c>
      <c r="B321" s="95">
        <v>320</v>
      </c>
      <c r="C321" s="96" t="s">
        <v>3096</v>
      </c>
      <c r="D321" s="96" t="s">
        <v>3096</v>
      </c>
      <c r="E321" s="97" t="s">
        <v>3969</v>
      </c>
      <c r="F321" s="95" t="s">
        <v>3918</v>
      </c>
      <c r="G321" s="95" t="s">
        <v>3970</v>
      </c>
      <c r="H321" s="98">
        <v>8.0266067257393505</v>
      </c>
      <c r="I321" s="98">
        <v>8.0265963312279602</v>
      </c>
      <c r="J321" s="98">
        <v>1.03945113849591E-5</v>
      </c>
      <c r="K321" s="98">
        <v>177.49581280139199</v>
      </c>
      <c r="L321" s="98">
        <v>400.03298008348298</v>
      </c>
      <c r="M321" s="98">
        <v>1.60311598469207E-5</v>
      </c>
      <c r="N321" s="98">
        <v>175.42731198884599</v>
      </c>
      <c r="O321" s="98">
        <v>3.6201026314265797E-5</v>
      </c>
      <c r="P321" s="98">
        <v>396.144059331363</v>
      </c>
      <c r="Q321" s="98">
        <v>4.7398789111206501E-8</v>
      </c>
      <c r="R321" s="98">
        <v>0.57812770878917696</v>
      </c>
      <c r="S321" s="98">
        <v>1.37474045189112E-6</v>
      </c>
      <c r="T321" s="98">
        <v>0.21954034024336</v>
      </c>
      <c r="U321" s="98">
        <v>1.27746169448493E-5</v>
      </c>
      <c r="V321" s="98">
        <v>2.0399602798169401</v>
      </c>
      <c r="W321" s="98">
        <v>3.4670294538796001E-6</v>
      </c>
      <c r="X321" s="98">
        <v>2.4038045487608001E-6</v>
      </c>
      <c r="Y321" s="98">
        <v>2.0305050247638301E-7</v>
      </c>
      <c r="Z321" s="98">
        <v>8.6017440264241598E-7</v>
      </c>
      <c r="AA321" s="98">
        <v>0.12716789914756199</v>
      </c>
      <c r="AB321" s="98">
        <v>3.2852872446231998E-6</v>
      </c>
      <c r="AC321" s="98">
        <v>0.168143574750932</v>
      </c>
      <c r="AD321" s="98">
        <v>1.1784547328743799E-5</v>
      </c>
      <c r="AE321" s="98">
        <v>7.2720225726023401E-3</v>
      </c>
      <c r="AF321" s="98">
        <v>2.1271276765625599E-4</v>
      </c>
      <c r="AG321" s="98">
        <v>9.0880142125781497E-3</v>
      </c>
      <c r="AH321" s="98">
        <v>1.4972245485824799E-4</v>
      </c>
      <c r="AI321" s="98">
        <v>4.0433213072848598E-3</v>
      </c>
      <c r="AJ321" s="98">
        <v>6.13641669529516E-6</v>
      </c>
      <c r="AK321" s="98">
        <v>3.4572270591463799E-3</v>
      </c>
      <c r="AL321" s="98">
        <v>7.7132127611455699E-3</v>
      </c>
      <c r="AM321" s="98">
        <v>0.67617786288277704</v>
      </c>
      <c r="AN321" s="98">
        <v>1.2937853826364199E-3</v>
      </c>
      <c r="AO321" s="98">
        <v>0.25899912011356802</v>
      </c>
      <c r="AP321" s="98">
        <v>2.2212908238489299E-4</v>
      </c>
      <c r="AQ321" s="98">
        <v>5.0437013234661297E-5</v>
      </c>
      <c r="AR321" s="98">
        <v>6.7920846890836702E-5</v>
      </c>
      <c r="AS321" s="98">
        <v>1.03771222259395E-4</v>
      </c>
      <c r="AT321" s="98">
        <v>1.6483721467394599E-2</v>
      </c>
    </row>
    <row r="322" spans="1:46" x14ac:dyDescent="0.3">
      <c r="A322" s="95">
        <v>62481</v>
      </c>
      <c r="B322" s="95">
        <v>321</v>
      </c>
      <c r="C322" s="96" t="s">
        <v>1230</v>
      </c>
      <c r="D322" s="96" t="s">
        <v>1230</v>
      </c>
      <c r="E322" s="97" t="s">
        <v>3971</v>
      </c>
      <c r="F322" s="95" t="s">
        <v>3918</v>
      </c>
      <c r="G322" s="95" t="s">
        <v>3972</v>
      </c>
      <c r="H322" s="98">
        <v>6.5265149257584003</v>
      </c>
      <c r="I322" s="98">
        <v>6.5265016227444503</v>
      </c>
      <c r="J322" s="98">
        <v>1.3303013946419601E-5</v>
      </c>
      <c r="K322" s="98">
        <v>2082.1487017756499</v>
      </c>
      <c r="L322" s="98">
        <v>4693.2904839269704</v>
      </c>
      <c r="M322" s="98">
        <v>1.8848250264474499E-4</v>
      </c>
      <c r="N322" s="98">
        <v>2062.5443892788198</v>
      </c>
      <c r="O322" s="98">
        <v>4.2502523412635198E-4</v>
      </c>
      <c r="P322" s="98">
        <v>4651.0068555356402</v>
      </c>
      <c r="Q322" s="98">
        <v>4.5505388632433501E-7</v>
      </c>
      <c r="R322" s="98">
        <v>5.5503371628136904</v>
      </c>
      <c r="S322" s="98">
        <v>1.7703517340566199E-5</v>
      </c>
      <c r="T322" s="98">
        <v>2.7350966969994999</v>
      </c>
      <c r="U322" s="98">
        <v>1.6450794852018201E-4</v>
      </c>
      <c r="V322" s="98">
        <v>25.4144125915061</v>
      </c>
      <c r="W322" s="98">
        <v>5.05302605164064E-5</v>
      </c>
      <c r="X322" s="98">
        <v>4.0650643466596099E-5</v>
      </c>
      <c r="Y322" s="98">
        <v>1.2605683668594101E-6</v>
      </c>
      <c r="Z322" s="98">
        <v>8.6190486829508099E-6</v>
      </c>
      <c r="AA322" s="98">
        <v>1.9531686947487801</v>
      </c>
      <c r="AB322" s="98">
        <v>2.9930765797098399E-5</v>
      </c>
      <c r="AC322" s="98">
        <v>1.5214475023171401</v>
      </c>
      <c r="AD322" s="98">
        <v>1.04210280227449E-4</v>
      </c>
      <c r="AE322" s="98">
        <v>6.4306204470223602E-2</v>
      </c>
      <c r="AF322" s="98">
        <v>1.8883097882928801E-3</v>
      </c>
      <c r="AG322" s="98">
        <v>8.0676803667414296E-2</v>
      </c>
      <c r="AH322" s="98">
        <v>1.32590873512875E-3</v>
      </c>
      <c r="AI322" s="98">
        <v>3.5806753538317602E-2</v>
      </c>
      <c r="AJ322" s="98">
        <v>3.3740769482747498E-5</v>
      </c>
      <c r="AK322" s="98">
        <v>1.9009383985167501E-2</v>
      </c>
      <c r="AL322" s="98">
        <v>6.2014188951773602E-2</v>
      </c>
      <c r="AM322" s="98">
        <v>5.4364663665249502</v>
      </c>
      <c r="AN322" s="98">
        <v>1.0288982668122299E-2</v>
      </c>
      <c r="AO322" s="98">
        <v>2.05972141413219</v>
      </c>
      <c r="AP322" s="98">
        <v>1.9981109149786601E-3</v>
      </c>
      <c r="AQ322" s="98">
        <v>4.5369451513977999E-4</v>
      </c>
      <c r="AR322" s="98">
        <v>6.10966308668605E-4</v>
      </c>
      <c r="AS322" s="98">
        <v>9.3345009117027299E-4</v>
      </c>
      <c r="AT322" s="98">
        <v>0.14827551363309999</v>
      </c>
    </row>
    <row r="323" spans="1:46" x14ac:dyDescent="0.3">
      <c r="A323" s="95">
        <v>62482</v>
      </c>
      <c r="B323" s="95">
        <v>322</v>
      </c>
      <c r="C323" s="96" t="s">
        <v>3284</v>
      </c>
      <c r="D323" s="96" t="s">
        <v>3284</v>
      </c>
      <c r="E323" s="97" t="s">
        <v>3973</v>
      </c>
      <c r="F323" s="95" t="s">
        <v>3918</v>
      </c>
      <c r="G323" s="95" t="s">
        <v>3430</v>
      </c>
      <c r="H323" s="98">
        <v>7.7783979162587702</v>
      </c>
      <c r="I323" s="98">
        <v>7.7783871836981202</v>
      </c>
      <c r="J323" s="98">
        <v>1.07325606526487E-5</v>
      </c>
      <c r="K323" s="98">
        <v>421.06879986045601</v>
      </c>
      <c r="L323" s="98">
        <v>948.61718932363306</v>
      </c>
      <c r="M323" s="98">
        <v>3.80043962518038E-5</v>
      </c>
      <c r="N323" s="98">
        <v>415.87814867266297</v>
      </c>
      <c r="O323" s="98">
        <v>8.5826185208534694E-5</v>
      </c>
      <c r="P323" s="98">
        <v>939.18700288439504</v>
      </c>
      <c r="Q323" s="98">
        <v>1.3352373225284601E-7</v>
      </c>
      <c r="R323" s="98">
        <v>1.6286021403459501</v>
      </c>
      <c r="S323" s="98">
        <v>3.1306331482290302E-6</v>
      </c>
      <c r="T323" s="98">
        <v>0.51128209670396596</v>
      </c>
      <c r="U323" s="98">
        <v>2.9091074226820901E-5</v>
      </c>
      <c r="V323" s="98">
        <v>4.7508173481494103</v>
      </c>
      <c r="W323" s="98">
        <v>5.4375503964821399E-6</v>
      </c>
      <c r="X323" s="98">
        <v>3.7778389500165702E-6</v>
      </c>
      <c r="Y323" s="98">
        <v>3.3657700672970899E-7</v>
      </c>
      <c r="Z323" s="98">
        <v>1.3231344397358501E-6</v>
      </c>
      <c r="AA323" s="98">
        <v>0.19945449568114401</v>
      </c>
      <c r="AB323" s="98">
        <v>6.7900632608432397E-6</v>
      </c>
      <c r="AC323" s="98">
        <v>0.34785924379844602</v>
      </c>
      <c r="AD323" s="98">
        <v>2.80547951694441E-5</v>
      </c>
      <c r="AE323" s="98">
        <v>1.7312086586840501E-2</v>
      </c>
      <c r="AF323" s="98">
        <v>5.0692020050377797E-4</v>
      </c>
      <c r="AG323" s="98">
        <v>2.16578348238411E-2</v>
      </c>
      <c r="AH323" s="98">
        <v>3.5657423949320702E-4</v>
      </c>
      <c r="AI323" s="98">
        <v>9.6294455065993306E-3</v>
      </c>
      <c r="AJ323" s="98">
        <v>1.3345882802166599E-5</v>
      </c>
      <c r="AK323" s="98">
        <v>7.5190048921012402E-3</v>
      </c>
      <c r="AL323" s="98">
        <v>1.9873880708106001E-2</v>
      </c>
      <c r="AM323" s="98">
        <v>1.7422413461856201</v>
      </c>
      <c r="AN323" s="98">
        <v>3.3245577156183499E-3</v>
      </c>
      <c r="AO323" s="98">
        <v>0.66553350707773795</v>
      </c>
      <c r="AP323" s="98">
        <v>5.3309705875447303E-4</v>
      </c>
      <c r="AQ323" s="98">
        <v>1.21045938772233E-4</v>
      </c>
      <c r="AR323" s="98">
        <v>1.6300613824157901E-4</v>
      </c>
      <c r="AS323" s="98">
        <v>2.4904498174066101E-4</v>
      </c>
      <c r="AT323" s="98">
        <v>3.9559986190235499E-2</v>
      </c>
    </row>
    <row r="324" spans="1:46" x14ac:dyDescent="0.3">
      <c r="A324" s="95">
        <v>62483</v>
      </c>
      <c r="B324" s="95">
        <v>323</v>
      </c>
      <c r="C324" s="96" t="s">
        <v>3007</v>
      </c>
      <c r="D324" s="96" t="s">
        <v>3007</v>
      </c>
      <c r="E324" s="97" t="s">
        <v>3974</v>
      </c>
      <c r="F324" s="95" t="s">
        <v>3918</v>
      </c>
      <c r="G324" s="95" t="s">
        <v>3432</v>
      </c>
      <c r="H324" s="98">
        <v>7.3638887619897098</v>
      </c>
      <c r="I324" s="98">
        <v>7.3638798195181101</v>
      </c>
      <c r="J324" s="98">
        <v>8.9424715987718207E-6</v>
      </c>
      <c r="K324" s="98">
        <v>99.111022884649898</v>
      </c>
      <c r="L324" s="98">
        <v>223.250026012674</v>
      </c>
      <c r="M324" s="98">
        <v>8.9463350934958797E-6</v>
      </c>
      <c r="N324" s="98">
        <v>97.898812848836002</v>
      </c>
      <c r="O324" s="98">
        <v>2.0183715677624802E-5</v>
      </c>
      <c r="P324" s="98">
        <v>220.86829780772001</v>
      </c>
      <c r="Q324" s="98">
        <v>2.4939746968437302E-8</v>
      </c>
      <c r="R324" s="98">
        <v>0.30419255518988703</v>
      </c>
      <c r="S324" s="98">
        <v>8.6596530929342904E-7</v>
      </c>
      <c r="T324" s="98">
        <v>0.14104218163337101</v>
      </c>
      <c r="U324" s="98">
        <v>8.0468977559675602E-6</v>
      </c>
      <c r="V324" s="98">
        <v>1.31056035077318</v>
      </c>
      <c r="W324" s="98">
        <v>3.1304157326438099E-6</v>
      </c>
      <c r="X324" s="98">
        <v>2.33764610551034E-6</v>
      </c>
      <c r="Y324" s="98">
        <v>8.3654004954892803E-8</v>
      </c>
      <c r="Z324" s="98">
        <v>7.0911562217858095E-7</v>
      </c>
      <c r="AA324" s="98">
        <v>0.118101298022185</v>
      </c>
      <c r="AB324" s="98">
        <v>1.6064734897582701E-6</v>
      </c>
      <c r="AC324" s="98">
        <v>8.21400421018465E-2</v>
      </c>
      <c r="AD324" s="98">
        <v>7.1325487066241E-6</v>
      </c>
      <c r="AE324" s="98">
        <v>4.4013616940757798E-3</v>
      </c>
      <c r="AF324" s="98">
        <v>1.2971068056028199E-4</v>
      </c>
      <c r="AG324" s="98">
        <v>5.5418041965397298E-3</v>
      </c>
      <c r="AH324" s="98">
        <v>9.0873174458902601E-5</v>
      </c>
      <c r="AI324" s="98">
        <v>2.45407038575586E-3</v>
      </c>
      <c r="AJ324" s="98">
        <v>4.3385578654010703E-6</v>
      </c>
      <c r="AK324" s="98">
        <v>2.4443222151547101E-3</v>
      </c>
      <c r="AL324" s="98">
        <v>4.4779734411043099E-3</v>
      </c>
      <c r="AM324" s="98">
        <v>0.39256099957523199</v>
      </c>
      <c r="AN324" s="98">
        <v>7.4587179723494901E-4</v>
      </c>
      <c r="AO324" s="98">
        <v>0.14931389842086801</v>
      </c>
      <c r="AP324" s="98">
        <v>1.3499249035584299E-4</v>
      </c>
      <c r="AQ324" s="98">
        <v>3.0651627730111003E-5</v>
      </c>
      <c r="AR324" s="98">
        <v>4.1276919850493202E-5</v>
      </c>
      <c r="AS324" s="98">
        <v>6.3063942775239295E-5</v>
      </c>
      <c r="AT324" s="98">
        <v>1.0017502378909599E-2</v>
      </c>
    </row>
    <row r="325" spans="1:46" x14ac:dyDescent="0.3">
      <c r="A325" s="95">
        <v>62484</v>
      </c>
      <c r="B325" s="95">
        <v>324</v>
      </c>
      <c r="C325" s="96" t="s">
        <v>2838</v>
      </c>
      <c r="D325" s="96" t="s">
        <v>2838</v>
      </c>
      <c r="E325" s="97" t="s">
        <v>3975</v>
      </c>
      <c r="F325" s="95" t="s">
        <v>3918</v>
      </c>
      <c r="G325" s="95" t="s">
        <v>3589</v>
      </c>
      <c r="H325" s="98">
        <v>7.2964948578254996</v>
      </c>
      <c r="I325" s="98">
        <v>7.2964865301325101</v>
      </c>
      <c r="J325" s="98">
        <v>8.3276929867537302E-6</v>
      </c>
      <c r="K325" s="98">
        <v>38.0318709073047</v>
      </c>
      <c r="L325" s="98">
        <v>85.872101696838499</v>
      </c>
      <c r="M325" s="98">
        <v>3.40859880307258E-6</v>
      </c>
      <c r="N325" s="98">
        <v>37.299941575111802</v>
      </c>
      <c r="O325" s="98">
        <v>7.7342825126880303E-6</v>
      </c>
      <c r="P325" s="98">
        <v>84.635447735480994</v>
      </c>
      <c r="Q325" s="98">
        <v>1.6796232975032799E-8</v>
      </c>
      <c r="R325" s="98">
        <v>0.20486531129228999</v>
      </c>
      <c r="S325" s="98">
        <v>3.6283185447393302E-7</v>
      </c>
      <c r="T325" s="98">
        <v>6.0868993885128099E-2</v>
      </c>
      <c r="U325" s="98">
        <v>3.3715827408346101E-6</v>
      </c>
      <c r="V325" s="98">
        <v>0.56559362304971195</v>
      </c>
      <c r="W325" s="98">
        <v>8.6947756296033803E-7</v>
      </c>
      <c r="X325" s="98">
        <v>5.6600293950733402E-7</v>
      </c>
      <c r="Y325" s="98">
        <v>5.4097587686913098E-8</v>
      </c>
      <c r="Z325" s="98">
        <v>2.4937703576609103E-7</v>
      </c>
      <c r="AA325" s="98">
        <v>3.1287757178808398E-2</v>
      </c>
      <c r="AB325" s="98">
        <v>9.5989000786278498E-7</v>
      </c>
      <c r="AC325" s="98">
        <v>4.9521865882962202E-2</v>
      </c>
      <c r="AD325" s="98">
        <v>4.3530098947673002E-6</v>
      </c>
      <c r="AE325" s="98">
        <v>2.68616055674015E-3</v>
      </c>
      <c r="AF325" s="98">
        <v>7.9179568646640594E-5</v>
      </c>
      <c r="AG325" s="98">
        <v>3.38289540931236E-3</v>
      </c>
      <c r="AH325" s="98">
        <v>5.5464527597009602E-5</v>
      </c>
      <c r="AI325" s="98">
        <v>1.49784417069437E-3</v>
      </c>
      <c r="AJ325" s="98">
        <v>2.1724891323669498E-6</v>
      </c>
      <c r="AK325" s="98">
        <v>1.2239697183189799E-3</v>
      </c>
      <c r="AL325" s="98">
        <v>3.04474994131728E-3</v>
      </c>
      <c r="AM325" s="98">
        <v>0.26691763498387</v>
      </c>
      <c r="AN325" s="98">
        <v>5.16628443249631E-4</v>
      </c>
      <c r="AO325" s="98">
        <v>0.103422340384332</v>
      </c>
      <c r="AP325" s="98">
        <v>8.4284328285154196E-5</v>
      </c>
      <c r="AQ325" s="98">
        <v>1.91377453514209E-5</v>
      </c>
      <c r="AR325" s="98">
        <v>2.5771785106557899E-5</v>
      </c>
      <c r="AS325" s="98">
        <v>3.9374797827175398E-5</v>
      </c>
      <c r="AT325" s="98">
        <v>6.2545587304574301E-3</v>
      </c>
    </row>
    <row r="326" spans="1:46" x14ac:dyDescent="0.3">
      <c r="A326" s="95">
        <v>62485</v>
      </c>
      <c r="B326" s="95">
        <v>325</v>
      </c>
      <c r="C326" s="96" t="s">
        <v>1327</v>
      </c>
      <c r="D326" s="96" t="s">
        <v>1327</v>
      </c>
      <c r="E326" s="97" t="s">
        <v>3976</v>
      </c>
      <c r="F326" s="95" t="s">
        <v>3918</v>
      </c>
      <c r="G326" s="95" t="s">
        <v>3690</v>
      </c>
      <c r="H326" s="98">
        <v>6.7277940612397202</v>
      </c>
      <c r="I326" s="98">
        <v>6.7277877148426004</v>
      </c>
      <c r="J326" s="98">
        <v>6.34639712604468E-6</v>
      </c>
      <c r="K326" s="98">
        <v>1763.5150428889001</v>
      </c>
      <c r="L326" s="98">
        <v>3973.1486845518798</v>
      </c>
      <c r="M326" s="98">
        <v>1.59051325899849E-4</v>
      </c>
      <c r="N326" s="98">
        <v>1740.4820884642199</v>
      </c>
      <c r="O326" s="98">
        <v>3.5904566201474299E-4</v>
      </c>
      <c r="P326" s="98">
        <v>3928.9992720396099</v>
      </c>
      <c r="Q326" s="98">
        <v>6.4744763310700698E-7</v>
      </c>
      <c r="R326" s="98">
        <v>7.8969826805265901</v>
      </c>
      <c r="S326" s="98">
        <v>1.59028548338868E-5</v>
      </c>
      <c r="T326" s="98">
        <v>2.5466153620582999</v>
      </c>
      <c r="U326" s="98">
        <v>1.47775640581946E-4</v>
      </c>
      <c r="V326" s="98">
        <v>23.6630734496614</v>
      </c>
      <c r="W326" s="98">
        <v>4.0646720865724098E-5</v>
      </c>
      <c r="X326" s="98">
        <v>3.1806706666808403E-5</v>
      </c>
      <c r="Y326" s="98">
        <v>1.5239691489358601E-6</v>
      </c>
      <c r="Z326" s="98">
        <v>7.31604504997977E-6</v>
      </c>
      <c r="AA326" s="98">
        <v>1.5537637200747201</v>
      </c>
      <c r="AB326" s="98">
        <v>3.4486465313237798E-5</v>
      </c>
      <c r="AC326" s="98">
        <v>1.7538483818825299</v>
      </c>
      <c r="AD326" s="98">
        <v>1.2427982996408201E-4</v>
      </c>
      <c r="AE326" s="98">
        <v>7.66907462464511E-2</v>
      </c>
      <c r="AF326" s="98">
        <v>2.2435069402462898E-3</v>
      </c>
      <c r="AG326" s="98">
        <v>9.5852370234421697E-2</v>
      </c>
      <c r="AH326" s="98">
        <v>1.57903557165009E-3</v>
      </c>
      <c r="AI326" s="98">
        <v>4.2642556040496299E-2</v>
      </c>
      <c r="AJ326" s="98">
        <v>3.7042003887915199E-5</v>
      </c>
      <c r="AK326" s="98">
        <v>2.0869283252274599E-2</v>
      </c>
      <c r="AL326" s="98">
        <v>7.3313222477715601E-2</v>
      </c>
      <c r="AM326" s="98">
        <v>6.4269947726255499</v>
      </c>
      <c r="AN326" s="98">
        <v>1.2209160571398101E-2</v>
      </c>
      <c r="AO326" s="98">
        <v>2.4441162249597199</v>
      </c>
      <c r="AP326" s="98">
        <v>2.35255877180993E-3</v>
      </c>
      <c r="AQ326" s="98">
        <v>5.3417606220487203E-4</v>
      </c>
      <c r="AR326" s="98">
        <v>7.1934652541882698E-4</v>
      </c>
      <c r="AS326" s="98">
        <v>1.0990361841862299E-3</v>
      </c>
      <c r="AT326" s="98">
        <v>0.17457832677216401</v>
      </c>
    </row>
    <row r="327" spans="1:46" x14ac:dyDescent="0.3">
      <c r="A327" s="95">
        <v>62486</v>
      </c>
      <c r="B327" s="95">
        <v>326</v>
      </c>
      <c r="C327" s="96" t="s">
        <v>1125</v>
      </c>
      <c r="D327" s="96" t="s">
        <v>1125</v>
      </c>
      <c r="E327" s="97" t="s">
        <v>3977</v>
      </c>
      <c r="F327" s="95" t="s">
        <v>3918</v>
      </c>
      <c r="G327" s="95" t="s">
        <v>3440</v>
      </c>
      <c r="H327" s="98">
        <v>6.7205345802325001</v>
      </c>
      <c r="I327" s="98">
        <v>6.7205235263370504</v>
      </c>
      <c r="J327" s="98">
        <v>1.10538954505301E-5</v>
      </c>
      <c r="K327" s="98">
        <v>5476.1279333296798</v>
      </c>
      <c r="L327" s="98">
        <v>12375.042284155699</v>
      </c>
      <c r="M327" s="98">
        <v>4.9277515754733204E-4</v>
      </c>
      <c r="N327" s="98">
        <v>5392.3872089650004</v>
      </c>
      <c r="O327" s="98">
        <v>1.1143323463773001E-3</v>
      </c>
      <c r="P327" s="98">
        <v>12194.0227690227</v>
      </c>
      <c r="Q327" s="98">
        <v>1.7792434715615101E-6</v>
      </c>
      <c r="R327" s="98">
        <v>21.7016082241805</v>
      </c>
      <c r="S327" s="98">
        <v>7.7523103571958704E-5</v>
      </c>
      <c r="T327" s="98">
        <v>11.731750303453699</v>
      </c>
      <c r="U327" s="98">
        <v>7.2037149711177495E-4</v>
      </c>
      <c r="V327" s="98">
        <v>109.01054107177001</v>
      </c>
      <c r="W327" s="98">
        <v>1.73040451867389E-4</v>
      </c>
      <c r="X327" s="98">
        <v>1.2925513013955399E-4</v>
      </c>
      <c r="Y327" s="98">
        <v>7.4407861902070598E-6</v>
      </c>
      <c r="Z327" s="98">
        <v>3.6344535537627702E-5</v>
      </c>
      <c r="AA327" s="98">
        <v>6.5111126042745502</v>
      </c>
      <c r="AB327" s="98">
        <v>2.04656803407198E-4</v>
      </c>
      <c r="AC327" s="98">
        <v>10.4168072361737</v>
      </c>
      <c r="AD327" s="98">
        <v>4.2334721750498697E-4</v>
      </c>
      <c r="AE327" s="98">
        <v>0.26123960775613603</v>
      </c>
      <c r="AF327" s="98">
        <v>7.6356868196715902E-3</v>
      </c>
      <c r="AG327" s="98">
        <v>0.32622973742747002</v>
      </c>
      <c r="AH327" s="98">
        <v>5.37709599195863E-3</v>
      </c>
      <c r="AI327" s="98">
        <v>0.145210862433335</v>
      </c>
      <c r="AJ327" s="98">
        <v>1.8341386121279799E-4</v>
      </c>
      <c r="AK327" s="98">
        <v>0.103334469528112</v>
      </c>
      <c r="AL327" s="98">
        <v>0.26354490036895001</v>
      </c>
      <c r="AM327" s="98">
        <v>23.103631783996601</v>
      </c>
      <c r="AN327" s="98">
        <v>4.4171062949204302E-2</v>
      </c>
      <c r="AO327" s="98">
        <v>8.8424761879845093</v>
      </c>
      <c r="AP327" s="98">
        <v>8.0493283828159696E-3</v>
      </c>
      <c r="AQ327" s="98">
        <v>1.8276943972607999E-3</v>
      </c>
      <c r="AR327" s="98">
        <v>2.46125899177749E-3</v>
      </c>
      <c r="AS327" s="98">
        <v>3.7603749937776799E-3</v>
      </c>
      <c r="AT327" s="98">
        <v>0.59732334747607196</v>
      </c>
    </row>
    <row r="328" spans="1:46" x14ac:dyDescent="0.3">
      <c r="A328" s="95">
        <v>62487</v>
      </c>
      <c r="B328" s="95">
        <v>327</v>
      </c>
      <c r="C328" s="96" t="s">
        <v>1300</v>
      </c>
      <c r="D328" s="96" t="s">
        <v>1300</v>
      </c>
      <c r="E328" s="97" t="s">
        <v>3978</v>
      </c>
      <c r="F328" s="95" t="s">
        <v>3918</v>
      </c>
      <c r="G328" s="95" t="s">
        <v>3979</v>
      </c>
      <c r="H328" s="98">
        <v>7.52709120702447</v>
      </c>
      <c r="I328" s="98">
        <v>7.52708266669908</v>
      </c>
      <c r="J328" s="98">
        <v>8.5403253882177006E-6</v>
      </c>
      <c r="K328" s="98">
        <v>1122.6423429091101</v>
      </c>
      <c r="L328" s="98">
        <v>2531.6017137334902</v>
      </c>
      <c r="M328" s="98">
        <v>1.00284494419914E-4</v>
      </c>
      <c r="N328" s="98">
        <v>1097.4027742368901</v>
      </c>
      <c r="O328" s="98">
        <v>2.2794716681178801E-4</v>
      </c>
      <c r="P328" s="98">
        <v>2494.4020976090601</v>
      </c>
      <c r="Q328" s="98">
        <v>7.1411333516794901E-7</v>
      </c>
      <c r="R328" s="98">
        <v>8.7101108281020299</v>
      </c>
      <c r="S328" s="98">
        <v>8.5932836731244197E-6</v>
      </c>
      <c r="T328" s="98">
        <v>1.4423608355820301</v>
      </c>
      <c r="U328" s="98">
        <v>7.9852435653341195E-5</v>
      </c>
      <c r="V328" s="98">
        <v>13.4024082877949</v>
      </c>
      <c r="W328" s="98">
        <v>2.4525817060311698E-5</v>
      </c>
      <c r="X328" s="98">
        <v>1.2283040239236701E-5</v>
      </c>
      <c r="Y328" s="98">
        <v>4.3060123894714703E-6</v>
      </c>
      <c r="Z328" s="98">
        <v>7.9367644316034799E-6</v>
      </c>
      <c r="AA328" s="98">
        <v>0.80662784550490196</v>
      </c>
      <c r="AB328" s="98">
        <v>2.4908533641462101E-5</v>
      </c>
      <c r="AC328" s="98">
        <v>1.2807837992838</v>
      </c>
      <c r="AD328" s="98">
        <v>1.35567187333533E-4</v>
      </c>
      <c r="AE328" s="98">
        <v>8.3655962243799703E-2</v>
      </c>
      <c r="AF328" s="98">
        <v>2.4413064601703999E-3</v>
      </c>
      <c r="AG328" s="98">
        <v>0.104303225667869</v>
      </c>
      <c r="AH328" s="98">
        <v>1.7208798286043299E-3</v>
      </c>
      <c r="AI328" s="98">
        <v>4.6473123118774898E-2</v>
      </c>
      <c r="AJ328" s="98">
        <v>7.3595589856794704E-5</v>
      </c>
      <c r="AK328" s="98">
        <v>4.1463394244589599E-2</v>
      </c>
      <c r="AL328" s="98">
        <v>0.10258821773149</v>
      </c>
      <c r="AM328" s="98">
        <v>8.9933836872833108</v>
      </c>
      <c r="AN328" s="98">
        <v>1.7526488309381701E-2</v>
      </c>
      <c r="AO328" s="98">
        <v>3.5085765473408999</v>
      </c>
      <c r="AP328" s="98">
        <v>2.9892986521694899E-3</v>
      </c>
      <c r="AQ328" s="98">
        <v>6.78755323996977E-4</v>
      </c>
      <c r="AR328" s="98">
        <v>9.1404373530209397E-4</v>
      </c>
      <c r="AS328" s="98">
        <v>1.3964995928704199E-3</v>
      </c>
      <c r="AT328" s="98">
        <v>0.22182942384752399</v>
      </c>
    </row>
    <row r="329" spans="1:46" x14ac:dyDescent="0.3">
      <c r="A329" s="95">
        <v>62488</v>
      </c>
      <c r="B329" s="95">
        <v>328</v>
      </c>
      <c r="C329" s="96" t="s">
        <v>3269</v>
      </c>
      <c r="D329" s="96" t="s">
        <v>3269</v>
      </c>
      <c r="E329" s="97" t="s">
        <v>3980</v>
      </c>
      <c r="F329" s="95" t="s">
        <v>3918</v>
      </c>
      <c r="G329" s="95" t="s">
        <v>3981</v>
      </c>
      <c r="H329" s="98">
        <v>6.8644670511489698</v>
      </c>
      <c r="I329" s="98">
        <v>6.8644591482209298</v>
      </c>
      <c r="J329" s="98">
        <v>7.9029280426468096E-6</v>
      </c>
      <c r="K329" s="98">
        <v>301.40136362900398</v>
      </c>
      <c r="L329" s="98">
        <v>680.38494502121102</v>
      </c>
      <c r="M329" s="98">
        <v>2.7250655794389999E-5</v>
      </c>
      <c r="N329" s="98">
        <v>298.20108723208602</v>
      </c>
      <c r="O329" s="98">
        <v>6.1612593996751301E-5</v>
      </c>
      <c r="P329" s="98">
        <v>674.22019696137795</v>
      </c>
      <c r="Q329" s="98">
        <v>7.5959446288018494E-8</v>
      </c>
      <c r="R329" s="98">
        <v>0.92648486315453304</v>
      </c>
      <c r="S329" s="98">
        <v>2.33235422600744E-6</v>
      </c>
      <c r="T329" s="98">
        <v>0.35751152947121201</v>
      </c>
      <c r="U329" s="98">
        <v>2.1673130799898399E-5</v>
      </c>
      <c r="V329" s="98">
        <v>3.3219831923867802</v>
      </c>
      <c r="W329" s="98">
        <v>5.1044596200649798E-6</v>
      </c>
      <c r="X329" s="98">
        <v>3.7830905537321598E-6</v>
      </c>
      <c r="Y329" s="98">
        <v>3.8639956818036401E-7</v>
      </c>
      <c r="Z329" s="98">
        <v>9.3496949815245804E-7</v>
      </c>
      <c r="AA329" s="98">
        <v>0.19054405668167301</v>
      </c>
      <c r="AB329" s="98">
        <v>6.07661117726727E-6</v>
      </c>
      <c r="AC329" s="98">
        <v>0.309959375773743</v>
      </c>
      <c r="AD329" s="98">
        <v>1.9241327556455298E-5</v>
      </c>
      <c r="AE329" s="98">
        <v>1.187346144184E-2</v>
      </c>
      <c r="AF329" s="98">
        <v>3.47503176536031E-4</v>
      </c>
      <c r="AG329" s="98">
        <v>1.4846846487273401E-2</v>
      </c>
      <c r="AH329" s="98">
        <v>2.4451183573260198E-4</v>
      </c>
      <c r="AI329" s="98">
        <v>6.6031505844395396E-3</v>
      </c>
      <c r="AJ329" s="98">
        <v>9.7023553188024006E-6</v>
      </c>
      <c r="AK329" s="98">
        <v>5.4662593841185497E-3</v>
      </c>
      <c r="AL329" s="98">
        <v>1.11658835229016E-2</v>
      </c>
      <c r="AM329" s="98">
        <v>0.97885582720425801</v>
      </c>
      <c r="AN329" s="98">
        <v>1.8548249411184899E-3</v>
      </c>
      <c r="AO329" s="98">
        <v>0.371311992051926</v>
      </c>
      <c r="AP329" s="98">
        <v>3.61404284602236E-4</v>
      </c>
      <c r="AQ329" s="98">
        <v>8.2061081270851606E-5</v>
      </c>
      <c r="AR329" s="98">
        <v>1.1050730054462E-4</v>
      </c>
      <c r="AS329" s="98">
        <v>1.6883590278676401E-4</v>
      </c>
      <c r="AT329" s="98">
        <v>2.68190346826527E-2</v>
      </c>
    </row>
    <row r="330" spans="1:46" x14ac:dyDescent="0.3">
      <c r="A330" s="95">
        <v>62489</v>
      </c>
      <c r="B330" s="95">
        <v>329</v>
      </c>
      <c r="C330" s="96" t="s">
        <v>2822</v>
      </c>
      <c r="D330" s="96" t="s">
        <v>2822</v>
      </c>
      <c r="E330" s="97" t="s">
        <v>3982</v>
      </c>
      <c r="F330" s="95" t="s">
        <v>3918</v>
      </c>
      <c r="G330" s="95" t="s">
        <v>3983</v>
      </c>
      <c r="H330" s="98">
        <v>7.4486548649324202</v>
      </c>
      <c r="I330" s="98">
        <v>7.4486439833164599</v>
      </c>
      <c r="J330" s="98">
        <v>1.0881615963853601E-5</v>
      </c>
      <c r="K330" s="98">
        <v>51.8903105589932</v>
      </c>
      <c r="L330" s="98">
        <v>116.96316412449301</v>
      </c>
      <c r="M330" s="98">
        <v>4.65546695954452E-6</v>
      </c>
      <c r="N330" s="98">
        <v>50.944289905677202</v>
      </c>
      <c r="O330" s="98">
        <v>1.0525831068450299E-5</v>
      </c>
      <c r="P330" s="98">
        <v>115.183072742026</v>
      </c>
      <c r="Q330" s="98">
        <v>1.8492311073119101E-8</v>
      </c>
      <c r="R330" s="98">
        <v>0.22555254324822899</v>
      </c>
      <c r="S330" s="98">
        <v>5.9138192215724301E-7</v>
      </c>
      <c r="T330" s="98">
        <v>0.100587708545058</v>
      </c>
      <c r="U330" s="98">
        <v>5.4953596651599E-6</v>
      </c>
      <c r="V330" s="98">
        <v>0.93465843769575596</v>
      </c>
      <c r="W330" s="98">
        <v>1.46430128434732E-6</v>
      </c>
      <c r="X330" s="98">
        <v>7.5171389044327704E-7</v>
      </c>
      <c r="Y330" s="98">
        <v>6.3799987054183395E-8</v>
      </c>
      <c r="Z330" s="98">
        <v>6.4878740684986404E-7</v>
      </c>
      <c r="AA330" s="98">
        <v>4.9670006395964597E-2</v>
      </c>
      <c r="AB330" s="98">
        <v>1.4796394209559E-6</v>
      </c>
      <c r="AC330" s="98">
        <v>7.65814589480701E-2</v>
      </c>
      <c r="AD330" s="98">
        <v>5.2002299316859197E-6</v>
      </c>
      <c r="AE330" s="98">
        <v>3.2089641113073899E-3</v>
      </c>
      <c r="AF330" s="98">
        <v>9.3770493027631503E-5</v>
      </c>
      <c r="AG330" s="98">
        <v>4.0062831335668002E-3</v>
      </c>
      <c r="AH330" s="98">
        <v>6.6044005207621802E-5</v>
      </c>
      <c r="AI330" s="98">
        <v>1.78354765641019E-3</v>
      </c>
      <c r="AJ330" s="98">
        <v>3.1495924841170402E-6</v>
      </c>
      <c r="AK330" s="98">
        <v>1.77446495275697E-3</v>
      </c>
      <c r="AL330" s="98">
        <v>3.9101353993399798E-3</v>
      </c>
      <c r="AM330" s="98">
        <v>0.34278154639096498</v>
      </c>
      <c r="AN330" s="98">
        <v>6.6334868935707101E-4</v>
      </c>
      <c r="AO330" s="98">
        <v>0.13279383828086699</v>
      </c>
      <c r="AP330" s="98">
        <v>9.8106759903771593E-5</v>
      </c>
      <c r="AQ330" s="98">
        <v>2.22762903564097E-5</v>
      </c>
      <c r="AR330" s="98">
        <v>2.99982973009707E-5</v>
      </c>
      <c r="AS330" s="98">
        <v>4.5832172246391098E-5</v>
      </c>
      <c r="AT330" s="98">
        <v>7.2802916527615899E-3</v>
      </c>
    </row>
    <row r="331" spans="1:46" x14ac:dyDescent="0.3">
      <c r="A331" s="95">
        <v>62490</v>
      </c>
      <c r="B331" s="95">
        <v>330</v>
      </c>
      <c r="C331" s="96" t="s">
        <v>3068</v>
      </c>
      <c r="D331" s="96" t="s">
        <v>3068</v>
      </c>
      <c r="E331" s="97" t="s">
        <v>3984</v>
      </c>
      <c r="F331" s="95" t="s">
        <v>3918</v>
      </c>
      <c r="G331" s="95" t="s">
        <v>3448</v>
      </c>
      <c r="H331" s="98">
        <v>7.4391751818117502</v>
      </c>
      <c r="I331" s="98">
        <v>7.4391664137080102</v>
      </c>
      <c r="J331" s="98">
        <v>8.7681037399534E-6</v>
      </c>
      <c r="K331" s="98">
        <v>134.496056257345</v>
      </c>
      <c r="L331" s="98">
        <v>302.79635815658401</v>
      </c>
      <c r="M331" s="98">
        <v>1.2153030106710099E-5</v>
      </c>
      <c r="N331" s="98">
        <v>132.98934228699599</v>
      </c>
      <c r="O331" s="98">
        <v>2.7417170302053799E-5</v>
      </c>
      <c r="P331" s="98">
        <v>300.02323814103698</v>
      </c>
      <c r="Q331" s="98">
        <v>3.3144814025386402E-8</v>
      </c>
      <c r="R331" s="98">
        <v>0.40427056787848598</v>
      </c>
      <c r="S331" s="98">
        <v>9.3159051472859001E-7</v>
      </c>
      <c r="T331" s="98">
        <v>0.15272668933082501</v>
      </c>
      <c r="U331" s="98">
        <v>8.6567150658883406E-6</v>
      </c>
      <c r="V331" s="98">
        <v>1.4191327345288001</v>
      </c>
      <c r="W331" s="98">
        <v>2.3038615495520701E-6</v>
      </c>
      <c r="X331" s="98">
        <v>1.6646341914288199E-6</v>
      </c>
      <c r="Y331" s="98">
        <v>1.16100059064029E-7</v>
      </c>
      <c r="Z331" s="98">
        <v>5.2312729905922904E-7</v>
      </c>
      <c r="AA331" s="98">
        <v>8.5689440818908794E-2</v>
      </c>
      <c r="AB331" s="98">
        <v>3.1898145024727501E-6</v>
      </c>
      <c r="AC331" s="98">
        <v>0.16326806202340499</v>
      </c>
      <c r="AD331" s="98">
        <v>9.9263902518544503E-6</v>
      </c>
      <c r="AE331" s="98">
        <v>6.1253887792429903E-3</v>
      </c>
      <c r="AF331" s="98">
        <v>1.7971462924791E-4</v>
      </c>
      <c r="AG331" s="98">
        <v>7.6781902788860702E-3</v>
      </c>
      <c r="AH331" s="98">
        <v>1.26257065646993E-4</v>
      </c>
      <c r="AI331" s="98">
        <v>3.4096280628651801E-3</v>
      </c>
      <c r="AJ331" s="98">
        <v>4.5734381605299001E-6</v>
      </c>
      <c r="AK331" s="98">
        <v>2.5766526210324798E-3</v>
      </c>
      <c r="AL331" s="98">
        <v>5.4983322189016597E-3</v>
      </c>
      <c r="AM331" s="98">
        <v>0.48201062829806601</v>
      </c>
      <c r="AN331" s="98">
        <v>9.2541722948345502E-4</v>
      </c>
      <c r="AO331" s="98">
        <v>0.18525657453768499</v>
      </c>
      <c r="AP331" s="98">
        <v>1.84645530790892E-4</v>
      </c>
      <c r="AQ331" s="98">
        <v>4.1925932669350397E-5</v>
      </c>
      <c r="AR331" s="98">
        <v>5.6459427855424703E-5</v>
      </c>
      <c r="AS331" s="98">
        <v>8.6260170266116897E-5</v>
      </c>
      <c r="AT331" s="98">
        <v>1.3702147720047001E-2</v>
      </c>
    </row>
    <row r="332" spans="1:46" x14ac:dyDescent="0.3">
      <c r="A332" s="95">
        <v>62491</v>
      </c>
      <c r="B332" s="95">
        <v>331</v>
      </c>
      <c r="C332" s="96" t="s">
        <v>1139</v>
      </c>
      <c r="D332" s="96" t="s">
        <v>1139</v>
      </c>
      <c r="E332" s="97" t="s">
        <v>3985</v>
      </c>
      <c r="F332" s="95" t="s">
        <v>3918</v>
      </c>
      <c r="G332" s="95" t="s">
        <v>3986</v>
      </c>
      <c r="H332" s="98">
        <v>7.1498131876735904</v>
      </c>
      <c r="I332" s="98">
        <v>7.1498046241724502</v>
      </c>
      <c r="J332" s="98">
        <v>8.5635011322082699E-6</v>
      </c>
      <c r="K332" s="98">
        <v>2248.3455766646098</v>
      </c>
      <c r="L332" s="98">
        <v>5086.4362243083697</v>
      </c>
      <c r="M332" s="98">
        <v>2.0253317762647101E-4</v>
      </c>
      <c r="N332" s="98">
        <v>2216.29946172584</v>
      </c>
      <c r="O332" s="98">
        <v>4.5904351249084302E-4</v>
      </c>
      <c r="P332" s="98">
        <v>5023.2653314635199</v>
      </c>
      <c r="Q332" s="98">
        <v>7.2974302019510405E-7</v>
      </c>
      <c r="R332" s="98">
        <v>8.9007476389421907</v>
      </c>
      <c r="S332" s="98">
        <v>2.3578303887101501E-5</v>
      </c>
      <c r="T332" s="98">
        <v>3.7536049176352999</v>
      </c>
      <c r="U332" s="98">
        <v>2.1909895205647099E-4</v>
      </c>
      <c r="V332" s="98">
        <v>34.878382823719598</v>
      </c>
      <c r="W332" s="98">
        <v>7.0311694373372303E-5</v>
      </c>
      <c r="X332" s="98">
        <v>5.7593476847405097E-5</v>
      </c>
      <c r="Y332" s="98">
        <v>2.2676115804277599E-6</v>
      </c>
      <c r="Z332" s="98">
        <v>1.0450605945539499E-5</v>
      </c>
      <c r="AA332" s="98">
        <v>2.7308628330056202</v>
      </c>
      <c r="AB332" s="98">
        <v>6.4496228965484106E-5</v>
      </c>
      <c r="AC332" s="98">
        <v>3.2782060307166798</v>
      </c>
      <c r="AD332" s="98">
        <v>1.8216107092502201E-4</v>
      </c>
      <c r="AE332" s="98">
        <v>0.11240817170678501</v>
      </c>
      <c r="AF332" s="98">
        <v>3.28762115132071E-3</v>
      </c>
      <c r="AG332" s="98">
        <v>0.140461468664908</v>
      </c>
      <c r="AH332" s="98">
        <v>2.3142446316926999E-3</v>
      </c>
      <c r="AI332" s="98">
        <v>6.2497202830742997E-2</v>
      </c>
      <c r="AJ332" s="98">
        <v>9.4797724705533601E-5</v>
      </c>
      <c r="AK332" s="98">
        <v>5.3408572993954198E-2</v>
      </c>
      <c r="AL332" s="98">
        <v>0.10542932275054399</v>
      </c>
      <c r="AM332" s="98">
        <v>9.2424488148118407</v>
      </c>
      <c r="AN332" s="98">
        <v>1.7559585441742399E-2</v>
      </c>
      <c r="AO332" s="98">
        <v>3.51520216568127</v>
      </c>
      <c r="AP332" s="98">
        <v>3.4533694784503002E-3</v>
      </c>
      <c r="AQ332" s="98">
        <v>7.8412803926893103E-4</v>
      </c>
      <c r="AR332" s="98">
        <v>1.0559435968432299E-3</v>
      </c>
      <c r="AS332" s="98">
        <v>1.6132978423381401E-3</v>
      </c>
      <c r="AT332" s="98">
        <v>0.25626712178165501</v>
      </c>
    </row>
    <row r="333" spans="1:46" x14ac:dyDescent="0.3">
      <c r="A333" s="95">
        <v>62492</v>
      </c>
      <c r="B333" s="95">
        <v>332</v>
      </c>
      <c r="C333" s="96" t="s">
        <v>1850</v>
      </c>
      <c r="D333" s="96" t="s">
        <v>1850</v>
      </c>
      <c r="E333" s="97" t="s">
        <v>3987</v>
      </c>
      <c r="F333" s="95" t="s">
        <v>3918</v>
      </c>
      <c r="G333" s="95" t="s">
        <v>3452</v>
      </c>
      <c r="H333" s="98">
        <v>7.12075596590965</v>
      </c>
      <c r="I333" s="98">
        <v>7.1207480945790103</v>
      </c>
      <c r="J333" s="98">
        <v>7.87133063884227E-6</v>
      </c>
      <c r="K333" s="98">
        <v>2878.3078701517702</v>
      </c>
      <c r="L333" s="98">
        <v>6488.1164594878201</v>
      </c>
      <c r="M333" s="98">
        <v>2.6041114410286999E-4</v>
      </c>
      <c r="N333" s="98">
        <v>2849.6520188264099</v>
      </c>
      <c r="O333" s="98">
        <v>5.8778928228581302E-4</v>
      </c>
      <c r="P333" s="98">
        <v>6432.1168768746102</v>
      </c>
      <c r="Q333" s="98">
        <v>8.5259475451884296E-7</v>
      </c>
      <c r="R333" s="98">
        <v>10.3991823672793</v>
      </c>
      <c r="S333" s="98">
        <v>2.1493585624697199E-5</v>
      </c>
      <c r="T333" s="98">
        <v>3.29762015917653</v>
      </c>
      <c r="U333" s="98">
        <v>1.9972663671489501E-4</v>
      </c>
      <c r="V333" s="98">
        <v>30.641351447017598</v>
      </c>
      <c r="W333" s="98">
        <v>3.99991902677045E-5</v>
      </c>
      <c r="X333" s="98">
        <v>2.9259982533543301E-5</v>
      </c>
      <c r="Y333" s="98">
        <v>1.9396904444947599E-6</v>
      </c>
      <c r="Z333" s="98">
        <v>8.7995172896664393E-6</v>
      </c>
      <c r="AA333" s="98">
        <v>1.4938931924132599</v>
      </c>
      <c r="AB333" s="98">
        <v>4.2810948421906601E-5</v>
      </c>
      <c r="AC333" s="98">
        <v>2.1773675466968099</v>
      </c>
      <c r="AD333" s="98">
        <v>1.5679567293349001E-4</v>
      </c>
      <c r="AE333" s="98">
        <v>9.6755661549899605E-2</v>
      </c>
      <c r="AF333" s="98">
        <v>2.83196058684629E-3</v>
      </c>
      <c r="AG333" s="98">
        <v>0.12099366834580901</v>
      </c>
      <c r="AH333" s="98">
        <v>1.9925531113288201E-3</v>
      </c>
      <c r="AI333" s="98">
        <v>5.3809780627496202E-2</v>
      </c>
      <c r="AJ333" s="98">
        <v>6.2615072628532199E-5</v>
      </c>
      <c r="AK333" s="98">
        <v>3.5277024711918799E-2</v>
      </c>
      <c r="AL333" s="98">
        <v>8.8894753500923407E-2</v>
      </c>
      <c r="AM333" s="98">
        <v>7.7929478033506596</v>
      </c>
      <c r="AN333" s="98">
        <v>1.48343909394686E-2</v>
      </c>
      <c r="AO333" s="98">
        <v>2.9696534311693998</v>
      </c>
      <c r="AP333" s="98">
        <v>2.9424204063408098E-3</v>
      </c>
      <c r="AQ333" s="98">
        <v>6.68111060298769E-4</v>
      </c>
      <c r="AR333" s="98">
        <v>8.9970968889878497E-4</v>
      </c>
      <c r="AS333" s="98">
        <v>1.3745996571432599E-3</v>
      </c>
      <c r="AT333" s="98">
        <v>0.21835069004633301</v>
      </c>
    </row>
    <row r="334" spans="1:46" x14ac:dyDescent="0.3">
      <c r="A334" s="95">
        <v>62493</v>
      </c>
      <c r="B334" s="95">
        <v>333</v>
      </c>
      <c r="C334" s="96" t="s">
        <v>806</v>
      </c>
      <c r="D334" s="96" t="s">
        <v>806</v>
      </c>
      <c r="E334" s="97" t="s">
        <v>3988</v>
      </c>
      <c r="F334" s="95" t="s">
        <v>3918</v>
      </c>
      <c r="G334" s="95" t="s">
        <v>3989</v>
      </c>
      <c r="H334" s="98">
        <v>7.0272744622841197</v>
      </c>
      <c r="I334" s="98">
        <v>7.0272615994755299</v>
      </c>
      <c r="J334" s="98">
        <v>1.2862808592473101E-5</v>
      </c>
      <c r="K334" s="98">
        <v>1923.09402810444</v>
      </c>
      <c r="L334" s="98">
        <v>4341.8042770158299</v>
      </c>
      <c r="M334" s="98">
        <v>1.73701134331715E-4</v>
      </c>
      <c r="N334" s="98">
        <v>1900.7934158350599</v>
      </c>
      <c r="O334" s="98">
        <v>3.9172531356216402E-4</v>
      </c>
      <c r="P334" s="98">
        <v>4286.6092941739298</v>
      </c>
      <c r="Q334" s="98">
        <v>4.7393709382793401E-7</v>
      </c>
      <c r="R334" s="98">
        <v>5.7806575084038103</v>
      </c>
      <c r="S334" s="98">
        <v>2.52609320257725E-5</v>
      </c>
      <c r="T334" s="98">
        <v>3.9670406693333899</v>
      </c>
      <c r="U334" s="98">
        <v>2.3473313878392699E-4</v>
      </c>
      <c r="V334" s="98">
        <v>36.861411241857397</v>
      </c>
      <c r="W334" s="98">
        <v>4.67057392416526E-5</v>
      </c>
      <c r="X334" s="98">
        <v>3.6050835704683598E-5</v>
      </c>
      <c r="Y334" s="98">
        <v>1.3699398374691999E-6</v>
      </c>
      <c r="Z334" s="98">
        <v>9.2849636994998407E-6</v>
      </c>
      <c r="AA334" s="98">
        <v>1.77989977757224</v>
      </c>
      <c r="AB334" s="98">
        <v>4.8404002826633797E-5</v>
      </c>
      <c r="AC334" s="98">
        <v>2.4641057934236699</v>
      </c>
      <c r="AD334" s="98">
        <v>9.8455463515460502E-5</v>
      </c>
      <c r="AE334" s="98">
        <v>6.0755015284645102E-2</v>
      </c>
      <c r="AF334" s="98">
        <v>1.7883872238943601E-3</v>
      </c>
      <c r="AG334" s="98">
        <v>7.6407677298476806E-2</v>
      </c>
      <c r="AH334" s="98">
        <v>1.2538331040523E-3</v>
      </c>
      <c r="AI334" s="98">
        <v>3.3860319149813099E-2</v>
      </c>
      <c r="AJ334" s="98">
        <v>6.0936183846604397E-5</v>
      </c>
      <c r="AK334" s="98">
        <v>3.4331147009065498E-2</v>
      </c>
      <c r="AL334" s="98">
        <v>6.5959178336086804E-2</v>
      </c>
      <c r="AM334" s="98">
        <v>5.7823033832888902</v>
      </c>
      <c r="AN334" s="98">
        <v>1.0899657024208399E-2</v>
      </c>
      <c r="AO334" s="98">
        <v>2.1819705313543301</v>
      </c>
      <c r="AP334" s="98">
        <v>1.8768964281481301E-3</v>
      </c>
      <c r="AQ334" s="98">
        <v>4.2617134340615099E-4</v>
      </c>
      <c r="AR334" s="98">
        <v>5.7390231535030701E-4</v>
      </c>
      <c r="AS334" s="98">
        <v>8.7682276939167101E-4</v>
      </c>
      <c r="AT334" s="98">
        <v>0.13928044726324301</v>
      </c>
    </row>
    <row r="335" spans="1:46" x14ac:dyDescent="0.3">
      <c r="A335" s="95">
        <v>62494</v>
      </c>
      <c r="B335" s="95">
        <v>334</v>
      </c>
      <c r="C335" s="96" t="s">
        <v>2240</v>
      </c>
      <c r="D335" s="96" t="s">
        <v>2240</v>
      </c>
      <c r="E335" s="97" t="s">
        <v>3990</v>
      </c>
      <c r="F335" s="95" t="s">
        <v>3918</v>
      </c>
      <c r="G335" s="95" t="s">
        <v>3991</v>
      </c>
      <c r="H335" s="98">
        <v>7.2741175639792202</v>
      </c>
      <c r="I335" s="98">
        <v>7.2741029191835098</v>
      </c>
      <c r="J335" s="98">
        <v>1.46447957076745E-5</v>
      </c>
      <c r="K335" s="98">
        <v>20031.538181863201</v>
      </c>
      <c r="L335" s="98">
        <v>45092.886335013704</v>
      </c>
      <c r="M335" s="98">
        <v>1.7986008414216401E-3</v>
      </c>
      <c r="N335" s="98">
        <v>19681.901619369099</v>
      </c>
      <c r="O335" s="98">
        <v>4.0686653895192102E-3</v>
      </c>
      <c r="P335" s="98">
        <v>44522.981461163901</v>
      </c>
      <c r="Q335" s="98">
        <v>7.5272351638548497E-6</v>
      </c>
      <c r="R335" s="98">
        <v>91.810430190248397</v>
      </c>
      <c r="S335" s="98">
        <v>1.6221504191835101E-4</v>
      </c>
      <c r="T335" s="98">
        <v>26.563987697650798</v>
      </c>
      <c r="U335" s="98">
        <v>1.50736952874285E-3</v>
      </c>
      <c r="V335" s="98">
        <v>246.832299053376</v>
      </c>
      <c r="W335" s="98">
        <v>4.2598935399066598E-4</v>
      </c>
      <c r="X335" s="98">
        <v>2.8569269565518899E-4</v>
      </c>
      <c r="Y335" s="98">
        <v>2.8212292486803901E-5</v>
      </c>
      <c r="Z335" s="98">
        <v>1.12084365848673E-4</v>
      </c>
      <c r="AA335" s="98">
        <v>15.451219479225699</v>
      </c>
      <c r="AB335" s="98">
        <v>4.0707639748860402E-4</v>
      </c>
      <c r="AC335" s="98">
        <v>20.864147973370098</v>
      </c>
      <c r="AD335" s="98">
        <v>2.5064377466744599E-3</v>
      </c>
      <c r="AE335" s="98">
        <v>1.5466756051105901</v>
      </c>
      <c r="AF335" s="98">
        <v>4.5435079208007399E-2</v>
      </c>
      <c r="AG335" s="98">
        <v>1.9411841148118301</v>
      </c>
      <c r="AH335" s="98">
        <v>3.1895122986411999E-2</v>
      </c>
      <c r="AI335" s="98">
        <v>0.86134194427634603</v>
      </c>
      <c r="AJ335" s="98">
        <v>7.1704162029363695E-4</v>
      </c>
      <c r="AK335" s="98">
        <v>0.40397773087048799</v>
      </c>
      <c r="AL335" s="98">
        <v>1.5365222293719301</v>
      </c>
      <c r="AM335" s="98">
        <v>134.69903521425499</v>
      </c>
      <c r="AN335" s="98">
        <v>0.25991055796989498</v>
      </c>
      <c r="AO335" s="98">
        <v>52.030736106520799</v>
      </c>
      <c r="AP335" s="98">
        <v>4.6677359216562901E-2</v>
      </c>
      <c r="AQ335" s="98">
        <v>1.0598641799265E-2</v>
      </c>
      <c r="AR335" s="98">
        <v>1.42726281020625E-2</v>
      </c>
      <c r="AS335" s="98">
        <v>2.18060893152353E-2</v>
      </c>
      <c r="AT335" s="98">
        <v>3.4638264377563299</v>
      </c>
    </row>
    <row r="336" spans="1:46" x14ac:dyDescent="0.3">
      <c r="A336" s="95">
        <v>62495</v>
      </c>
      <c r="B336" s="95">
        <v>335</v>
      </c>
      <c r="C336" s="96" t="s">
        <v>1123</v>
      </c>
      <c r="D336" s="96" t="s">
        <v>1123</v>
      </c>
      <c r="E336" s="97" t="s">
        <v>3992</v>
      </c>
      <c r="F336" s="95" t="s">
        <v>3918</v>
      </c>
      <c r="G336" s="95" t="s">
        <v>3458</v>
      </c>
      <c r="H336" s="98">
        <v>6.8950090470911398</v>
      </c>
      <c r="I336" s="98">
        <v>6.8949761655373196</v>
      </c>
      <c r="J336" s="98">
        <v>3.2881553821084701E-5</v>
      </c>
      <c r="K336" s="98">
        <v>1516.89022981738</v>
      </c>
      <c r="L336" s="98">
        <v>3419.5456132847198</v>
      </c>
      <c r="M336" s="98">
        <v>1.3644610114799401E-4</v>
      </c>
      <c r="N336" s="98">
        <v>1493.11546914358</v>
      </c>
      <c r="O336" s="98">
        <v>3.0815227370003802E-4</v>
      </c>
      <c r="P336" s="98">
        <v>3372.0782260699898</v>
      </c>
      <c r="Q336" s="98">
        <v>4.4507329123997103E-7</v>
      </c>
      <c r="R336" s="98">
        <v>5.4286028595398701</v>
      </c>
      <c r="S336" s="98">
        <v>1.7579238773921502E-5</v>
      </c>
      <c r="T336" s="98">
        <v>2.8573019283867902</v>
      </c>
      <c r="U336" s="98">
        <v>1.63352971068684E-4</v>
      </c>
      <c r="V336" s="98">
        <v>26.5499284693169</v>
      </c>
      <c r="W336" s="98">
        <v>4.1944680465196502E-5</v>
      </c>
      <c r="X336" s="98">
        <v>3.2095347585992903E-5</v>
      </c>
      <c r="Y336" s="98">
        <v>2.1437667489034799E-6</v>
      </c>
      <c r="Z336" s="98">
        <v>7.7055661303000404E-6</v>
      </c>
      <c r="AA336" s="98">
        <v>1.5882497565928</v>
      </c>
      <c r="AB336" s="98">
        <v>4.2011665582462898E-5</v>
      </c>
      <c r="AC336" s="98">
        <v>2.1470571639122098</v>
      </c>
      <c r="AD336" s="98">
        <v>1.3281731879659199E-4</v>
      </c>
      <c r="AE336" s="98">
        <v>8.1959070075226501E-2</v>
      </c>
      <c r="AF336" s="98">
        <v>2.4059889156219901E-3</v>
      </c>
      <c r="AG336" s="98">
        <v>0.102794306620151</v>
      </c>
      <c r="AH336" s="98">
        <v>1.68970709175322E-3</v>
      </c>
      <c r="AI336" s="98">
        <v>4.5631289532518202E-2</v>
      </c>
      <c r="AJ336" s="98">
        <v>7.7600647177451104E-5</v>
      </c>
      <c r="AK336" s="98">
        <v>4.3719823888926701E-2</v>
      </c>
      <c r="AL336" s="98">
        <v>9.3401511495114095E-2</v>
      </c>
      <c r="AM336" s="98">
        <v>8.1880321972873098</v>
      </c>
      <c r="AN336" s="98">
        <v>1.55557751530042E-2</v>
      </c>
      <c r="AO336" s="98">
        <v>3.11406523167128</v>
      </c>
      <c r="AP336" s="98">
        <v>2.3898691041751999E-3</v>
      </c>
      <c r="AQ336" s="98">
        <v>5.4264780591612501E-4</v>
      </c>
      <c r="AR336" s="98">
        <v>7.3075497488509097E-4</v>
      </c>
      <c r="AS336" s="98">
        <v>1.1164663233739799E-3</v>
      </c>
      <c r="AT336" s="98">
        <v>0.177347046293093</v>
      </c>
    </row>
    <row r="337" spans="1:46" x14ac:dyDescent="0.3">
      <c r="A337" s="95">
        <v>62496</v>
      </c>
      <c r="B337" s="95">
        <v>336</v>
      </c>
      <c r="C337" s="96" t="s">
        <v>574</v>
      </c>
      <c r="D337" s="96" t="s">
        <v>574</v>
      </c>
      <c r="E337" s="97" t="s">
        <v>3993</v>
      </c>
      <c r="F337" s="95" t="s">
        <v>3918</v>
      </c>
      <c r="G337" s="95" t="s">
        <v>3994</v>
      </c>
      <c r="H337" s="98">
        <v>6.9025765291122996</v>
      </c>
      <c r="I337" s="98">
        <v>6.9025687932677897</v>
      </c>
      <c r="J337" s="98">
        <v>7.73584451430054E-6</v>
      </c>
      <c r="K337" s="98">
        <v>500.04279403631102</v>
      </c>
      <c r="L337" s="98">
        <v>1126.64960078533</v>
      </c>
      <c r="M337" s="98">
        <v>4.50948128058111E-5</v>
      </c>
      <c r="N337" s="98">
        <v>493.467838303863</v>
      </c>
      <c r="O337" s="98">
        <v>1.0187895636833E-4</v>
      </c>
      <c r="P337" s="98">
        <v>1114.85080521844</v>
      </c>
      <c r="Q337" s="98">
        <v>1.9376057290934E-7</v>
      </c>
      <c r="R337" s="98">
        <v>2.3633168308780901</v>
      </c>
      <c r="S337" s="98">
        <v>3.9747091503992496E-6</v>
      </c>
      <c r="T337" s="98">
        <v>0.62998732281615299</v>
      </c>
      <c r="U337" s="98">
        <v>3.6934593217654702E-5</v>
      </c>
      <c r="V337" s="98">
        <v>5.8538271572542397</v>
      </c>
      <c r="W337" s="98">
        <v>7.5868323332165196E-6</v>
      </c>
      <c r="X337" s="98">
        <v>5.6716350022860699E-6</v>
      </c>
      <c r="Y337" s="98">
        <v>4.6359069128196499E-7</v>
      </c>
      <c r="Z337" s="98">
        <v>1.45160663964848E-6</v>
      </c>
      <c r="AA337" s="98">
        <v>0.28468024263102398</v>
      </c>
      <c r="AB337" s="98">
        <v>1.00624011638957E-5</v>
      </c>
      <c r="AC337" s="98">
        <v>0.51294606277494204</v>
      </c>
      <c r="AD337" s="98">
        <v>3.83321333158416E-5</v>
      </c>
      <c r="AE337" s="98">
        <v>2.3654038712958899E-2</v>
      </c>
      <c r="AF337" s="98">
        <v>6.9013173720802496E-4</v>
      </c>
      <c r="AG337" s="98">
        <v>2.9485428192224002E-2</v>
      </c>
      <c r="AH337" s="98">
        <v>4.86544016191402E-4</v>
      </c>
      <c r="AI337" s="98">
        <v>1.31393369782854E-2</v>
      </c>
      <c r="AJ337" s="98">
        <v>1.7079287456776099E-5</v>
      </c>
      <c r="AK337" s="98">
        <v>9.6223867573808596E-3</v>
      </c>
      <c r="AL337" s="98">
        <v>2.1935575501267599E-2</v>
      </c>
      <c r="AM337" s="98">
        <v>1.92297957062291</v>
      </c>
      <c r="AN337" s="98">
        <v>3.6599634591569E-3</v>
      </c>
      <c r="AO337" s="98">
        <v>0.73267740406666704</v>
      </c>
      <c r="AP337" s="98">
        <v>7.0702908820068696E-4</v>
      </c>
      <c r="AQ337" s="98">
        <v>1.6053924727371999E-4</v>
      </c>
      <c r="AR337" s="98">
        <v>2.16189676279953E-4</v>
      </c>
      <c r="AS337" s="98">
        <v>3.3030016464701299E-4</v>
      </c>
      <c r="AT337" s="98">
        <v>5.2467108017183801E-2</v>
      </c>
    </row>
    <row r="338" spans="1:46" x14ac:dyDescent="0.3">
      <c r="A338" s="95">
        <v>62497</v>
      </c>
      <c r="B338" s="95">
        <v>337</v>
      </c>
      <c r="C338" s="96" t="s">
        <v>585</v>
      </c>
      <c r="D338" s="96" t="s">
        <v>585</v>
      </c>
      <c r="E338" s="97" t="s">
        <v>3995</v>
      </c>
      <c r="F338" s="95" t="s">
        <v>3918</v>
      </c>
      <c r="G338" s="95" t="s">
        <v>3996</v>
      </c>
      <c r="H338" s="98">
        <v>7.7141667300895298</v>
      </c>
      <c r="I338" s="98">
        <v>7.7141537615454796</v>
      </c>
      <c r="J338" s="98">
        <v>1.29685440475313E-5</v>
      </c>
      <c r="K338" s="98">
        <v>1483.82228818763</v>
      </c>
      <c r="L338" s="98">
        <v>3342.6561087888699</v>
      </c>
      <c r="M338" s="98">
        <v>1.3317582418879401E-4</v>
      </c>
      <c r="N338" s="98">
        <v>1457.3291690948299</v>
      </c>
      <c r="O338" s="98">
        <v>3.01302682787642E-4</v>
      </c>
      <c r="P338" s="98">
        <v>3297.1238663443901</v>
      </c>
      <c r="Q338" s="98">
        <v>7.6108136433915004E-7</v>
      </c>
      <c r="R338" s="98">
        <v>9.2829845153893196</v>
      </c>
      <c r="S338" s="98">
        <v>1.49465998262377E-5</v>
      </c>
      <c r="T338" s="98">
        <v>2.2960989285686502</v>
      </c>
      <c r="U338" s="98">
        <v>1.3888924198258E-4</v>
      </c>
      <c r="V338" s="98">
        <v>21.335222280247901</v>
      </c>
      <c r="W338" s="98">
        <v>3.56791067108465E-5</v>
      </c>
      <c r="X338" s="98">
        <v>2.3794099936137802E-5</v>
      </c>
      <c r="Y338" s="98">
        <v>3.84394258823652E-6</v>
      </c>
      <c r="Z338" s="98">
        <v>8.0410641864721805E-6</v>
      </c>
      <c r="AA338" s="98">
        <v>1.2826556717268001</v>
      </c>
      <c r="AB338" s="98">
        <v>3.2794033883343002E-5</v>
      </c>
      <c r="AC338" s="98">
        <v>1.68580087257749</v>
      </c>
      <c r="AD338" s="98">
        <v>1.7837643698177401E-4</v>
      </c>
      <c r="AE338" s="98">
        <v>0.110072745262597</v>
      </c>
      <c r="AF338" s="98">
        <v>3.2168826427075698E-3</v>
      </c>
      <c r="AG338" s="98">
        <v>0.13743921203811399</v>
      </c>
      <c r="AH338" s="98">
        <v>2.2655232785626302E-3</v>
      </c>
      <c r="AI338" s="98">
        <v>6.1181461077663403E-2</v>
      </c>
      <c r="AJ338" s="98">
        <v>6.6518971213224294E-5</v>
      </c>
      <c r="AK338" s="98">
        <v>3.7476462020776299E-2</v>
      </c>
      <c r="AL338" s="98">
        <v>9.3180546765936206E-2</v>
      </c>
      <c r="AM338" s="98">
        <v>8.1686613510556896</v>
      </c>
      <c r="AN338" s="98">
        <v>1.5944083227734E-2</v>
      </c>
      <c r="AO338" s="98">
        <v>3.1917994919572199</v>
      </c>
      <c r="AP338" s="98">
        <v>3.21998795860796E-3</v>
      </c>
      <c r="AQ338" s="98">
        <v>7.3113602956434898E-4</v>
      </c>
      <c r="AR338" s="98">
        <v>9.8458205861642694E-4</v>
      </c>
      <c r="AS338" s="98">
        <v>1.5042698704271901E-3</v>
      </c>
      <c r="AT338" s="98">
        <v>0.23894838113133099</v>
      </c>
    </row>
    <row r="339" spans="1:46" x14ac:dyDescent="0.3">
      <c r="A339" s="95">
        <v>62498</v>
      </c>
      <c r="B339" s="95">
        <v>338</v>
      </c>
      <c r="C339" s="96" t="s">
        <v>3258</v>
      </c>
      <c r="D339" s="96" t="s">
        <v>3258</v>
      </c>
      <c r="E339" s="97" t="s">
        <v>3997</v>
      </c>
      <c r="F339" s="95" t="s">
        <v>3918</v>
      </c>
      <c r="G339" s="95" t="s">
        <v>3998</v>
      </c>
      <c r="H339" s="98">
        <v>6.8683308979673097</v>
      </c>
      <c r="I339" s="98">
        <v>6.8683181314514901</v>
      </c>
      <c r="J339" s="98">
        <v>1.2766515812501199E-5</v>
      </c>
      <c r="K339" s="98">
        <v>355.22219144189302</v>
      </c>
      <c r="L339" s="98">
        <v>801.96232665395701</v>
      </c>
      <c r="M339" s="98">
        <v>3.1935759690313002E-5</v>
      </c>
      <c r="N339" s="98">
        <v>349.46969104481099</v>
      </c>
      <c r="O339" s="98">
        <v>7.2368863374241196E-5</v>
      </c>
      <c r="P339" s="98">
        <v>791.92493211087003</v>
      </c>
      <c r="Q339" s="98">
        <v>1.8734348927220901E-7</v>
      </c>
      <c r="R339" s="98">
        <v>2.2850470284251401</v>
      </c>
      <c r="S339" s="98">
        <v>3.2577151795241201E-6</v>
      </c>
      <c r="T339" s="98">
        <v>0.51675309245803802</v>
      </c>
      <c r="U339" s="98">
        <v>3.0271927270164399E-5</v>
      </c>
      <c r="V339" s="98">
        <v>4.8016472384628797</v>
      </c>
      <c r="W339" s="98">
        <v>7.3050284258788497E-6</v>
      </c>
      <c r="X339" s="98">
        <v>5.1293767634228804E-6</v>
      </c>
      <c r="Y339" s="98">
        <v>5.9736450904242904E-7</v>
      </c>
      <c r="Z339" s="98">
        <v>1.57828715341354E-6</v>
      </c>
      <c r="AA339" s="98">
        <v>0.267896464377335</v>
      </c>
      <c r="AB339" s="98">
        <v>8.7538489899082799E-6</v>
      </c>
      <c r="AC339" s="98">
        <v>0.44632937005088202</v>
      </c>
      <c r="AD339" s="98">
        <v>3.3161400590379502E-5</v>
      </c>
      <c r="AE339" s="98">
        <v>2.0463276772978399E-2</v>
      </c>
      <c r="AF339" s="98">
        <v>5.9708823727407903E-4</v>
      </c>
      <c r="AG339" s="98">
        <v>2.5510205364254499E-2</v>
      </c>
      <c r="AH339" s="98">
        <v>4.2092592304802799E-4</v>
      </c>
      <c r="AI339" s="98">
        <v>1.13672912660961E-2</v>
      </c>
      <c r="AJ339" s="98">
        <v>1.5983756584753499E-5</v>
      </c>
      <c r="AK339" s="98">
        <v>9.0051700389927394E-3</v>
      </c>
      <c r="AL339" s="98">
        <v>1.7481555973700501E-2</v>
      </c>
      <c r="AM339" s="98">
        <v>1.5325184879778799</v>
      </c>
      <c r="AN339" s="98">
        <v>2.9497568930081999E-3</v>
      </c>
      <c r="AO339" s="98">
        <v>0.59050322417559198</v>
      </c>
      <c r="AP339" s="98">
        <v>6.3479519524214305E-4</v>
      </c>
      <c r="AQ339" s="98">
        <v>1.4413769240167199E-4</v>
      </c>
      <c r="AR339" s="98">
        <v>1.94102577198982E-4</v>
      </c>
      <c r="AS339" s="98">
        <v>2.96554925641489E-4</v>
      </c>
      <c r="AT339" s="98">
        <v>4.7106786175260103E-2</v>
      </c>
    </row>
    <row r="340" spans="1:46" x14ac:dyDescent="0.3">
      <c r="A340" s="95">
        <v>62499</v>
      </c>
      <c r="B340" s="95">
        <v>339</v>
      </c>
      <c r="C340" s="96" t="s">
        <v>1584</v>
      </c>
      <c r="D340" s="96" t="s">
        <v>1584</v>
      </c>
      <c r="E340" s="97" t="s">
        <v>3999</v>
      </c>
      <c r="F340" s="95" t="s">
        <v>3918</v>
      </c>
      <c r="G340" s="95" t="s">
        <v>3715</v>
      </c>
      <c r="H340" s="98">
        <v>6.7631384531568903</v>
      </c>
      <c r="I340" s="98">
        <v>6.7631326108935603</v>
      </c>
      <c r="J340" s="98">
        <v>5.84226333089077E-6</v>
      </c>
      <c r="K340" s="98">
        <v>3338.5398035840499</v>
      </c>
      <c r="L340" s="98">
        <v>7587.9853762040702</v>
      </c>
      <c r="M340" s="98">
        <v>2.9580817295262802E-4</v>
      </c>
      <c r="N340" s="98">
        <v>3236.9980176686299</v>
      </c>
      <c r="O340" s="98">
        <v>6.7178784881434604E-4</v>
      </c>
      <c r="P340" s="98">
        <v>7351.3044389552897</v>
      </c>
      <c r="Q340" s="98">
        <v>2.3435254022670802E-6</v>
      </c>
      <c r="R340" s="98">
        <v>28.5842106245194</v>
      </c>
      <c r="S340" s="98">
        <v>9.9299011724285401E-5</v>
      </c>
      <c r="T340" s="98">
        <v>16.297982318800099</v>
      </c>
      <c r="U340" s="98">
        <v>9.2270360325831199E-4</v>
      </c>
      <c r="V340" s="98">
        <v>151.437133652157</v>
      </c>
      <c r="W340" s="98">
        <v>2.0610442100030201E-4</v>
      </c>
      <c r="X340" s="98">
        <v>1.1728356908424299E-4</v>
      </c>
      <c r="Y340" s="98">
        <v>6.1254259603567804E-6</v>
      </c>
      <c r="Z340" s="98">
        <v>8.2695425955702696E-5</v>
      </c>
      <c r="AA340" s="98">
        <v>7.1911656552391197</v>
      </c>
      <c r="AB340" s="98">
        <v>1.8849510255702199E-4</v>
      </c>
      <c r="AC340" s="98">
        <v>9.7102877130717999</v>
      </c>
      <c r="AD340" s="98">
        <v>4.8928455992752599E-4</v>
      </c>
      <c r="AE340" s="98">
        <v>0.30192830195014703</v>
      </c>
      <c r="AF340" s="98">
        <v>8.8200891872560194E-3</v>
      </c>
      <c r="AG340" s="98">
        <v>0.37683255581311997</v>
      </c>
      <c r="AH340" s="98">
        <v>6.2133101440729303E-3</v>
      </c>
      <c r="AI340" s="98">
        <v>0.167793196538784</v>
      </c>
      <c r="AJ340" s="98">
        <v>3.0740281412512801E-4</v>
      </c>
      <c r="AK340" s="98">
        <v>0.17318923727229699</v>
      </c>
      <c r="AL340" s="98">
        <v>0.31184522781569901</v>
      </c>
      <c r="AM340" s="98">
        <v>27.337874141993002</v>
      </c>
      <c r="AN340" s="98">
        <v>5.3488755602798602E-2</v>
      </c>
      <c r="AO340" s="98">
        <v>10.707757888610899</v>
      </c>
      <c r="AP340" s="98">
        <v>9.3354582877082804E-3</v>
      </c>
      <c r="AQ340" s="98">
        <v>2.1197253228531499E-3</v>
      </c>
      <c r="AR340" s="98">
        <v>2.8545214727594701E-3</v>
      </c>
      <c r="AS340" s="98">
        <v>4.3612114920956501E-3</v>
      </c>
      <c r="AT340" s="98">
        <v>0.69276428161902603</v>
      </c>
    </row>
    <row r="341" spans="1:46" x14ac:dyDescent="0.3">
      <c r="A341" s="95">
        <v>62500</v>
      </c>
      <c r="B341" s="95">
        <v>340</v>
      </c>
      <c r="C341" s="96" t="s">
        <v>2091</v>
      </c>
      <c r="D341" s="96" t="s">
        <v>2091</v>
      </c>
      <c r="E341" s="97" t="s">
        <v>4000</v>
      </c>
      <c r="F341" s="95" t="s">
        <v>3918</v>
      </c>
      <c r="G341" s="95" t="s">
        <v>4001</v>
      </c>
      <c r="H341" s="98">
        <v>6.6578301993830502</v>
      </c>
      <c r="I341" s="98">
        <v>6.6578210540823397</v>
      </c>
      <c r="J341" s="98">
        <v>9.1453007078357001E-6</v>
      </c>
      <c r="K341" s="98">
        <v>1453.06253902199</v>
      </c>
      <c r="L341" s="98">
        <v>3274.78124280162</v>
      </c>
      <c r="M341" s="98">
        <v>1.29910413284058E-4</v>
      </c>
      <c r="N341" s="98">
        <v>1421.5961177731001</v>
      </c>
      <c r="O341" s="98">
        <v>2.9452936062284802E-4</v>
      </c>
      <c r="P341" s="98">
        <v>3223.0041075776799</v>
      </c>
      <c r="Q341" s="98">
        <v>7.10371338972667E-7</v>
      </c>
      <c r="R341" s="98">
        <v>8.6644693311937306</v>
      </c>
      <c r="S341" s="98">
        <v>1.48358611693164E-5</v>
      </c>
      <c r="T341" s="98">
        <v>2.44944081612873</v>
      </c>
      <c r="U341" s="98">
        <v>1.3786084307376099E-4</v>
      </c>
      <c r="V341" s="98">
        <v>22.760154791174699</v>
      </c>
      <c r="W341" s="98">
        <v>4.6772336998375303E-5</v>
      </c>
      <c r="X341" s="98">
        <v>2.5667163748969001E-5</v>
      </c>
      <c r="Y341" s="98">
        <v>5.8437264541547598E-6</v>
      </c>
      <c r="Z341" s="98">
        <v>1.5261446795251501E-5</v>
      </c>
      <c r="AA341" s="98">
        <v>1.58878778010264</v>
      </c>
      <c r="AB341" s="98">
        <v>4.8146069798952401E-5</v>
      </c>
      <c r="AC341" s="98">
        <v>2.4757977756668299</v>
      </c>
      <c r="AD341" s="98">
        <v>2.1586020504091199E-4</v>
      </c>
      <c r="AE341" s="98">
        <v>0.13320327372739299</v>
      </c>
      <c r="AF341" s="98">
        <v>3.8963073745804898E-3</v>
      </c>
      <c r="AG341" s="98">
        <v>0.16646719041323599</v>
      </c>
      <c r="AH341" s="98">
        <v>2.74249983460427E-3</v>
      </c>
      <c r="AI341" s="98">
        <v>7.4062424550673606E-2</v>
      </c>
      <c r="AJ341" s="98">
        <v>1.3303395561030799E-4</v>
      </c>
      <c r="AK341" s="98">
        <v>7.4950677888151795E-2</v>
      </c>
      <c r="AL341" s="98">
        <v>0.12765714437216899</v>
      </c>
      <c r="AM341" s="98">
        <v>11.1910481061942</v>
      </c>
      <c r="AN341" s="98">
        <v>2.1689046624157101E-2</v>
      </c>
      <c r="AO341" s="98">
        <v>4.3418669488380601</v>
      </c>
      <c r="AP341" s="98">
        <v>4.12795852649076E-3</v>
      </c>
      <c r="AQ341" s="98">
        <v>9.3730138480406695E-4</v>
      </c>
      <c r="AR341" s="98">
        <v>1.2622140144421699E-3</v>
      </c>
      <c r="AS341" s="98">
        <v>1.92844312724452E-3</v>
      </c>
      <c r="AT341" s="98">
        <v>0.30632692418783403</v>
      </c>
    </row>
    <row r="342" spans="1:46" x14ac:dyDescent="0.3">
      <c r="A342" s="95">
        <v>62501</v>
      </c>
      <c r="B342" s="95">
        <v>341</v>
      </c>
      <c r="C342" s="96" t="s">
        <v>1240</v>
      </c>
      <c r="D342" s="96" t="s">
        <v>1240</v>
      </c>
      <c r="E342" s="97" t="s">
        <v>4002</v>
      </c>
      <c r="F342" s="95" t="s">
        <v>3918</v>
      </c>
      <c r="G342" s="95" t="s">
        <v>4003</v>
      </c>
      <c r="H342" s="98">
        <v>7.0707223636976799</v>
      </c>
      <c r="I342" s="98">
        <v>7.0707101183538299</v>
      </c>
      <c r="J342" s="98">
        <v>1.2245343850914E-5</v>
      </c>
      <c r="K342" s="98">
        <v>12870.976581986901</v>
      </c>
      <c r="L342" s="98">
        <v>29118.952418896399</v>
      </c>
      <c r="M342" s="98">
        <v>1.15891455862997E-3</v>
      </c>
      <c r="N342" s="98">
        <v>12681.8812728791</v>
      </c>
      <c r="O342" s="98">
        <v>2.62129560850789E-3</v>
      </c>
      <c r="P342" s="98">
        <v>28684.564742645998</v>
      </c>
      <c r="Q342" s="98">
        <v>3.2864757217044601E-6</v>
      </c>
      <c r="R342" s="98">
        <v>40.085468734707398</v>
      </c>
      <c r="S342" s="98">
        <v>1.9419753957457199E-4</v>
      </c>
      <c r="T342" s="98">
        <v>29.582165959586501</v>
      </c>
      <c r="U342" s="98">
        <v>1.8045453658269001E-3</v>
      </c>
      <c r="V342" s="98">
        <v>274.87453310217001</v>
      </c>
      <c r="W342" s="98">
        <v>4.6165164347547499E-4</v>
      </c>
      <c r="X342" s="98">
        <v>3.2191784169058102E-4</v>
      </c>
      <c r="Y342" s="98">
        <v>2.15346455916466E-5</v>
      </c>
      <c r="Z342" s="98">
        <v>1.18199156193247E-4</v>
      </c>
      <c r="AA342" s="98">
        <v>16.996903047989999</v>
      </c>
      <c r="AB342" s="98">
        <v>4.19741311512663E-4</v>
      </c>
      <c r="AC342" s="98">
        <v>21.409163481786599</v>
      </c>
      <c r="AD342" s="98">
        <v>1.04330055072804E-3</v>
      </c>
      <c r="AE342" s="98">
        <v>0.64380115275174099</v>
      </c>
      <c r="AF342" s="98">
        <v>1.8889499018957201E-2</v>
      </c>
      <c r="AG342" s="98">
        <v>0.80704152103450499</v>
      </c>
      <c r="AH342" s="98">
        <v>1.32703036696442E-2</v>
      </c>
      <c r="AI342" s="98">
        <v>0.35837043703573201</v>
      </c>
      <c r="AJ342" s="98">
        <v>1.0346352389329001E-3</v>
      </c>
      <c r="AK342" s="98">
        <v>0.58290841738969401</v>
      </c>
      <c r="AL342" s="98">
        <v>0.635749758332953</v>
      </c>
      <c r="AM342" s="98">
        <v>55.732925595322399</v>
      </c>
      <c r="AN342" s="98">
        <v>0.107082781240288</v>
      </c>
      <c r="AO342" s="98">
        <v>21.436589478258401</v>
      </c>
      <c r="AP342" s="98">
        <v>1.96740815961206E-2</v>
      </c>
      <c r="AQ342" s="98">
        <v>4.4672309695853096E-3</v>
      </c>
      <c r="AR342" s="98">
        <v>6.0157826323453296E-3</v>
      </c>
      <c r="AS342" s="98">
        <v>9.1910679941899498E-3</v>
      </c>
      <c r="AT342" s="98">
        <v>1.4599712819022701</v>
      </c>
    </row>
    <row r="343" spans="1:46" x14ac:dyDescent="0.3">
      <c r="A343" s="95">
        <v>62502</v>
      </c>
      <c r="B343" s="95">
        <v>342</v>
      </c>
      <c r="C343" s="96" t="s">
        <v>1363</v>
      </c>
      <c r="D343" s="96" t="s">
        <v>1363</v>
      </c>
      <c r="E343" s="97" t="s">
        <v>4004</v>
      </c>
      <c r="F343" s="95" t="s">
        <v>3918</v>
      </c>
      <c r="G343" s="95" t="s">
        <v>4005</v>
      </c>
      <c r="H343" s="98">
        <v>7.0909563286421804</v>
      </c>
      <c r="I343" s="98">
        <v>7.0909492917077603</v>
      </c>
      <c r="J343" s="98">
        <v>7.0369344173926202E-6</v>
      </c>
      <c r="K343" s="98">
        <v>2860.2765925689</v>
      </c>
      <c r="L343" s="98">
        <v>6455.29858842258</v>
      </c>
      <c r="M343" s="98">
        <v>2.5819748040502701E-4</v>
      </c>
      <c r="N343" s="98">
        <v>2825.4281276127899</v>
      </c>
      <c r="O343" s="98">
        <v>5.8435238203802199E-4</v>
      </c>
      <c r="P343" s="98">
        <v>6394.50723553855</v>
      </c>
      <c r="Q343" s="98">
        <v>8.7823660963422104E-7</v>
      </c>
      <c r="R343" s="98">
        <v>10.711938604831699</v>
      </c>
      <c r="S343" s="98">
        <v>1.9333469614129799E-5</v>
      </c>
      <c r="T343" s="98">
        <v>3.1286696370342102</v>
      </c>
      <c r="U343" s="98">
        <v>1.7965459862042199E-4</v>
      </c>
      <c r="V343" s="98">
        <v>29.071557564958798</v>
      </c>
      <c r="W343" s="98">
        <v>5.2378814315235297E-5</v>
      </c>
      <c r="X343" s="98">
        <v>3.57580763739329E-5</v>
      </c>
      <c r="Y343" s="98">
        <v>5.1317539316489403E-6</v>
      </c>
      <c r="Z343" s="98">
        <v>1.14889840096534E-5</v>
      </c>
      <c r="AA343" s="98">
        <v>1.8993450794663</v>
      </c>
      <c r="AB343" s="98">
        <v>5.5333055169145003E-5</v>
      </c>
      <c r="AC343" s="98">
        <v>2.8249126002961402</v>
      </c>
      <c r="AD343" s="98">
        <v>2.1184149331723401E-4</v>
      </c>
      <c r="AE343" s="98">
        <v>0.13072340228624801</v>
      </c>
      <c r="AF343" s="98">
        <v>3.8258832338650402E-3</v>
      </c>
      <c r="AG343" s="98">
        <v>0.16345836494975999</v>
      </c>
      <c r="AH343" s="98">
        <v>2.6919980411776998E-3</v>
      </c>
      <c r="AI343" s="98">
        <v>7.2698601217619896E-2</v>
      </c>
      <c r="AJ343" s="98">
        <v>1.0798817420331099E-4</v>
      </c>
      <c r="AK343" s="98">
        <v>6.0840007525673603E-2</v>
      </c>
      <c r="AL343" s="98">
        <v>0.12858618570511199</v>
      </c>
      <c r="AM343" s="98">
        <v>11.2724924021696</v>
      </c>
      <c r="AN343" s="98">
        <v>2.14005116467826E-2</v>
      </c>
      <c r="AO343" s="98">
        <v>4.2841059737451701</v>
      </c>
      <c r="AP343" s="98">
        <v>4.0330003560377498E-3</v>
      </c>
      <c r="AQ343" s="98">
        <v>9.1574003644196995E-4</v>
      </c>
      <c r="AR343" s="98">
        <v>1.23317846442735E-3</v>
      </c>
      <c r="AS343" s="98">
        <v>1.8840818551684299E-3</v>
      </c>
      <c r="AT343" s="98">
        <v>0.29928028258649497</v>
      </c>
    </row>
    <row r="344" spans="1:46" x14ac:dyDescent="0.3">
      <c r="A344" s="95">
        <v>62503</v>
      </c>
      <c r="B344" s="95">
        <v>343</v>
      </c>
      <c r="C344" s="96" t="s">
        <v>1121</v>
      </c>
      <c r="D344" s="96" t="s">
        <v>1121</v>
      </c>
      <c r="E344" s="97" t="s">
        <v>4006</v>
      </c>
      <c r="F344" s="95" t="s">
        <v>3918</v>
      </c>
      <c r="G344" s="95" t="s">
        <v>4007</v>
      </c>
      <c r="H344" s="98">
        <v>7.1277936737783998</v>
      </c>
      <c r="I344" s="98">
        <v>7.1277870802700596</v>
      </c>
      <c r="J344" s="98">
        <v>6.5935083393142699E-6</v>
      </c>
      <c r="K344" s="98">
        <v>4749.9272006928704</v>
      </c>
      <c r="L344" s="98">
        <v>10732.8992080878</v>
      </c>
      <c r="M344" s="98">
        <v>4.28496729821124E-4</v>
      </c>
      <c r="N344" s="98">
        <v>4688.9950712436703</v>
      </c>
      <c r="O344" s="98">
        <v>9.6840362430265304E-4</v>
      </c>
      <c r="P344" s="98">
        <v>10597.1399670313</v>
      </c>
      <c r="Q344" s="98">
        <v>1.23792156560382E-6</v>
      </c>
      <c r="R344" s="98">
        <v>15.099051511719701</v>
      </c>
      <c r="S344" s="98">
        <v>5.5837352045905002E-5</v>
      </c>
      <c r="T344" s="98">
        <v>9.0240730789484793</v>
      </c>
      <c r="U344" s="98">
        <v>5.1886127280257395E-4</v>
      </c>
      <c r="V344" s="98">
        <v>83.851184686296094</v>
      </c>
      <c r="W344" s="98">
        <v>1.15934775929592E-4</v>
      </c>
      <c r="X344" s="98">
        <v>7.4680965353280505E-5</v>
      </c>
      <c r="Y344" s="98">
        <v>4.8941602342169701E-6</v>
      </c>
      <c r="Z344" s="98">
        <v>3.6359650342094801E-5</v>
      </c>
      <c r="AA344" s="98">
        <v>4.17398561947258</v>
      </c>
      <c r="AB344" s="98">
        <v>1.1856109959215101E-4</v>
      </c>
      <c r="AC344" s="98">
        <v>6.0618209764784998</v>
      </c>
      <c r="AD344" s="98">
        <v>3.1959333198888301E-4</v>
      </c>
      <c r="AE344" s="98">
        <v>0.197215035880728</v>
      </c>
      <c r="AF344" s="98">
        <v>5.7717677897626803E-3</v>
      </c>
      <c r="AG344" s="98">
        <v>0.24659501299813599</v>
      </c>
      <c r="AH344" s="98">
        <v>4.0612324978259997E-3</v>
      </c>
      <c r="AI344" s="98">
        <v>0.109675385083983</v>
      </c>
      <c r="AJ344" s="98">
        <v>1.4078117440273399E-4</v>
      </c>
      <c r="AK344" s="98">
        <v>7.9315422947046604E-2</v>
      </c>
      <c r="AL344" s="98">
        <v>0.21045937312854199</v>
      </c>
      <c r="AM344" s="98">
        <v>18.449895465423499</v>
      </c>
      <c r="AN344" s="98">
        <v>3.5213471096484497E-2</v>
      </c>
      <c r="AO344" s="98">
        <v>7.0492820158079201</v>
      </c>
      <c r="AP344" s="98">
        <v>5.9457311954059398E-3</v>
      </c>
      <c r="AQ344" s="98">
        <v>1.35004799251216E-3</v>
      </c>
      <c r="AR344" s="98">
        <v>1.8180379624336601E-3</v>
      </c>
      <c r="AS344" s="98">
        <v>2.7776452404601202E-3</v>
      </c>
      <c r="AT344" s="98">
        <v>0.441219924436766</v>
      </c>
    </row>
    <row r="345" spans="1:46" x14ac:dyDescent="0.3">
      <c r="A345" s="95">
        <v>62504</v>
      </c>
      <c r="B345" s="95">
        <v>344</v>
      </c>
      <c r="C345" s="96" t="s">
        <v>1857</v>
      </c>
      <c r="D345" s="96" t="s">
        <v>1857</v>
      </c>
      <c r="E345" s="97" t="s">
        <v>4008</v>
      </c>
      <c r="F345" s="95" t="s">
        <v>3918</v>
      </c>
      <c r="G345" s="95" t="s">
        <v>3621</v>
      </c>
      <c r="H345" s="98">
        <v>6.9507780425945498</v>
      </c>
      <c r="I345" s="98">
        <v>6.9507697433342903</v>
      </c>
      <c r="J345" s="98">
        <v>8.29926026035821E-6</v>
      </c>
      <c r="K345" s="98">
        <v>3557.9845772265298</v>
      </c>
      <c r="L345" s="98">
        <v>8022.6223476634104</v>
      </c>
      <c r="M345" s="98">
        <v>3.19677677287014E-4</v>
      </c>
      <c r="N345" s="98">
        <v>3498.1995167411701</v>
      </c>
      <c r="O345" s="98">
        <v>7.2347302267017604E-4</v>
      </c>
      <c r="P345" s="98">
        <v>7916.8899116087796</v>
      </c>
      <c r="Q345" s="98">
        <v>1.9134408332148799E-6</v>
      </c>
      <c r="R345" s="98">
        <v>23.338426688808202</v>
      </c>
      <c r="S345" s="98">
        <v>3.4730485186694703E-5</v>
      </c>
      <c r="T345" s="98">
        <v>5.5411934801309402</v>
      </c>
      <c r="U345" s="98">
        <v>3.2272917685467002E-4</v>
      </c>
      <c r="V345" s="98">
        <v>51.488569049398798</v>
      </c>
      <c r="W345" s="98">
        <v>8.0709830843564605E-5</v>
      </c>
      <c r="X345" s="98">
        <v>5.2818184246339798E-5</v>
      </c>
      <c r="Y345" s="98">
        <v>5.3488300931046197E-6</v>
      </c>
      <c r="Z345" s="98">
        <v>2.2542816504120099E-5</v>
      </c>
      <c r="AA345" s="98">
        <v>2.9066589044897202</v>
      </c>
      <c r="AB345" s="98">
        <v>7.2331363778040998E-5</v>
      </c>
      <c r="AC345" s="98">
        <v>3.70224879854897</v>
      </c>
      <c r="AD345" s="98">
        <v>3.5996063250558598E-4</v>
      </c>
      <c r="AE345" s="98">
        <v>0.222124938006241</v>
      </c>
      <c r="AF345" s="98">
        <v>6.4805492297959197E-3</v>
      </c>
      <c r="AG345" s="98">
        <v>0.276877237575473</v>
      </c>
      <c r="AH345" s="98">
        <v>4.5688784174749697E-3</v>
      </c>
      <c r="AI345" s="98">
        <v>0.12338458832551499</v>
      </c>
      <c r="AJ345" s="98">
        <v>1.6638219398117899E-4</v>
      </c>
      <c r="AK345" s="98">
        <v>9.3738911771040198E-2</v>
      </c>
      <c r="AL345" s="98">
        <v>0.18995070074637499</v>
      </c>
      <c r="AM345" s="98">
        <v>16.652005183984301</v>
      </c>
      <c r="AN345" s="98">
        <v>3.2074280269577198E-2</v>
      </c>
      <c r="AO345" s="98">
        <v>6.4208565652275604</v>
      </c>
      <c r="AP345" s="98">
        <v>6.8395081299919003E-3</v>
      </c>
      <c r="AQ345" s="98">
        <v>1.5529905495253299E-3</v>
      </c>
      <c r="AR345" s="98">
        <v>2.0913298606779602E-3</v>
      </c>
      <c r="AS345" s="98">
        <v>3.1951877197886102E-3</v>
      </c>
      <c r="AT345" s="98">
        <v>0.50754518849277397</v>
      </c>
    </row>
    <row r="346" spans="1:46" x14ac:dyDescent="0.3">
      <c r="A346" s="95">
        <v>62505</v>
      </c>
      <c r="B346" s="95">
        <v>345</v>
      </c>
      <c r="C346" s="96" t="s">
        <v>2558</v>
      </c>
      <c r="D346" s="96" t="s">
        <v>2558</v>
      </c>
      <c r="E346" s="97" t="s">
        <v>4009</v>
      </c>
      <c r="F346" s="95" t="s">
        <v>3918</v>
      </c>
      <c r="G346" s="95" t="s">
        <v>4010</v>
      </c>
      <c r="H346" s="98">
        <v>6.4513137313592601</v>
      </c>
      <c r="I346" s="98">
        <v>6.4513066287946703</v>
      </c>
      <c r="J346" s="98">
        <v>7.1025645915767697E-6</v>
      </c>
      <c r="K346" s="98">
        <v>451.91317971210299</v>
      </c>
      <c r="L346" s="98">
        <v>1019.86569346704</v>
      </c>
      <c r="M346" s="98">
        <v>4.0737616771496201E-5</v>
      </c>
      <c r="N346" s="98">
        <v>445.78749605743701</v>
      </c>
      <c r="O346" s="98">
        <v>9.2137884583926998E-5</v>
      </c>
      <c r="P346" s="98">
        <v>1008.25527156113</v>
      </c>
      <c r="Q346" s="98">
        <v>1.8710105774843399E-7</v>
      </c>
      <c r="R346" s="98">
        <v>2.28209006720299</v>
      </c>
      <c r="S346" s="98">
        <v>4.0808025172410602E-6</v>
      </c>
      <c r="T346" s="98">
        <v>0.66145305850606195</v>
      </c>
      <c r="U346" s="98">
        <v>3.7920363396590403E-5</v>
      </c>
      <c r="V346" s="98">
        <v>6.1461913097537604</v>
      </c>
      <c r="W346" s="98">
        <v>1.22271636212747E-5</v>
      </c>
      <c r="X346" s="98">
        <v>7.8559851357967605E-6</v>
      </c>
      <c r="Y346" s="98">
        <v>9.50654305454727E-7</v>
      </c>
      <c r="Z346" s="98">
        <v>3.42052418002323E-6</v>
      </c>
      <c r="AA346" s="98">
        <v>0.437149578414114</v>
      </c>
      <c r="AB346" s="98">
        <v>1.0335672968158999E-5</v>
      </c>
      <c r="AC346" s="98">
        <v>0.52879241229798002</v>
      </c>
      <c r="AD346" s="98">
        <v>3.4704946509666798E-5</v>
      </c>
      <c r="AE346" s="98">
        <v>2.1415769936591701E-2</v>
      </c>
      <c r="AF346" s="98">
        <v>6.2837153439335896E-4</v>
      </c>
      <c r="AG346" s="98">
        <v>2.6846763822728301E-2</v>
      </c>
      <c r="AH346" s="98">
        <v>4.41436349345685E-4</v>
      </c>
      <c r="AI346" s="98">
        <v>1.19211844262726E-2</v>
      </c>
      <c r="AJ346" s="98">
        <v>2.3739286657651E-5</v>
      </c>
      <c r="AK346" s="98">
        <v>1.33745976310567E-2</v>
      </c>
      <c r="AL346" s="98">
        <v>1.7297976887422E-2</v>
      </c>
      <c r="AM346" s="98">
        <v>1.5164250496048199</v>
      </c>
      <c r="AN346" s="98">
        <v>2.8877324419246302E-3</v>
      </c>
      <c r="AO346" s="98">
        <v>0.57808673031829205</v>
      </c>
      <c r="AP346" s="98">
        <v>6.4856269207171503E-4</v>
      </c>
      <c r="AQ346" s="98">
        <v>1.47263765699155E-4</v>
      </c>
      <c r="AR346" s="98">
        <v>1.98312292572718E-4</v>
      </c>
      <c r="AS346" s="98">
        <v>3.02986633799841E-4</v>
      </c>
      <c r="AT346" s="98">
        <v>4.8128442505018201E-2</v>
      </c>
    </row>
    <row r="347" spans="1:46" x14ac:dyDescent="0.3">
      <c r="A347" s="95">
        <v>62506</v>
      </c>
      <c r="B347" s="95">
        <v>346</v>
      </c>
      <c r="C347" s="96" t="s">
        <v>400</v>
      </c>
      <c r="D347" s="96" t="s">
        <v>400</v>
      </c>
      <c r="E347" s="97" t="s">
        <v>4011</v>
      </c>
      <c r="F347" s="95" t="s">
        <v>3918</v>
      </c>
      <c r="G347" s="95" t="s">
        <v>4012</v>
      </c>
      <c r="H347" s="98">
        <v>6.1932636585639402</v>
      </c>
      <c r="I347" s="98">
        <v>6.19325625627659</v>
      </c>
      <c r="J347" s="98">
        <v>7.4022873493007103E-6</v>
      </c>
      <c r="K347" s="98">
        <v>1194.8741837161699</v>
      </c>
      <c r="L347" s="98">
        <v>2699.3734315137799</v>
      </c>
      <c r="M347" s="98">
        <v>1.0737417147960199E-4</v>
      </c>
      <c r="N347" s="98">
        <v>1174.9843716588</v>
      </c>
      <c r="O347" s="98">
        <v>2.42592037515356E-4</v>
      </c>
      <c r="P347" s="98">
        <v>2654.6593919335601</v>
      </c>
      <c r="Q347" s="98">
        <v>3.5246363731135198E-7</v>
      </c>
      <c r="R347" s="98">
        <v>4.29903377050901</v>
      </c>
      <c r="S347" s="98">
        <v>1.8674560020652001E-5</v>
      </c>
      <c r="T347" s="98">
        <v>2.9937853831619101</v>
      </c>
      <c r="U347" s="98">
        <v>1.73530362099504E-4</v>
      </c>
      <c r="V347" s="98">
        <v>27.818012906021501</v>
      </c>
      <c r="W347" s="98">
        <v>4.66019415595251E-5</v>
      </c>
      <c r="X347" s="98">
        <v>3.0942489562242297E-5</v>
      </c>
      <c r="Y347" s="98">
        <v>1.2295088374607999E-6</v>
      </c>
      <c r="Z347" s="98">
        <v>1.4429943159822E-5</v>
      </c>
      <c r="AA347" s="98">
        <v>1.6970955567305399</v>
      </c>
      <c r="AB347" s="98">
        <v>5.10407512598836E-5</v>
      </c>
      <c r="AC347" s="98">
        <v>2.6136792355474601</v>
      </c>
      <c r="AD347" s="98">
        <v>9.9445862105435306E-5</v>
      </c>
      <c r="AE347" s="98">
        <v>6.1366171632127701E-2</v>
      </c>
      <c r="AF347" s="98">
        <v>1.8028326553837101E-3</v>
      </c>
      <c r="AG347" s="98">
        <v>7.7024848933863299E-2</v>
      </c>
      <c r="AH347" s="98">
        <v>1.26551396023546E-3</v>
      </c>
      <c r="AI347" s="98">
        <v>3.41757658524297E-2</v>
      </c>
      <c r="AJ347" s="98">
        <v>8.0813241654818294E-5</v>
      </c>
      <c r="AK347" s="98">
        <v>4.5529783855255898E-2</v>
      </c>
      <c r="AL347" s="98">
        <v>6.5578265866011204E-2</v>
      </c>
      <c r="AM347" s="98">
        <v>5.7489107377160202</v>
      </c>
      <c r="AN347" s="98">
        <v>1.08500981257323E-2</v>
      </c>
      <c r="AO347" s="98">
        <v>2.1720494800954602</v>
      </c>
      <c r="AP347" s="98">
        <v>1.98309646151567E-3</v>
      </c>
      <c r="AQ347" s="98">
        <v>4.5028530362341301E-4</v>
      </c>
      <c r="AR347" s="98">
        <v>6.0637531326579604E-4</v>
      </c>
      <c r="AS347" s="98">
        <v>9.2643584462646E-4</v>
      </c>
      <c r="AT347" s="98">
        <v>0.14716132333342499</v>
      </c>
    </row>
    <row r="348" spans="1:46" x14ac:dyDescent="0.3">
      <c r="A348" s="95">
        <v>62507</v>
      </c>
      <c r="B348" s="95">
        <v>347</v>
      </c>
      <c r="C348" s="96" t="s">
        <v>1126</v>
      </c>
      <c r="D348" s="96" t="s">
        <v>1126</v>
      </c>
      <c r="E348" s="97" t="s">
        <v>4013</v>
      </c>
      <c r="F348" s="95" t="s">
        <v>3918</v>
      </c>
      <c r="G348" s="95" t="s">
        <v>4014</v>
      </c>
      <c r="H348" s="98">
        <v>6.7944474309742304</v>
      </c>
      <c r="I348" s="98">
        <v>6.7944345411430502</v>
      </c>
      <c r="J348" s="98">
        <v>1.28898311766434E-5</v>
      </c>
      <c r="K348" s="98">
        <v>3060.7113277610702</v>
      </c>
      <c r="L348" s="98">
        <v>6900.67353121002</v>
      </c>
      <c r="M348" s="98">
        <v>2.7621047923657001E-4</v>
      </c>
      <c r="N348" s="98">
        <v>3022.54249713128</v>
      </c>
      <c r="O348" s="98">
        <v>6.2400095499122996E-4</v>
      </c>
      <c r="P348" s="98">
        <v>6828.3774385551296</v>
      </c>
      <c r="Q348" s="98">
        <v>8.3593771912722005E-7</v>
      </c>
      <c r="R348" s="98">
        <v>10.1960148626499</v>
      </c>
      <c r="S348" s="98">
        <v>2.6860167843624799E-5</v>
      </c>
      <c r="T348" s="98">
        <v>4.1157031971183899</v>
      </c>
      <c r="U348" s="98">
        <v>2.49595089928536E-4</v>
      </c>
      <c r="V348" s="98">
        <v>38.242965222221002</v>
      </c>
      <c r="W348" s="98">
        <v>6.1455863142146895E-5</v>
      </c>
      <c r="X348" s="98">
        <v>5.0071226888107798E-5</v>
      </c>
      <c r="Y348" s="98">
        <v>2.3526596102854799E-6</v>
      </c>
      <c r="Z348" s="98">
        <v>9.0319766437536393E-6</v>
      </c>
      <c r="AA348" s="98">
        <v>2.3803156541923101</v>
      </c>
      <c r="AB348" s="98">
        <v>6.8762585611661502E-5</v>
      </c>
      <c r="AC348" s="98">
        <v>3.4876752228356001</v>
      </c>
      <c r="AD348" s="98">
        <v>2.4123350946707699E-4</v>
      </c>
      <c r="AE348" s="98">
        <v>0.14886066279642701</v>
      </c>
      <c r="AF348" s="98">
        <v>4.3602428762811096E-3</v>
      </c>
      <c r="AG348" s="98">
        <v>0.1862885320263</v>
      </c>
      <c r="AH348" s="98">
        <v>3.0664298471444898E-3</v>
      </c>
      <c r="AI348" s="98">
        <v>8.2810298228091994E-2</v>
      </c>
      <c r="AJ348" s="98">
        <v>6.7508815722285405E-5</v>
      </c>
      <c r="AK348" s="98">
        <v>3.80341355612357E-2</v>
      </c>
      <c r="AL348" s="98">
        <v>0.14184239240131299</v>
      </c>
      <c r="AM348" s="98">
        <v>12.434596157289899</v>
      </c>
      <c r="AN348" s="98">
        <v>2.3757076396701101E-2</v>
      </c>
      <c r="AO348" s="98">
        <v>4.7558597939002496</v>
      </c>
      <c r="AP348" s="98">
        <v>4.6177340603872803E-3</v>
      </c>
      <c r="AQ348" s="98">
        <v>1.0485106656375001E-3</v>
      </c>
      <c r="AR348" s="98">
        <v>1.4119736415535401E-3</v>
      </c>
      <c r="AS348" s="98">
        <v>2.1572497531962302E-3</v>
      </c>
      <c r="AT348" s="98">
        <v>0.34267211319062202</v>
      </c>
    </row>
    <row r="349" spans="1:46" x14ac:dyDescent="0.3">
      <c r="A349" s="95">
        <v>62508</v>
      </c>
      <c r="B349" s="95">
        <v>348</v>
      </c>
      <c r="C349" s="96" t="s">
        <v>682</v>
      </c>
      <c r="D349" s="96" t="s">
        <v>682</v>
      </c>
      <c r="E349" s="97" t="s">
        <v>4015</v>
      </c>
      <c r="F349" s="95" t="s">
        <v>3918</v>
      </c>
      <c r="G349" s="95" t="s">
        <v>4016</v>
      </c>
      <c r="H349" s="98">
        <v>7.6763454678603598</v>
      </c>
      <c r="I349" s="98">
        <v>7.67633209900045</v>
      </c>
      <c r="J349" s="98">
        <v>1.3368859914209E-5</v>
      </c>
      <c r="K349" s="98">
        <v>1476.5444317633601</v>
      </c>
      <c r="L349" s="98">
        <v>3336.6509458006699</v>
      </c>
      <c r="M349" s="98">
        <v>1.32712651717498E-4</v>
      </c>
      <c r="N349" s="98">
        <v>1452.2607209973301</v>
      </c>
      <c r="O349" s="98">
        <v>3.0036208132007999E-4</v>
      </c>
      <c r="P349" s="98">
        <v>3286.8309624819799</v>
      </c>
      <c r="Q349" s="98">
        <v>5.1797017328482305E-7</v>
      </c>
      <c r="R349" s="98">
        <v>6.3177333243622504</v>
      </c>
      <c r="S349" s="98">
        <v>1.8332911648837001E-5</v>
      </c>
      <c r="T349" s="98">
        <v>3.0796446197281102</v>
      </c>
      <c r="U349" s="98">
        <v>1.7035639934229001E-4</v>
      </c>
      <c r="V349" s="98">
        <v>28.615917172400099</v>
      </c>
      <c r="W349" s="98">
        <v>3.7662454188047103E-5</v>
      </c>
      <c r="X349" s="98">
        <v>2.0663197788336201E-5</v>
      </c>
      <c r="Y349" s="98">
        <v>3.2130556400322201E-6</v>
      </c>
      <c r="Z349" s="98">
        <v>1.3786200759678601E-5</v>
      </c>
      <c r="AA349" s="98">
        <v>1.2886803446933399</v>
      </c>
      <c r="AB349" s="98">
        <v>4.0903540242679603E-5</v>
      </c>
      <c r="AC349" s="98">
        <v>2.10808540277168</v>
      </c>
      <c r="AD349" s="98">
        <v>1.5233913116439099E-4</v>
      </c>
      <c r="AE349" s="98">
        <v>9.4005613420211798E-2</v>
      </c>
      <c r="AF349" s="98">
        <v>2.7553485882764899E-3</v>
      </c>
      <c r="AG349" s="98">
        <v>0.117720470692805</v>
      </c>
      <c r="AH349" s="98">
        <v>1.9369395584167099E-3</v>
      </c>
      <c r="AI349" s="98">
        <v>5.2307911962062997E-2</v>
      </c>
      <c r="AJ349" s="98">
        <v>7.7594187292386396E-5</v>
      </c>
      <c r="AK349" s="98">
        <v>4.3716184421523301E-2</v>
      </c>
      <c r="AL349" s="98">
        <v>9.0359030406414201E-2</v>
      </c>
      <c r="AM349" s="98">
        <v>7.9213134609934803</v>
      </c>
      <c r="AN349" s="98">
        <v>1.5230622028350399E-2</v>
      </c>
      <c r="AO349" s="98">
        <v>3.0489737765368199</v>
      </c>
      <c r="AP349" s="98">
        <v>2.85050245330253E-3</v>
      </c>
      <c r="AQ349" s="98">
        <v>6.4724001009138898E-4</v>
      </c>
      <c r="AR349" s="98">
        <v>8.7160374931627698E-4</v>
      </c>
      <c r="AS349" s="98">
        <v>1.3316586938948601E-3</v>
      </c>
      <c r="AT349" s="98">
        <v>0.21152965644069799</v>
      </c>
    </row>
    <row r="350" spans="1:46" x14ac:dyDescent="0.3">
      <c r="A350" s="95">
        <v>62509</v>
      </c>
      <c r="B350" s="95">
        <v>349</v>
      </c>
      <c r="C350" s="96" t="s">
        <v>485</v>
      </c>
      <c r="D350" s="96" t="s">
        <v>485</v>
      </c>
      <c r="E350" s="97" t="s">
        <v>4017</v>
      </c>
      <c r="F350" s="95" t="s">
        <v>3918</v>
      </c>
      <c r="G350" s="95" t="s">
        <v>4018</v>
      </c>
      <c r="H350" s="98">
        <v>7.2664780866149501</v>
      </c>
      <c r="I350" s="98">
        <v>7.2664683274453896</v>
      </c>
      <c r="J350" s="98">
        <v>9.7591695560339497E-6</v>
      </c>
      <c r="K350" s="98">
        <v>3819.14296139608</v>
      </c>
      <c r="L350" s="98">
        <v>8632.5192377368294</v>
      </c>
      <c r="M350" s="98">
        <v>3.4532612348760699E-4</v>
      </c>
      <c r="N350" s="98">
        <v>3778.8677913155102</v>
      </c>
      <c r="O350" s="98">
        <v>7.7930244229086696E-4</v>
      </c>
      <c r="P350" s="98">
        <v>8527.8254338964307</v>
      </c>
      <c r="Q350" s="98">
        <v>5.2518616785897397E-7</v>
      </c>
      <c r="R350" s="98">
        <v>6.4057475223621401</v>
      </c>
      <c r="S350" s="98">
        <v>5.1605287852039003E-5</v>
      </c>
      <c r="T350" s="98">
        <v>7.7688603779658596</v>
      </c>
      <c r="U350" s="98">
        <v>4.7953300886895102E-4</v>
      </c>
      <c r="V350" s="98">
        <v>72.187494137801806</v>
      </c>
      <c r="W350" s="98">
        <v>1.2455606100116501E-4</v>
      </c>
      <c r="X350" s="98">
        <v>1.08855590191552E-4</v>
      </c>
      <c r="Y350" s="98">
        <v>2.0380678169321002E-6</v>
      </c>
      <c r="Z350" s="98">
        <v>1.3662402992681E-5</v>
      </c>
      <c r="AA350" s="98">
        <v>4.9584420575683099</v>
      </c>
      <c r="AB350" s="98">
        <v>1.27625449444724E-4</v>
      </c>
      <c r="AC350" s="98">
        <v>6.4421395816856002</v>
      </c>
      <c r="AD350" s="98">
        <v>1.69633699083623E-4</v>
      </c>
      <c r="AE350" s="98">
        <v>0.104677766094698</v>
      </c>
      <c r="AF350" s="98">
        <v>3.0771556102695699E-3</v>
      </c>
      <c r="AG350" s="98">
        <v>0.13146946574281901</v>
      </c>
      <c r="AH350" s="98">
        <v>2.1592005656324298E-3</v>
      </c>
      <c r="AI350" s="98">
        <v>5.8310169052388901E-2</v>
      </c>
      <c r="AJ350" s="98">
        <v>6.2039203743207805E-5</v>
      </c>
      <c r="AK350" s="98">
        <v>3.4952583007566602E-2</v>
      </c>
      <c r="AL350" s="98">
        <v>0.117092360861002</v>
      </c>
      <c r="AM350" s="98">
        <v>10.264887638744799</v>
      </c>
      <c r="AN350" s="98">
        <v>1.9317122099311301E-2</v>
      </c>
      <c r="AO350" s="98">
        <v>3.8670383001644901</v>
      </c>
      <c r="AP350" s="98">
        <v>3.21589455127894E-3</v>
      </c>
      <c r="AQ350" s="98">
        <v>7.3020656531221897E-4</v>
      </c>
      <c r="AR350" s="98">
        <v>9.8333041353274009E-4</v>
      </c>
      <c r="AS350" s="98">
        <v>1.5023575724339799E-3</v>
      </c>
      <c r="AT350" s="98">
        <v>0.23864461817719701</v>
      </c>
    </row>
    <row r="351" spans="1:46" x14ac:dyDescent="0.3">
      <c r="A351" s="95">
        <v>62510</v>
      </c>
      <c r="B351" s="95">
        <v>350</v>
      </c>
      <c r="C351" s="96" t="s">
        <v>548</v>
      </c>
      <c r="D351" s="96" t="s">
        <v>548</v>
      </c>
      <c r="E351" s="97" t="s">
        <v>4019</v>
      </c>
      <c r="F351" s="95" t="s">
        <v>3918</v>
      </c>
      <c r="G351" s="95" t="s">
        <v>4020</v>
      </c>
      <c r="H351" s="98">
        <v>6.29118189152633</v>
      </c>
      <c r="I351" s="98">
        <v>6.2911751580514697</v>
      </c>
      <c r="J351" s="98">
        <v>6.73347485857789E-6</v>
      </c>
      <c r="K351" s="98">
        <v>1711.5629988468199</v>
      </c>
      <c r="L351" s="98">
        <v>3855.8154598190299</v>
      </c>
      <c r="M351" s="98">
        <v>1.53744680516222E-4</v>
      </c>
      <c r="N351" s="98">
        <v>1682.41202090723</v>
      </c>
      <c r="O351" s="98">
        <v>3.4782257645170101E-4</v>
      </c>
      <c r="P351" s="98">
        <v>3806.18621600714</v>
      </c>
      <c r="Q351" s="98">
        <v>7.1004216773574801E-7</v>
      </c>
      <c r="R351" s="98">
        <v>8.6604543971296497</v>
      </c>
      <c r="S351" s="98">
        <v>1.4742277008945E-5</v>
      </c>
      <c r="T351" s="98">
        <v>2.4696450514714701</v>
      </c>
      <c r="U351" s="98">
        <v>1.3699135123413099E-4</v>
      </c>
      <c r="V351" s="98">
        <v>22.947910923770699</v>
      </c>
      <c r="W351" s="98">
        <v>2.4952419383555001E-5</v>
      </c>
      <c r="X351" s="98">
        <v>1.6667890962104199E-5</v>
      </c>
      <c r="Y351" s="98">
        <v>1.5815959752585701E-6</v>
      </c>
      <c r="Z351" s="98">
        <v>6.7029324461921901E-6</v>
      </c>
      <c r="AA351" s="98">
        <v>0.90445002138538799</v>
      </c>
      <c r="AB351" s="98">
        <v>3.0149535125258801E-5</v>
      </c>
      <c r="AC351" s="98">
        <v>1.54564496343699</v>
      </c>
      <c r="AD351" s="98">
        <v>1.8479952461113001E-4</v>
      </c>
      <c r="AE351" s="98">
        <v>0.114036311865834</v>
      </c>
      <c r="AF351" s="98">
        <v>3.34270882106623E-3</v>
      </c>
      <c r="AG351" s="98">
        <v>0.14281505341255299</v>
      </c>
      <c r="AH351" s="98">
        <v>2.3497282994054099E-3</v>
      </c>
      <c r="AI351" s="98">
        <v>6.3455455017158505E-2</v>
      </c>
      <c r="AJ351" s="98">
        <v>5.9305692572689399E-5</v>
      </c>
      <c r="AK351" s="98">
        <v>3.3412536225425497E-2</v>
      </c>
      <c r="AL351" s="98">
        <v>0.12302397969656401</v>
      </c>
      <c r="AM351" s="98">
        <v>10.784882285835099</v>
      </c>
      <c r="AN351" s="98">
        <v>2.0830341264553898E-2</v>
      </c>
      <c r="AO351" s="98">
        <v>4.1699652288473397</v>
      </c>
      <c r="AP351" s="98">
        <v>3.5335431155893802E-3</v>
      </c>
      <c r="AQ351" s="98">
        <v>8.0233240402222399E-4</v>
      </c>
      <c r="AR351" s="98">
        <v>1.08045844954203E-3</v>
      </c>
      <c r="AS351" s="98">
        <v>1.65075226202513E-3</v>
      </c>
      <c r="AT351" s="98">
        <v>0.262216634963088</v>
      </c>
    </row>
    <row r="352" spans="1:46" x14ac:dyDescent="0.3">
      <c r="A352" s="95">
        <v>62511</v>
      </c>
      <c r="B352" s="95">
        <v>351</v>
      </c>
      <c r="C352" s="96" t="s">
        <v>949</v>
      </c>
      <c r="D352" s="96" t="s">
        <v>949</v>
      </c>
      <c r="E352" s="97" t="s">
        <v>4021</v>
      </c>
      <c r="F352" s="95" t="s">
        <v>3918</v>
      </c>
      <c r="G352" s="95" t="s">
        <v>3478</v>
      </c>
      <c r="H352" s="98">
        <v>6.8546001484380596</v>
      </c>
      <c r="I352" s="98">
        <v>6.8545937830496699</v>
      </c>
      <c r="J352" s="98">
        <v>6.3653883870529196E-6</v>
      </c>
      <c r="K352" s="98">
        <v>1017.7786164696701</v>
      </c>
      <c r="L352" s="98">
        <v>2293.05772329703</v>
      </c>
      <c r="M352" s="98">
        <v>9.2443029871614306E-5</v>
      </c>
      <c r="N352" s="98">
        <v>1011.59444465254</v>
      </c>
      <c r="O352" s="98">
        <v>2.0810172972200101E-4</v>
      </c>
      <c r="P352" s="98">
        <v>2277.2355471442902</v>
      </c>
      <c r="Q352" s="98">
        <v>5.9940358129612605E-8</v>
      </c>
      <c r="R352" s="98">
        <v>0.73109846389056099</v>
      </c>
      <c r="S352" s="98">
        <v>8.3114115318740306E-6</v>
      </c>
      <c r="T352" s="98">
        <v>1.16232862510531</v>
      </c>
      <c r="U352" s="98">
        <v>7.7233033469724995E-5</v>
      </c>
      <c r="V352" s="98">
        <v>10.8003329607178</v>
      </c>
      <c r="W352" s="98">
        <v>2.6364101463803E-5</v>
      </c>
      <c r="X352" s="98">
        <v>2.46520471701517E-5</v>
      </c>
      <c r="Y352" s="98">
        <v>2.28775827721715E-7</v>
      </c>
      <c r="Z352" s="98">
        <v>1.4832784659296E-6</v>
      </c>
      <c r="AA352" s="98">
        <v>1.0763477771910599</v>
      </c>
      <c r="AB352" s="98">
        <v>2.7512419339988799E-5</v>
      </c>
      <c r="AC352" s="98">
        <v>1.3834854295693799</v>
      </c>
      <c r="AD352" s="98">
        <v>1.71176153953568E-5</v>
      </c>
      <c r="AE352" s="98">
        <v>1.0562958599227699E-2</v>
      </c>
      <c r="AF352" s="98">
        <v>3.0917535665439099E-4</v>
      </c>
      <c r="AG352" s="98">
        <v>1.32093153900129E-2</v>
      </c>
      <c r="AH352" s="98">
        <v>2.17531554304553E-4</v>
      </c>
      <c r="AI352" s="98">
        <v>5.87453611657062E-3</v>
      </c>
      <c r="AJ352" s="98">
        <v>1.4103602175006099E-5</v>
      </c>
      <c r="AK352" s="98">
        <v>7.9459002692623595E-3</v>
      </c>
      <c r="AL352" s="98">
        <v>1.46715717755169E-2</v>
      </c>
      <c r="AM352" s="98">
        <v>1.2861815634432101</v>
      </c>
      <c r="AN352" s="98">
        <v>2.4150502496630001E-3</v>
      </c>
      <c r="AO352" s="98">
        <v>0.48346186167149602</v>
      </c>
      <c r="AP352" s="98">
        <v>3.1904153149589498E-4</v>
      </c>
      <c r="AQ352" s="98">
        <v>7.2442122451814498E-5</v>
      </c>
      <c r="AR352" s="98">
        <v>9.7553957491502798E-5</v>
      </c>
      <c r="AS352" s="98">
        <v>1.4904545155257801E-4</v>
      </c>
      <c r="AT352" s="98">
        <v>2.3675385884847199E-2</v>
      </c>
    </row>
    <row r="353" spans="1:46" x14ac:dyDescent="0.3">
      <c r="A353" s="95">
        <v>62512</v>
      </c>
      <c r="B353" s="95">
        <v>352</v>
      </c>
      <c r="C353" s="96" t="s">
        <v>2215</v>
      </c>
      <c r="D353" s="96" t="s">
        <v>2215</v>
      </c>
      <c r="E353" s="97" t="s">
        <v>4022</v>
      </c>
      <c r="F353" s="95" t="s">
        <v>3918</v>
      </c>
      <c r="G353" s="95" t="s">
        <v>4023</v>
      </c>
      <c r="H353" s="98">
        <v>7.51733659885973</v>
      </c>
      <c r="I353" s="98">
        <v>7.51732864557626</v>
      </c>
      <c r="J353" s="98">
        <v>7.9532834709183897E-6</v>
      </c>
      <c r="K353" s="98">
        <v>326.91833749369499</v>
      </c>
      <c r="L353" s="98">
        <v>736.755940644887</v>
      </c>
      <c r="M353" s="98">
        <v>2.9513698345208799E-5</v>
      </c>
      <c r="N353" s="98">
        <v>322.96532608925003</v>
      </c>
      <c r="O353" s="98">
        <v>6.6635282484212496E-5</v>
      </c>
      <c r="P353" s="98">
        <v>729.18295378785001</v>
      </c>
      <c r="Q353" s="98">
        <v>1.2212695269202701E-7</v>
      </c>
      <c r="R353" s="98">
        <v>1.4895944952431801</v>
      </c>
      <c r="S353" s="98">
        <v>2.80007284149287E-6</v>
      </c>
      <c r="T353" s="98">
        <v>0.43656575374905698</v>
      </c>
      <c r="U353" s="98">
        <v>2.6019275239622001E-5</v>
      </c>
      <c r="V353" s="98">
        <v>4.0565412063409099</v>
      </c>
      <c r="W353" s="98">
        <v>4.5104998843413003E-6</v>
      </c>
      <c r="X353" s="98">
        <v>2.91771540451555E-6</v>
      </c>
      <c r="Y353" s="98">
        <v>2.8723169282482502E-7</v>
      </c>
      <c r="Z353" s="98">
        <v>1.30555278700093E-6</v>
      </c>
      <c r="AA353" s="98">
        <v>0.161973708155767</v>
      </c>
      <c r="AB353" s="98">
        <v>5.3604297723200103E-6</v>
      </c>
      <c r="AC353" s="98">
        <v>0.274209715327282</v>
      </c>
      <c r="AD353" s="98">
        <v>2.3981555342433501E-5</v>
      </c>
      <c r="AE353" s="98">
        <v>1.47985668784173E-2</v>
      </c>
      <c r="AF353" s="98">
        <v>4.3372475663562099E-4</v>
      </c>
      <c r="AG353" s="98">
        <v>1.85306072413166E-2</v>
      </c>
      <c r="AH353" s="98">
        <v>3.04909807678397E-4</v>
      </c>
      <c r="AI353" s="98">
        <v>8.2342246081485194E-3</v>
      </c>
      <c r="AJ353" s="98">
        <v>7.7658896667372897E-6</v>
      </c>
      <c r="AK353" s="98">
        <v>4.3752641366099397E-3</v>
      </c>
      <c r="AL353" s="98">
        <v>1.24664745160509E-2</v>
      </c>
      <c r="AM353" s="98">
        <v>1.09287197915878</v>
      </c>
      <c r="AN353" s="98">
        <v>2.0948878711511501E-3</v>
      </c>
      <c r="AO353" s="98">
        <v>0.41936948944275498</v>
      </c>
      <c r="AP353" s="98">
        <v>4.3779196967638398E-4</v>
      </c>
      <c r="AQ353" s="98">
        <v>9.9405799436983003E-5</v>
      </c>
      <c r="AR353" s="98">
        <v>1.3386451403397801E-4</v>
      </c>
      <c r="AS353" s="98">
        <v>2.04521656205423E-4</v>
      </c>
      <c r="AT353" s="98">
        <v>3.2487600503851799E-2</v>
      </c>
    </row>
    <row r="354" spans="1:46" x14ac:dyDescent="0.3">
      <c r="A354" s="95">
        <v>62513</v>
      </c>
      <c r="B354" s="95">
        <v>353</v>
      </c>
      <c r="C354" s="96" t="s">
        <v>3125</v>
      </c>
      <c r="D354" s="96" t="s">
        <v>3125</v>
      </c>
      <c r="E354" s="97" t="s">
        <v>4024</v>
      </c>
      <c r="F354" s="95" t="s">
        <v>3918</v>
      </c>
      <c r="G354" s="95" t="s">
        <v>4025</v>
      </c>
      <c r="H354" s="98">
        <v>7.1632924897134798</v>
      </c>
      <c r="I354" s="98">
        <v>7.1632825897641004</v>
      </c>
      <c r="J354" s="98">
        <v>9.8999493864937398E-6</v>
      </c>
      <c r="K354" s="98">
        <v>165.70431034885399</v>
      </c>
      <c r="L354" s="98">
        <v>374.235688035186</v>
      </c>
      <c r="M354" s="98">
        <v>1.49246406036778E-5</v>
      </c>
      <c r="N354" s="98">
        <v>163.31878719341</v>
      </c>
      <c r="O354" s="98">
        <v>3.3739403330926E-5</v>
      </c>
      <c r="P354" s="98">
        <v>369.206775490344</v>
      </c>
      <c r="Q354" s="98">
        <v>4.7947482944596003E-8</v>
      </c>
      <c r="R354" s="98">
        <v>0.58482018162809302</v>
      </c>
      <c r="S354" s="98">
        <v>2.0756255283505602E-6</v>
      </c>
      <c r="T354" s="98">
        <v>0.31879132484777001</v>
      </c>
      <c r="U354" s="98">
        <v>1.9287395097137499E-5</v>
      </c>
      <c r="V354" s="98">
        <v>2.9621807142462901</v>
      </c>
      <c r="W354" s="98">
        <v>5.2328651847910299E-6</v>
      </c>
      <c r="X354" s="98">
        <v>3.73725414417496E-6</v>
      </c>
      <c r="Y354" s="98">
        <v>1.5203364915318201E-7</v>
      </c>
      <c r="Z354" s="98">
        <v>1.34357739146288E-6</v>
      </c>
      <c r="AA354" s="98">
        <v>0.19464204599380999</v>
      </c>
      <c r="AB354" s="98">
        <v>4.9714668642066403E-6</v>
      </c>
      <c r="AC354" s="98">
        <v>0.25491832811667797</v>
      </c>
      <c r="AD354" s="98">
        <v>1.2609049005238301E-5</v>
      </c>
      <c r="AE354" s="98">
        <v>7.7808070541234798E-3</v>
      </c>
      <c r="AF354" s="98">
        <v>2.2727826606975599E-4</v>
      </c>
      <c r="AG354" s="98">
        <v>9.7103156289608406E-3</v>
      </c>
      <c r="AH354" s="98">
        <v>1.6011442369037301E-4</v>
      </c>
      <c r="AI354" s="98">
        <v>4.3239610352625397E-3</v>
      </c>
      <c r="AJ354" s="98">
        <v>7.1876138130546502E-6</v>
      </c>
      <c r="AK354" s="98">
        <v>4.0494663578106299E-3</v>
      </c>
      <c r="AL354" s="98">
        <v>8.1456410429403096E-3</v>
      </c>
      <c r="AM354" s="98">
        <v>0.71408663585309695</v>
      </c>
      <c r="AN354" s="98">
        <v>1.3756444534017099E-3</v>
      </c>
      <c r="AO354" s="98">
        <v>0.27538624860185101</v>
      </c>
      <c r="AP354" s="98">
        <v>2.2927278570320601E-4</v>
      </c>
      <c r="AQ354" s="98">
        <v>5.2059074936694901E-5</v>
      </c>
      <c r="AR354" s="98">
        <v>7.0105191361069698E-5</v>
      </c>
      <c r="AS354" s="98">
        <v>1.07108519405442E-4</v>
      </c>
      <c r="AT354" s="98">
        <v>1.7013840326575502E-2</v>
      </c>
    </row>
    <row r="355" spans="1:46" x14ac:dyDescent="0.3">
      <c r="A355" s="95">
        <v>62514</v>
      </c>
      <c r="B355" s="95">
        <v>354</v>
      </c>
      <c r="C355" s="96" t="s">
        <v>3036</v>
      </c>
      <c r="D355" s="96" t="s">
        <v>3036</v>
      </c>
      <c r="E355" s="97" t="s">
        <v>4026</v>
      </c>
      <c r="F355" s="95" t="s">
        <v>3918</v>
      </c>
      <c r="G355" s="95" t="s">
        <v>3646</v>
      </c>
      <c r="H355" s="98">
        <v>7.0927875658799904</v>
      </c>
      <c r="I355" s="98">
        <v>7.0927806082515099</v>
      </c>
      <c r="J355" s="98">
        <v>6.9576284804639996E-6</v>
      </c>
      <c r="K355" s="98">
        <v>96.357819817004597</v>
      </c>
      <c r="L355" s="98">
        <v>217.46983264295901</v>
      </c>
      <c r="M355" s="98">
        <v>8.7126289927599905E-6</v>
      </c>
      <c r="N355" s="98">
        <v>95.341391337293302</v>
      </c>
      <c r="O355" s="98">
        <v>1.9707208352021901E-5</v>
      </c>
      <c r="P355" s="98">
        <v>215.65392778884899</v>
      </c>
      <c r="Q355" s="98">
        <v>2.0436944868408401E-8</v>
      </c>
      <c r="R355" s="98">
        <v>0.249271433574032</v>
      </c>
      <c r="S355" s="98">
        <v>5.6047407870414904E-7</v>
      </c>
      <c r="T355" s="98">
        <v>9.6415545551067794E-2</v>
      </c>
      <c r="U355" s="98">
        <v>5.2081582216540199E-6</v>
      </c>
      <c r="V355" s="98">
        <v>0.89589191994950002</v>
      </c>
      <c r="W355" s="98">
        <v>1.66092777361786E-6</v>
      </c>
      <c r="X355" s="98">
        <v>1.02435925685831E-6</v>
      </c>
      <c r="Y355" s="98">
        <v>6.8569377856857406E-8</v>
      </c>
      <c r="Z355" s="98">
        <v>5.6799913890269196E-7</v>
      </c>
      <c r="AA355" s="98">
        <v>5.9085805986606697E-2</v>
      </c>
      <c r="AB355" s="98">
        <v>1.3210749630986099E-6</v>
      </c>
      <c r="AC355" s="98">
        <v>6.7873510316690103E-2</v>
      </c>
      <c r="AD355" s="98">
        <v>5.5677575529025598E-6</v>
      </c>
      <c r="AE355" s="98">
        <v>3.4357584957656999E-3</v>
      </c>
      <c r="AF355" s="98">
        <v>1.00607595565644E-4</v>
      </c>
      <c r="AG355" s="98">
        <v>4.2983938786008103E-3</v>
      </c>
      <c r="AH355" s="98">
        <v>7.0766854612911898E-5</v>
      </c>
      <c r="AI355" s="98">
        <v>1.91109029956006E-3</v>
      </c>
      <c r="AJ355" s="98">
        <v>2.930865678022E-6</v>
      </c>
      <c r="AK355" s="98">
        <v>1.65123534335253E-3</v>
      </c>
      <c r="AL355" s="98">
        <v>4.3127929710419597E-3</v>
      </c>
      <c r="AM355" s="98">
        <v>0.37808047366528202</v>
      </c>
      <c r="AN355" s="98">
        <v>7.3160809187197305E-4</v>
      </c>
      <c r="AO355" s="98">
        <v>0.14645848886983301</v>
      </c>
      <c r="AP355" s="98">
        <v>1.07087643787826E-4</v>
      </c>
      <c r="AQ355" s="98">
        <v>2.4315505132234801E-5</v>
      </c>
      <c r="AR355" s="98">
        <v>3.27444002007316E-5</v>
      </c>
      <c r="AS355" s="98">
        <v>5.0027738454859199E-5</v>
      </c>
      <c r="AT355" s="98">
        <v>7.9467437304739895E-3</v>
      </c>
    </row>
    <row r="356" spans="1:46" x14ac:dyDescent="0.3">
      <c r="A356" s="95">
        <v>62515</v>
      </c>
      <c r="B356" s="95">
        <v>355</v>
      </c>
      <c r="C356" s="96" t="s">
        <v>1106</v>
      </c>
      <c r="D356" s="96" t="s">
        <v>1106</v>
      </c>
      <c r="E356" s="97" t="s">
        <v>4027</v>
      </c>
      <c r="F356" s="95" t="s">
        <v>3918</v>
      </c>
      <c r="G356" s="95" t="s">
        <v>4028</v>
      </c>
      <c r="H356" s="98">
        <v>6.3125435913634398</v>
      </c>
      <c r="I356" s="98">
        <v>6.3125352824927203</v>
      </c>
      <c r="J356" s="98">
        <v>8.3088707256706601E-6</v>
      </c>
      <c r="K356" s="98">
        <v>3731.6960464243398</v>
      </c>
      <c r="L356" s="98">
        <v>8426.2833127082795</v>
      </c>
      <c r="M356" s="98">
        <v>3.3738246542370598E-4</v>
      </c>
      <c r="N356" s="98">
        <v>3691.9411687370298</v>
      </c>
      <c r="O356" s="98">
        <v>7.6276060952634901E-4</v>
      </c>
      <c r="P356" s="98">
        <v>8346.8098813750894</v>
      </c>
      <c r="Q356" s="98">
        <v>6.5028671368151596E-7</v>
      </c>
      <c r="R356" s="98">
        <v>7.9316112264955096</v>
      </c>
      <c r="S356" s="98">
        <v>2.9629106756720601E-5</v>
      </c>
      <c r="T356" s="98">
        <v>4.7900014211005804</v>
      </c>
      <c r="U356" s="98">
        <v>2.7532545376973499E-4</v>
      </c>
      <c r="V356" s="98">
        <v>44.508555066975497</v>
      </c>
      <c r="W356" s="98">
        <v>1.13896174793394E-4</v>
      </c>
      <c r="X356" s="98">
        <v>7.9117315656385506E-5</v>
      </c>
      <c r="Y356" s="98">
        <v>2.7750096645210701E-6</v>
      </c>
      <c r="Z356" s="98">
        <v>3.2003849472487E-5</v>
      </c>
      <c r="AA356" s="98">
        <v>4.2045694871812698</v>
      </c>
      <c r="AB356" s="98">
        <v>8.9921106329234895E-5</v>
      </c>
      <c r="AC356" s="98">
        <v>4.5711679496550204</v>
      </c>
      <c r="AD356" s="98">
        <v>2.2626675114325299E-4</v>
      </c>
      <c r="AE356" s="98">
        <v>0.139624957653636</v>
      </c>
      <c r="AF356" s="98">
        <v>4.0894711929477202E-3</v>
      </c>
      <c r="AG356" s="98">
        <v>0.17471998852225301</v>
      </c>
      <c r="AH356" s="98">
        <v>2.8761145889781999E-3</v>
      </c>
      <c r="AI356" s="98">
        <v>7.7670750261330995E-2</v>
      </c>
      <c r="AJ356" s="98">
        <v>1.13762876360836E-4</v>
      </c>
      <c r="AK356" s="98">
        <v>6.4093446388407596E-2</v>
      </c>
      <c r="AL356" s="98">
        <v>0.14435201629490499</v>
      </c>
      <c r="AM356" s="98">
        <v>12.654602032086499</v>
      </c>
      <c r="AN356" s="98">
        <v>2.4093874999021599E-2</v>
      </c>
      <c r="AO356" s="98">
        <v>4.823282523224</v>
      </c>
      <c r="AP356" s="98">
        <v>4.3598340049319003E-3</v>
      </c>
      <c r="AQ356" s="98">
        <v>9.8995144301925906E-4</v>
      </c>
      <c r="AR356" s="98">
        <v>1.33311503405726E-3</v>
      </c>
      <c r="AS356" s="98">
        <v>2.0367675278553802E-3</v>
      </c>
      <c r="AT356" s="98">
        <v>0.32353390474484101</v>
      </c>
    </row>
    <row r="357" spans="1:46" x14ac:dyDescent="0.3">
      <c r="A357" s="95">
        <v>62516</v>
      </c>
      <c r="B357" s="95">
        <v>356</v>
      </c>
      <c r="C357" s="96" t="s">
        <v>1347</v>
      </c>
      <c r="D357" s="96" t="s">
        <v>1347</v>
      </c>
      <c r="E357" s="97" t="s">
        <v>4029</v>
      </c>
      <c r="F357" s="95" t="s">
        <v>3918</v>
      </c>
      <c r="G357" s="95" t="s">
        <v>4030</v>
      </c>
      <c r="H357" s="98">
        <v>7.1529173098231302</v>
      </c>
      <c r="I357" s="98">
        <v>7.1529079662417496</v>
      </c>
      <c r="J357" s="98">
        <v>9.3435813859343903E-6</v>
      </c>
      <c r="K357" s="98">
        <v>195.75653696299901</v>
      </c>
      <c r="L357" s="98">
        <v>442.27749091794198</v>
      </c>
      <c r="M357" s="98">
        <v>1.7610308282446299E-5</v>
      </c>
      <c r="N357" s="98">
        <v>192.70776879427501</v>
      </c>
      <c r="O357" s="98">
        <v>3.9876452405021901E-5</v>
      </c>
      <c r="P357" s="98">
        <v>436.36386411603598</v>
      </c>
      <c r="Q357" s="98">
        <v>6.3334378418418405E-8</v>
      </c>
      <c r="R357" s="98">
        <v>0.77249566432425998</v>
      </c>
      <c r="S357" s="98">
        <v>2.0355409110988298E-6</v>
      </c>
      <c r="T357" s="98">
        <v>0.34549778251567798</v>
      </c>
      <c r="U357" s="98">
        <v>1.8915066389969701E-5</v>
      </c>
      <c r="V357" s="98">
        <v>3.2103564156981799</v>
      </c>
      <c r="W357" s="98">
        <v>3.9306809065466E-6</v>
      </c>
      <c r="X357" s="98">
        <v>2.3008836139833799E-6</v>
      </c>
      <c r="Y357" s="98">
        <v>2.47904921149058E-7</v>
      </c>
      <c r="Z357" s="98">
        <v>1.3818923714141699E-6</v>
      </c>
      <c r="AA357" s="98">
        <v>0.13733454451015301</v>
      </c>
      <c r="AB357" s="98">
        <v>4.12045158345645E-6</v>
      </c>
      <c r="AC357" s="98">
        <v>0.211994249395939</v>
      </c>
      <c r="AD357" s="98">
        <v>1.8007668305194702E-5</v>
      </c>
      <c r="AE357" s="98">
        <v>1.1112193514290099E-2</v>
      </c>
      <c r="AF357" s="98">
        <v>3.2500994236366401E-4</v>
      </c>
      <c r="AG357" s="98">
        <v>1.3885837733085001E-2</v>
      </c>
      <c r="AH357" s="98">
        <v>2.28778928567489E-4</v>
      </c>
      <c r="AI357" s="98">
        <v>6.1782764476478302E-3</v>
      </c>
      <c r="AJ357" s="98">
        <v>1.3474932371287E-5</v>
      </c>
      <c r="AK357" s="98">
        <v>7.5917107860789899E-3</v>
      </c>
      <c r="AL357" s="98">
        <v>1.25013074832302E-2</v>
      </c>
      <c r="AM357" s="98">
        <v>1.0959256070093899</v>
      </c>
      <c r="AN357" s="98">
        <v>2.10695676679569E-3</v>
      </c>
      <c r="AO357" s="98">
        <v>0.42178552644133999</v>
      </c>
      <c r="AP357" s="98">
        <v>3.3644387065277201E-4</v>
      </c>
      <c r="AQ357" s="98">
        <v>7.6393526766411698E-5</v>
      </c>
      <c r="AR357" s="98">
        <v>1.02875105487362E-4</v>
      </c>
      <c r="AS357" s="98">
        <v>1.5717523839899801E-4</v>
      </c>
      <c r="AT357" s="98">
        <v>2.4966776046204099E-2</v>
      </c>
    </row>
    <row r="358" spans="1:46" x14ac:dyDescent="0.3">
      <c r="A358" s="95">
        <v>62517</v>
      </c>
      <c r="B358" s="95">
        <v>357</v>
      </c>
      <c r="C358" s="96" t="s">
        <v>1664</v>
      </c>
      <c r="D358" s="96" t="s">
        <v>1664</v>
      </c>
      <c r="E358" s="97" t="s">
        <v>4031</v>
      </c>
      <c r="F358" s="95" t="s">
        <v>3918</v>
      </c>
      <c r="G358" s="95" t="s">
        <v>4032</v>
      </c>
      <c r="H358" s="98">
        <v>7.7686740045073703</v>
      </c>
      <c r="I358" s="98">
        <v>7.7686613762399901</v>
      </c>
      <c r="J358" s="98">
        <v>1.2628267383796301E-5</v>
      </c>
      <c r="K358" s="98">
        <v>633.627952990023</v>
      </c>
      <c r="L358" s="98">
        <v>1428.0160263021301</v>
      </c>
      <c r="M358" s="98">
        <v>5.6800577777962198E-5</v>
      </c>
      <c r="N358" s="98">
        <v>621.56280482196405</v>
      </c>
      <c r="O358" s="98">
        <v>1.2825754052919199E-4</v>
      </c>
      <c r="P358" s="98">
        <v>1403.5089034221401</v>
      </c>
      <c r="Q358" s="98">
        <v>4.0887698583729102E-7</v>
      </c>
      <c r="R358" s="98">
        <v>4.9871129501671199</v>
      </c>
      <c r="S358" s="98">
        <v>8.4733205301572004E-6</v>
      </c>
      <c r="T358" s="98">
        <v>1.5004921908890201</v>
      </c>
      <c r="U358" s="98">
        <v>7.8737160985790198E-5</v>
      </c>
      <c r="V358" s="98">
        <v>13.942466902821501</v>
      </c>
      <c r="W358" s="98">
        <v>1.4337814363079301E-5</v>
      </c>
      <c r="X358" s="98">
        <v>1.0664365115916599E-5</v>
      </c>
      <c r="Y358" s="98">
        <v>6.7375369340905197E-7</v>
      </c>
      <c r="Z358" s="98">
        <v>2.9996955537536202E-6</v>
      </c>
      <c r="AA358" s="98">
        <v>0.53841678562498896</v>
      </c>
      <c r="AB358" s="98">
        <v>1.6387760621858501E-5</v>
      </c>
      <c r="AC358" s="98">
        <v>0.83739077774501103</v>
      </c>
      <c r="AD358" s="98">
        <v>5.4212198350194398E-5</v>
      </c>
      <c r="AE358" s="98">
        <v>3.3453328253978197E-2</v>
      </c>
      <c r="AF358" s="98">
        <v>9.7372152467888702E-4</v>
      </c>
      <c r="AG358" s="98">
        <v>4.1601616832306301E-2</v>
      </c>
      <c r="AH358" s="98">
        <v>6.8749868022446295E-4</v>
      </c>
      <c r="AI358" s="98">
        <v>1.85662068199028E-2</v>
      </c>
      <c r="AJ358" s="98">
        <v>2.1734817034734901E-5</v>
      </c>
      <c r="AK358" s="98">
        <v>1.2245289280269399E-2</v>
      </c>
      <c r="AL358" s="98">
        <v>3.3189389676712401E-2</v>
      </c>
      <c r="AM358" s="98">
        <v>2.90954382783679</v>
      </c>
      <c r="AN358" s="98">
        <v>5.5524528769805501E-3</v>
      </c>
      <c r="AO358" s="98">
        <v>1.1115293377944599</v>
      </c>
      <c r="AP358" s="98">
        <v>1.0079237915587001E-3</v>
      </c>
      <c r="AQ358" s="98">
        <v>2.2886091625663101E-4</v>
      </c>
      <c r="AR358" s="98">
        <v>3.0819484387018502E-4</v>
      </c>
      <c r="AS358" s="98">
        <v>4.70868031431886E-4</v>
      </c>
      <c r="AT358" s="98">
        <v>7.4795856814577497E-2</v>
      </c>
    </row>
    <row r="359" spans="1:46" x14ac:dyDescent="0.3">
      <c r="A359" s="95">
        <v>62518</v>
      </c>
      <c r="B359" s="95">
        <v>358</v>
      </c>
      <c r="C359" s="96" t="s">
        <v>3166</v>
      </c>
      <c r="D359" s="96" t="s">
        <v>3166</v>
      </c>
      <c r="E359" s="97" t="s">
        <v>4033</v>
      </c>
      <c r="F359" s="95" t="s">
        <v>3918</v>
      </c>
      <c r="G359" s="95" t="s">
        <v>3488</v>
      </c>
      <c r="H359" s="98">
        <v>7.9057377260765698</v>
      </c>
      <c r="I359" s="98">
        <v>7.9057266678202902</v>
      </c>
      <c r="J359" s="98">
        <v>1.1058256275120499E-5</v>
      </c>
      <c r="K359" s="98">
        <v>196.05041169232101</v>
      </c>
      <c r="L359" s="98">
        <v>442.44957136684798</v>
      </c>
      <c r="M359" s="98">
        <v>1.7680246128890499E-5</v>
      </c>
      <c r="N359" s="98">
        <v>193.47309136139799</v>
      </c>
      <c r="O359" s="98">
        <v>3.9976569607804498E-5</v>
      </c>
      <c r="P359" s="98">
        <v>437.45943623531502</v>
      </c>
      <c r="Q359" s="98">
        <v>5.2367213699568899E-8</v>
      </c>
      <c r="R359" s="98">
        <v>0.63872807384961405</v>
      </c>
      <c r="S359" s="98">
        <v>1.8059216166698599E-6</v>
      </c>
      <c r="T359" s="98">
        <v>0.29098231201004399</v>
      </c>
      <c r="U359" s="98">
        <v>1.67813234149325E-5</v>
      </c>
      <c r="V359" s="98">
        <v>2.70379711261916</v>
      </c>
      <c r="W359" s="98">
        <v>4.0664065736932098E-6</v>
      </c>
      <c r="X359" s="98">
        <v>2.6481952605361999E-6</v>
      </c>
      <c r="Y359" s="98">
        <v>1.7800562571044801E-7</v>
      </c>
      <c r="Z359" s="98">
        <v>1.24020568744656E-6</v>
      </c>
      <c r="AA359" s="98">
        <v>0.14681833022856899</v>
      </c>
      <c r="AB359" s="98">
        <v>3.5990807304264698E-6</v>
      </c>
      <c r="AC359" s="98">
        <v>0.18435395410507499</v>
      </c>
      <c r="AD359" s="98">
        <v>1.44634669492975E-5</v>
      </c>
      <c r="AE359" s="98">
        <v>8.9251334989199592E-3</v>
      </c>
      <c r="AF359" s="98">
        <v>2.6102508060325499E-4</v>
      </c>
      <c r="AG359" s="98">
        <v>1.11521262616225E-2</v>
      </c>
      <c r="AH359" s="98">
        <v>1.8374688686235299E-4</v>
      </c>
      <c r="AI359" s="98">
        <v>4.9621661861021897E-3</v>
      </c>
      <c r="AJ359" s="98">
        <v>6.3010767277493104E-6</v>
      </c>
      <c r="AK359" s="98">
        <v>3.5499957135824798E-3</v>
      </c>
      <c r="AL359" s="98">
        <v>1.0457353863622801E-2</v>
      </c>
      <c r="AM359" s="98">
        <v>0.91674266040383501</v>
      </c>
      <c r="AN359" s="98">
        <v>1.7524936948031999E-3</v>
      </c>
      <c r="AO359" s="98">
        <v>0.35082659848396103</v>
      </c>
      <c r="AP359" s="98">
        <v>2.7327271140979899E-4</v>
      </c>
      <c r="AQ359" s="98">
        <v>6.2049772954624394E-5</v>
      </c>
      <c r="AR359" s="98">
        <v>8.3559135619208494E-5</v>
      </c>
      <c r="AS359" s="98">
        <v>1.27663802835966E-4</v>
      </c>
      <c r="AT359" s="98">
        <v>2.0278980181953801E-2</v>
      </c>
    </row>
    <row r="360" spans="1:46" x14ac:dyDescent="0.3">
      <c r="A360" s="95">
        <v>62519</v>
      </c>
      <c r="B360" s="95">
        <v>359</v>
      </c>
      <c r="C360" s="96" t="s">
        <v>2188</v>
      </c>
      <c r="D360" s="96" t="s">
        <v>2188</v>
      </c>
      <c r="E360" s="97" t="s">
        <v>4034</v>
      </c>
      <c r="F360" s="95" t="s">
        <v>4035</v>
      </c>
      <c r="G360" s="95" t="s">
        <v>4036</v>
      </c>
      <c r="H360" s="98">
        <v>7.6866103263355203</v>
      </c>
      <c r="I360" s="98">
        <v>7.6866022440895501</v>
      </c>
      <c r="J360" s="98">
        <v>8.0822459720408801E-6</v>
      </c>
      <c r="K360" s="98">
        <v>106.869571139474</v>
      </c>
      <c r="L360" s="98">
        <v>241.05960467470601</v>
      </c>
      <c r="M360" s="98">
        <v>9.6285794172430601E-6</v>
      </c>
      <c r="N360" s="98">
        <v>105.364541403567</v>
      </c>
      <c r="O360" s="98">
        <v>2.1790868554908601E-5</v>
      </c>
      <c r="P360" s="98">
        <v>238.45520430165001</v>
      </c>
      <c r="Q360" s="98">
        <v>4.5205748717118303E-8</v>
      </c>
      <c r="R360" s="98">
        <v>0.55137897866145902</v>
      </c>
      <c r="S360" s="98">
        <v>7.9899531615068202E-7</v>
      </c>
      <c r="T360" s="98">
        <v>0.13258242546513499</v>
      </c>
      <c r="U360" s="98">
        <v>7.42458933461671E-6</v>
      </c>
      <c r="V360" s="98">
        <v>1.23195306261468</v>
      </c>
      <c r="W360" s="98">
        <v>2.5128933001846298E-6</v>
      </c>
      <c r="X360" s="98">
        <v>1.8184543979165501E-6</v>
      </c>
      <c r="Y360" s="98">
        <v>1.2792309754013201E-7</v>
      </c>
      <c r="Z360" s="98">
        <v>5.6651580472794895E-7</v>
      </c>
      <c r="AA360" s="98">
        <v>9.3500169977514994E-2</v>
      </c>
      <c r="AB360" s="98">
        <v>1.8441939458579999E-6</v>
      </c>
      <c r="AC360" s="98">
        <v>9.4427628387391896E-2</v>
      </c>
      <c r="AD360" s="98">
        <v>1.0671984051950399E-5</v>
      </c>
      <c r="AE360" s="98">
        <v>6.5854806939375501E-3</v>
      </c>
      <c r="AF360" s="98">
        <v>1.9261068221384801E-4</v>
      </c>
      <c r="AG360" s="98">
        <v>8.2291657277599305E-3</v>
      </c>
      <c r="AH360" s="98">
        <v>1.3558205941441499E-4</v>
      </c>
      <c r="AI360" s="98">
        <v>3.66145365593214E-3</v>
      </c>
      <c r="AJ360" s="98">
        <v>3.28164149144716E-6</v>
      </c>
      <c r="AK360" s="98">
        <v>1.8488607156387699E-3</v>
      </c>
      <c r="AL360" s="98">
        <v>4.9385044331558296E-3</v>
      </c>
      <c r="AM360" s="98">
        <v>0.432933393237874</v>
      </c>
      <c r="AN360" s="98">
        <v>8.2492257414100098E-4</v>
      </c>
      <c r="AO360" s="98">
        <v>0.16513884275687499</v>
      </c>
      <c r="AP360" s="98">
        <v>1.98676242057659E-4</v>
      </c>
      <c r="AQ360" s="98">
        <v>4.5111771247551401E-5</v>
      </c>
      <c r="AR360" s="98">
        <v>6.0749626375175398E-5</v>
      </c>
      <c r="AS360" s="98">
        <v>9.2814844434931698E-5</v>
      </c>
      <c r="AT360" s="98">
        <v>1.47433366270901E-2</v>
      </c>
    </row>
    <row r="361" spans="1:46" x14ac:dyDescent="0.3">
      <c r="A361" s="95">
        <v>62520</v>
      </c>
      <c r="B361" s="95">
        <v>360</v>
      </c>
      <c r="C361" s="96" t="s">
        <v>2832</v>
      </c>
      <c r="D361" s="96" t="s">
        <v>2832</v>
      </c>
      <c r="E361" s="97" t="s">
        <v>4037</v>
      </c>
      <c r="F361" s="95" t="s">
        <v>4035</v>
      </c>
      <c r="G361" s="95" t="s">
        <v>4038</v>
      </c>
      <c r="H361" s="98">
        <v>7.55851507716471</v>
      </c>
      <c r="I361" s="98">
        <v>7.5585075284395602</v>
      </c>
      <c r="J361" s="98">
        <v>7.5487251463002298E-6</v>
      </c>
      <c r="K361" s="98">
        <v>36.574693317166698</v>
      </c>
      <c r="L361" s="98">
        <v>82.427240568756801</v>
      </c>
      <c r="M361" s="98">
        <v>3.2813237958642699E-6</v>
      </c>
      <c r="N361" s="98">
        <v>35.907184431454198</v>
      </c>
      <c r="O361" s="98">
        <v>7.4352615329742399E-6</v>
      </c>
      <c r="P361" s="98">
        <v>81.363292308153305</v>
      </c>
      <c r="Q361" s="98">
        <v>2.28026809535635E-8</v>
      </c>
      <c r="R361" s="98">
        <v>0.27812655008981002</v>
      </c>
      <c r="S361" s="98">
        <v>2.8842124137877697E-7</v>
      </c>
      <c r="T361" s="98">
        <v>4.7810003610369002E-2</v>
      </c>
      <c r="U361" s="98">
        <v>2.6801259779302299E-6</v>
      </c>
      <c r="V361" s="98">
        <v>0.44424937850142499</v>
      </c>
      <c r="W361" s="98">
        <v>6.5970212093149396E-7</v>
      </c>
      <c r="X361" s="98">
        <v>3.9119845713278398E-7</v>
      </c>
      <c r="Y361" s="98">
        <v>9.0385638611666297E-8</v>
      </c>
      <c r="Z361" s="98">
        <v>1.78118025187043E-7</v>
      </c>
      <c r="AA361" s="98">
        <v>2.2821401294219099E-2</v>
      </c>
      <c r="AB361" s="98">
        <v>6.8333512234538204E-7</v>
      </c>
      <c r="AC361" s="98">
        <v>3.51234763422116E-2</v>
      </c>
      <c r="AD361" s="98">
        <v>5.2350269418500798E-6</v>
      </c>
      <c r="AE361" s="98">
        <v>3.2304366919941002E-3</v>
      </c>
      <c r="AF361" s="98">
        <v>9.5890920397456402E-5</v>
      </c>
      <c r="AG361" s="98">
        <v>4.09687700945887E-3</v>
      </c>
      <c r="AH361" s="98">
        <v>6.6878452842662598E-5</v>
      </c>
      <c r="AI361" s="98">
        <v>1.80608228493848E-3</v>
      </c>
      <c r="AJ361" s="98">
        <v>1.8304986936973901E-6</v>
      </c>
      <c r="AK361" s="98">
        <v>1.03129398309024E-3</v>
      </c>
      <c r="AL361" s="98">
        <v>2.1930696775528998E-3</v>
      </c>
      <c r="AM361" s="98">
        <v>0.19225518777216999</v>
      </c>
      <c r="AN361" s="98">
        <v>3.6990107512949698E-4</v>
      </c>
      <c r="AO361" s="98">
        <v>7.40494167528601E-2</v>
      </c>
      <c r="AP361" s="98">
        <v>9.64609532591956E-5</v>
      </c>
      <c r="AQ361" s="98">
        <v>2.19025904777558E-5</v>
      </c>
      <c r="AR361" s="98">
        <v>2.9495056091257E-5</v>
      </c>
      <c r="AS361" s="98">
        <v>4.5063306690182899E-5</v>
      </c>
      <c r="AT361" s="98">
        <v>7.1581598813289403E-3</v>
      </c>
    </row>
    <row r="362" spans="1:46" x14ac:dyDescent="0.3">
      <c r="A362" s="95">
        <v>62521</v>
      </c>
      <c r="B362" s="95">
        <v>361</v>
      </c>
      <c r="C362" s="96" t="s">
        <v>2919</v>
      </c>
      <c r="D362" s="96" t="s">
        <v>2919</v>
      </c>
      <c r="E362" s="97" t="s">
        <v>4039</v>
      </c>
      <c r="F362" s="95" t="s">
        <v>4035</v>
      </c>
      <c r="G362" s="95" t="s">
        <v>4040</v>
      </c>
      <c r="H362" s="98">
        <v>7.5709941114476598</v>
      </c>
      <c r="I362" s="98">
        <v>7.57098673334532</v>
      </c>
      <c r="J362" s="98">
        <v>7.3781023415264704E-6</v>
      </c>
      <c r="K362" s="98">
        <v>60.301921755476499</v>
      </c>
      <c r="L362" s="98">
        <v>136.14889931066301</v>
      </c>
      <c r="M362" s="98">
        <v>5.4298783733115401E-6</v>
      </c>
      <c r="N362" s="98">
        <v>59.418593324011901</v>
      </c>
      <c r="O362" s="98">
        <v>1.23089810258408E-5</v>
      </c>
      <c r="P362" s="98">
        <v>134.69589694720301</v>
      </c>
      <c r="Q362" s="98">
        <v>2.8847256600013998E-8</v>
      </c>
      <c r="R362" s="98">
        <v>0.35185283581593702</v>
      </c>
      <c r="S362" s="98">
        <v>4.2677306932083598E-7</v>
      </c>
      <c r="T362" s="98">
        <v>6.8701883721375007E-2</v>
      </c>
      <c r="U362" s="98">
        <v>3.9657439660933401E-6</v>
      </c>
      <c r="V362" s="98">
        <v>0.63837581571705904</v>
      </c>
      <c r="W362" s="98">
        <v>9.8883352277043005E-7</v>
      </c>
      <c r="X362" s="98">
        <v>6.3138509898662E-7</v>
      </c>
      <c r="Y362" s="98">
        <v>1.2264864839225201E-7</v>
      </c>
      <c r="Z362" s="98">
        <v>2.3479977539155799E-7</v>
      </c>
      <c r="AA362" s="98">
        <v>3.5001805484604201E-2</v>
      </c>
      <c r="AB362" s="98">
        <v>1.01945505769414E-6</v>
      </c>
      <c r="AC362" s="98">
        <v>5.2233610407755697E-2</v>
      </c>
      <c r="AD362" s="98">
        <v>6.6089061034558403E-6</v>
      </c>
      <c r="AE362" s="98">
        <v>4.0782316896734996E-3</v>
      </c>
      <c r="AF362" s="98">
        <v>1.18933019722714E-4</v>
      </c>
      <c r="AG362" s="98">
        <v>5.0813356691947198E-3</v>
      </c>
      <c r="AH362" s="98">
        <v>8.3871728520305494E-5</v>
      </c>
      <c r="AI362" s="98">
        <v>2.26499323248493E-3</v>
      </c>
      <c r="AJ362" s="98">
        <v>2.48684273408482E-6</v>
      </c>
      <c r="AK362" s="98">
        <v>1.40107499523708E-3</v>
      </c>
      <c r="AL362" s="98">
        <v>2.91022760856623E-3</v>
      </c>
      <c r="AM362" s="98">
        <v>0.25512475096959503</v>
      </c>
      <c r="AN362" s="98">
        <v>4.9154422627981705E-4</v>
      </c>
      <c r="AO362" s="98">
        <v>9.8400804192076904E-2</v>
      </c>
      <c r="AP362" s="98">
        <v>1.23802338635945E-4</v>
      </c>
      <c r="AQ362" s="98">
        <v>2.8110772275602199E-5</v>
      </c>
      <c r="AR362" s="98">
        <v>3.7855285010836203E-5</v>
      </c>
      <c r="AS362" s="98">
        <v>5.7836281349506897E-5</v>
      </c>
      <c r="AT362" s="98">
        <v>9.1871052866050896E-3</v>
      </c>
    </row>
    <row r="363" spans="1:46" x14ac:dyDescent="0.3">
      <c r="A363" s="95">
        <v>62522</v>
      </c>
      <c r="B363" s="95">
        <v>362</v>
      </c>
      <c r="C363" s="96" t="s">
        <v>2668</v>
      </c>
      <c r="D363" s="96" t="s">
        <v>2668</v>
      </c>
      <c r="E363" s="97" t="s">
        <v>4041</v>
      </c>
      <c r="F363" s="95" t="s">
        <v>4035</v>
      </c>
      <c r="G363" s="95" t="s">
        <v>3921</v>
      </c>
      <c r="H363" s="98">
        <v>7.9575044623923503</v>
      </c>
      <c r="I363" s="98">
        <v>7.9574950467025998</v>
      </c>
      <c r="J363" s="98">
        <v>9.4156897434416498E-6</v>
      </c>
      <c r="K363" s="98">
        <v>16.106749852121901</v>
      </c>
      <c r="L363" s="98">
        <v>36.336051028271399</v>
      </c>
      <c r="M363" s="98">
        <v>1.4450440708626801E-6</v>
      </c>
      <c r="N363" s="98">
        <v>15.8129667146668</v>
      </c>
      <c r="O363" s="98">
        <v>3.2715872266003001E-6</v>
      </c>
      <c r="P363" s="98">
        <v>35.800638168408803</v>
      </c>
      <c r="Q363" s="98">
        <v>8.4842327460889203E-9</v>
      </c>
      <c r="R363" s="98">
        <v>0.103483024151155</v>
      </c>
      <c r="S363" s="98">
        <v>1.8232423853037E-7</v>
      </c>
      <c r="T363" s="98">
        <v>2.9140236124895899E-2</v>
      </c>
      <c r="U363" s="98">
        <v>1.6942271878043599E-6</v>
      </c>
      <c r="V363" s="98">
        <v>0.27076995853229102</v>
      </c>
      <c r="W363" s="98">
        <v>4.1253643462118802E-7</v>
      </c>
      <c r="X363" s="98">
        <v>2.9371554565459998E-7</v>
      </c>
      <c r="Y363" s="98">
        <v>3.3513142789100701E-8</v>
      </c>
      <c r="Z363" s="98">
        <v>8.5307746177487698E-8</v>
      </c>
      <c r="AA363" s="98">
        <v>1.5194421283486401E-2</v>
      </c>
      <c r="AB363" s="98">
        <v>4.3653104845051199E-7</v>
      </c>
      <c r="AC363" s="98">
        <v>2.2287541483575798E-2</v>
      </c>
      <c r="AD363" s="98">
        <v>1.78001755800208E-6</v>
      </c>
      <c r="AE363" s="98">
        <v>1.09841536550555E-3</v>
      </c>
      <c r="AF363" s="98">
        <v>3.2228765912974398E-5</v>
      </c>
      <c r="AG363" s="98">
        <v>1.3769529958083399E-3</v>
      </c>
      <c r="AH363" s="98">
        <v>2.26411691742964E-5</v>
      </c>
      <c r="AI363" s="98">
        <v>6.1143481671433798E-4</v>
      </c>
      <c r="AJ363" s="98">
        <v>7.9071340031040202E-7</v>
      </c>
      <c r="AK363" s="98">
        <v>4.4548405027426902E-4</v>
      </c>
      <c r="AL363" s="98">
        <v>9.6957634828172105E-4</v>
      </c>
      <c r="AM363" s="98">
        <v>8.4997793187471998E-2</v>
      </c>
      <c r="AN363" s="98">
        <v>1.6272994620305199E-4</v>
      </c>
      <c r="AO363" s="98">
        <v>3.2576433037783903E-2</v>
      </c>
      <c r="AP363" s="98">
        <v>3.4651333831508597E-5</v>
      </c>
      <c r="AQ363" s="98">
        <v>7.8679916218185098E-6</v>
      </c>
      <c r="AR363" s="98">
        <v>1.0595406616180501E-5</v>
      </c>
      <c r="AS363" s="98">
        <v>1.61879355935096E-5</v>
      </c>
      <c r="AT363" s="98">
        <v>2.5714009584867502E-3</v>
      </c>
    </row>
    <row r="364" spans="1:46" x14ac:dyDescent="0.3">
      <c r="A364" s="95">
        <v>62523</v>
      </c>
      <c r="B364" s="95">
        <v>363</v>
      </c>
      <c r="C364" s="96" t="s">
        <v>2455</v>
      </c>
      <c r="D364" s="96" t="s">
        <v>2455</v>
      </c>
      <c r="E364" s="97" t="s">
        <v>4042</v>
      </c>
      <c r="F364" s="95" t="s">
        <v>4035</v>
      </c>
      <c r="G364" s="95" t="s">
        <v>3362</v>
      </c>
      <c r="H364" s="98">
        <v>8.3205479065336103</v>
      </c>
      <c r="I364" s="98">
        <v>8.3205396707767996</v>
      </c>
      <c r="J364" s="98">
        <v>8.2357568178537105E-6</v>
      </c>
      <c r="K364" s="98">
        <v>215.11083996793499</v>
      </c>
      <c r="L364" s="98">
        <v>487.61983389104603</v>
      </c>
      <c r="M364" s="98">
        <v>1.9309298290879099E-5</v>
      </c>
      <c r="N364" s="98">
        <v>211.29963944626201</v>
      </c>
      <c r="O364" s="98">
        <v>4.3977240463602497E-5</v>
      </c>
      <c r="P364" s="98">
        <v>481.23836059801801</v>
      </c>
      <c r="Q364" s="98">
        <v>1.0507070301896899E-7</v>
      </c>
      <c r="R364" s="98">
        <v>1.2815577346228599</v>
      </c>
      <c r="S364" s="98">
        <v>1.8904525746620201E-6</v>
      </c>
      <c r="T364" s="98">
        <v>0.30997141627838398</v>
      </c>
      <c r="U364" s="98">
        <v>1.7566825210908999E-5</v>
      </c>
      <c r="V364" s="98">
        <v>2.88024418763252</v>
      </c>
      <c r="W364" s="98">
        <v>4.3027691692170496E-6</v>
      </c>
      <c r="X364" s="98">
        <v>2.79604039763476E-6</v>
      </c>
      <c r="Y364" s="98">
        <v>4.3057816522122499E-7</v>
      </c>
      <c r="Z364" s="98">
        <v>1.07615060636107E-6</v>
      </c>
      <c r="AA364" s="98">
        <v>0.153727405947087</v>
      </c>
      <c r="AB364" s="98">
        <v>4.5667856582592102E-6</v>
      </c>
      <c r="AC364" s="98">
        <v>0.23408107837926501</v>
      </c>
      <c r="AD364" s="98">
        <v>2.0841134974223702E-5</v>
      </c>
      <c r="AE364" s="98">
        <v>1.28606725182852E-2</v>
      </c>
      <c r="AF364" s="98">
        <v>3.7620203077292399E-4</v>
      </c>
      <c r="AG364" s="98">
        <v>1.6072986309830201E-2</v>
      </c>
      <c r="AH364" s="98">
        <v>2.6479058718714102E-4</v>
      </c>
      <c r="AI364" s="98">
        <v>7.1507872627113497E-3</v>
      </c>
      <c r="AJ364" s="98">
        <v>1.07779293868145E-5</v>
      </c>
      <c r="AK364" s="98">
        <v>6.0722325370000498E-3</v>
      </c>
      <c r="AL364" s="98">
        <v>1.44379030786399E-2</v>
      </c>
      <c r="AM364" s="98">
        <v>1.26569702542128</v>
      </c>
      <c r="AN364" s="98">
        <v>2.44290691621621E-3</v>
      </c>
      <c r="AO364" s="98">
        <v>0.48903840645504798</v>
      </c>
      <c r="AP364" s="98">
        <v>4.71254406086788E-4</v>
      </c>
      <c r="AQ364" s="98">
        <v>1.07003840117111E-4</v>
      </c>
      <c r="AR364" s="98">
        <v>1.4409638937238001E-4</v>
      </c>
      <c r="AS364" s="98">
        <v>2.20154176597296E-4</v>
      </c>
      <c r="AT364" s="98">
        <v>3.4970775941698097E-2</v>
      </c>
    </row>
    <row r="365" spans="1:46" x14ac:dyDescent="0.3">
      <c r="A365" s="95">
        <v>62524</v>
      </c>
      <c r="B365" s="95">
        <v>364</v>
      </c>
      <c r="C365" s="96" t="s">
        <v>3070</v>
      </c>
      <c r="D365" s="96" t="s">
        <v>3070</v>
      </c>
      <c r="E365" s="97" t="s">
        <v>4043</v>
      </c>
      <c r="F365" s="95" t="s">
        <v>4035</v>
      </c>
      <c r="G365" s="95" t="s">
        <v>4044</v>
      </c>
      <c r="H365" s="98">
        <v>7.6440634941098198</v>
      </c>
      <c r="I365" s="98">
        <v>7.6440553353151</v>
      </c>
      <c r="J365" s="98">
        <v>8.1587947180494797E-6</v>
      </c>
      <c r="K365" s="98">
        <v>93.579209780713398</v>
      </c>
      <c r="L365" s="98">
        <v>211.43817935785401</v>
      </c>
      <c r="M365" s="98">
        <v>8.4020493751808393E-6</v>
      </c>
      <c r="N365" s="98">
        <v>91.942750940048597</v>
      </c>
      <c r="O365" s="98">
        <v>1.9056919097546898E-5</v>
      </c>
      <c r="P365" s="98">
        <v>208.53788022790599</v>
      </c>
      <c r="Q365" s="98">
        <v>4.7035486266138401E-8</v>
      </c>
      <c r="R365" s="98">
        <v>0.57369646813188901</v>
      </c>
      <c r="S365" s="98">
        <v>9.3213494385077001E-7</v>
      </c>
      <c r="T365" s="98">
        <v>0.152417385429853</v>
      </c>
      <c r="U365" s="98">
        <v>8.6617654428358602E-6</v>
      </c>
      <c r="V365" s="98">
        <v>1.4162576747131199</v>
      </c>
      <c r="W365" s="98">
        <v>2.0576112888084001E-6</v>
      </c>
      <c r="X365" s="98">
        <v>1.3679566198274101E-6</v>
      </c>
      <c r="Y365" s="98">
        <v>1.7757107726954299E-7</v>
      </c>
      <c r="Z365" s="98">
        <v>5.1208359171144999E-7</v>
      </c>
      <c r="AA365" s="98">
        <v>7.4181636126794001E-2</v>
      </c>
      <c r="AB365" s="98">
        <v>2.2185385959370098E-6</v>
      </c>
      <c r="AC365" s="98">
        <v>0.113680488727154</v>
      </c>
      <c r="AD365" s="98">
        <v>9.3654725456709697E-6</v>
      </c>
      <c r="AE365" s="98">
        <v>5.7792570096510103E-3</v>
      </c>
      <c r="AF365" s="98">
        <v>1.6957387038101901E-4</v>
      </c>
      <c r="AG365" s="98">
        <v>7.2449329726882398E-3</v>
      </c>
      <c r="AH365" s="98">
        <v>1.19126380071552E-4</v>
      </c>
      <c r="AI365" s="98">
        <v>3.2170607358732099E-3</v>
      </c>
      <c r="AJ365" s="98">
        <v>4.3793094351542796E-6</v>
      </c>
      <c r="AK365" s="98">
        <v>2.4672814496516701E-3</v>
      </c>
      <c r="AL365" s="98">
        <v>5.7079679436636997E-3</v>
      </c>
      <c r="AM365" s="98">
        <v>0.50038831872915801</v>
      </c>
      <c r="AN365" s="98">
        <v>9.4726249534772002E-4</v>
      </c>
      <c r="AO365" s="98">
        <v>0.189629714560308</v>
      </c>
      <c r="AP365" s="98">
        <v>1.85375225457285E-4</v>
      </c>
      <c r="AQ365" s="98">
        <v>4.20916195568048E-5</v>
      </c>
      <c r="AR365" s="98">
        <v>5.6682547641553501E-5</v>
      </c>
      <c r="AS365" s="98">
        <v>8.6601058258926403E-5</v>
      </c>
      <c r="AT365" s="98">
        <v>1.37562967918746E-2</v>
      </c>
    </row>
    <row r="366" spans="1:46" x14ac:dyDescent="0.3">
      <c r="A366" s="95">
        <v>62525</v>
      </c>
      <c r="B366" s="95">
        <v>365</v>
      </c>
      <c r="C366" s="96" t="s">
        <v>1929</v>
      </c>
      <c r="D366" s="96" t="s">
        <v>1929</v>
      </c>
      <c r="E366" s="97" t="s">
        <v>4045</v>
      </c>
      <c r="F366" s="95" t="s">
        <v>4035</v>
      </c>
      <c r="G366" s="95" t="s">
        <v>4046</v>
      </c>
      <c r="H366" s="98">
        <v>8.0407715605762604</v>
      </c>
      <c r="I366" s="98">
        <v>8.0407642179355392</v>
      </c>
      <c r="J366" s="98">
        <v>7.3426407176668801E-6</v>
      </c>
      <c r="K366" s="98">
        <v>320.21220279761002</v>
      </c>
      <c r="L366" s="98">
        <v>722.303903472191</v>
      </c>
      <c r="M366" s="98">
        <v>2.8648474964378399E-5</v>
      </c>
      <c r="N366" s="98">
        <v>313.497276776641</v>
      </c>
      <c r="O366" s="98">
        <v>6.5037670915877793E-5</v>
      </c>
      <c r="P366" s="98">
        <v>711.70045684368495</v>
      </c>
      <c r="Q366" s="98">
        <v>2.28968154583785E-7</v>
      </c>
      <c r="R366" s="98">
        <v>2.7927471793559602</v>
      </c>
      <c r="S366" s="98">
        <v>2.8303047906795E-6</v>
      </c>
      <c r="T366" s="98">
        <v>0.46894996791145299</v>
      </c>
      <c r="U366" s="98">
        <v>2.6300320472890899E-5</v>
      </c>
      <c r="V366" s="98">
        <v>4.3574705754471603</v>
      </c>
      <c r="W366" s="98">
        <v>6.4429565629134197E-6</v>
      </c>
      <c r="X366" s="98">
        <v>3.8105367744561802E-6</v>
      </c>
      <c r="Y366" s="98">
        <v>8.4317822985004801E-7</v>
      </c>
      <c r="Z366" s="98">
        <v>1.7892415586071999E-6</v>
      </c>
      <c r="AA366" s="98">
        <v>0.22297411596623401</v>
      </c>
      <c r="AB366" s="98">
        <v>6.7660005555967098E-6</v>
      </c>
      <c r="AC366" s="98">
        <v>0.34793467507516102</v>
      </c>
      <c r="AD366" s="98">
        <v>4.4757768535728803E-5</v>
      </c>
      <c r="AE366" s="98">
        <v>2.7619177386410902E-2</v>
      </c>
      <c r="AF366" s="98">
        <v>8.0625811154770501E-4</v>
      </c>
      <c r="AG366" s="98">
        <v>3.4446851768638799E-2</v>
      </c>
      <c r="AH366" s="98">
        <v>5.6821912158173601E-4</v>
      </c>
      <c r="AI366" s="98">
        <v>1.5345009428768101E-2</v>
      </c>
      <c r="AJ366" s="98">
        <v>1.7893717700167799E-5</v>
      </c>
      <c r="AK366" s="98">
        <v>1.00812327606904E-2</v>
      </c>
      <c r="AL366" s="98">
        <v>2.24501939931907E-2</v>
      </c>
      <c r="AM366" s="98">
        <v>1.9680935384135401</v>
      </c>
      <c r="AN366" s="98">
        <v>3.8179501063832898E-3</v>
      </c>
      <c r="AO366" s="98">
        <v>0.76430428992461596</v>
      </c>
      <c r="AP366" s="98">
        <v>8.4128543786263904E-4</v>
      </c>
      <c r="AQ366" s="98">
        <v>1.91023725210683E-4</v>
      </c>
      <c r="AR366" s="98">
        <v>2.5724150767972097E-4</v>
      </c>
      <c r="AS366" s="98">
        <v>3.9302020497223499E-4</v>
      </c>
      <c r="AT366" s="98">
        <v>6.2429982978428701E-2</v>
      </c>
    </row>
    <row r="367" spans="1:46" x14ac:dyDescent="0.3">
      <c r="A367" s="95">
        <v>62526</v>
      </c>
      <c r="B367" s="95">
        <v>366</v>
      </c>
      <c r="C367" s="96" t="s">
        <v>1570</v>
      </c>
      <c r="D367" s="96" t="s">
        <v>1570</v>
      </c>
      <c r="E367" s="97" t="s">
        <v>4047</v>
      </c>
      <c r="F367" s="95" t="s">
        <v>4035</v>
      </c>
      <c r="G367" s="95" t="s">
        <v>4048</v>
      </c>
      <c r="H367" s="98">
        <v>8.1543700152729901</v>
      </c>
      <c r="I367" s="98">
        <v>8.1543612843470292</v>
      </c>
      <c r="J367" s="98">
        <v>8.7309259608758794E-6</v>
      </c>
      <c r="K367" s="98">
        <v>548.42110971112504</v>
      </c>
      <c r="L367" s="98">
        <v>1241.09740952828</v>
      </c>
      <c r="M367" s="98">
        <v>4.9223366184327502E-5</v>
      </c>
      <c r="N367" s="98">
        <v>538.64616778915604</v>
      </c>
      <c r="O367" s="98">
        <v>1.11909978052586E-4</v>
      </c>
      <c r="P367" s="98">
        <v>1224.61923042124</v>
      </c>
      <c r="Q367" s="98">
        <v>2.9535964304673901E-7</v>
      </c>
      <c r="R367" s="98">
        <v>3.6025307166133702</v>
      </c>
      <c r="S367" s="98">
        <v>4.8627776992345501E-6</v>
      </c>
      <c r="T367" s="98">
        <v>0.80840084345805396</v>
      </c>
      <c r="U367" s="98">
        <v>4.5186861512433601E-5</v>
      </c>
      <c r="V367" s="98">
        <v>7.5116380285250299</v>
      </c>
      <c r="W367" s="98">
        <v>1.0833076257880899E-5</v>
      </c>
      <c r="X367" s="98">
        <v>6.7051232734345597E-6</v>
      </c>
      <c r="Y367" s="98">
        <v>1.1953734193259301E-6</v>
      </c>
      <c r="Z367" s="98">
        <v>2.9325795651204502E-6</v>
      </c>
      <c r="AA367" s="98">
        <v>0.38103450129347599</v>
      </c>
      <c r="AB367" s="98">
        <v>1.15538086021073E-5</v>
      </c>
      <c r="AC367" s="98">
        <v>0.59350926648948799</v>
      </c>
      <c r="AD367" s="98">
        <v>6.4533054030766596E-5</v>
      </c>
      <c r="AE367" s="98">
        <v>3.9822134232178799E-2</v>
      </c>
      <c r="AF367" s="98">
        <v>1.1654925548868699E-3</v>
      </c>
      <c r="AG367" s="98">
        <v>4.9794908975950798E-2</v>
      </c>
      <c r="AH367" s="98">
        <v>8.2006522054252405E-4</v>
      </c>
      <c r="AI367" s="98">
        <v>2.21462250450149E-2</v>
      </c>
      <c r="AJ367" s="98">
        <v>2.6868788688111701E-5</v>
      </c>
      <c r="AK367" s="98">
        <v>1.51377437210969E-2</v>
      </c>
      <c r="AL367" s="98">
        <v>3.4366423869281598E-2</v>
      </c>
      <c r="AM367" s="98">
        <v>3.0127283878272202</v>
      </c>
      <c r="AN367" s="98">
        <v>5.7913398759771697E-3</v>
      </c>
      <c r="AO367" s="98">
        <v>1.1593514289828899</v>
      </c>
      <c r="AP367" s="98">
        <v>1.2193557177889299E-3</v>
      </c>
      <c r="AQ367" s="98">
        <v>2.7686901603739001E-4</v>
      </c>
      <c r="AR367" s="98">
        <v>3.7284480160589998E-4</v>
      </c>
      <c r="AS367" s="98">
        <v>5.6964190014564505E-4</v>
      </c>
      <c r="AT367" s="98">
        <v>9.0485765330270806E-2</v>
      </c>
    </row>
    <row r="368" spans="1:46" x14ac:dyDescent="0.3">
      <c r="A368" s="95">
        <v>62527</v>
      </c>
      <c r="B368" s="95">
        <v>367</v>
      </c>
      <c r="C368" s="96" t="s">
        <v>3058</v>
      </c>
      <c r="D368" s="96" t="s">
        <v>3058</v>
      </c>
      <c r="E368" s="97" t="s">
        <v>4049</v>
      </c>
      <c r="F368" s="95" t="s">
        <v>4035</v>
      </c>
      <c r="G368" s="95" t="s">
        <v>4050</v>
      </c>
      <c r="H368" s="98">
        <v>7.8720184080377704</v>
      </c>
      <c r="I368" s="98">
        <v>7.8720107643469897</v>
      </c>
      <c r="J368" s="98">
        <v>7.6436907789911907E-6</v>
      </c>
      <c r="K368" s="98">
        <v>103.39638571144199</v>
      </c>
      <c r="L368" s="98">
        <v>233.001861297316</v>
      </c>
      <c r="M368" s="98">
        <v>9.3232756025732697E-6</v>
      </c>
      <c r="N368" s="98">
        <v>102.02363356789699</v>
      </c>
      <c r="O368" s="98">
        <v>2.10785318101847E-5</v>
      </c>
      <c r="P368" s="98">
        <v>230.66017751936701</v>
      </c>
      <c r="Q368" s="98">
        <v>4.3857593784495301E-8</v>
      </c>
      <c r="R368" s="98">
        <v>0.53493539989277905</v>
      </c>
      <c r="S368" s="98">
        <v>7.2664673745996005E-7</v>
      </c>
      <c r="T368" s="98">
        <v>0.116851864831074</v>
      </c>
      <c r="U368" s="98">
        <v>6.7522850239801604E-6</v>
      </c>
      <c r="V368" s="98">
        <v>1.0857834992348401</v>
      </c>
      <c r="W368" s="98">
        <v>1.6743675956240099E-6</v>
      </c>
      <c r="X368" s="98">
        <v>1.11311279110196E-6</v>
      </c>
      <c r="Y368" s="98">
        <v>1.8496693955221501E-7</v>
      </c>
      <c r="Z368" s="98">
        <v>3.7628786496983798E-7</v>
      </c>
      <c r="AA368" s="98">
        <v>6.01086221515875E-2</v>
      </c>
      <c r="AB368" s="98">
        <v>1.74081015059591E-6</v>
      </c>
      <c r="AC368" s="98">
        <v>8.9068251718888006E-2</v>
      </c>
      <c r="AD368" s="98">
        <v>1.0555428858142E-5</v>
      </c>
      <c r="AE368" s="98">
        <v>6.5135566754170003E-3</v>
      </c>
      <c r="AF368" s="98">
        <v>1.9244709467196799E-4</v>
      </c>
      <c r="AG368" s="98">
        <v>8.2221765567666097E-3</v>
      </c>
      <c r="AH368" s="98">
        <v>1.34611341381244E-4</v>
      </c>
      <c r="AI368" s="98">
        <v>3.6352389848555598E-3</v>
      </c>
      <c r="AJ368" s="98">
        <v>3.8055681561528201E-6</v>
      </c>
      <c r="AK368" s="98">
        <v>2.1440384279947599E-3</v>
      </c>
      <c r="AL368" s="98">
        <v>4.4278128001123398E-3</v>
      </c>
      <c r="AM368" s="98">
        <v>0.38816367305551902</v>
      </c>
      <c r="AN368" s="98">
        <v>7.4342646391428301E-4</v>
      </c>
      <c r="AO368" s="98">
        <v>0.148824374279587</v>
      </c>
      <c r="AP368" s="98">
        <v>1.9249913733245601E-4</v>
      </c>
      <c r="AQ368" s="98">
        <v>4.37091863948785E-5</v>
      </c>
      <c r="AR368" s="98">
        <v>5.8860840613070203E-5</v>
      </c>
      <c r="AS368" s="98">
        <v>8.9929110324507097E-5</v>
      </c>
      <c r="AT368" s="98">
        <v>1.4284946970625699E-2</v>
      </c>
    </row>
    <row r="369" spans="1:46" x14ac:dyDescent="0.3">
      <c r="A369" s="95">
        <v>62528</v>
      </c>
      <c r="B369" s="95">
        <v>368</v>
      </c>
      <c r="C369" s="96" t="s">
        <v>3073</v>
      </c>
      <c r="D369" s="96" t="s">
        <v>3073</v>
      </c>
      <c r="E369" s="97" t="s">
        <v>4051</v>
      </c>
      <c r="F369" s="95" t="s">
        <v>4035</v>
      </c>
      <c r="G369" s="95" t="s">
        <v>4052</v>
      </c>
      <c r="H369" s="98">
        <v>7.6940648446191204</v>
      </c>
      <c r="I369" s="98">
        <v>7.6940568596711998</v>
      </c>
      <c r="J369" s="98">
        <v>7.9849479215354807E-6</v>
      </c>
      <c r="K369" s="98">
        <v>106.374624686865</v>
      </c>
      <c r="L369" s="98">
        <v>240.01979920034501</v>
      </c>
      <c r="M369" s="98">
        <v>9.5800494758723395E-6</v>
      </c>
      <c r="N369" s="98">
        <v>104.833483311268</v>
      </c>
      <c r="O369" s="98">
        <v>2.1684213986930502E-5</v>
      </c>
      <c r="P369" s="98">
        <v>237.288094476136</v>
      </c>
      <c r="Q369" s="98">
        <v>4.3283984592636197E-8</v>
      </c>
      <c r="R369" s="98">
        <v>0.52793903196760095</v>
      </c>
      <c r="S369" s="98">
        <v>8.6860754146762695E-7</v>
      </c>
      <c r="T369" s="98">
        <v>0.143580308393505</v>
      </c>
      <c r="U369" s="98">
        <v>8.0714421986029294E-6</v>
      </c>
      <c r="V369" s="98">
        <v>1.33414365700533</v>
      </c>
      <c r="W369" s="98">
        <v>1.9232840426510001E-6</v>
      </c>
      <c r="X369" s="98">
        <v>1.2561988867169E-6</v>
      </c>
      <c r="Y369" s="98">
        <v>1.76832843910893E-7</v>
      </c>
      <c r="Z369" s="98">
        <v>4.9025231202320299E-7</v>
      </c>
      <c r="AA369" s="98">
        <v>6.8914375812618694E-2</v>
      </c>
      <c r="AB369" s="98">
        <v>2.0737792845480102E-6</v>
      </c>
      <c r="AC369" s="98">
        <v>0.106334450790772</v>
      </c>
      <c r="AD369" s="98">
        <v>9.5659675708598599E-6</v>
      </c>
      <c r="AE369" s="98">
        <v>5.9029787198020501E-3</v>
      </c>
      <c r="AF369" s="98">
        <v>1.7321479987041999E-4</v>
      </c>
      <c r="AG369" s="98">
        <v>7.4004893095797998E-3</v>
      </c>
      <c r="AH369" s="98">
        <v>1.21679440852834E-4</v>
      </c>
      <c r="AI369" s="98">
        <v>3.2860072747576199E-3</v>
      </c>
      <c r="AJ369" s="98">
        <v>4.21373766038057E-6</v>
      </c>
      <c r="AK369" s="98">
        <v>2.37399912408501E-3</v>
      </c>
      <c r="AL369" s="98">
        <v>5.4659206148147503E-3</v>
      </c>
      <c r="AM369" s="98">
        <v>0.479169268949795</v>
      </c>
      <c r="AN369" s="98">
        <v>9.1151185936787498E-4</v>
      </c>
      <c r="AO369" s="98">
        <v>0.182472899074101</v>
      </c>
      <c r="AP369" s="98">
        <v>1.8552708793952299E-4</v>
      </c>
      <c r="AQ369" s="98">
        <v>4.2126101179183497E-5</v>
      </c>
      <c r="AR369" s="98">
        <v>5.6728983174977097E-5</v>
      </c>
      <c r="AS369" s="98">
        <v>8.6672003585362597E-5</v>
      </c>
      <c r="AT369" s="98">
        <v>1.3767566180068601E-2</v>
      </c>
    </row>
    <row r="370" spans="1:46" x14ac:dyDescent="0.3">
      <c r="A370" s="95">
        <v>62529</v>
      </c>
      <c r="B370" s="95">
        <v>369</v>
      </c>
      <c r="C370" s="96" t="s">
        <v>2073</v>
      </c>
      <c r="D370" s="96" t="s">
        <v>2073</v>
      </c>
      <c r="E370" s="97" t="s">
        <v>4053</v>
      </c>
      <c r="F370" s="95" t="s">
        <v>4035</v>
      </c>
      <c r="G370" s="95" t="s">
        <v>3366</v>
      </c>
      <c r="H370" s="98">
        <v>8.3704539598170609</v>
      </c>
      <c r="I370" s="98">
        <v>8.3704460960595792</v>
      </c>
      <c r="J370" s="98">
        <v>7.8637574816298201E-6</v>
      </c>
      <c r="K370" s="98">
        <v>845.38088552484805</v>
      </c>
      <c r="L370" s="98">
        <v>1901.96274989316</v>
      </c>
      <c r="M370" s="98">
        <v>7.5653445048720305E-5</v>
      </c>
      <c r="N370" s="98">
        <v>827.86776716858196</v>
      </c>
      <c r="O370" s="98">
        <v>1.71464569172018E-4</v>
      </c>
      <c r="P370" s="98">
        <v>1876.31891631037</v>
      </c>
      <c r="Q370" s="98">
        <v>8.2090618664990503E-7</v>
      </c>
      <c r="R370" s="98">
        <v>10.0126737774945</v>
      </c>
      <c r="S370" s="98">
        <v>6.0084286166112101E-6</v>
      </c>
      <c r="T370" s="98">
        <v>0.98055329331127405</v>
      </c>
      <c r="U370" s="98">
        <v>5.5832667813038101E-5</v>
      </c>
      <c r="V370" s="98">
        <v>9.1112685198301602</v>
      </c>
      <c r="W370" s="98">
        <v>1.382814960803E-5</v>
      </c>
      <c r="X370" s="98">
        <v>8.7937962746454097E-6</v>
      </c>
      <c r="Y370" s="98">
        <v>1.65352689035031E-6</v>
      </c>
      <c r="Z370" s="98">
        <v>3.3808264430343E-6</v>
      </c>
      <c r="AA370" s="98">
        <v>0.48929904938826801</v>
      </c>
      <c r="AB370" s="98">
        <v>1.4420247396051799E-5</v>
      </c>
      <c r="AC370" s="98">
        <v>0.73926197213392197</v>
      </c>
      <c r="AD370" s="98">
        <v>9.2077293970020397E-5</v>
      </c>
      <c r="AE370" s="98">
        <v>5.6819166786400803E-2</v>
      </c>
      <c r="AF370" s="98">
        <v>1.66554615578068E-3</v>
      </c>
      <c r="AG370" s="98">
        <v>7.1159372811604393E-2</v>
      </c>
      <c r="AH370" s="98">
        <v>1.1707704436585099E-3</v>
      </c>
      <c r="AI370" s="98">
        <v>3.1617175160970901E-2</v>
      </c>
      <c r="AJ370" s="98">
        <v>3.4137388082648599E-5</v>
      </c>
      <c r="AK370" s="98">
        <v>1.9232836958189899E-2</v>
      </c>
      <c r="AL370" s="98">
        <v>4.0993756046431601E-2</v>
      </c>
      <c r="AM370" s="98">
        <v>3.5937126607793899</v>
      </c>
      <c r="AN370" s="98">
        <v>6.9614048614299803E-3</v>
      </c>
      <c r="AO370" s="98">
        <v>1.3935833238358399</v>
      </c>
      <c r="AP370" s="98">
        <v>1.6872302433172601E-3</v>
      </c>
      <c r="AQ370" s="98">
        <v>3.8310541342192702E-4</v>
      </c>
      <c r="AR370" s="98">
        <v>5.1590771510890299E-4</v>
      </c>
      <c r="AS370" s="98">
        <v>7.8821711478642995E-4</v>
      </c>
      <c r="AT370" s="98">
        <v>0.12520572760488599</v>
      </c>
    </row>
    <row r="371" spans="1:46" x14ac:dyDescent="0.3">
      <c r="A371" s="95">
        <v>62530</v>
      </c>
      <c r="B371" s="95">
        <v>370</v>
      </c>
      <c r="C371" s="96" t="s">
        <v>2223</v>
      </c>
      <c r="D371" s="96" t="s">
        <v>2223</v>
      </c>
      <c r="E371" s="97" t="s">
        <v>4054</v>
      </c>
      <c r="F371" s="95" t="s">
        <v>4035</v>
      </c>
      <c r="G371" s="95" t="s">
        <v>4055</v>
      </c>
      <c r="H371" s="98">
        <v>8.0961510640230205</v>
      </c>
      <c r="I371" s="98">
        <v>8.0961433372915597</v>
      </c>
      <c r="J371" s="98">
        <v>7.7267314573248297E-6</v>
      </c>
      <c r="K371" s="98">
        <v>71.797219405546898</v>
      </c>
      <c r="L371" s="98">
        <v>162.53046236174299</v>
      </c>
      <c r="M371" s="98">
        <v>6.4731146228876099E-6</v>
      </c>
      <c r="N371" s="98">
        <v>70.834618912928207</v>
      </c>
      <c r="O371" s="98">
        <v>1.46950551891712E-5</v>
      </c>
      <c r="P371" s="98">
        <v>160.80645792195901</v>
      </c>
      <c r="Q371" s="98">
        <v>2.41519164304299E-8</v>
      </c>
      <c r="R371" s="98">
        <v>0.29458330836327001</v>
      </c>
      <c r="S371" s="98">
        <v>5.6846941027770699E-7</v>
      </c>
      <c r="T371" s="98">
        <v>9.1824364166706501E-2</v>
      </c>
      <c r="U371" s="98">
        <v>5.2824355459637898E-6</v>
      </c>
      <c r="V371" s="98">
        <v>0.85322831133251498</v>
      </c>
      <c r="W371" s="98">
        <v>1.2970992895148401E-6</v>
      </c>
      <c r="X371" s="98">
        <v>8.9337311534954899E-7</v>
      </c>
      <c r="Y371" s="98">
        <v>1.11982877347807E-7</v>
      </c>
      <c r="Z371" s="98">
        <v>2.91743296817479E-7</v>
      </c>
      <c r="AA371" s="98">
        <v>4.7255018129958803E-2</v>
      </c>
      <c r="AB371" s="98">
        <v>1.38532579689707E-6</v>
      </c>
      <c r="AC371" s="98">
        <v>7.0839625799143102E-2</v>
      </c>
      <c r="AD371" s="98">
        <v>6.1385470177826503E-6</v>
      </c>
      <c r="AE371" s="98">
        <v>3.78798194203142E-3</v>
      </c>
      <c r="AF371" s="98">
        <v>1.11089776672612E-4</v>
      </c>
      <c r="AG371" s="98">
        <v>4.7462382272432397E-3</v>
      </c>
      <c r="AH371" s="98">
        <v>7.8065877157164603E-5</v>
      </c>
      <c r="AI371" s="98">
        <v>2.1082036410656501E-3</v>
      </c>
      <c r="AJ371" s="98">
        <v>2.7496395982563899E-6</v>
      </c>
      <c r="AK371" s="98">
        <v>1.54913345915822E-3</v>
      </c>
      <c r="AL371" s="98">
        <v>3.5845013017658202E-3</v>
      </c>
      <c r="AM371" s="98">
        <v>0.31423487265098698</v>
      </c>
      <c r="AN371" s="98">
        <v>6.1328603312258399E-4</v>
      </c>
      <c r="AO371" s="98">
        <v>0.122771941226459</v>
      </c>
      <c r="AP371" s="98">
        <v>1.19930776844242E-4</v>
      </c>
      <c r="AQ371" s="98">
        <v>2.72316891133332E-5</v>
      </c>
      <c r="AR371" s="98">
        <v>3.6671469967346298E-5</v>
      </c>
      <c r="AS371" s="98">
        <v>5.6027617763562897E-5</v>
      </c>
      <c r="AT371" s="98">
        <v>8.8998050126695202E-3</v>
      </c>
    </row>
    <row r="372" spans="1:46" x14ac:dyDescent="0.3">
      <c r="A372" s="95">
        <v>62531</v>
      </c>
      <c r="B372" s="95">
        <v>371</v>
      </c>
      <c r="C372" s="96" t="s">
        <v>2228</v>
      </c>
      <c r="D372" s="96" t="s">
        <v>2228</v>
      </c>
      <c r="E372" s="97" t="s">
        <v>4056</v>
      </c>
      <c r="F372" s="95" t="s">
        <v>4035</v>
      </c>
      <c r="G372" s="95" t="s">
        <v>4057</v>
      </c>
      <c r="H372" s="98">
        <v>7.32787753449783</v>
      </c>
      <c r="I372" s="98">
        <v>7.3278697784072904</v>
      </c>
      <c r="J372" s="98">
        <v>7.7560905369367106E-6</v>
      </c>
      <c r="K372" s="98">
        <v>98.341685490169297</v>
      </c>
      <c r="L372" s="98">
        <v>221.69776977793299</v>
      </c>
      <c r="M372" s="98">
        <v>8.8351808660651897E-6</v>
      </c>
      <c r="N372" s="98">
        <v>96.682463718731796</v>
      </c>
      <c r="O372" s="98">
        <v>2.0005494031464201E-5</v>
      </c>
      <c r="P372" s="98">
        <v>218.91803690191301</v>
      </c>
      <c r="Q372" s="98">
        <v>5.5940325297381103E-8</v>
      </c>
      <c r="R372" s="98">
        <v>0.68230966865459297</v>
      </c>
      <c r="S372" s="98">
        <v>8.1873362880257198E-7</v>
      </c>
      <c r="T372" s="98">
        <v>0.13513204632539499</v>
      </c>
      <c r="U372" s="98">
        <v>7.6079979401589504E-6</v>
      </c>
      <c r="V372" s="98">
        <v>1.2556431509078201</v>
      </c>
      <c r="W372" s="98">
        <v>1.8358191243587599E-6</v>
      </c>
      <c r="X372" s="98">
        <v>1.16661893976798E-6</v>
      </c>
      <c r="Y372" s="98">
        <v>2.0077167305520399E-7</v>
      </c>
      <c r="Z372" s="98">
        <v>4.6842851153558297E-7</v>
      </c>
      <c r="AA372" s="98">
        <v>6.50640940844531E-2</v>
      </c>
      <c r="AB372" s="98">
        <v>1.9420527357767002E-6</v>
      </c>
      <c r="AC372" s="98">
        <v>9.9625798303475094E-2</v>
      </c>
      <c r="AD372" s="98">
        <v>1.0524777044188599E-5</v>
      </c>
      <c r="AE372" s="98">
        <v>6.4946420173701003E-3</v>
      </c>
      <c r="AF372" s="98">
        <v>1.8832878551655599E-4</v>
      </c>
      <c r="AG372" s="98">
        <v>8.0462244851135806E-3</v>
      </c>
      <c r="AH372" s="98">
        <v>1.33284622263468E-4</v>
      </c>
      <c r="AI372" s="98">
        <v>3.5994103465743798E-3</v>
      </c>
      <c r="AJ372" s="98">
        <v>4.3189448370408602E-6</v>
      </c>
      <c r="AK372" s="98">
        <v>2.4332723312382198E-3</v>
      </c>
      <c r="AL372" s="98">
        <v>5.2999282879486404E-3</v>
      </c>
      <c r="AM372" s="98">
        <v>0.46461757171143198</v>
      </c>
      <c r="AN372" s="98">
        <v>8.8617965256585201E-4</v>
      </c>
      <c r="AO372" s="98">
        <v>0.177401718521041</v>
      </c>
      <c r="AP372" s="98">
        <v>1.9536106754883601E-4</v>
      </c>
      <c r="AQ372" s="98">
        <v>4.43590210897845E-5</v>
      </c>
      <c r="AR372" s="98">
        <v>5.9735938712259098E-5</v>
      </c>
      <c r="AS372" s="98">
        <v>9.1266107746792503E-5</v>
      </c>
      <c r="AT372" s="98">
        <v>1.44973246567866E-2</v>
      </c>
    </row>
    <row r="373" spans="1:46" x14ac:dyDescent="0.3">
      <c r="A373" s="95">
        <v>62532</v>
      </c>
      <c r="B373" s="95">
        <v>372</v>
      </c>
      <c r="C373" s="96" t="s">
        <v>2262</v>
      </c>
      <c r="D373" s="96" t="s">
        <v>2262</v>
      </c>
      <c r="E373" s="97" t="s">
        <v>4058</v>
      </c>
      <c r="F373" s="95" t="s">
        <v>4035</v>
      </c>
      <c r="G373" s="95" t="s">
        <v>4059</v>
      </c>
      <c r="H373" s="98">
        <v>7.64645979713515</v>
      </c>
      <c r="I373" s="98">
        <v>7.64645188094525</v>
      </c>
      <c r="J373" s="98">
        <v>7.9161898982604805E-6</v>
      </c>
      <c r="K373" s="98">
        <v>91.015835121240997</v>
      </c>
      <c r="L373" s="98">
        <v>205.008454995536</v>
      </c>
      <c r="M373" s="98">
        <v>8.2082953877599793E-6</v>
      </c>
      <c r="N373" s="98">
        <v>89.822521242077599</v>
      </c>
      <c r="O373" s="98">
        <v>1.8535769102760999E-5</v>
      </c>
      <c r="P373" s="98">
        <v>202.83499013128801</v>
      </c>
      <c r="Q373" s="98">
        <v>3.4418772234991899E-8</v>
      </c>
      <c r="R373" s="98">
        <v>0.41980916189371198</v>
      </c>
      <c r="S373" s="98">
        <v>7.33498334439867E-7</v>
      </c>
      <c r="T373" s="98">
        <v>0.118204921606647</v>
      </c>
      <c r="U373" s="98">
        <v>6.8159515997734901E-6</v>
      </c>
      <c r="V373" s="98">
        <v>1.09835590669043</v>
      </c>
      <c r="W373" s="98">
        <v>1.6652937868506799E-6</v>
      </c>
      <c r="X373" s="98">
        <v>1.15485392764695E-6</v>
      </c>
      <c r="Y373" s="98">
        <v>1.53951125493114E-7</v>
      </c>
      <c r="Z373" s="98">
        <v>3.5648873371061199E-7</v>
      </c>
      <c r="AA373" s="98">
        <v>6.0729637790258202E-2</v>
      </c>
      <c r="AB373" s="98">
        <v>1.75555833313237E-6</v>
      </c>
      <c r="AC373" s="98">
        <v>8.9711308482692501E-2</v>
      </c>
      <c r="AD373" s="98">
        <v>8.8956328981265905E-6</v>
      </c>
      <c r="AE373" s="98">
        <v>5.4893277975112597E-3</v>
      </c>
      <c r="AF373" s="98">
        <v>1.6126007934792299E-4</v>
      </c>
      <c r="AG373" s="98">
        <v>6.8897316751747699E-3</v>
      </c>
      <c r="AH373" s="98">
        <v>1.1320095159122901E-4</v>
      </c>
      <c r="AI373" s="98">
        <v>3.0570419113624498E-3</v>
      </c>
      <c r="AJ373" s="98">
        <v>3.3332076288526198E-6</v>
      </c>
      <c r="AK373" s="98">
        <v>1.87791282444778E-3</v>
      </c>
      <c r="AL373" s="98">
        <v>3.92275320442522E-3</v>
      </c>
      <c r="AM373" s="98">
        <v>0.34388768474615</v>
      </c>
      <c r="AN373" s="98">
        <v>6.5826465150945802E-4</v>
      </c>
      <c r="AO373" s="98">
        <v>0.13177607958083201</v>
      </c>
      <c r="AP373" s="98">
        <v>1.6010531189266999E-4</v>
      </c>
      <c r="AQ373" s="98">
        <v>3.6353788044725899E-5</v>
      </c>
      <c r="AR373" s="98">
        <v>4.8955716950211501E-5</v>
      </c>
      <c r="AS373" s="98">
        <v>7.4795806897732405E-5</v>
      </c>
      <c r="AT373" s="98">
        <v>1.1881070854631101E-2</v>
      </c>
    </row>
    <row r="374" spans="1:46" x14ac:dyDescent="0.3">
      <c r="A374" s="95">
        <v>62533</v>
      </c>
      <c r="B374" s="95">
        <v>373</v>
      </c>
      <c r="C374" s="96" t="s">
        <v>915</v>
      </c>
      <c r="D374" s="96" t="s">
        <v>915</v>
      </c>
      <c r="E374" s="97" t="s">
        <v>4060</v>
      </c>
      <c r="F374" s="95" t="s">
        <v>4035</v>
      </c>
      <c r="G374" s="95" t="s">
        <v>4061</v>
      </c>
      <c r="H374" s="98">
        <v>7.9081827027368403</v>
      </c>
      <c r="I374" s="98">
        <v>7.9081749615199897</v>
      </c>
      <c r="J374" s="98">
        <v>7.7412168453250308E-6</v>
      </c>
      <c r="K374" s="98">
        <v>151.805279417398</v>
      </c>
      <c r="L374" s="98">
        <v>343.11963026278897</v>
      </c>
      <c r="M374" s="98">
        <v>1.35928174752181E-5</v>
      </c>
      <c r="N374" s="98">
        <v>148.744785455467</v>
      </c>
      <c r="O374" s="98">
        <v>3.0907844788171099E-5</v>
      </c>
      <c r="P374" s="98">
        <v>338.22132536460299</v>
      </c>
      <c r="Q374" s="98">
        <v>9.4194707956407704E-8</v>
      </c>
      <c r="R374" s="98">
        <v>1.14890214944391</v>
      </c>
      <c r="S374" s="98">
        <v>1.3223757602465601E-6</v>
      </c>
      <c r="T374" s="98">
        <v>0.22163721124187</v>
      </c>
      <c r="U374" s="98">
        <v>1.22880504987988E-5</v>
      </c>
      <c r="V374" s="98">
        <v>2.0594481474974402</v>
      </c>
      <c r="W374" s="98">
        <v>2.9598750928269499E-6</v>
      </c>
      <c r="X374" s="98">
        <v>1.63502468621908E-6</v>
      </c>
      <c r="Y374" s="98">
        <v>4.1348293269722402E-7</v>
      </c>
      <c r="Z374" s="98">
        <v>9.11367473910646E-7</v>
      </c>
      <c r="AA374" s="98">
        <v>0.10043729436054299</v>
      </c>
      <c r="AB374" s="98">
        <v>3.1310010616401198E-6</v>
      </c>
      <c r="AC374" s="98">
        <v>0.161450323203989</v>
      </c>
      <c r="AD374" s="98">
        <v>2.29667352770292E-5</v>
      </c>
      <c r="AE374" s="98">
        <v>1.4172340497642299E-2</v>
      </c>
      <c r="AF374" s="98">
        <v>4.1536466705460902E-4</v>
      </c>
      <c r="AG374" s="98">
        <v>1.77461843931024E-2</v>
      </c>
      <c r="AH374" s="98">
        <v>2.9200537957374702E-4</v>
      </c>
      <c r="AI374" s="98">
        <v>7.8857348030403999E-3</v>
      </c>
      <c r="AJ374" s="98">
        <v>8.7822840164086106E-6</v>
      </c>
      <c r="AK374" s="98">
        <v>4.9478957265021396E-3</v>
      </c>
      <c r="AL374" s="98">
        <v>1.1129722396453001E-2</v>
      </c>
      <c r="AM374" s="98">
        <v>0.97568576643209504</v>
      </c>
      <c r="AN374" s="98">
        <v>1.8754067459917101E-3</v>
      </c>
      <c r="AO374" s="98">
        <v>0.37543220350589102</v>
      </c>
      <c r="AP374" s="98">
        <v>4.3387402589164202E-4</v>
      </c>
      <c r="AQ374" s="98">
        <v>9.8516185304451596E-5</v>
      </c>
      <c r="AR374" s="98">
        <v>1.3266651550285799E-4</v>
      </c>
      <c r="AS374" s="98">
        <v>2.02691325084333E-4</v>
      </c>
      <c r="AT374" s="98">
        <v>3.2196858321967302E-2</v>
      </c>
    </row>
    <row r="375" spans="1:46" x14ac:dyDescent="0.3">
      <c r="A375" s="95">
        <v>62534</v>
      </c>
      <c r="B375" s="95">
        <v>374</v>
      </c>
      <c r="C375" s="96" t="s">
        <v>2095</v>
      </c>
      <c r="D375" s="96" t="s">
        <v>2095</v>
      </c>
      <c r="E375" s="97" t="s">
        <v>4062</v>
      </c>
      <c r="F375" s="95" t="s">
        <v>4035</v>
      </c>
      <c r="G375" s="95" t="s">
        <v>4063</v>
      </c>
      <c r="H375" s="98">
        <v>8.0374176446011294</v>
      </c>
      <c r="I375" s="98">
        <v>8.0374090951385302</v>
      </c>
      <c r="J375" s="98">
        <v>8.5494625974291694E-6</v>
      </c>
      <c r="K375" s="98">
        <v>296.87232017039901</v>
      </c>
      <c r="L375" s="98">
        <v>667.62267755948096</v>
      </c>
      <c r="M375" s="98">
        <v>2.6441872119934998E-5</v>
      </c>
      <c r="N375" s="98">
        <v>289.35065174613698</v>
      </c>
      <c r="O375" s="98">
        <v>5.9991194345844101E-5</v>
      </c>
      <c r="P375" s="98">
        <v>656.47738950799499</v>
      </c>
      <c r="Q375" s="98">
        <v>2.5720223920476002E-7</v>
      </c>
      <c r="R375" s="98">
        <v>3.1371210960268598</v>
      </c>
      <c r="S375" s="98">
        <v>2.65850829418452E-6</v>
      </c>
      <c r="T375" s="98">
        <v>0.43700332634255101</v>
      </c>
      <c r="U375" s="98">
        <v>2.4703917599196401E-5</v>
      </c>
      <c r="V375" s="98">
        <v>4.0606229535663498</v>
      </c>
      <c r="W375" s="98">
        <v>6.2398444406504097E-6</v>
      </c>
      <c r="X375" s="98">
        <v>3.6824288307714999E-6</v>
      </c>
      <c r="Y375" s="98">
        <v>8.4121865752202398E-7</v>
      </c>
      <c r="Z375" s="98">
        <v>1.7161969523568901E-6</v>
      </c>
      <c r="AA375" s="98">
        <v>0.21566302939093299</v>
      </c>
      <c r="AB375" s="98">
        <v>6.4564355222528999E-6</v>
      </c>
      <c r="AC375" s="98">
        <v>0.33187825967024998</v>
      </c>
      <c r="AD375" s="98">
        <v>3.9489387846333298E-5</v>
      </c>
      <c r="AE375" s="98">
        <v>2.4368158723954501E-2</v>
      </c>
      <c r="AF375" s="98">
        <v>7.1273648703247701E-4</v>
      </c>
      <c r="AG375" s="98">
        <v>3.0451201379888802E-2</v>
      </c>
      <c r="AH375" s="98">
        <v>5.0169810535724199E-4</v>
      </c>
      <c r="AI375" s="98">
        <v>1.35485798782548E-2</v>
      </c>
      <c r="AJ375" s="98">
        <v>2.0018785442364201E-5</v>
      </c>
      <c r="AK375" s="98">
        <v>1.1278485500469299E-2</v>
      </c>
      <c r="AL375" s="98">
        <v>2.67368825159599E-2</v>
      </c>
      <c r="AM375" s="98">
        <v>2.3438855687814</v>
      </c>
      <c r="AN375" s="98">
        <v>4.5350152632254396E-3</v>
      </c>
      <c r="AO375" s="98">
        <v>0.90785147107128195</v>
      </c>
      <c r="AP375" s="98">
        <v>9.2468988331862096E-4</v>
      </c>
      <c r="AQ375" s="98">
        <v>2.0996168195553801E-4</v>
      </c>
      <c r="AR375" s="98">
        <v>2.8274424667278802E-4</v>
      </c>
      <c r="AS375" s="98">
        <v>4.3198395469029501E-4</v>
      </c>
      <c r="AT375" s="98">
        <v>6.8619247496510605E-2</v>
      </c>
    </row>
    <row r="376" spans="1:46" x14ac:dyDescent="0.3">
      <c r="A376" s="95">
        <v>62535</v>
      </c>
      <c r="B376" s="95">
        <v>375</v>
      </c>
      <c r="C376" s="96" t="s">
        <v>2337</v>
      </c>
      <c r="D376" s="96" t="s">
        <v>2337</v>
      </c>
      <c r="E376" s="97" t="s">
        <v>4064</v>
      </c>
      <c r="F376" s="95" t="s">
        <v>4035</v>
      </c>
      <c r="G376" s="95" t="s">
        <v>4065</v>
      </c>
      <c r="H376" s="98">
        <v>8.3607669846806001</v>
      </c>
      <c r="I376" s="98">
        <v>8.3607588056792697</v>
      </c>
      <c r="J376" s="98">
        <v>8.1790013251037408E-6</v>
      </c>
      <c r="K376" s="98">
        <v>123.650914440774</v>
      </c>
      <c r="L376" s="98">
        <v>278.88603382050502</v>
      </c>
      <c r="M376" s="98">
        <v>1.11292895263303E-5</v>
      </c>
      <c r="N376" s="98">
        <v>121.786655774926</v>
      </c>
      <c r="O376" s="98">
        <v>2.51925598379815E-5</v>
      </c>
      <c r="P376" s="98">
        <v>275.67955760506999</v>
      </c>
      <c r="Q376" s="98">
        <v>5.8734065242087898E-8</v>
      </c>
      <c r="R376" s="98">
        <v>0.71638519048694804</v>
      </c>
      <c r="S376" s="98">
        <v>9.9289435944886206E-7</v>
      </c>
      <c r="T376" s="98">
        <v>0.16186959384254401</v>
      </c>
      <c r="U376" s="98">
        <v>9.2263648196168795E-6</v>
      </c>
      <c r="V376" s="98">
        <v>1.5040871434303</v>
      </c>
      <c r="W376" s="98">
        <v>2.2589664192378398E-6</v>
      </c>
      <c r="X376" s="98">
        <v>1.47899676427927E-6</v>
      </c>
      <c r="Y376" s="98">
        <v>2.4822033531092301E-7</v>
      </c>
      <c r="Z376" s="98">
        <v>5.3174931964765399E-7</v>
      </c>
      <c r="AA376" s="98">
        <v>8.0742935555484702E-2</v>
      </c>
      <c r="AB376" s="98">
        <v>2.3635440822973E-6</v>
      </c>
      <c r="AC376" s="98">
        <v>0.121049502362087</v>
      </c>
      <c r="AD376" s="98">
        <v>1.3693742741481901E-5</v>
      </c>
      <c r="AE376" s="98">
        <v>8.4501511633438692E-3</v>
      </c>
      <c r="AF376" s="98">
        <v>2.4770756266488599E-4</v>
      </c>
      <c r="AG376" s="98">
        <v>1.05831439967885E-2</v>
      </c>
      <c r="AH376" s="98">
        <v>1.74119022447923E-4</v>
      </c>
      <c r="AI376" s="98">
        <v>4.7021614368655497E-3</v>
      </c>
      <c r="AJ376" s="98">
        <v>5.1624973294127397E-6</v>
      </c>
      <c r="AK376" s="98">
        <v>2.9085256667357598E-3</v>
      </c>
      <c r="AL376" s="98">
        <v>6.0895656494965303E-3</v>
      </c>
      <c r="AM376" s="98">
        <v>0.533841035411731</v>
      </c>
      <c r="AN376" s="98">
        <v>1.02244692010901E-3</v>
      </c>
      <c r="AO376" s="98">
        <v>0.20468066514357799</v>
      </c>
      <c r="AP376" s="98">
        <v>2.5665426184820001E-4</v>
      </c>
      <c r="AQ376" s="98">
        <v>5.8276359906664098E-5</v>
      </c>
      <c r="AR376" s="98">
        <v>7.8477680102644301E-5</v>
      </c>
      <c r="AS376" s="98">
        <v>1.1990022183889099E-4</v>
      </c>
      <c r="AT376" s="98">
        <v>1.90457607815392E-2</v>
      </c>
    </row>
    <row r="377" spans="1:46" x14ac:dyDescent="0.3">
      <c r="A377" s="95">
        <v>62536</v>
      </c>
      <c r="B377" s="95">
        <v>376</v>
      </c>
      <c r="C377" s="96" t="s">
        <v>2381</v>
      </c>
      <c r="D377" s="96" t="s">
        <v>2381</v>
      </c>
      <c r="E377" s="97" t="s">
        <v>4066</v>
      </c>
      <c r="F377" s="95" t="s">
        <v>4035</v>
      </c>
      <c r="G377" s="95" t="s">
        <v>4067</v>
      </c>
      <c r="H377" s="98">
        <v>8.0591006833386505</v>
      </c>
      <c r="I377" s="98">
        <v>8.0590928452397605</v>
      </c>
      <c r="J377" s="98">
        <v>7.8380988899340292E-6</v>
      </c>
      <c r="K377" s="98">
        <v>150.39610807606999</v>
      </c>
      <c r="L377" s="98">
        <v>340.30478111854598</v>
      </c>
      <c r="M377" s="98">
        <v>1.35736642114571E-5</v>
      </c>
      <c r="N377" s="98">
        <v>148.53519328562501</v>
      </c>
      <c r="O377" s="98">
        <v>3.0800830346154597E-5</v>
      </c>
      <c r="P377" s="98">
        <v>337.05027747498002</v>
      </c>
      <c r="Q377" s="98">
        <v>4.9962222497804703E-8</v>
      </c>
      <c r="R377" s="98">
        <v>0.60939415880229297</v>
      </c>
      <c r="S377" s="98">
        <v>1.0289095072245E-6</v>
      </c>
      <c r="T377" s="98">
        <v>0.16806490523746001</v>
      </c>
      <c r="U377" s="98">
        <v>9.5610313783719996E-6</v>
      </c>
      <c r="V377" s="98">
        <v>1.5616537583591801</v>
      </c>
      <c r="W377" s="98">
        <v>2.2864843266166198E-6</v>
      </c>
      <c r="X377" s="98">
        <v>1.4980561743868399E-6</v>
      </c>
      <c r="Y377" s="98">
        <v>2.0764355830630899E-7</v>
      </c>
      <c r="Z377" s="98">
        <v>5.8078459392347696E-7</v>
      </c>
      <c r="AA377" s="98">
        <v>8.2018160102910395E-2</v>
      </c>
      <c r="AB377" s="98">
        <v>2.4649735069199899E-6</v>
      </c>
      <c r="AC377" s="98">
        <v>0.12637867173286099</v>
      </c>
      <c r="AD377" s="98">
        <v>1.1430321084363599E-5</v>
      </c>
      <c r="AE377" s="98">
        <v>7.05343621768498E-3</v>
      </c>
      <c r="AF377" s="98">
        <v>2.0761801963700599E-4</v>
      </c>
      <c r="AG377" s="98">
        <v>8.8703444275501295E-3</v>
      </c>
      <c r="AH377" s="98">
        <v>1.4556356167936001E-4</v>
      </c>
      <c r="AI377" s="98">
        <v>3.9310085521885099E-3</v>
      </c>
      <c r="AJ377" s="98">
        <v>5.1781231047099699E-6</v>
      </c>
      <c r="AK377" s="98">
        <v>2.9173291518763099E-3</v>
      </c>
      <c r="AL377" s="98">
        <v>6.8850431865460898E-3</v>
      </c>
      <c r="AM377" s="98">
        <v>0.60357647739032705</v>
      </c>
      <c r="AN377" s="98">
        <v>1.16058402974464E-3</v>
      </c>
      <c r="AO377" s="98">
        <v>0.232333929997873</v>
      </c>
      <c r="AP377" s="98">
        <v>2.2068243439546999E-4</v>
      </c>
      <c r="AQ377" s="98">
        <v>5.01085338644188E-5</v>
      </c>
      <c r="AR377" s="98">
        <v>6.7478502769778101E-5</v>
      </c>
      <c r="AS377" s="98">
        <v>1.03095397761273E-4</v>
      </c>
      <c r="AT377" s="98">
        <v>1.6376368831427301E-2</v>
      </c>
    </row>
    <row r="378" spans="1:46" x14ac:dyDescent="0.3">
      <c r="A378" s="95">
        <v>62537</v>
      </c>
      <c r="B378" s="95">
        <v>377</v>
      </c>
      <c r="C378" s="96" t="s">
        <v>2756</v>
      </c>
      <c r="D378" s="96" t="s">
        <v>2756</v>
      </c>
      <c r="E378" s="97" t="s">
        <v>4068</v>
      </c>
      <c r="F378" s="95" t="s">
        <v>4035</v>
      </c>
      <c r="G378" s="95" t="s">
        <v>3374</v>
      </c>
      <c r="H378" s="98">
        <v>8.0415353524396203</v>
      </c>
      <c r="I378" s="98">
        <v>8.0415260853749704</v>
      </c>
      <c r="J378" s="98">
        <v>9.2670646480996799E-6</v>
      </c>
      <c r="K378" s="98">
        <v>42.823481774053498</v>
      </c>
      <c r="L378" s="98">
        <v>96.612559891851802</v>
      </c>
      <c r="M378" s="98">
        <v>3.8636224210177501E-6</v>
      </c>
      <c r="N378" s="98">
        <v>42.279217619377199</v>
      </c>
      <c r="O378" s="98">
        <v>8.7416650572676508E-6</v>
      </c>
      <c r="P378" s="98">
        <v>95.659129966060704</v>
      </c>
      <c r="Q378" s="98">
        <v>1.21623559965069E-8</v>
      </c>
      <c r="R378" s="98">
        <v>0.148345456447039</v>
      </c>
      <c r="S378" s="98">
        <v>3.02919837025964E-7</v>
      </c>
      <c r="T378" s="98">
        <v>4.9344826872388101E-2</v>
      </c>
      <c r="U378" s="98">
        <v>2.8148503844451801E-6</v>
      </c>
      <c r="V378" s="98">
        <v>0.45851059798716798</v>
      </c>
      <c r="W378" s="98">
        <v>6.6234885999027595E-7</v>
      </c>
      <c r="X378" s="98">
        <v>4.2245398232547899E-7</v>
      </c>
      <c r="Y378" s="98">
        <v>5.7007180806822103E-8</v>
      </c>
      <c r="Z378" s="98">
        <v>1.8288769685797399E-7</v>
      </c>
      <c r="AA378" s="98">
        <v>2.3596491664942799E-2</v>
      </c>
      <c r="AB378" s="98">
        <v>7.2599032661938E-7</v>
      </c>
      <c r="AC378" s="98">
        <v>3.7287103396486297E-2</v>
      </c>
      <c r="AD378" s="98">
        <v>3.04754733844692E-6</v>
      </c>
      <c r="AE378" s="98">
        <v>1.8805841597500301E-3</v>
      </c>
      <c r="AF378" s="98">
        <v>5.4879242195463399E-5</v>
      </c>
      <c r="AG378" s="98">
        <v>2.3446798165583501E-3</v>
      </c>
      <c r="AH378" s="98">
        <v>3.8685005291968103E-5</v>
      </c>
      <c r="AI378" s="98">
        <v>1.04470572779167E-3</v>
      </c>
      <c r="AJ378" s="98">
        <v>1.5853034140551899E-6</v>
      </c>
      <c r="AK378" s="98">
        <v>8.9315216553800402E-4</v>
      </c>
      <c r="AL378" s="98">
        <v>2.25803392360799E-3</v>
      </c>
      <c r="AM378" s="98">
        <v>0.1979502705375</v>
      </c>
      <c r="AN378" s="98">
        <v>3.8510711270083102E-4</v>
      </c>
      <c r="AO378" s="98">
        <v>7.7093469038691298E-2</v>
      </c>
      <c r="AP378" s="98">
        <v>6.04169894800423E-5</v>
      </c>
      <c r="AQ378" s="98">
        <v>1.37183858663963E-5</v>
      </c>
      <c r="AR378" s="98">
        <v>1.8473822081905599E-5</v>
      </c>
      <c r="AS378" s="98">
        <v>2.8224781531740399E-5</v>
      </c>
      <c r="AT378" s="98">
        <v>4.4834148495778298E-3</v>
      </c>
    </row>
    <row r="379" spans="1:46" x14ac:dyDescent="0.3">
      <c r="A379" s="95">
        <v>62538</v>
      </c>
      <c r="B379" s="95">
        <v>378</v>
      </c>
      <c r="C379" s="96" t="s">
        <v>873</v>
      </c>
      <c r="D379" s="96" t="s">
        <v>873</v>
      </c>
      <c r="E379" s="97" t="s">
        <v>4069</v>
      </c>
      <c r="F379" s="95" t="s">
        <v>4035</v>
      </c>
      <c r="G379" s="95" t="s">
        <v>4070</v>
      </c>
      <c r="H379" s="98">
        <v>7.1998300328429696</v>
      </c>
      <c r="I379" s="98">
        <v>7.1998211290547198</v>
      </c>
      <c r="J379" s="98">
        <v>8.9037882542441998E-6</v>
      </c>
      <c r="K379" s="98">
        <v>223.48354623237</v>
      </c>
      <c r="L379" s="98">
        <v>503.69954225527499</v>
      </c>
      <c r="M379" s="98">
        <v>1.99101001195988E-5</v>
      </c>
      <c r="N379" s="98">
        <v>217.87415126304199</v>
      </c>
      <c r="O379" s="98">
        <v>4.5239189780385497E-5</v>
      </c>
      <c r="P379" s="98">
        <v>495.04774049462901</v>
      </c>
      <c r="Q379" s="98">
        <v>1.9084785186695101E-7</v>
      </c>
      <c r="R379" s="98">
        <v>2.3277900848545201</v>
      </c>
      <c r="S379" s="98">
        <v>2.1931384284031998E-6</v>
      </c>
      <c r="T379" s="98">
        <v>0.36690980856248601</v>
      </c>
      <c r="U379" s="98">
        <v>2.0379519880540899E-5</v>
      </c>
      <c r="V379" s="98">
        <v>3.4093165998806199</v>
      </c>
      <c r="W379" s="98">
        <v>5.0705886220898497E-6</v>
      </c>
      <c r="X379" s="98">
        <v>2.9443842417345999E-6</v>
      </c>
      <c r="Y379" s="98">
        <v>7.1250914759679898E-7</v>
      </c>
      <c r="Z379" s="98">
        <v>1.4136952327584401E-6</v>
      </c>
      <c r="AA379" s="98">
        <v>0.17430727819639</v>
      </c>
      <c r="AB379" s="98">
        <v>5.2774041687592502E-6</v>
      </c>
      <c r="AC379" s="98">
        <v>0.27147848972327998</v>
      </c>
      <c r="AD379" s="98">
        <v>3.8988191412072797E-5</v>
      </c>
      <c r="AE379" s="98">
        <v>2.40588798283316E-2</v>
      </c>
      <c r="AF379" s="98">
        <v>7.0192136424069901E-4</v>
      </c>
      <c r="AG379" s="98">
        <v>2.9989132314992398E-2</v>
      </c>
      <c r="AH379" s="98">
        <v>4.9486546877858196E-4</v>
      </c>
      <c r="AI379" s="98">
        <v>1.3364061496629401E-2</v>
      </c>
      <c r="AJ379" s="98">
        <v>1.5155375023020299E-5</v>
      </c>
      <c r="AK379" s="98">
        <v>8.53846393145994E-3</v>
      </c>
      <c r="AL379" s="98">
        <v>1.9173007813501501E-2</v>
      </c>
      <c r="AM379" s="98">
        <v>1.68079940873338</v>
      </c>
      <c r="AN379" s="98">
        <v>3.2956345585338199E-3</v>
      </c>
      <c r="AO379" s="98">
        <v>0.65974346466704503</v>
      </c>
      <c r="AP379" s="98">
        <v>7.0633898603437398E-4</v>
      </c>
      <c r="AQ379" s="98">
        <v>1.6038255046621499E-4</v>
      </c>
      <c r="AR379" s="98">
        <v>2.1597866406608801E-4</v>
      </c>
      <c r="AS379" s="98">
        <v>3.2997777150207101E-4</v>
      </c>
      <c r="AT379" s="98">
        <v>5.2415897019634901E-2</v>
      </c>
    </row>
    <row r="380" spans="1:46" x14ac:dyDescent="0.3">
      <c r="A380" s="95">
        <v>62539</v>
      </c>
      <c r="B380" s="95">
        <v>379</v>
      </c>
      <c r="C380" s="96" t="s">
        <v>2912</v>
      </c>
      <c r="D380" s="96" t="s">
        <v>2912</v>
      </c>
      <c r="E380" s="97" t="s">
        <v>4071</v>
      </c>
      <c r="F380" s="95" t="s">
        <v>4035</v>
      </c>
      <c r="G380" s="95" t="s">
        <v>4072</v>
      </c>
      <c r="H380" s="98">
        <v>8.0357516838097105</v>
      </c>
      <c r="I380" s="98">
        <v>8.0357436851228297</v>
      </c>
      <c r="J380" s="98">
        <v>7.9986868826154006E-6</v>
      </c>
      <c r="K380" s="98">
        <v>66.770233372658794</v>
      </c>
      <c r="L380" s="98">
        <v>150.57470415228499</v>
      </c>
      <c r="M380" s="98">
        <v>6.0199047660605598E-6</v>
      </c>
      <c r="N380" s="98">
        <v>65.875190667610795</v>
      </c>
      <c r="O380" s="98">
        <v>1.36180127469753E-5</v>
      </c>
      <c r="P380" s="98">
        <v>149.02049468932199</v>
      </c>
      <c r="Q380" s="98">
        <v>2.5554996758668599E-8</v>
      </c>
      <c r="R380" s="98">
        <v>0.31169681760310802</v>
      </c>
      <c r="S380" s="98">
        <v>5.00237035298916E-7</v>
      </c>
      <c r="T380" s="98">
        <v>7.9494649353542293E-2</v>
      </c>
      <c r="U380" s="98">
        <v>4.6483969139392701E-6</v>
      </c>
      <c r="V380" s="98">
        <v>0.73866140726833296</v>
      </c>
      <c r="W380" s="98">
        <v>1.1508501627607399E-6</v>
      </c>
      <c r="X380" s="98">
        <v>7.9031707731467696E-7</v>
      </c>
      <c r="Y380" s="98">
        <v>1.11130880554464E-7</v>
      </c>
      <c r="Z380" s="98">
        <v>2.4940220489159598E-7</v>
      </c>
      <c r="AA380" s="98">
        <v>4.18157811523183E-2</v>
      </c>
      <c r="AB380" s="98">
        <v>1.20679549171511E-6</v>
      </c>
      <c r="AC380" s="98">
        <v>6.16788930880015E-2</v>
      </c>
      <c r="AD380" s="98">
        <v>6.1195186656122497E-6</v>
      </c>
      <c r="AE380" s="98">
        <v>3.77623990369576E-3</v>
      </c>
      <c r="AF380" s="98">
        <v>1.11468585849438E-4</v>
      </c>
      <c r="AG380" s="98">
        <v>4.7624226021671396E-3</v>
      </c>
      <c r="AH380" s="98">
        <v>7.8014015492096906E-5</v>
      </c>
      <c r="AI380" s="98">
        <v>2.1068030937957099E-3</v>
      </c>
      <c r="AJ380" s="98">
        <v>2.5379186587159902E-6</v>
      </c>
      <c r="AK380" s="98">
        <v>1.4298509205826E-3</v>
      </c>
      <c r="AL380" s="98">
        <v>3.1229823110262402E-3</v>
      </c>
      <c r="AM380" s="98">
        <v>0.27377586620297101</v>
      </c>
      <c r="AN380" s="98">
        <v>5.2738079541751704E-4</v>
      </c>
      <c r="AO380" s="98">
        <v>0.105574822386377</v>
      </c>
      <c r="AP380" s="98">
        <v>1.2034520374245401E-4</v>
      </c>
      <c r="AQ380" s="98">
        <v>2.7325789757661402E-5</v>
      </c>
      <c r="AR380" s="98">
        <v>3.6798189926517597E-5</v>
      </c>
      <c r="AS380" s="98">
        <v>5.6221224058275503E-5</v>
      </c>
      <c r="AT380" s="98">
        <v>8.9305587414716097E-3</v>
      </c>
    </row>
    <row r="381" spans="1:46" x14ac:dyDescent="0.3">
      <c r="A381" s="95">
        <v>62540</v>
      </c>
      <c r="B381" s="95">
        <v>380</v>
      </c>
      <c r="C381" s="96" t="s">
        <v>1322</v>
      </c>
      <c r="D381" s="96" t="s">
        <v>1322</v>
      </c>
      <c r="E381" s="97" t="s">
        <v>4073</v>
      </c>
      <c r="F381" s="95" t="s">
        <v>4035</v>
      </c>
      <c r="G381" s="95" t="s">
        <v>3538</v>
      </c>
      <c r="H381" s="98">
        <v>8.2559144342429907</v>
      </c>
      <c r="I381" s="98">
        <v>8.2559055819840097</v>
      </c>
      <c r="J381" s="98">
        <v>8.8522589756223607E-6</v>
      </c>
      <c r="K381" s="98">
        <v>648.59358669118001</v>
      </c>
      <c r="L381" s="98">
        <v>1462.7644646352401</v>
      </c>
      <c r="M381" s="98">
        <v>5.8300413057261403E-5</v>
      </c>
      <c r="N381" s="98">
        <v>637.97534602209805</v>
      </c>
      <c r="O381" s="98">
        <v>1.32072231795741E-4</v>
      </c>
      <c r="P381" s="98">
        <v>1445.2526725160801</v>
      </c>
      <c r="Q381" s="98">
        <v>3.0587804999654702E-7</v>
      </c>
      <c r="R381" s="98">
        <v>3.7308247642890802</v>
      </c>
      <c r="S381" s="98">
        <v>5.0541404508662703E-6</v>
      </c>
      <c r="T381" s="98">
        <v>0.83135258860761796</v>
      </c>
      <c r="U381" s="98">
        <v>4.6965074295682699E-5</v>
      </c>
      <c r="V381" s="98">
        <v>7.7249040386769598</v>
      </c>
      <c r="W381" s="98">
        <v>1.15797751476216E-5</v>
      </c>
      <c r="X381" s="98">
        <v>7.1041458355634004E-6</v>
      </c>
      <c r="Y381" s="98">
        <v>1.4295270203799701E-6</v>
      </c>
      <c r="Z381" s="98">
        <v>3.04610229167822E-6</v>
      </c>
      <c r="AA381" s="98">
        <v>0.40533966248599301</v>
      </c>
      <c r="AB381" s="98">
        <v>1.2128870906763799E-5</v>
      </c>
      <c r="AC381" s="98">
        <v>0.62279189091287801</v>
      </c>
      <c r="AD381" s="98">
        <v>7.48020380037099E-5</v>
      </c>
      <c r="AE381" s="98">
        <v>4.6158931154941601E-2</v>
      </c>
      <c r="AF381" s="98">
        <v>1.3444973928252999E-3</v>
      </c>
      <c r="AG381" s="98">
        <v>5.7442773884246602E-2</v>
      </c>
      <c r="AH381" s="98">
        <v>9.4886251294986799E-4</v>
      </c>
      <c r="AI381" s="98">
        <v>2.5624453058336299E-2</v>
      </c>
      <c r="AJ381" s="98">
        <v>3.1137751736622302E-5</v>
      </c>
      <c r="AK381" s="98">
        <v>1.75428565578961E-2</v>
      </c>
      <c r="AL381" s="98">
        <v>3.9219596516568103E-2</v>
      </c>
      <c r="AM381" s="98">
        <v>3.4381811803878102</v>
      </c>
      <c r="AN381" s="98">
        <v>6.6669706230594299E-3</v>
      </c>
      <c r="AO381" s="98">
        <v>1.3346413928998999</v>
      </c>
      <c r="AP381" s="98">
        <v>1.45995573092945E-3</v>
      </c>
      <c r="AQ381" s="98">
        <v>3.3150006418415699E-4</v>
      </c>
      <c r="AR381" s="98">
        <v>4.4641354011536497E-4</v>
      </c>
      <c r="AS381" s="98">
        <v>6.8204212662993202E-4</v>
      </c>
      <c r="AT381" s="98">
        <v>0.10834017484333</v>
      </c>
    </row>
    <row r="382" spans="1:46" x14ac:dyDescent="0.3">
      <c r="A382" s="95">
        <v>62541</v>
      </c>
      <c r="B382" s="95">
        <v>381</v>
      </c>
      <c r="C382" s="96" t="s">
        <v>656</v>
      </c>
      <c r="D382" s="96" t="s">
        <v>656</v>
      </c>
      <c r="E382" s="97" t="s">
        <v>4074</v>
      </c>
      <c r="F382" s="95" t="s">
        <v>4035</v>
      </c>
      <c r="G382" s="95" t="s">
        <v>4075</v>
      </c>
      <c r="H382" s="98">
        <v>7.84515501141379</v>
      </c>
      <c r="I382" s="98">
        <v>7.8451452322429196</v>
      </c>
      <c r="J382" s="98">
        <v>9.7791708606465005E-6</v>
      </c>
      <c r="K382" s="98">
        <v>413.58101636506098</v>
      </c>
      <c r="L382" s="98">
        <v>931.66174357175396</v>
      </c>
      <c r="M382" s="98">
        <v>3.7151596288812601E-5</v>
      </c>
      <c r="N382" s="98">
        <v>406.54604752712697</v>
      </c>
      <c r="O382" s="98">
        <v>8.4007152398513999E-5</v>
      </c>
      <c r="P382" s="98">
        <v>919.28151636136204</v>
      </c>
      <c r="Q382" s="98">
        <v>2.0010429279139101E-7</v>
      </c>
      <c r="R382" s="98">
        <v>2.4406918083697202</v>
      </c>
      <c r="S382" s="98">
        <v>3.9745883021056701E-6</v>
      </c>
      <c r="T382" s="98">
        <v>0.64463097203961695</v>
      </c>
      <c r="U382" s="98">
        <v>3.6933428452170403E-5</v>
      </c>
      <c r="V382" s="98">
        <v>5.9898893444983097</v>
      </c>
      <c r="W382" s="98">
        <v>8.8930866820862892E-6</v>
      </c>
      <c r="X382" s="98">
        <v>5.9318125435402401E-6</v>
      </c>
      <c r="Y382" s="98">
        <v>8.1593491926672202E-7</v>
      </c>
      <c r="Z382" s="98">
        <v>2.14533921927933E-6</v>
      </c>
      <c r="AA382" s="98">
        <v>0.320618749600042</v>
      </c>
      <c r="AB382" s="98">
        <v>9.5057958305751794E-6</v>
      </c>
      <c r="AC382" s="98">
        <v>0.48685314198685697</v>
      </c>
      <c r="AD382" s="98">
        <v>4.5249973050968102E-5</v>
      </c>
      <c r="AE382" s="98">
        <v>2.79229075378803E-2</v>
      </c>
      <c r="AF382" s="98">
        <v>8.1872127237313198E-4</v>
      </c>
      <c r="AG382" s="98">
        <v>3.4979332183251902E-2</v>
      </c>
      <c r="AH382" s="98">
        <v>5.7541347277920705E-4</v>
      </c>
      <c r="AI382" s="98">
        <v>1.55392960741237E-2</v>
      </c>
      <c r="AJ382" s="98">
        <v>1.9299917268784101E-5</v>
      </c>
      <c r="AK382" s="98">
        <v>1.08734786984501E-2</v>
      </c>
      <c r="AL382" s="98">
        <v>2.46503156439286E-2</v>
      </c>
      <c r="AM382" s="98">
        <v>2.1609669365611999</v>
      </c>
      <c r="AN382" s="98">
        <v>4.1399561353385097E-3</v>
      </c>
      <c r="AO382" s="98">
        <v>0.82876573715531698</v>
      </c>
      <c r="AP382" s="98">
        <v>8.5067116666986302E-4</v>
      </c>
      <c r="AQ382" s="98">
        <v>1.9315486334518201E-4</v>
      </c>
      <c r="AR382" s="98">
        <v>2.6011139948781099E-4</v>
      </c>
      <c r="AS382" s="98">
        <v>3.9740490383687E-4</v>
      </c>
      <c r="AT382" s="98">
        <v>6.3126477727183397E-2</v>
      </c>
    </row>
    <row r="383" spans="1:46" x14ac:dyDescent="0.3">
      <c r="A383" s="95">
        <v>62542</v>
      </c>
      <c r="B383" s="95">
        <v>382</v>
      </c>
      <c r="C383" s="96" t="s">
        <v>2268</v>
      </c>
      <c r="D383" s="96" t="s">
        <v>2268</v>
      </c>
      <c r="E383" s="97" t="s">
        <v>4076</v>
      </c>
      <c r="F383" s="95" t="s">
        <v>4035</v>
      </c>
      <c r="G383" s="95" t="s">
        <v>4077</v>
      </c>
      <c r="H383" s="98">
        <v>6.6481624726342501</v>
      </c>
      <c r="I383" s="98">
        <v>6.64815504485688</v>
      </c>
      <c r="J383" s="98">
        <v>7.4277773709496799E-6</v>
      </c>
      <c r="K383" s="98">
        <v>61.343424152331202</v>
      </c>
      <c r="L383" s="98">
        <v>138.47057280938699</v>
      </c>
      <c r="M383" s="98">
        <v>5.5199196457052001E-6</v>
      </c>
      <c r="N383" s="98">
        <v>60.403905586811902</v>
      </c>
      <c r="O383" s="98">
        <v>1.2504373717974501E-5</v>
      </c>
      <c r="P383" s="98">
        <v>136.83405882011701</v>
      </c>
      <c r="Q383" s="98">
        <v>2.4507562656580801E-8</v>
      </c>
      <c r="R383" s="98">
        <v>0.298921160483959</v>
      </c>
      <c r="S383" s="98">
        <v>5.0531062152681399E-7</v>
      </c>
      <c r="T383" s="98">
        <v>8.4056656873369801E-2</v>
      </c>
      <c r="U383" s="98">
        <v>4.6955467897256603E-6</v>
      </c>
      <c r="V383" s="98">
        <v>0.78105208062361897</v>
      </c>
      <c r="W383" s="98">
        <v>1.1090708973204E-6</v>
      </c>
      <c r="X383" s="98">
        <v>7.0333920801889205E-7</v>
      </c>
      <c r="Y383" s="98">
        <v>1.0344002926125001E-7</v>
      </c>
      <c r="Z383" s="98">
        <v>3.0229166004026199E-7</v>
      </c>
      <c r="AA383" s="98">
        <v>3.93967572626608E-2</v>
      </c>
      <c r="AB383" s="98">
        <v>1.20623474263703E-6</v>
      </c>
      <c r="AC383" s="98">
        <v>6.1946236315890101E-2</v>
      </c>
      <c r="AD383" s="98">
        <v>5.9613805755432401E-6</v>
      </c>
      <c r="AE383" s="98">
        <v>3.6786558617728999E-3</v>
      </c>
      <c r="AF383" s="98">
        <v>1.0908233991367601E-4</v>
      </c>
      <c r="AG383" s="98">
        <v>4.66047180148009E-3</v>
      </c>
      <c r="AH383" s="98">
        <v>7.6127961370978795E-5</v>
      </c>
      <c r="AI383" s="98">
        <v>2.0558693656396402E-3</v>
      </c>
      <c r="AJ383" s="98">
        <v>2.6272661721652802E-6</v>
      </c>
      <c r="AK383" s="98">
        <v>1.4801888712968499E-3</v>
      </c>
      <c r="AL383" s="98">
        <v>3.5783747327827399E-3</v>
      </c>
      <c r="AM383" s="98">
        <v>0.31369778772281598</v>
      </c>
      <c r="AN383" s="98">
        <v>6.0643372121044399E-4</v>
      </c>
      <c r="AO383" s="98">
        <v>0.121400196901777</v>
      </c>
      <c r="AP383" s="98">
        <v>1.10831726534603E-4</v>
      </c>
      <c r="AQ383" s="98">
        <v>2.5165643378695199E-5</v>
      </c>
      <c r="AR383" s="98">
        <v>3.3889235514840798E-5</v>
      </c>
      <c r="AS383" s="98">
        <v>5.17768476410668E-5</v>
      </c>
      <c r="AT383" s="98">
        <v>8.2245840586567497E-3</v>
      </c>
    </row>
    <row r="384" spans="1:46" x14ac:dyDescent="0.3">
      <c r="A384" s="95">
        <v>62543</v>
      </c>
      <c r="B384" s="95">
        <v>383</v>
      </c>
      <c r="C384" s="96" t="s">
        <v>1253</v>
      </c>
      <c r="D384" s="96" t="s">
        <v>1253</v>
      </c>
      <c r="E384" s="97" t="s">
        <v>4078</v>
      </c>
      <c r="F384" s="95" t="s">
        <v>4035</v>
      </c>
      <c r="G384" s="95" t="s">
        <v>4079</v>
      </c>
      <c r="H384" s="98">
        <v>7.7419603585219701</v>
      </c>
      <c r="I384" s="98">
        <v>7.7419513801686</v>
      </c>
      <c r="J384" s="98">
        <v>8.9783533763210193E-6</v>
      </c>
      <c r="K384" s="98">
        <v>1346.5279517669101</v>
      </c>
      <c r="L384" s="98">
        <v>3038.79397370065</v>
      </c>
      <c r="M384" s="98">
        <v>1.2049694331732601E-4</v>
      </c>
      <c r="N384" s="98">
        <v>1318.5854966751599</v>
      </c>
      <c r="O384" s="98">
        <v>2.7363807961812902E-4</v>
      </c>
      <c r="P384" s="98">
        <v>2994.3929961136801</v>
      </c>
      <c r="Q384" s="98">
        <v>9.2121137685163598E-7</v>
      </c>
      <c r="R384" s="98">
        <v>11.236106081955599</v>
      </c>
      <c r="S384" s="98">
        <v>1.22282680807178E-5</v>
      </c>
      <c r="T384" s="98">
        <v>1.98487551362251</v>
      </c>
      <c r="U384" s="98">
        <v>1.1362985648341E-4</v>
      </c>
      <c r="V384" s="98">
        <v>18.443398008844898</v>
      </c>
      <c r="W384" s="98">
        <v>2.82168052390798E-5</v>
      </c>
      <c r="X384" s="98">
        <v>1.77825600943255E-5</v>
      </c>
      <c r="Y384" s="98">
        <v>3.3357361051402501E-6</v>
      </c>
      <c r="Z384" s="98">
        <v>7.0985090396140897E-6</v>
      </c>
      <c r="AA384" s="98">
        <v>0.99611312444807298</v>
      </c>
      <c r="AB384" s="98">
        <v>2.9599057274636899E-5</v>
      </c>
      <c r="AC384" s="98">
        <v>1.5182533726994001</v>
      </c>
      <c r="AD384" s="98">
        <v>1.8152280166409401E-4</v>
      </c>
      <c r="AE384" s="98">
        <v>0.11201430774719601</v>
      </c>
      <c r="AF384" s="98">
        <v>3.2756608128603399E-3</v>
      </c>
      <c r="AG384" s="98">
        <v>0.139950471007773</v>
      </c>
      <c r="AH384" s="98">
        <v>2.3060198920037199E-3</v>
      </c>
      <c r="AI384" s="98">
        <v>6.22750900871148E-2</v>
      </c>
      <c r="AJ384" s="98">
        <v>7.4366658218716402E-5</v>
      </c>
      <c r="AK384" s="98">
        <v>4.1897810376811E-2</v>
      </c>
      <c r="AL384" s="98">
        <v>9.5003093237285202E-2</v>
      </c>
      <c r="AM384" s="98">
        <v>8.3284346668144895</v>
      </c>
      <c r="AN384" s="98">
        <v>1.6362155738105601E-2</v>
      </c>
      <c r="AO384" s="98">
        <v>3.2754922077531599</v>
      </c>
      <c r="AP384" s="98">
        <v>3.32906084221755E-3</v>
      </c>
      <c r="AQ384" s="98">
        <v>7.5590230320633702E-4</v>
      </c>
      <c r="AR384" s="98">
        <v>1.01793350137552E-3</v>
      </c>
      <c r="AS384" s="98">
        <v>1.5552250376357E-3</v>
      </c>
      <c r="AT384" s="98">
        <v>0.247042445239293</v>
      </c>
    </row>
    <row r="385" spans="1:46" x14ac:dyDescent="0.3">
      <c r="A385" s="95">
        <v>62544</v>
      </c>
      <c r="B385" s="95">
        <v>384</v>
      </c>
      <c r="C385" s="96" t="s">
        <v>1689</v>
      </c>
      <c r="D385" s="96" t="s">
        <v>1689</v>
      </c>
      <c r="E385" s="97" t="s">
        <v>4080</v>
      </c>
      <c r="F385" s="95" t="s">
        <v>4035</v>
      </c>
      <c r="G385" s="95" t="s">
        <v>4081</v>
      </c>
      <c r="H385" s="98">
        <v>8.6047282921377501</v>
      </c>
      <c r="I385" s="98">
        <v>8.6047195822348996</v>
      </c>
      <c r="J385" s="98">
        <v>8.7099028451831407E-6</v>
      </c>
      <c r="K385" s="98">
        <v>15.2878210003659</v>
      </c>
      <c r="L385" s="98">
        <v>34.7660030191239</v>
      </c>
      <c r="M385" s="98">
        <v>1.30574779629683E-6</v>
      </c>
      <c r="N385" s="98">
        <v>14.2886620947586</v>
      </c>
      <c r="O385" s="98">
        <v>3.0667096410946499E-6</v>
      </c>
      <c r="P385" s="98">
        <v>33.558684095514799</v>
      </c>
      <c r="Q385" s="98">
        <v>3.6514749562848598E-8</v>
      </c>
      <c r="R385" s="98">
        <v>0.44537400422301499</v>
      </c>
      <c r="S385" s="98">
        <v>1.5390752457469499E-7</v>
      </c>
      <c r="T385" s="98">
        <v>2.5103751529394001E-2</v>
      </c>
      <c r="U385" s="98">
        <v>1.4301728951784299E-6</v>
      </c>
      <c r="V385" s="98">
        <v>0.23326376953118499</v>
      </c>
      <c r="W385" s="98">
        <v>4.5461420588155602E-7</v>
      </c>
      <c r="X385" s="98">
        <v>1.5089246261384799E-7</v>
      </c>
      <c r="Y385" s="98">
        <v>1.40864973936129E-7</v>
      </c>
      <c r="Z385" s="98">
        <v>1.6285676933157901E-7</v>
      </c>
      <c r="AA385" s="98">
        <v>1.3349208966110301E-2</v>
      </c>
      <c r="AB385" s="98">
        <v>4.0843508817353899E-7</v>
      </c>
      <c r="AC385" s="98">
        <v>2.12660234653409E-2</v>
      </c>
      <c r="AD385" s="98">
        <v>7.6889388717010598E-6</v>
      </c>
      <c r="AE385" s="98">
        <v>4.74469960318194E-3</v>
      </c>
      <c r="AF385" s="98">
        <v>1.3931955184002601E-4</v>
      </c>
      <c r="AG385" s="98">
        <v>5.9523369526094999E-3</v>
      </c>
      <c r="AH385" s="98">
        <v>9.7827984598609902E-5</v>
      </c>
      <c r="AI385" s="98">
        <v>2.6418881185910699E-3</v>
      </c>
      <c r="AJ385" s="98">
        <v>2.91823602639401E-6</v>
      </c>
      <c r="AK385" s="98">
        <v>1.6441198595862599E-3</v>
      </c>
      <c r="AL385" s="98">
        <v>3.8082218552061699E-3</v>
      </c>
      <c r="AM385" s="98">
        <v>0.33384730788293998</v>
      </c>
      <c r="AN385" s="98">
        <v>6.7123477678995304E-4</v>
      </c>
      <c r="AO385" s="98">
        <v>0.13437253111019301</v>
      </c>
      <c r="AP385" s="98">
        <v>1.4638658849529601E-4</v>
      </c>
      <c r="AQ385" s="98">
        <v>3.3238792052188603E-5</v>
      </c>
      <c r="AR385" s="98">
        <v>4.4760915725426502E-5</v>
      </c>
      <c r="AS385" s="98">
        <v>6.8386880717681E-5</v>
      </c>
      <c r="AT385" s="98">
        <v>1.0863033896378599E-2</v>
      </c>
    </row>
    <row r="386" spans="1:46" x14ac:dyDescent="0.3">
      <c r="A386" s="95">
        <v>62545</v>
      </c>
      <c r="B386" s="95">
        <v>385</v>
      </c>
      <c r="C386" s="96" t="s">
        <v>2409</v>
      </c>
      <c r="D386" s="96" t="s">
        <v>2409</v>
      </c>
      <c r="E386" s="97" t="s">
        <v>4082</v>
      </c>
      <c r="F386" s="95" t="s">
        <v>4035</v>
      </c>
      <c r="G386" s="95" t="s">
        <v>4083</v>
      </c>
      <c r="H386" s="98">
        <v>8.2615977888964007</v>
      </c>
      <c r="I386" s="98">
        <v>8.2615873978031598</v>
      </c>
      <c r="J386" s="98">
        <v>1.0391093242745299E-5</v>
      </c>
      <c r="K386" s="98">
        <v>226.98648822560901</v>
      </c>
      <c r="L386" s="98">
        <v>512.17468558323196</v>
      </c>
      <c r="M386" s="98">
        <v>2.0513628638481499E-5</v>
      </c>
      <c r="N386" s="98">
        <v>224.47850096619501</v>
      </c>
      <c r="O386" s="98">
        <v>4.6391496186996001E-5</v>
      </c>
      <c r="P386" s="98">
        <v>507.65730944843102</v>
      </c>
      <c r="Q386" s="98">
        <v>6.8160138668774699E-8</v>
      </c>
      <c r="R386" s="98">
        <v>0.83135593837385102</v>
      </c>
      <c r="S386" s="98">
        <v>1.4985362013217301E-6</v>
      </c>
      <c r="T386" s="98">
        <v>0.24232967552034801</v>
      </c>
      <c r="U386" s="98">
        <v>1.39249795459076E-5</v>
      </c>
      <c r="V386" s="98">
        <v>2.2517185509070901</v>
      </c>
      <c r="W386" s="98">
        <v>3.3550325649262898E-6</v>
      </c>
      <c r="X386" s="98">
        <v>2.2935208439370099E-6</v>
      </c>
      <c r="Y386" s="98">
        <v>2.8382001117652802E-7</v>
      </c>
      <c r="Z386" s="98">
        <v>7.7769170981275403E-7</v>
      </c>
      <c r="AA386" s="98">
        <v>0.121991569262054</v>
      </c>
      <c r="AB386" s="98">
        <v>3.5940494850014299E-6</v>
      </c>
      <c r="AC386" s="98">
        <v>0.183898351276369</v>
      </c>
      <c r="AD386" s="98">
        <v>1.5692911536758701E-5</v>
      </c>
      <c r="AE386" s="98">
        <v>9.6838006366872995E-3</v>
      </c>
      <c r="AF386" s="98">
        <v>2.8490678729271499E-4</v>
      </c>
      <c r="AG386" s="98">
        <v>1.2172456598187701E-2</v>
      </c>
      <c r="AH386" s="98">
        <v>1.99811291768837E-4</v>
      </c>
      <c r="AI386" s="98">
        <v>5.3959925664453104E-3</v>
      </c>
      <c r="AJ386" s="98">
        <v>6.9053045870238596E-6</v>
      </c>
      <c r="AK386" s="98">
        <v>3.89041472497781E-3</v>
      </c>
      <c r="AL386" s="98">
        <v>8.8683848668273807E-3</v>
      </c>
      <c r="AM386" s="98">
        <v>0.77744588567302497</v>
      </c>
      <c r="AN386" s="98">
        <v>1.48669961831016E-3</v>
      </c>
      <c r="AO386" s="98">
        <v>0.29761805797408503</v>
      </c>
      <c r="AP386" s="98">
        <v>2.9922868028822703E-4</v>
      </c>
      <c r="AQ386" s="98">
        <v>6.7943380121997203E-5</v>
      </c>
      <c r="AR386" s="98">
        <v>9.14957435417209E-5</v>
      </c>
      <c r="AS386" s="98">
        <v>1.3978955662450899E-4</v>
      </c>
      <c r="AT386" s="98">
        <v>2.2205116808525799E-2</v>
      </c>
    </row>
    <row r="387" spans="1:46" x14ac:dyDescent="0.3">
      <c r="A387" s="95">
        <v>62546</v>
      </c>
      <c r="B387" s="95">
        <v>386</v>
      </c>
      <c r="C387" s="96" t="s">
        <v>622</v>
      </c>
      <c r="D387" s="96" t="s">
        <v>622</v>
      </c>
      <c r="E387" s="97" t="s">
        <v>4084</v>
      </c>
      <c r="F387" s="95" t="s">
        <v>4035</v>
      </c>
      <c r="G387" s="95" t="s">
        <v>3378</v>
      </c>
      <c r="H387" s="98">
        <v>8.0652680964730301</v>
      </c>
      <c r="I387" s="98">
        <v>8.0652596706833108</v>
      </c>
      <c r="J387" s="98">
        <v>8.4257897192685505E-6</v>
      </c>
      <c r="K387" s="98">
        <v>1037.8785432913301</v>
      </c>
      <c r="L387" s="98">
        <v>2343.6504708949401</v>
      </c>
      <c r="M387" s="98">
        <v>9.2970602527814005E-5</v>
      </c>
      <c r="N387" s="98">
        <v>1017.36761726386</v>
      </c>
      <c r="O387" s="98">
        <v>2.1080251244333601E-4</v>
      </c>
      <c r="P387" s="98">
        <v>2306.7899310811799</v>
      </c>
      <c r="Q387" s="98">
        <v>4.7175613119775501E-7</v>
      </c>
      <c r="R387" s="98">
        <v>5.7540560919545101</v>
      </c>
      <c r="S387" s="98">
        <v>1.19126982722312E-5</v>
      </c>
      <c r="T387" s="98">
        <v>1.9717402237559201</v>
      </c>
      <c r="U387" s="98">
        <v>1.10697516636455E-4</v>
      </c>
      <c r="V387" s="98">
        <v>18.321354010045798</v>
      </c>
      <c r="W387" s="98">
        <v>2.64681484560589E-5</v>
      </c>
      <c r="X387" s="98">
        <v>1.66277353245986E-5</v>
      </c>
      <c r="Y387" s="98">
        <v>2.77147832299563E-6</v>
      </c>
      <c r="Z387" s="98">
        <v>7.06893480846473E-6</v>
      </c>
      <c r="AA387" s="98">
        <v>0.93580072441273099</v>
      </c>
      <c r="AB387" s="98">
        <v>2.8315789774482899E-5</v>
      </c>
      <c r="AC387" s="98">
        <v>1.45383731040028</v>
      </c>
      <c r="AD387" s="98">
        <v>1.4707056497616401E-4</v>
      </c>
      <c r="AE387" s="98">
        <v>9.0754480289914494E-2</v>
      </c>
      <c r="AF387" s="98">
        <v>2.6555061605565301E-3</v>
      </c>
      <c r="AG387" s="98">
        <v>0.113454768111174</v>
      </c>
      <c r="AH387" s="98">
        <v>1.8687552733189501E-3</v>
      </c>
      <c r="AI387" s="98">
        <v>5.0466565097835099E-2</v>
      </c>
      <c r="AJ387" s="98">
        <v>6.3523528326939606E-5</v>
      </c>
      <c r="AK387" s="98">
        <v>3.5788844195221901E-2</v>
      </c>
      <c r="AL387" s="98">
        <v>8.1627785544313602E-2</v>
      </c>
      <c r="AM387" s="98">
        <v>7.1558899372315601</v>
      </c>
      <c r="AN387" s="98">
        <v>1.36795216413315E-2</v>
      </c>
      <c r="AO387" s="98">
        <v>2.7384635166148099</v>
      </c>
      <c r="AP387" s="98">
        <v>2.8389660587007401E-3</v>
      </c>
      <c r="AQ387" s="98">
        <v>6.4462053511262103E-4</v>
      </c>
      <c r="AR387" s="98">
        <v>8.6807625437881398E-4</v>
      </c>
      <c r="AS387" s="98">
        <v>1.3262692692093099E-3</v>
      </c>
      <c r="AT387" s="98">
        <v>0.210673565408798</v>
      </c>
    </row>
    <row r="388" spans="1:46" x14ac:dyDescent="0.3">
      <c r="A388" s="95">
        <v>62547</v>
      </c>
      <c r="B388" s="95">
        <v>387</v>
      </c>
      <c r="C388" s="96" t="s">
        <v>1931</v>
      </c>
      <c r="D388" s="96" t="s">
        <v>1931</v>
      </c>
      <c r="E388" s="97" t="s">
        <v>4085</v>
      </c>
      <c r="F388" s="95" t="s">
        <v>4035</v>
      </c>
      <c r="G388" s="95" t="s">
        <v>3384</v>
      </c>
      <c r="H388" s="98">
        <v>7.8586809211822297</v>
      </c>
      <c r="I388" s="98">
        <v>7.85867327162953</v>
      </c>
      <c r="J388" s="98">
        <v>7.6495527032704996E-6</v>
      </c>
      <c r="K388" s="98">
        <v>394.479697035443</v>
      </c>
      <c r="L388" s="98">
        <v>890.05604603518304</v>
      </c>
      <c r="M388" s="98">
        <v>3.5197960333128098E-5</v>
      </c>
      <c r="N388" s="98">
        <v>385.167612804805</v>
      </c>
      <c r="O388" s="98">
        <v>8.0045200658790606E-5</v>
      </c>
      <c r="P388" s="98">
        <v>875.92629125188796</v>
      </c>
      <c r="Q388" s="98">
        <v>2.3858257604357401E-7</v>
      </c>
      <c r="R388" s="98">
        <v>2.9100152267915198</v>
      </c>
      <c r="S388" s="98">
        <v>3.6237993815776901E-6</v>
      </c>
      <c r="T388" s="98">
        <v>0.58100444639395299</v>
      </c>
      <c r="U388" s="98">
        <v>3.3673770225994503E-5</v>
      </c>
      <c r="V388" s="98">
        <v>5.39867499905115</v>
      </c>
      <c r="W388" s="98">
        <v>8.63331122398547E-6</v>
      </c>
      <c r="X388" s="98">
        <v>5.2073797288294998E-6</v>
      </c>
      <c r="Y388" s="98">
        <v>1.1082895004745001E-6</v>
      </c>
      <c r="Z388" s="98">
        <v>2.3176419946814699E-6</v>
      </c>
      <c r="AA388" s="98">
        <v>0.300520227260894</v>
      </c>
      <c r="AB388" s="98">
        <v>8.9560430271251608E-6</v>
      </c>
      <c r="AC388" s="98">
        <v>0.45997113021681502</v>
      </c>
      <c r="AD388" s="98">
        <v>5.2444966070506701E-5</v>
      </c>
      <c r="AE388" s="98">
        <v>3.2362802443319801E-2</v>
      </c>
      <c r="AF388" s="98">
        <v>9.4440546819228805E-4</v>
      </c>
      <c r="AG388" s="98">
        <v>4.0349107446327699E-2</v>
      </c>
      <c r="AH388" s="98">
        <v>6.6572506431210896E-4</v>
      </c>
      <c r="AI388" s="98">
        <v>1.7978200663856199E-2</v>
      </c>
      <c r="AJ388" s="98">
        <v>2.8615688485672099E-5</v>
      </c>
      <c r="AK388" s="98">
        <v>1.6121938496262998E-2</v>
      </c>
      <c r="AL388" s="98">
        <v>3.9876974729384201E-2</v>
      </c>
      <c r="AM388" s="98">
        <v>3.49581016182688</v>
      </c>
      <c r="AN388" s="98">
        <v>6.8302629410682599E-3</v>
      </c>
      <c r="AO388" s="98">
        <v>1.36733040550832</v>
      </c>
      <c r="AP388" s="98">
        <v>1.2211724832748301E-3</v>
      </c>
      <c r="AQ388" s="98">
        <v>2.7728153442175201E-4</v>
      </c>
      <c r="AR388" s="98">
        <v>3.7340031641928798E-4</v>
      </c>
      <c r="AS388" s="98">
        <v>5.7049063243378502E-4</v>
      </c>
      <c r="AT388" s="98">
        <v>9.0620583589633694E-2</v>
      </c>
    </row>
    <row r="389" spans="1:46" x14ac:dyDescent="0.3">
      <c r="A389" s="95">
        <v>62548</v>
      </c>
      <c r="B389" s="95">
        <v>388</v>
      </c>
      <c r="C389" s="96" t="s">
        <v>2666</v>
      </c>
      <c r="D389" s="96" t="s">
        <v>2666</v>
      </c>
      <c r="E389" s="97" t="s">
        <v>4086</v>
      </c>
      <c r="F389" s="95" t="s">
        <v>4035</v>
      </c>
      <c r="G389" s="95" t="s">
        <v>3386</v>
      </c>
      <c r="H389" s="98">
        <v>8.0004881537925208</v>
      </c>
      <c r="I389" s="98">
        <v>8.0004783922041796</v>
      </c>
      <c r="J389" s="98">
        <v>9.7615883323243207E-6</v>
      </c>
      <c r="K389" s="98">
        <v>26.919566523450001</v>
      </c>
      <c r="L389" s="98">
        <v>60.630124092521903</v>
      </c>
      <c r="M389" s="98">
        <v>2.4333421594634501E-6</v>
      </c>
      <c r="N389" s="98">
        <v>26.627809731795601</v>
      </c>
      <c r="O389" s="98">
        <v>5.4906065773468202E-6</v>
      </c>
      <c r="P389" s="98">
        <v>60.083135733765602</v>
      </c>
      <c r="Q389" s="98">
        <v>8.6336278521685493E-9</v>
      </c>
      <c r="R389" s="98">
        <v>0.10530521100448401</v>
      </c>
      <c r="S389" s="98">
        <v>2.02588594792734E-7</v>
      </c>
      <c r="T389" s="98">
        <v>3.0780648130871401E-2</v>
      </c>
      <c r="U389" s="98">
        <v>1.88252886049253E-6</v>
      </c>
      <c r="V389" s="98">
        <v>0.28601221523278098</v>
      </c>
      <c r="W389" s="98">
        <v>4.7779359854595495E-7</v>
      </c>
      <c r="X389" s="98">
        <v>3.7363501630545398E-7</v>
      </c>
      <c r="Y389" s="98">
        <v>3.3388006571883198E-8</v>
      </c>
      <c r="Z389" s="98">
        <v>7.0770575668617897E-8</v>
      </c>
      <c r="AA389" s="98">
        <v>1.81626236724781E-2</v>
      </c>
      <c r="AB389" s="98">
        <v>4.95977819685209E-7</v>
      </c>
      <c r="AC389" s="98">
        <v>2.5180857331707999E-2</v>
      </c>
      <c r="AD389" s="98">
        <v>2.0551895964928099E-6</v>
      </c>
      <c r="AE389" s="98">
        <v>1.2682188564188399E-3</v>
      </c>
      <c r="AF389" s="98">
        <v>3.8175787134734399E-5</v>
      </c>
      <c r="AG389" s="98">
        <v>1.6310355973435599E-3</v>
      </c>
      <c r="AH389" s="98">
        <v>2.6394910915502701E-5</v>
      </c>
      <c r="AI389" s="98">
        <v>7.1280627751915497E-4</v>
      </c>
      <c r="AJ389" s="98">
        <v>7.7279093008755003E-7</v>
      </c>
      <c r="AK389" s="98">
        <v>4.3538661848337498E-4</v>
      </c>
      <c r="AL389" s="98">
        <v>8.6835093406212305E-4</v>
      </c>
      <c r="AM389" s="98">
        <v>7.6123879505066896E-2</v>
      </c>
      <c r="AN389" s="98">
        <v>1.4717558906910801E-4</v>
      </c>
      <c r="AO389" s="98">
        <v>2.9462651675210099E-2</v>
      </c>
      <c r="AP389" s="98">
        <v>3.6296335370256E-5</v>
      </c>
      <c r="AQ389" s="98">
        <v>8.2415085308782207E-6</v>
      </c>
      <c r="AR389" s="98">
        <v>1.10984019932546E-5</v>
      </c>
      <c r="AS389" s="98">
        <v>1.6956424846123201E-5</v>
      </c>
      <c r="AT389" s="98">
        <v>2.69347298474742E-3</v>
      </c>
    </row>
    <row r="390" spans="1:46" x14ac:dyDescent="0.3">
      <c r="A390" s="95">
        <v>62549</v>
      </c>
      <c r="B390" s="95">
        <v>389</v>
      </c>
      <c r="C390" s="96" t="s">
        <v>2463</v>
      </c>
      <c r="D390" s="96" t="s">
        <v>2463</v>
      </c>
      <c r="E390" s="97" t="s">
        <v>4087</v>
      </c>
      <c r="F390" s="95" t="s">
        <v>4035</v>
      </c>
      <c r="G390" s="95" t="s">
        <v>4088</v>
      </c>
      <c r="H390" s="98">
        <v>8.5913397654205497</v>
      </c>
      <c r="I390" s="98">
        <v>8.5913323418164396</v>
      </c>
      <c r="J390" s="98">
        <v>7.4236041012198897E-6</v>
      </c>
      <c r="K390" s="98">
        <v>796.859204362897</v>
      </c>
      <c r="L390" s="98">
        <v>1802.4656450597299</v>
      </c>
      <c r="M390" s="98">
        <v>7.0774510081602197E-5</v>
      </c>
      <c r="N390" s="98">
        <v>774.47809013817505</v>
      </c>
      <c r="O390" s="98">
        <v>1.61604557954877E-4</v>
      </c>
      <c r="P390" s="98">
        <v>1768.42184083238</v>
      </c>
      <c r="Q390" s="98">
        <v>7.3421588107728298E-7</v>
      </c>
      <c r="R390" s="98">
        <v>8.9553035645688901</v>
      </c>
      <c r="S390" s="98">
        <v>8.1911132928064395E-6</v>
      </c>
      <c r="T390" s="98">
        <v>1.4065023292119101</v>
      </c>
      <c r="U390" s="98">
        <v>7.6115159513790101E-5</v>
      </c>
      <c r="V390" s="98">
        <v>13.069192331831699</v>
      </c>
      <c r="W390" s="98">
        <v>1.8555621139888501E-5</v>
      </c>
      <c r="X390" s="98">
        <v>9.4992880727364297E-6</v>
      </c>
      <c r="Y390" s="98">
        <v>2.9263894507613798E-6</v>
      </c>
      <c r="Z390" s="98">
        <v>6.1299436163906696E-6</v>
      </c>
      <c r="AA390" s="98">
        <v>0.61563552051522197</v>
      </c>
      <c r="AB390" s="98">
        <v>1.9511140914377701E-5</v>
      </c>
      <c r="AC390" s="98">
        <v>1.0084916258924499</v>
      </c>
      <c r="AD390" s="98">
        <v>1.5631761026600499E-4</v>
      </c>
      <c r="AE390" s="98">
        <v>9.6460658066771704E-2</v>
      </c>
      <c r="AF390" s="98">
        <v>2.8309657471356801E-3</v>
      </c>
      <c r="AG390" s="98">
        <v>0.120951164468262</v>
      </c>
      <c r="AH390" s="98">
        <v>1.9884864654553802E-3</v>
      </c>
      <c r="AI390" s="98">
        <v>5.36999590518027E-2</v>
      </c>
      <c r="AJ390" s="98">
        <v>6.2253029471659205E-5</v>
      </c>
      <c r="AK390" s="98">
        <v>3.5073051373550303E-2</v>
      </c>
      <c r="AL390" s="98">
        <v>8.0931546963602705E-2</v>
      </c>
      <c r="AM390" s="98">
        <v>7.0948542663457204</v>
      </c>
      <c r="AN390" s="98">
        <v>1.38746827955189E-2</v>
      </c>
      <c r="AO390" s="98">
        <v>2.7775322585354298</v>
      </c>
      <c r="AP390" s="98">
        <v>2.9189611177186901E-3</v>
      </c>
      <c r="AQ390" s="98">
        <v>6.6278435442170198E-4</v>
      </c>
      <c r="AR390" s="98">
        <v>8.9253649317561903E-4</v>
      </c>
      <c r="AS390" s="98">
        <v>1.3636402701213701E-3</v>
      </c>
      <c r="AT390" s="98">
        <v>0.21660982669193299</v>
      </c>
    </row>
    <row r="391" spans="1:46" x14ac:dyDescent="0.3">
      <c r="A391" s="95">
        <v>62550</v>
      </c>
      <c r="B391" s="95">
        <v>390</v>
      </c>
      <c r="C391" s="96" t="s">
        <v>2784</v>
      </c>
      <c r="D391" s="96" t="s">
        <v>2784</v>
      </c>
      <c r="E391" s="97" t="s">
        <v>4089</v>
      </c>
      <c r="F391" s="95" t="s">
        <v>4035</v>
      </c>
      <c r="G391" s="95" t="s">
        <v>4090</v>
      </c>
      <c r="H391" s="98">
        <v>7.4029129309947503</v>
      </c>
      <c r="I391" s="98">
        <v>7.4029053536645897</v>
      </c>
      <c r="J391" s="98">
        <v>7.5773301526638201E-6</v>
      </c>
      <c r="K391" s="98">
        <v>35.793058702491898</v>
      </c>
      <c r="L391" s="98">
        <v>80.565100544464002</v>
      </c>
      <c r="M391" s="98">
        <v>3.21961592007776E-6</v>
      </c>
      <c r="N391" s="98">
        <v>35.231921575794601</v>
      </c>
      <c r="O391" s="98">
        <v>7.2798370795319702E-6</v>
      </c>
      <c r="P391" s="98">
        <v>79.662498707124399</v>
      </c>
      <c r="Q391" s="98">
        <v>2.06333869700833E-8</v>
      </c>
      <c r="R391" s="98">
        <v>0.251667457275916</v>
      </c>
      <c r="S391" s="98">
        <v>2.5741846564212702E-7</v>
      </c>
      <c r="T391" s="98">
        <v>4.1180178854659001E-2</v>
      </c>
      <c r="U391" s="98">
        <v>2.3920335491673002E-6</v>
      </c>
      <c r="V391" s="98">
        <v>0.382644889496907</v>
      </c>
      <c r="W391" s="98">
        <v>6.0311207621728499E-7</v>
      </c>
      <c r="X391" s="98">
        <v>3.9599576327213499E-7</v>
      </c>
      <c r="Y391" s="98">
        <v>7.3983068815966005E-8</v>
      </c>
      <c r="Z391" s="98">
        <v>1.33133244129184E-7</v>
      </c>
      <c r="AA391" s="98">
        <v>2.1526389960898999E-2</v>
      </c>
      <c r="AB391" s="98">
        <v>6.1755091986588204E-7</v>
      </c>
      <c r="AC391" s="98">
        <v>3.1593625532878401E-2</v>
      </c>
      <c r="AD391" s="98">
        <v>4.0346475801365397E-6</v>
      </c>
      <c r="AE391" s="98">
        <v>2.4897051585243898E-3</v>
      </c>
      <c r="AF391" s="98">
        <v>7.2650240803416599E-5</v>
      </c>
      <c r="AG391" s="98">
        <v>3.1039341373040302E-3</v>
      </c>
      <c r="AH391" s="98">
        <v>5.12139225850116E-5</v>
      </c>
      <c r="AI391" s="98">
        <v>1.3830546968633701E-3</v>
      </c>
      <c r="AJ391" s="98">
        <v>1.4610798758742901E-6</v>
      </c>
      <c r="AK391" s="98">
        <v>8.2316523360081897E-4</v>
      </c>
      <c r="AL391" s="98">
        <v>1.6606143111327801E-3</v>
      </c>
      <c r="AM391" s="98">
        <v>0.145577552538243</v>
      </c>
      <c r="AN391" s="98">
        <v>2.8125873124126198E-4</v>
      </c>
      <c r="AO391" s="98">
        <v>5.6304364613629899E-2</v>
      </c>
      <c r="AP391" s="98">
        <v>7.3950380555872102E-5</v>
      </c>
      <c r="AQ391" s="98">
        <v>1.67913012721547E-5</v>
      </c>
      <c r="AR391" s="98">
        <v>2.2611953436419101E-5</v>
      </c>
      <c r="AS391" s="98">
        <v>3.4547125847298301E-5</v>
      </c>
      <c r="AT391" s="98">
        <v>5.4876986948456099E-3</v>
      </c>
    </row>
    <row r="392" spans="1:46" x14ac:dyDescent="0.3">
      <c r="A392" s="95">
        <v>62551</v>
      </c>
      <c r="B392" s="95">
        <v>391</v>
      </c>
      <c r="C392" s="96" t="s">
        <v>1089</v>
      </c>
      <c r="D392" s="96" t="s">
        <v>1089</v>
      </c>
      <c r="E392" s="97" t="s">
        <v>4091</v>
      </c>
      <c r="F392" s="95" t="s">
        <v>4035</v>
      </c>
      <c r="G392" s="95" t="s">
        <v>4092</v>
      </c>
      <c r="H392" s="98">
        <v>8.8500708496267304</v>
      </c>
      <c r="I392" s="98">
        <v>8.8500624187573997</v>
      </c>
      <c r="J392" s="98">
        <v>8.4308693306667203E-6</v>
      </c>
      <c r="K392" s="98">
        <v>2750.0883931474</v>
      </c>
      <c r="L392" s="98">
        <v>6203.4587333606496</v>
      </c>
      <c r="M392" s="98">
        <v>2.4517290329664299E-4</v>
      </c>
      <c r="N392" s="98">
        <v>2682.9015372891299</v>
      </c>
      <c r="O392" s="98">
        <v>5.5678109808278604E-4</v>
      </c>
      <c r="P392" s="98">
        <v>6092.79754774715</v>
      </c>
      <c r="Q392" s="98">
        <v>1.83761862043628E-6</v>
      </c>
      <c r="R392" s="98">
        <v>22.413615676312201</v>
      </c>
      <c r="S392" s="98">
        <v>3.1341142371672899E-5</v>
      </c>
      <c r="T392" s="98">
        <v>5.24294118777701</v>
      </c>
      <c r="U392" s="98">
        <v>2.9123439079142198E-4</v>
      </c>
      <c r="V392" s="98">
        <v>48.717270942993501</v>
      </c>
      <c r="W392" s="98">
        <v>7.0111065802268196E-5</v>
      </c>
      <c r="X392" s="98">
        <v>4.0979507812799401E-5</v>
      </c>
      <c r="Y392" s="98">
        <v>8.5048642012321401E-6</v>
      </c>
      <c r="Z392" s="98">
        <v>2.0626693788236698E-5</v>
      </c>
      <c r="AA392" s="98">
        <v>2.42288796583022</v>
      </c>
      <c r="AB392" s="98">
        <v>7.4990791151013299E-5</v>
      </c>
      <c r="AC392" s="98">
        <v>3.8605721370650201</v>
      </c>
      <c r="AD392" s="98">
        <v>4.5872210449394898E-4</v>
      </c>
      <c r="AE392" s="98">
        <v>0.28306878536565999</v>
      </c>
      <c r="AF392" s="98">
        <v>8.2921942763809608E-3</v>
      </c>
      <c r="AG392" s="98">
        <v>0.35427859017372298</v>
      </c>
      <c r="AH392" s="98">
        <v>5.8312619187799002E-3</v>
      </c>
      <c r="AI392" s="98">
        <v>0.15747581474591801</v>
      </c>
      <c r="AJ392" s="98">
        <v>1.9584814037863801E-4</v>
      </c>
      <c r="AK392" s="98">
        <v>0.110339881403615</v>
      </c>
      <c r="AL392" s="98">
        <v>0.260330572322089</v>
      </c>
      <c r="AM392" s="98">
        <v>22.821848104920701</v>
      </c>
      <c r="AN392" s="98">
        <v>4.4377228168983401E-2</v>
      </c>
      <c r="AO392" s="98">
        <v>8.8837478016828992</v>
      </c>
      <c r="AP392" s="98">
        <v>8.5715988150818594E-3</v>
      </c>
      <c r="AQ392" s="98">
        <v>1.9462820375224701E-3</v>
      </c>
      <c r="AR392" s="98">
        <v>2.6209546856468201E-3</v>
      </c>
      <c r="AS392" s="98">
        <v>4.00436209191258E-3</v>
      </c>
      <c r="AT392" s="98">
        <v>0.636079912999579</v>
      </c>
    </row>
    <row r="393" spans="1:46" x14ac:dyDescent="0.3">
      <c r="A393" s="95">
        <v>62552</v>
      </c>
      <c r="B393" s="95">
        <v>392</v>
      </c>
      <c r="C393" s="96" t="s">
        <v>2496</v>
      </c>
      <c r="D393" s="96" t="s">
        <v>2496</v>
      </c>
      <c r="E393" s="97" t="s">
        <v>4093</v>
      </c>
      <c r="F393" s="95" t="s">
        <v>4035</v>
      </c>
      <c r="G393" s="95" t="s">
        <v>3390</v>
      </c>
      <c r="H393" s="98">
        <v>7.5959314406366598</v>
      </c>
      <c r="I393" s="98">
        <v>7.5959234429594398</v>
      </c>
      <c r="J393" s="98">
        <v>7.9976772253686994E-6</v>
      </c>
      <c r="K393" s="98">
        <v>215.674748457334</v>
      </c>
      <c r="L393" s="98">
        <v>487.09164017269097</v>
      </c>
      <c r="M393" s="98">
        <v>1.93596467208722E-5</v>
      </c>
      <c r="N393" s="98">
        <v>211.850597070096</v>
      </c>
      <c r="O393" s="98">
        <v>4.39442762008246E-5</v>
      </c>
      <c r="P393" s="98">
        <v>480.877636104842</v>
      </c>
      <c r="Q393" s="98">
        <v>1.2391670476422899E-7</v>
      </c>
      <c r="R393" s="98">
        <v>1.5114242779065199</v>
      </c>
      <c r="S393" s="98">
        <v>1.73374963065071E-6</v>
      </c>
      <c r="T393" s="98">
        <v>0.288212825012651</v>
      </c>
      <c r="U393" s="98">
        <v>1.6110689901309698E-5</v>
      </c>
      <c r="V393" s="98">
        <v>2.6780655056229699</v>
      </c>
      <c r="W393" s="98">
        <v>3.8979959262135798E-6</v>
      </c>
      <c r="X393" s="98">
        <v>2.3580507288478401E-6</v>
      </c>
      <c r="Y393" s="98">
        <v>4.62070039517018E-7</v>
      </c>
      <c r="Z393" s="98">
        <v>1.0778751578487099E-6</v>
      </c>
      <c r="AA393" s="98">
        <v>0.13603783599903599</v>
      </c>
      <c r="AB393" s="98">
        <v>4.1423295193905196E-6</v>
      </c>
      <c r="AC393" s="98">
        <v>0.21292594436432999</v>
      </c>
      <c r="AD393" s="98">
        <v>2.48369435893675E-5</v>
      </c>
      <c r="AE393" s="98">
        <v>1.53264108817987E-2</v>
      </c>
      <c r="AF393" s="98">
        <v>4.4827745356351798E-4</v>
      </c>
      <c r="AG393" s="98">
        <v>1.9152361722579302E-2</v>
      </c>
      <c r="AH393" s="98">
        <v>3.1554424953223202E-4</v>
      </c>
      <c r="AI393" s="98">
        <v>8.52141242763357E-3</v>
      </c>
      <c r="AJ393" s="98">
        <v>1.0218811189486499E-5</v>
      </c>
      <c r="AK393" s="98">
        <v>5.7572280878124098E-3</v>
      </c>
      <c r="AL393" s="98">
        <v>1.3093893663558599E-2</v>
      </c>
      <c r="AM393" s="98">
        <v>1.14787460276467</v>
      </c>
      <c r="AN393" s="98">
        <v>2.2193721803767099E-3</v>
      </c>
      <c r="AO393" s="98">
        <v>0.44428964002574201</v>
      </c>
      <c r="AP393" s="98">
        <v>4.6664670084280998E-4</v>
      </c>
      <c r="AQ393" s="98">
        <v>1.05957607218089E-4</v>
      </c>
      <c r="AR393" s="98">
        <v>1.4268747990911501E-4</v>
      </c>
      <c r="AS393" s="98">
        <v>2.1800161371560701E-4</v>
      </c>
      <c r="AT393" s="98">
        <v>3.4628848045404101E-2</v>
      </c>
    </row>
    <row r="394" spans="1:46" x14ac:dyDescent="0.3">
      <c r="A394" s="95">
        <v>62553</v>
      </c>
      <c r="B394" s="95">
        <v>393</v>
      </c>
      <c r="C394" s="96" t="s">
        <v>2531</v>
      </c>
      <c r="D394" s="96" t="s">
        <v>2531</v>
      </c>
      <c r="E394" s="97" t="s">
        <v>4094</v>
      </c>
      <c r="F394" s="95" t="s">
        <v>4035</v>
      </c>
      <c r="G394" s="95" t="s">
        <v>4095</v>
      </c>
      <c r="H394" s="98">
        <v>7.8231344527399802</v>
      </c>
      <c r="I394" s="98">
        <v>7.82312575428789</v>
      </c>
      <c r="J394" s="98">
        <v>8.6984520946131704E-6</v>
      </c>
      <c r="K394" s="98">
        <v>259.18793913038797</v>
      </c>
      <c r="L394" s="98">
        <v>584.06862779233995</v>
      </c>
      <c r="M394" s="98">
        <v>2.3277216666887601E-5</v>
      </c>
      <c r="N394" s="98">
        <v>254.72015683496701</v>
      </c>
      <c r="O394" s="98">
        <v>5.2720369088215201E-5</v>
      </c>
      <c r="P394" s="98">
        <v>576.91350622905304</v>
      </c>
      <c r="Q394" s="98">
        <v>1.6212435414069399E-7</v>
      </c>
      <c r="R394" s="98">
        <v>1.97744674823612</v>
      </c>
      <c r="S394" s="98">
        <v>1.9783890982546999E-6</v>
      </c>
      <c r="T394" s="98">
        <v>0.32408942774462401</v>
      </c>
      <c r="U394" s="98">
        <v>1.8383968896937101E-5</v>
      </c>
      <c r="V394" s="98">
        <v>3.0114286956109</v>
      </c>
      <c r="W394" s="98">
        <v>4.5877504981575398E-6</v>
      </c>
      <c r="X394" s="98">
        <v>2.8428960227412598E-6</v>
      </c>
      <c r="Y394" s="98">
        <v>6.0631516489597999E-7</v>
      </c>
      <c r="Z394" s="98">
        <v>1.1385393105203E-6</v>
      </c>
      <c r="AA394" s="98">
        <v>0.16078710786345701</v>
      </c>
      <c r="AB394" s="98">
        <v>4.7359668766340302E-6</v>
      </c>
      <c r="AC394" s="98">
        <v>0.242941352551335</v>
      </c>
      <c r="AD394" s="98">
        <v>3.3009837343745599E-5</v>
      </c>
      <c r="AE394" s="98">
        <v>2.0369749943313101E-2</v>
      </c>
      <c r="AF394" s="98">
        <v>5.9340665242624301E-4</v>
      </c>
      <c r="AG394" s="98">
        <v>2.5352912053699599E-2</v>
      </c>
      <c r="AH394" s="98">
        <v>4.1875164406295301E-4</v>
      </c>
      <c r="AI394" s="98">
        <v>1.13085738976382E-2</v>
      </c>
      <c r="AJ394" s="98">
        <v>1.17703359830372E-5</v>
      </c>
      <c r="AK394" s="98">
        <v>6.6313495442797401E-3</v>
      </c>
      <c r="AL394" s="98">
        <v>1.36164904568301E-2</v>
      </c>
      <c r="AM394" s="98">
        <v>1.19368798737709</v>
      </c>
      <c r="AN394" s="98">
        <v>2.3012974566648699E-3</v>
      </c>
      <c r="AO394" s="98">
        <v>0.46069002200443898</v>
      </c>
      <c r="AP394" s="98">
        <v>5.9935794708702297E-4</v>
      </c>
      <c r="AQ394" s="98">
        <v>1.3609124985695299E-4</v>
      </c>
      <c r="AR394" s="98">
        <v>1.8326686004736101E-4</v>
      </c>
      <c r="AS394" s="98">
        <v>2.7999983718270902E-4</v>
      </c>
      <c r="AT394" s="98">
        <v>4.4477064205095902E-2</v>
      </c>
    </row>
    <row r="395" spans="1:46" x14ac:dyDescent="0.3">
      <c r="A395" s="95">
        <v>62554</v>
      </c>
      <c r="B395" s="95">
        <v>394</v>
      </c>
      <c r="C395" s="96" t="s">
        <v>438</v>
      </c>
      <c r="D395" s="96" t="s">
        <v>438</v>
      </c>
      <c r="E395" s="97" t="s">
        <v>4096</v>
      </c>
      <c r="F395" s="95" t="s">
        <v>4035</v>
      </c>
      <c r="G395" s="95" t="s">
        <v>3548</v>
      </c>
      <c r="H395" s="98">
        <v>8.4647244367553505</v>
      </c>
      <c r="I395" s="98">
        <v>8.4647158068996404</v>
      </c>
      <c r="J395" s="98">
        <v>8.6298557189223908E-6</v>
      </c>
      <c r="K395" s="98">
        <v>664.40930168744705</v>
      </c>
      <c r="L395" s="98">
        <v>1495.8098444544801</v>
      </c>
      <c r="M395" s="98">
        <v>5.9431205039465801E-5</v>
      </c>
      <c r="N395" s="98">
        <v>650.34948487111899</v>
      </c>
      <c r="O395" s="98">
        <v>1.34525327562164E-4</v>
      </c>
      <c r="P395" s="98">
        <v>1472.0966439107999</v>
      </c>
      <c r="Q395" s="98">
        <v>4.28612655682854E-7</v>
      </c>
      <c r="R395" s="98">
        <v>5.2278308630755097</v>
      </c>
      <c r="S395" s="98">
        <v>7.1011453202016503E-6</v>
      </c>
      <c r="T395" s="98">
        <v>1.1641846628478301</v>
      </c>
      <c r="U395" s="98">
        <v>6.5986642409182993E-5</v>
      </c>
      <c r="V395" s="98">
        <v>10.817568390205199</v>
      </c>
      <c r="W395" s="98">
        <v>1.5942030060087799E-5</v>
      </c>
      <c r="X395" s="98">
        <v>1.0108284372177801E-5</v>
      </c>
      <c r="Y395" s="98">
        <v>1.7153228139909E-6</v>
      </c>
      <c r="Z395" s="98">
        <v>4.11842287391911E-6</v>
      </c>
      <c r="AA395" s="98">
        <v>0.564829738932627</v>
      </c>
      <c r="AB395" s="98">
        <v>1.6950003878684099E-5</v>
      </c>
      <c r="AC395" s="98">
        <v>0.86974055169711495</v>
      </c>
      <c r="AD395" s="98">
        <v>9.3807829538286794E-5</v>
      </c>
      <c r="AE395" s="98">
        <v>5.78870477464467E-2</v>
      </c>
      <c r="AF395" s="98">
        <v>1.69792201691601E-3</v>
      </c>
      <c r="AG395" s="98">
        <v>7.2542610354814893E-2</v>
      </c>
      <c r="AH395" s="98">
        <v>1.1930564370281501E-3</v>
      </c>
      <c r="AI395" s="98">
        <v>3.2219018297531897E-2</v>
      </c>
      <c r="AJ395" s="98">
        <v>3.8440404493079803E-5</v>
      </c>
      <c r="AK395" s="98">
        <v>2.1657135292035199E-2</v>
      </c>
      <c r="AL395" s="98">
        <v>4.8695916050529003E-2</v>
      </c>
      <c r="AM395" s="98">
        <v>4.2689215850536701</v>
      </c>
      <c r="AN395" s="98">
        <v>8.2353277762726197E-3</v>
      </c>
      <c r="AO395" s="98">
        <v>1.6486062344861401</v>
      </c>
      <c r="AP395" s="98">
        <v>1.77066671262738E-3</v>
      </c>
      <c r="AQ395" s="98">
        <v>4.0205064111866899E-4</v>
      </c>
      <c r="AR395" s="98">
        <v>5.4142024533124602E-4</v>
      </c>
      <c r="AS395" s="98">
        <v>8.2719582617746896E-4</v>
      </c>
      <c r="AT395" s="98">
        <v>0.13139736854431</v>
      </c>
    </row>
    <row r="396" spans="1:46" x14ac:dyDescent="0.3">
      <c r="A396" s="95">
        <v>62555</v>
      </c>
      <c r="B396" s="95">
        <v>395</v>
      </c>
      <c r="C396" s="96" t="s">
        <v>3057</v>
      </c>
      <c r="D396" s="96" t="s">
        <v>3057</v>
      </c>
      <c r="E396" s="97" t="s">
        <v>4097</v>
      </c>
      <c r="F396" s="95" t="s">
        <v>4035</v>
      </c>
      <c r="G396" s="95" t="s">
        <v>4098</v>
      </c>
      <c r="H396" s="98">
        <v>7.7217487035837999</v>
      </c>
      <c r="I396" s="98">
        <v>7.7217412305156303</v>
      </c>
      <c r="J396" s="98">
        <v>7.4730681678403201E-6</v>
      </c>
      <c r="K396" s="98">
        <v>87.600570952582601</v>
      </c>
      <c r="L396" s="98">
        <v>197.31362718670499</v>
      </c>
      <c r="M396" s="98">
        <v>7.8858818475630203E-6</v>
      </c>
      <c r="N396" s="98">
        <v>86.2943834625504</v>
      </c>
      <c r="O396" s="98">
        <v>1.7830776617571999E-5</v>
      </c>
      <c r="P396" s="98">
        <v>195.12033081593</v>
      </c>
      <c r="Q396" s="98">
        <v>4.1021075366771799E-8</v>
      </c>
      <c r="R396" s="98">
        <v>0.50033810480303897</v>
      </c>
      <c r="S396" s="98">
        <v>6.5577541139072898E-7</v>
      </c>
      <c r="T396" s="98">
        <v>0.10698411061568699</v>
      </c>
      <c r="U396" s="98">
        <v>6.0937230868002698E-6</v>
      </c>
      <c r="V396" s="98">
        <v>0.99409299135917994</v>
      </c>
      <c r="W396" s="98">
        <v>1.49779693984874E-6</v>
      </c>
      <c r="X396" s="98">
        <v>9.5520157795460092E-7</v>
      </c>
      <c r="Y396" s="98">
        <v>1.7345076281043799E-7</v>
      </c>
      <c r="Z396" s="98">
        <v>3.6914459908370003E-7</v>
      </c>
      <c r="AA396" s="98">
        <v>5.3076936205631302E-2</v>
      </c>
      <c r="AB396" s="98">
        <v>1.5681857618568901E-6</v>
      </c>
      <c r="AC396" s="98">
        <v>8.0396097353320206E-2</v>
      </c>
      <c r="AD396" s="98">
        <v>9.4904704864356594E-6</v>
      </c>
      <c r="AE396" s="98">
        <v>5.8563908885699298E-3</v>
      </c>
      <c r="AF396" s="98">
        <v>1.7178991998761901E-4</v>
      </c>
      <c r="AG396" s="98">
        <v>7.3396122462573198E-3</v>
      </c>
      <c r="AH396" s="98">
        <v>1.20703912949092E-4</v>
      </c>
      <c r="AI396" s="98">
        <v>3.25966271099271E-3</v>
      </c>
      <c r="AJ396" s="98">
        <v>3.6477474137434402E-6</v>
      </c>
      <c r="AK396" s="98">
        <v>2.05512299603402E-3</v>
      </c>
      <c r="AL396" s="98">
        <v>4.4003827545359298E-3</v>
      </c>
      <c r="AM396" s="98">
        <v>0.38575902143096402</v>
      </c>
      <c r="AN396" s="98">
        <v>7.3789494057678205E-4</v>
      </c>
      <c r="AO396" s="98">
        <v>0.14771703476522299</v>
      </c>
      <c r="AP396" s="98">
        <v>1.8064660471436199E-4</v>
      </c>
      <c r="AQ396" s="98">
        <v>4.1017930015750599E-5</v>
      </c>
      <c r="AR396" s="98">
        <v>5.5236668668838898E-5</v>
      </c>
      <c r="AS396" s="98">
        <v>8.4392006029772304E-5</v>
      </c>
      <c r="AT396" s="98">
        <v>1.3405396016458701E-2</v>
      </c>
    </row>
    <row r="397" spans="1:46" x14ac:dyDescent="0.3">
      <c r="A397" s="95">
        <v>62556</v>
      </c>
      <c r="B397" s="95">
        <v>396</v>
      </c>
      <c r="C397" s="96" t="s">
        <v>695</v>
      </c>
      <c r="D397" s="96" t="s">
        <v>695</v>
      </c>
      <c r="E397" s="97" t="s">
        <v>4099</v>
      </c>
      <c r="F397" s="95" t="s">
        <v>4035</v>
      </c>
      <c r="G397" s="95" t="s">
        <v>4100</v>
      </c>
      <c r="H397" s="98">
        <v>7.8346803604905402</v>
      </c>
      <c r="I397" s="98">
        <v>7.8346722283021997</v>
      </c>
      <c r="J397" s="98">
        <v>8.1321883378393505E-6</v>
      </c>
      <c r="K397" s="98">
        <v>657.26492811734704</v>
      </c>
      <c r="L397" s="98">
        <v>1483.3064352364099</v>
      </c>
      <c r="M397" s="98">
        <v>5.90623463964936E-5</v>
      </c>
      <c r="N397" s="98">
        <v>646.31310317083205</v>
      </c>
      <c r="O397" s="98">
        <v>1.3373653227716299E-4</v>
      </c>
      <c r="P397" s="98">
        <v>1463.4649392881399</v>
      </c>
      <c r="Q397" s="98">
        <v>2.3892248051039598E-7</v>
      </c>
      <c r="R397" s="98">
        <v>2.9141610751200502</v>
      </c>
      <c r="S397" s="98">
        <v>6.4471634103094202E-6</v>
      </c>
      <c r="T397" s="98">
        <v>1.07208168941173</v>
      </c>
      <c r="U397" s="98">
        <v>5.99095994354682E-5</v>
      </c>
      <c r="V397" s="98">
        <v>9.9617526911656409</v>
      </c>
      <c r="W397" s="98">
        <v>1.43295058632851E-5</v>
      </c>
      <c r="X397" s="98">
        <v>8.9187627347331305E-6</v>
      </c>
      <c r="Y397" s="98">
        <v>1.5394057588912201E-6</v>
      </c>
      <c r="Z397" s="98">
        <v>3.8713373696607797E-6</v>
      </c>
      <c r="AA397" s="98">
        <v>0.50506410795596102</v>
      </c>
      <c r="AB397" s="98">
        <v>1.5328140166645299E-5</v>
      </c>
      <c r="AC397" s="98">
        <v>0.78727782949643998</v>
      </c>
      <c r="AD397" s="98">
        <v>8.2088286240058095E-5</v>
      </c>
      <c r="AE397" s="98">
        <v>5.0655137938809297E-2</v>
      </c>
      <c r="AF397" s="98">
        <v>1.4768886914114201E-3</v>
      </c>
      <c r="AG397" s="98">
        <v>6.3099105736957095E-2</v>
      </c>
      <c r="AH397" s="98">
        <v>1.04166381015317E-3</v>
      </c>
      <c r="AI397" s="98">
        <v>2.81305932540807E-2</v>
      </c>
      <c r="AJ397" s="98">
        <v>3.4732847346974202E-5</v>
      </c>
      <c r="AK397" s="98">
        <v>1.95683157862316E-2</v>
      </c>
      <c r="AL397" s="98">
        <v>4.4486048424647803E-2</v>
      </c>
      <c r="AM397" s="98">
        <v>3.89986404931095</v>
      </c>
      <c r="AN397" s="98">
        <v>7.4789470228217398E-3</v>
      </c>
      <c r="AO397" s="98">
        <v>1.4971885787885499</v>
      </c>
      <c r="AP397" s="98">
        <v>1.5461230155652901E-3</v>
      </c>
      <c r="AQ397" s="98">
        <v>3.5106535915949399E-4</v>
      </c>
      <c r="AR397" s="98">
        <v>4.7276108122175402E-4</v>
      </c>
      <c r="AS397" s="98">
        <v>7.2229657518403797E-4</v>
      </c>
      <c r="AT397" s="98">
        <v>0.11473446371486801</v>
      </c>
    </row>
    <row r="398" spans="1:46" x14ac:dyDescent="0.3">
      <c r="A398" s="95">
        <v>62557</v>
      </c>
      <c r="B398" s="95">
        <v>397</v>
      </c>
      <c r="C398" s="96" t="s">
        <v>2947</v>
      </c>
      <c r="D398" s="96" t="s">
        <v>2947</v>
      </c>
      <c r="E398" s="97" t="s">
        <v>4101</v>
      </c>
      <c r="F398" s="95" t="s">
        <v>4035</v>
      </c>
      <c r="G398" s="95" t="s">
        <v>3554</v>
      </c>
      <c r="H398" s="98">
        <v>8.2839627185439699</v>
      </c>
      <c r="I398" s="98">
        <v>8.2839539895109695</v>
      </c>
      <c r="J398" s="98">
        <v>8.7290329950917601E-6</v>
      </c>
      <c r="K398" s="98">
        <v>74.7990508138069</v>
      </c>
      <c r="L398" s="98">
        <v>168.766883460315</v>
      </c>
      <c r="M398" s="98">
        <v>6.7323436212534302E-6</v>
      </c>
      <c r="N398" s="98">
        <v>73.671334834116706</v>
      </c>
      <c r="O398" s="98">
        <v>1.5227224338581E-5</v>
      </c>
      <c r="P398" s="98">
        <v>166.62992947958799</v>
      </c>
      <c r="Q398" s="98">
        <v>2.7323487104693198E-8</v>
      </c>
      <c r="R398" s="98">
        <v>0.33326726889384101</v>
      </c>
      <c r="S398" s="98">
        <v>7.3570105082983797E-7</v>
      </c>
      <c r="T398" s="98">
        <v>0.121712687789801</v>
      </c>
      <c r="U398" s="98">
        <v>6.8364250350621796E-6</v>
      </c>
      <c r="V398" s="98">
        <v>1.1309506888265699</v>
      </c>
      <c r="W398" s="98">
        <v>1.59768137373093E-6</v>
      </c>
      <c r="X398" s="98">
        <v>1.0855348260671701E-6</v>
      </c>
      <c r="Y398" s="98">
        <v>1.1959597050126301E-7</v>
      </c>
      <c r="Z398" s="98">
        <v>3.9255057716249102E-7</v>
      </c>
      <c r="AA398" s="98">
        <v>5.8085683119304302E-2</v>
      </c>
      <c r="AB398" s="98">
        <v>1.74037811843371E-6</v>
      </c>
      <c r="AC398" s="98">
        <v>8.9146714993389803E-2</v>
      </c>
      <c r="AD398" s="98">
        <v>6.6571073175127797E-6</v>
      </c>
      <c r="AE398" s="98">
        <v>4.1079757525442004E-3</v>
      </c>
      <c r="AF398" s="98">
        <v>1.21753795754591E-4</v>
      </c>
      <c r="AG398" s="98">
        <v>5.2018514847268597E-3</v>
      </c>
      <c r="AH398" s="98">
        <v>8.4996993957176802E-5</v>
      </c>
      <c r="AI398" s="98">
        <v>2.2953815247525201E-3</v>
      </c>
      <c r="AJ398" s="98">
        <v>3.1310736469819902E-6</v>
      </c>
      <c r="AK398" s="98">
        <v>1.76403153078946E-3</v>
      </c>
      <c r="AL398" s="98">
        <v>4.1522685516062197E-3</v>
      </c>
      <c r="AM398" s="98">
        <v>0.36400811986981402</v>
      </c>
      <c r="AN398" s="98">
        <v>6.9228797010020197E-4</v>
      </c>
      <c r="AO398" s="98">
        <v>0.138587108439722</v>
      </c>
      <c r="AP398" s="98">
        <v>1.2854645948415599E-4</v>
      </c>
      <c r="AQ398" s="98">
        <v>2.9187980832836602E-5</v>
      </c>
      <c r="AR398" s="98">
        <v>3.9305904357716701E-5</v>
      </c>
      <c r="AS398" s="98">
        <v>6.0052574293602901E-5</v>
      </c>
      <c r="AT398" s="98">
        <v>9.5391562914981295E-3</v>
      </c>
    </row>
    <row r="399" spans="1:46" x14ac:dyDescent="0.3">
      <c r="A399" s="95">
        <v>62558</v>
      </c>
      <c r="B399" s="95">
        <v>398</v>
      </c>
      <c r="C399" s="96" t="s">
        <v>3108</v>
      </c>
      <c r="D399" s="96" t="s">
        <v>3108</v>
      </c>
      <c r="E399" s="97" t="s">
        <v>4102</v>
      </c>
      <c r="F399" s="95" t="s">
        <v>4035</v>
      </c>
      <c r="G399" s="95" t="s">
        <v>4103</v>
      </c>
      <c r="H399" s="98">
        <v>8.0934684641557997</v>
      </c>
      <c r="I399" s="98">
        <v>8.0934601200957701</v>
      </c>
      <c r="J399" s="98">
        <v>8.3440600295858792E-6</v>
      </c>
      <c r="K399" s="98">
        <v>134.24994272307401</v>
      </c>
      <c r="L399" s="98">
        <v>302.960979037762</v>
      </c>
      <c r="M399" s="98">
        <v>1.2093362047203199E-5</v>
      </c>
      <c r="N399" s="98">
        <v>132.33640092836399</v>
      </c>
      <c r="O399" s="98">
        <v>2.7374240415723698E-5</v>
      </c>
      <c r="P399" s="98">
        <v>299.55346086760198</v>
      </c>
      <c r="Q399" s="98">
        <v>5.5134159436695503E-8</v>
      </c>
      <c r="R399" s="98">
        <v>0.67247678408767397</v>
      </c>
      <c r="S399" s="98">
        <v>1.1182981520950401E-6</v>
      </c>
      <c r="T399" s="98">
        <v>0.18017158593351501</v>
      </c>
      <c r="U399" s="98">
        <v>1.03916612339791E-5</v>
      </c>
      <c r="V399" s="98">
        <v>1.67414796138321</v>
      </c>
      <c r="W399" s="98">
        <v>2.5333094627870302E-6</v>
      </c>
      <c r="X399" s="98">
        <v>1.73059624333278E-6</v>
      </c>
      <c r="Y399" s="98">
        <v>2.3724305726541499E-7</v>
      </c>
      <c r="Z399" s="98">
        <v>5.6547016218884197E-7</v>
      </c>
      <c r="AA399" s="98">
        <v>9.1949495878240001E-2</v>
      </c>
      <c r="AB399" s="98">
        <v>2.6748297795231402E-6</v>
      </c>
      <c r="AC399" s="98">
        <v>0.136795975058813</v>
      </c>
      <c r="AD399" s="98">
        <v>1.3385809784216401E-5</v>
      </c>
      <c r="AE399" s="98">
        <v>8.2601315254558008E-3</v>
      </c>
      <c r="AF399" s="98">
        <v>2.4291206335881499E-4</v>
      </c>
      <c r="AG399" s="98">
        <v>1.03782594177847E-2</v>
      </c>
      <c r="AH399" s="98">
        <v>1.7040727125553401E-4</v>
      </c>
      <c r="AI399" s="98">
        <v>4.6019239494576904E-3</v>
      </c>
      <c r="AJ399" s="98">
        <v>5.32497104878874E-6</v>
      </c>
      <c r="AK399" s="98">
        <v>3.0000625630921302E-3</v>
      </c>
      <c r="AL399" s="98">
        <v>6.4911543184005297E-3</v>
      </c>
      <c r="AM399" s="98">
        <v>0.56904625745167303</v>
      </c>
      <c r="AN399" s="98">
        <v>1.09136141126494E-3</v>
      </c>
      <c r="AO399" s="98">
        <v>0.218476456015856</v>
      </c>
      <c r="AP399" s="98">
        <v>2.4774822347684299E-4</v>
      </c>
      <c r="AQ399" s="98">
        <v>5.6254139146411197E-5</v>
      </c>
      <c r="AR399" s="98">
        <v>7.5754462732125397E-5</v>
      </c>
      <c r="AS399" s="98">
        <v>1.15739621598307E-4</v>
      </c>
      <c r="AT399" s="98">
        <v>1.8384862828352701E-2</v>
      </c>
    </row>
    <row r="400" spans="1:46" x14ac:dyDescent="0.3">
      <c r="A400" s="95">
        <v>62559</v>
      </c>
      <c r="B400" s="95">
        <v>399</v>
      </c>
      <c r="C400" s="96" t="s">
        <v>2098</v>
      </c>
      <c r="D400" s="96" t="s">
        <v>2098</v>
      </c>
      <c r="E400" s="97" t="s">
        <v>4104</v>
      </c>
      <c r="F400" s="95" t="s">
        <v>4035</v>
      </c>
      <c r="G400" s="95" t="s">
        <v>4105</v>
      </c>
      <c r="H400" s="98">
        <v>8.2184583225808403</v>
      </c>
      <c r="I400" s="98">
        <v>8.2184481796750504</v>
      </c>
      <c r="J400" s="98">
        <v>1.01429057970392E-5</v>
      </c>
      <c r="K400" s="98">
        <v>135.09785234093101</v>
      </c>
      <c r="L400" s="98">
        <v>305.08065906523598</v>
      </c>
      <c r="M400" s="98">
        <v>1.21877615772488E-5</v>
      </c>
      <c r="N400" s="98">
        <v>133.369405150581</v>
      </c>
      <c r="O400" s="98">
        <v>2.7594837522359201E-5</v>
      </c>
      <c r="P400" s="98">
        <v>301.967432022472</v>
      </c>
      <c r="Q400" s="98">
        <v>4.6894322998631899E-8</v>
      </c>
      <c r="R400" s="98">
        <v>0.57197468582607502</v>
      </c>
      <c r="S400" s="98">
        <v>1.03279408181773E-6</v>
      </c>
      <c r="T400" s="98">
        <v>0.16700259117674901</v>
      </c>
      <c r="U400" s="98">
        <v>9.5971264226946292E-6</v>
      </c>
      <c r="V400" s="98">
        <v>1.5517824435899099</v>
      </c>
      <c r="W400" s="98">
        <v>2.2978537384365199E-6</v>
      </c>
      <c r="X400" s="98">
        <v>1.5703888672858601E-6</v>
      </c>
      <c r="Y400" s="98">
        <v>1.88603181652634E-7</v>
      </c>
      <c r="Z400" s="98">
        <v>5.3886168949801999E-7</v>
      </c>
      <c r="AA400" s="98">
        <v>8.3581286825502796E-2</v>
      </c>
      <c r="AB400" s="98">
        <v>2.4677713289986202E-6</v>
      </c>
      <c r="AC400" s="98">
        <v>0.126289923830783</v>
      </c>
      <c r="AD400" s="98">
        <v>1.0107481736927899E-5</v>
      </c>
      <c r="AE400" s="98">
        <v>6.23713692963209E-3</v>
      </c>
      <c r="AF400" s="98">
        <v>1.8259292474682301E-4</v>
      </c>
      <c r="AG400" s="98">
        <v>7.8011635761184896E-3</v>
      </c>
      <c r="AH400" s="98">
        <v>1.2845518069702801E-4</v>
      </c>
      <c r="AI400" s="98">
        <v>3.46898913483055E-3</v>
      </c>
      <c r="AJ400" s="98">
        <v>4.7275716553737199E-6</v>
      </c>
      <c r="AK400" s="98">
        <v>2.6634906758520602E-3</v>
      </c>
      <c r="AL400" s="98">
        <v>6.1442844441747298E-3</v>
      </c>
      <c r="AM400" s="98">
        <v>0.53863795192250197</v>
      </c>
      <c r="AN400" s="98">
        <v>1.0291383165257999E-3</v>
      </c>
      <c r="AO400" s="98">
        <v>0.206020196264844</v>
      </c>
      <c r="AP400" s="98">
        <v>1.9903250571981501E-4</v>
      </c>
      <c r="AQ400" s="98">
        <v>4.51926638186441E-5</v>
      </c>
      <c r="AR400" s="98">
        <v>6.0858561631336699E-5</v>
      </c>
      <c r="AS400" s="98">
        <v>9.2981280269834003E-5</v>
      </c>
      <c r="AT400" s="98">
        <v>1.47697741872371E-2</v>
      </c>
    </row>
    <row r="401" spans="1:46" x14ac:dyDescent="0.3">
      <c r="A401" s="95">
        <v>62560</v>
      </c>
      <c r="B401" s="95">
        <v>400</v>
      </c>
      <c r="C401" s="96" t="s">
        <v>501</v>
      </c>
      <c r="D401" s="96" t="s">
        <v>501</v>
      </c>
      <c r="E401" s="97" t="s">
        <v>4106</v>
      </c>
      <c r="F401" s="95" t="s">
        <v>4035</v>
      </c>
      <c r="G401" s="95" t="s">
        <v>4107</v>
      </c>
      <c r="H401" s="98">
        <v>7.5967753253258499</v>
      </c>
      <c r="I401" s="98">
        <v>7.59676745997238</v>
      </c>
      <c r="J401" s="98">
        <v>7.8653534716366397E-6</v>
      </c>
      <c r="K401" s="98">
        <v>118.953660700995</v>
      </c>
      <c r="L401" s="98">
        <v>269.36856269141202</v>
      </c>
      <c r="M401" s="98">
        <v>1.0677381454545999E-5</v>
      </c>
      <c r="N401" s="98">
        <v>116.841472827704</v>
      </c>
      <c r="O401" s="98">
        <v>2.4268244411835099E-5</v>
      </c>
      <c r="P401" s="98">
        <v>265.56487019710698</v>
      </c>
      <c r="Q401" s="98">
        <v>5.6578271087771198E-8</v>
      </c>
      <c r="R401" s="98">
        <v>0.69009075642172102</v>
      </c>
      <c r="S401" s="98">
        <v>1.2544739759399901E-6</v>
      </c>
      <c r="T401" s="98">
        <v>0.20399310376201499</v>
      </c>
      <c r="U401" s="98">
        <v>1.16570676402123E-5</v>
      </c>
      <c r="V401" s="98">
        <v>1.89549772477588</v>
      </c>
      <c r="W401" s="98">
        <v>2.7732847724281599E-6</v>
      </c>
      <c r="X401" s="98">
        <v>1.8791127291434701E-6</v>
      </c>
      <c r="Y401" s="98">
        <v>2.26581060750549E-7</v>
      </c>
      <c r="Z401" s="98">
        <v>6.6759098253413704E-7</v>
      </c>
      <c r="AA401" s="98">
        <v>0.100624312718864</v>
      </c>
      <c r="AB401" s="98">
        <v>2.9913571545706E-6</v>
      </c>
      <c r="AC401" s="98">
        <v>0.15316416090856699</v>
      </c>
      <c r="AD401" s="98">
        <v>1.1939804823342801E-5</v>
      </c>
      <c r="AE401" s="98">
        <v>7.3678290532242603E-3</v>
      </c>
      <c r="AF401" s="98">
        <v>2.1502104964633701E-4</v>
      </c>
      <c r="AG401" s="98">
        <v>9.1866340545539299E-3</v>
      </c>
      <c r="AH401" s="98">
        <v>1.5156508512855201E-4</v>
      </c>
      <c r="AI401" s="98">
        <v>4.0930823550877496E-3</v>
      </c>
      <c r="AJ401" s="98">
        <v>5.7846650883655797E-6</v>
      </c>
      <c r="AK401" s="98">
        <v>3.2590519296046799E-3</v>
      </c>
      <c r="AL401" s="98">
        <v>7.6153492994430897E-3</v>
      </c>
      <c r="AM401" s="98">
        <v>0.66759867436075904</v>
      </c>
      <c r="AN401" s="98">
        <v>1.2770391910676799E-3</v>
      </c>
      <c r="AO401" s="98">
        <v>0.255646748893607</v>
      </c>
      <c r="AP401" s="98">
        <v>2.31289802871594E-4</v>
      </c>
      <c r="AQ401" s="98">
        <v>5.2517061895620199E-5</v>
      </c>
      <c r="AR401" s="98">
        <v>7.0721938034242705E-5</v>
      </c>
      <c r="AS401" s="98">
        <v>1.08050802941731E-4</v>
      </c>
      <c r="AT401" s="98">
        <v>1.71635188326121E-2</v>
      </c>
    </row>
    <row r="402" spans="1:46" x14ac:dyDescent="0.3">
      <c r="A402" s="95">
        <v>62561</v>
      </c>
      <c r="B402" s="95">
        <v>401</v>
      </c>
      <c r="C402" s="96" t="s">
        <v>3204</v>
      </c>
      <c r="D402" s="96" t="s">
        <v>3204</v>
      </c>
      <c r="E402" s="97" t="s">
        <v>4108</v>
      </c>
      <c r="F402" s="95" t="s">
        <v>4035</v>
      </c>
      <c r="G402" s="95" t="s">
        <v>4109</v>
      </c>
      <c r="H402" s="98">
        <v>7.7319507450542604</v>
      </c>
      <c r="I402" s="98">
        <v>7.7319414939233901</v>
      </c>
      <c r="J402" s="98">
        <v>9.2511308755760507E-6</v>
      </c>
      <c r="K402" s="98">
        <v>191.51650582081601</v>
      </c>
      <c r="L402" s="98">
        <v>432.13723309226299</v>
      </c>
      <c r="M402" s="98">
        <v>1.7264180567746999E-5</v>
      </c>
      <c r="N402" s="98">
        <v>188.92012927384499</v>
      </c>
      <c r="O402" s="98">
        <v>3.9074594395805903E-5</v>
      </c>
      <c r="P402" s="98">
        <v>427.589215463242</v>
      </c>
      <c r="Q402" s="98">
        <v>7.7399102603546805E-8</v>
      </c>
      <c r="R402" s="98">
        <v>0.944044493321192</v>
      </c>
      <c r="S402" s="98">
        <v>1.44213311505474E-6</v>
      </c>
      <c r="T402" s="98">
        <v>0.23536534162335901</v>
      </c>
      <c r="U402" s="98">
        <v>1.34008612317216E-5</v>
      </c>
      <c r="V402" s="98">
        <v>2.1870064236725399</v>
      </c>
      <c r="W402" s="98">
        <v>3.2563880265513099E-6</v>
      </c>
      <c r="X402" s="98">
        <v>2.16343757321807E-6</v>
      </c>
      <c r="Y402" s="98">
        <v>3.1894038169113E-7</v>
      </c>
      <c r="Z402" s="98">
        <v>7.7401007164210405E-7</v>
      </c>
      <c r="AA402" s="98">
        <v>0.117137304026235</v>
      </c>
      <c r="AB402" s="98">
        <v>3.4578949433474101E-6</v>
      </c>
      <c r="AC402" s="98">
        <v>0.177076042492185</v>
      </c>
      <c r="AD402" s="98">
        <v>1.7984753203437899E-5</v>
      </c>
      <c r="AE402" s="98">
        <v>1.10980530358669E-2</v>
      </c>
      <c r="AF402" s="98">
        <v>3.25905268710552E-4</v>
      </c>
      <c r="AG402" s="98">
        <v>1.39240899670955E-2</v>
      </c>
      <c r="AH402" s="98">
        <v>2.2883192834607599E-4</v>
      </c>
      <c r="AI402" s="98">
        <v>6.17970773017819E-3</v>
      </c>
      <c r="AJ402" s="98">
        <v>7.0863960594630804E-6</v>
      </c>
      <c r="AK402" s="98">
        <v>3.9924407720626802E-3</v>
      </c>
      <c r="AL402" s="98">
        <v>8.76292924897994E-3</v>
      </c>
      <c r="AM402" s="98">
        <v>0.76820113170172799</v>
      </c>
      <c r="AN402" s="98">
        <v>1.4732301910404201E-3</v>
      </c>
      <c r="AO402" s="98">
        <v>0.29492165263660403</v>
      </c>
      <c r="AP402" s="98">
        <v>3.2929521472430698E-4</v>
      </c>
      <c r="AQ402" s="98">
        <v>7.4770339009034594E-5</v>
      </c>
      <c r="AR402" s="98">
        <v>1.0068924755915601E-4</v>
      </c>
      <c r="AS402" s="98">
        <v>1.53835628156116E-4</v>
      </c>
      <c r="AT402" s="98">
        <v>2.4436289664475499E-2</v>
      </c>
    </row>
    <row r="403" spans="1:46" x14ac:dyDescent="0.3">
      <c r="A403" s="95">
        <v>62562</v>
      </c>
      <c r="B403" s="95">
        <v>402</v>
      </c>
      <c r="C403" s="96" t="s">
        <v>1843</v>
      </c>
      <c r="D403" s="96" t="s">
        <v>1843</v>
      </c>
      <c r="E403" s="97" t="s">
        <v>4110</v>
      </c>
      <c r="F403" s="95" t="s">
        <v>4035</v>
      </c>
      <c r="G403" s="95" t="s">
        <v>3408</v>
      </c>
      <c r="H403" s="98">
        <v>9.0656346350111203</v>
      </c>
      <c r="I403" s="98">
        <v>9.0656267816943199</v>
      </c>
      <c r="J403" s="98">
        <v>7.8533168057504099E-6</v>
      </c>
      <c r="K403" s="98">
        <v>2451.23124913114</v>
      </c>
      <c r="L403" s="98">
        <v>5520.0579461491097</v>
      </c>
      <c r="M403" s="98">
        <v>2.1841925411801301E-4</v>
      </c>
      <c r="N403" s="98">
        <v>2390.13914167238</v>
      </c>
      <c r="O403" s="98">
        <v>4.9549020607020605E-4</v>
      </c>
      <c r="P403" s="98">
        <v>5422.09770208185</v>
      </c>
      <c r="Q403" s="98">
        <v>1.9426715763485399E-6</v>
      </c>
      <c r="R403" s="98">
        <v>23.694956947723</v>
      </c>
      <c r="S403" s="98">
        <v>2.68403819670677E-5</v>
      </c>
      <c r="T403" s="98">
        <v>4.4462439337840598</v>
      </c>
      <c r="U403" s="98">
        <v>2.4941153236581701E-4</v>
      </c>
      <c r="V403" s="98">
        <v>41.314380542290401</v>
      </c>
      <c r="W403" s="98">
        <v>6.0279423146715797E-5</v>
      </c>
      <c r="X403" s="98">
        <v>3.5572984031069002E-5</v>
      </c>
      <c r="Y403" s="98">
        <v>7.4861498206121796E-6</v>
      </c>
      <c r="Z403" s="98">
        <v>1.7220289295034699E-5</v>
      </c>
      <c r="AA403" s="98">
        <v>2.08742054246627</v>
      </c>
      <c r="AB403" s="98">
        <v>6.4075943562103205E-5</v>
      </c>
      <c r="AC403" s="98">
        <v>3.29686614477319</v>
      </c>
      <c r="AD403" s="98">
        <v>4.1697061834937503E-4</v>
      </c>
      <c r="AE403" s="98">
        <v>0.25730472831592699</v>
      </c>
      <c r="AF403" s="98">
        <v>7.5524348427119196E-3</v>
      </c>
      <c r="AG403" s="98">
        <v>0.322672851030048</v>
      </c>
      <c r="AH403" s="98">
        <v>5.3044542276943097E-3</v>
      </c>
      <c r="AI403" s="98">
        <v>0.14324913936696701</v>
      </c>
      <c r="AJ403" s="98">
        <v>1.6613807432756301E-4</v>
      </c>
      <c r="AK403" s="98">
        <v>9.3601375956309796E-2</v>
      </c>
      <c r="AL403" s="98">
        <v>0.21492545896970999</v>
      </c>
      <c r="AM403" s="98">
        <v>18.841414339989502</v>
      </c>
      <c r="AN403" s="98">
        <v>3.66812655568425E-2</v>
      </c>
      <c r="AO403" s="98">
        <v>7.3431155053822303</v>
      </c>
      <c r="AP403" s="98">
        <v>7.6172797812615401E-3</v>
      </c>
      <c r="AQ403" s="98">
        <v>1.7295927159903001E-3</v>
      </c>
      <c r="AR403" s="98">
        <v>2.3291506314298302E-3</v>
      </c>
      <c r="AS403" s="98">
        <v>3.55853643384141E-3</v>
      </c>
      <c r="AT403" s="98">
        <v>0.56526194996820101</v>
      </c>
    </row>
    <row r="404" spans="1:46" x14ac:dyDescent="0.3">
      <c r="A404" s="95">
        <v>62563</v>
      </c>
      <c r="B404" s="95">
        <v>403</v>
      </c>
      <c r="C404" s="96" t="s">
        <v>1960</v>
      </c>
      <c r="D404" s="96" t="s">
        <v>1960</v>
      </c>
      <c r="E404" s="97" t="s">
        <v>4111</v>
      </c>
      <c r="F404" s="95" t="s">
        <v>4035</v>
      </c>
      <c r="G404" s="95" t="s">
        <v>4112</v>
      </c>
      <c r="H404" s="98">
        <v>7.9920199137141799</v>
      </c>
      <c r="I404" s="98">
        <v>7.9920117745605896</v>
      </c>
      <c r="J404" s="98">
        <v>8.1391535964314699E-6</v>
      </c>
      <c r="K404" s="98">
        <v>112.095770301675</v>
      </c>
      <c r="L404" s="98">
        <v>253.13228274867299</v>
      </c>
      <c r="M404" s="98">
        <v>1.0092633508879399E-5</v>
      </c>
      <c r="N404" s="98">
        <v>110.44263698059</v>
      </c>
      <c r="O404" s="98">
        <v>2.2860783808437101E-5</v>
      </c>
      <c r="P404" s="98">
        <v>250.163175451249</v>
      </c>
      <c r="Q404" s="98">
        <v>4.2965910035703101E-8</v>
      </c>
      <c r="R404" s="98">
        <v>0.524059445204478</v>
      </c>
      <c r="S404" s="98">
        <v>9.5805854571027403E-7</v>
      </c>
      <c r="T404" s="98">
        <v>0.158704605091923</v>
      </c>
      <c r="U404" s="98">
        <v>8.9026592905523907E-6</v>
      </c>
      <c r="V404" s="98">
        <v>1.47467858142981</v>
      </c>
      <c r="W404" s="98">
        <v>2.0992493949050699E-6</v>
      </c>
      <c r="X404" s="98">
        <v>1.34789660022703E-6</v>
      </c>
      <c r="Y404" s="98">
        <v>1.9511614923894799E-7</v>
      </c>
      <c r="Z404" s="98">
        <v>5.5623664543909597E-7</v>
      </c>
      <c r="AA404" s="98">
        <v>7.4837867872709907E-2</v>
      </c>
      <c r="AB404" s="98">
        <v>2.2730479042232599E-6</v>
      </c>
      <c r="AC404" s="98">
        <v>0.11666141654269201</v>
      </c>
      <c r="AD404" s="98">
        <v>1.11939314383279E-5</v>
      </c>
      <c r="AE404" s="98">
        <v>6.9075646119332304E-3</v>
      </c>
      <c r="AF404" s="98">
        <v>2.0398737201359401E-4</v>
      </c>
      <c r="AG404" s="98">
        <v>8.7152273766744805E-3</v>
      </c>
      <c r="AH404" s="98">
        <v>1.42727504361598E-4</v>
      </c>
      <c r="AI404" s="98">
        <v>3.85441956630494E-3</v>
      </c>
      <c r="AJ404" s="98">
        <v>4.6796255736775598E-6</v>
      </c>
      <c r="AK404" s="98">
        <v>2.6364780886605301E-3</v>
      </c>
      <c r="AL404" s="98">
        <v>6.1150468943255397E-3</v>
      </c>
      <c r="AM404" s="98">
        <v>0.53607484565470398</v>
      </c>
      <c r="AN404" s="98">
        <v>1.02567834380356E-3</v>
      </c>
      <c r="AO404" s="98">
        <v>0.20532755442277201</v>
      </c>
      <c r="AP404" s="98">
        <v>2.0690394345711401E-4</v>
      </c>
      <c r="AQ404" s="98">
        <v>4.6979966780169103E-5</v>
      </c>
      <c r="AR404" s="98">
        <v>6.3265427215514197E-5</v>
      </c>
      <c r="AS404" s="98">
        <v>9.6658549461430993E-5</v>
      </c>
      <c r="AT404" s="98">
        <v>1.53538966525015E-2</v>
      </c>
    </row>
    <row r="405" spans="1:46" x14ac:dyDescent="0.3">
      <c r="A405" s="95">
        <v>62564</v>
      </c>
      <c r="B405" s="95">
        <v>404</v>
      </c>
      <c r="C405" s="96" t="s">
        <v>2931</v>
      </c>
      <c r="D405" s="96" t="s">
        <v>2931</v>
      </c>
      <c r="E405" s="97" t="s">
        <v>4113</v>
      </c>
      <c r="F405" s="95" t="s">
        <v>4035</v>
      </c>
      <c r="G405" s="95" t="s">
        <v>4114</v>
      </c>
      <c r="H405" s="98">
        <v>8.1495473536551408</v>
      </c>
      <c r="I405" s="98">
        <v>8.1495386965381904</v>
      </c>
      <c r="J405" s="98">
        <v>8.6571169415350402E-6</v>
      </c>
      <c r="K405" s="98">
        <v>69.618263460790402</v>
      </c>
      <c r="L405" s="98">
        <v>157.296231314561</v>
      </c>
      <c r="M405" s="98">
        <v>6.24652843239457E-6</v>
      </c>
      <c r="N405" s="98">
        <v>68.355109837381093</v>
      </c>
      <c r="O405" s="98">
        <v>1.41706313908916E-5</v>
      </c>
      <c r="P405" s="98">
        <v>155.06774293479401</v>
      </c>
      <c r="Q405" s="98">
        <v>3.5989896410738101E-8</v>
      </c>
      <c r="R405" s="98">
        <v>0.43897231852660401</v>
      </c>
      <c r="S405" s="98">
        <v>7.1779843081495301E-7</v>
      </c>
      <c r="T405" s="98">
        <v>0.11641804945098801</v>
      </c>
      <c r="U405" s="98">
        <v>6.6700651887600903E-6</v>
      </c>
      <c r="V405" s="98">
        <v>1.08175280580906</v>
      </c>
      <c r="W405" s="98">
        <v>1.58390859410682E-6</v>
      </c>
      <c r="X405" s="98">
        <v>1.07174270124103E-6</v>
      </c>
      <c r="Y405" s="98">
        <v>1.28341397197747E-7</v>
      </c>
      <c r="Z405" s="98">
        <v>3.8382449566804499E-7</v>
      </c>
      <c r="AA405" s="98">
        <v>5.7452969864221201E-2</v>
      </c>
      <c r="AB405" s="98">
        <v>1.71111385922444E-6</v>
      </c>
      <c r="AC405" s="98">
        <v>8.7629814589183605E-2</v>
      </c>
      <c r="AD405" s="98">
        <v>6.7909943586631098E-6</v>
      </c>
      <c r="AE405" s="98">
        <v>4.1905949281700102E-3</v>
      </c>
      <c r="AF405" s="98">
        <v>1.22983393012285E-4</v>
      </c>
      <c r="AG405" s="98">
        <v>5.2543852253048003E-3</v>
      </c>
      <c r="AH405" s="98">
        <v>8.6385929130125601E-5</v>
      </c>
      <c r="AI405" s="98">
        <v>2.3328903352014098E-3</v>
      </c>
      <c r="AJ405" s="98">
        <v>3.3291280742024502E-6</v>
      </c>
      <c r="AK405" s="98">
        <v>1.8756144233748101E-3</v>
      </c>
      <c r="AL405" s="98">
        <v>4.4431861843260301E-3</v>
      </c>
      <c r="AM405" s="98">
        <v>0.38951137892138699</v>
      </c>
      <c r="AN405" s="98">
        <v>7.4827070703222703E-4</v>
      </c>
      <c r="AO405" s="98">
        <v>0.149794129172479</v>
      </c>
      <c r="AP405" s="98">
        <v>1.3100336508873201E-4</v>
      </c>
      <c r="AQ405" s="98">
        <v>2.9745850004272799E-5</v>
      </c>
      <c r="AR405" s="98">
        <v>4.0057157280734097E-5</v>
      </c>
      <c r="AS405" s="98">
        <v>6.1200357803724702E-5</v>
      </c>
      <c r="AT405" s="98">
        <v>9.7214779723094995E-3</v>
      </c>
    </row>
    <row r="406" spans="1:46" x14ac:dyDescent="0.3">
      <c r="A406" s="95">
        <v>62565</v>
      </c>
      <c r="B406" s="95">
        <v>405</v>
      </c>
      <c r="C406" s="96" t="s">
        <v>2373</v>
      </c>
      <c r="D406" s="96" t="s">
        <v>2373</v>
      </c>
      <c r="E406" s="97" t="s">
        <v>4115</v>
      </c>
      <c r="F406" s="95" t="s">
        <v>4035</v>
      </c>
      <c r="G406" s="95" t="s">
        <v>4116</v>
      </c>
      <c r="H406" s="98">
        <v>8.1202647055370907</v>
      </c>
      <c r="I406" s="98">
        <v>8.1202550721665805</v>
      </c>
      <c r="J406" s="98">
        <v>9.6333705066342594E-6</v>
      </c>
      <c r="K406" s="98">
        <v>543.60395373150698</v>
      </c>
      <c r="L406" s="98">
        <v>1223.0267689735799</v>
      </c>
      <c r="M406" s="98">
        <v>4.8553662189367902E-5</v>
      </c>
      <c r="N406" s="98">
        <v>531.31766674582605</v>
      </c>
      <c r="O406" s="98">
        <v>1.1011662584953E-4</v>
      </c>
      <c r="P406" s="98">
        <v>1204.9947641046799</v>
      </c>
      <c r="Q406" s="98">
        <v>5.5724712498989499E-7</v>
      </c>
      <c r="R406" s="98">
        <v>6.7967981807281301</v>
      </c>
      <c r="S406" s="98">
        <v>4.2665051369221603E-6</v>
      </c>
      <c r="T406" s="98">
        <v>0.69292587280339402</v>
      </c>
      <c r="U406" s="98">
        <v>3.9646031859558502E-5</v>
      </c>
      <c r="V406" s="98">
        <v>6.4386437560295997</v>
      </c>
      <c r="W406" s="98">
        <v>9.8839099454375301E-6</v>
      </c>
      <c r="X406" s="98">
        <v>6.3059902168626102E-6</v>
      </c>
      <c r="Y406" s="98">
        <v>1.18866573623034E-6</v>
      </c>
      <c r="Z406" s="98">
        <v>2.3892539923445799E-6</v>
      </c>
      <c r="AA406" s="98">
        <v>0.35001676599278803</v>
      </c>
      <c r="AB406" s="98">
        <v>1.02642492094386E-5</v>
      </c>
      <c r="AC406" s="98">
        <v>0.526055658794923</v>
      </c>
      <c r="AD406" s="98">
        <v>6.6115859812043896E-5</v>
      </c>
      <c r="AE406" s="98">
        <v>4.0798853918425901E-2</v>
      </c>
      <c r="AF406" s="98">
        <v>1.19953291472735E-3</v>
      </c>
      <c r="AG406" s="98">
        <v>5.1249261140328198E-2</v>
      </c>
      <c r="AH406" s="98">
        <v>8.4161298927163503E-4</v>
      </c>
      <c r="AI406" s="98">
        <v>2.27281320976968E-2</v>
      </c>
      <c r="AJ406" s="98">
        <v>2.5056522065675299E-5</v>
      </c>
      <c r="AK406" s="98">
        <v>1.41167215974961E-2</v>
      </c>
      <c r="AL406" s="98">
        <v>3.0410991250200699E-2</v>
      </c>
      <c r="AM406" s="98">
        <v>2.6659758661517201</v>
      </c>
      <c r="AN406" s="98">
        <v>5.1595736278247199E-3</v>
      </c>
      <c r="AO406" s="98">
        <v>1.03287998744017</v>
      </c>
      <c r="AP406" s="98">
        <v>1.2497557321700899E-3</v>
      </c>
      <c r="AQ406" s="98">
        <v>2.8377169138720101E-4</v>
      </c>
      <c r="AR406" s="98">
        <v>3.8214027310172098E-4</v>
      </c>
      <c r="AS406" s="98">
        <v>5.8384376768116496E-4</v>
      </c>
      <c r="AT406" s="98">
        <v>9.2741685015723899E-2</v>
      </c>
    </row>
    <row r="407" spans="1:46" x14ac:dyDescent="0.3">
      <c r="A407" s="95">
        <v>62566</v>
      </c>
      <c r="B407" s="95">
        <v>406</v>
      </c>
      <c r="C407" s="96" t="s">
        <v>1561</v>
      </c>
      <c r="D407" s="96" t="s">
        <v>1561</v>
      </c>
      <c r="E407" s="97" t="s">
        <v>4117</v>
      </c>
      <c r="F407" s="95" t="s">
        <v>4035</v>
      </c>
      <c r="G407" s="95" t="s">
        <v>3809</v>
      </c>
      <c r="H407" s="98">
        <v>8.5571702629473592</v>
      </c>
      <c r="I407" s="98">
        <v>8.5571618379795495</v>
      </c>
      <c r="J407" s="98">
        <v>8.4249678060643907E-6</v>
      </c>
      <c r="K407" s="98">
        <v>631.23735759276406</v>
      </c>
      <c r="L407" s="98">
        <v>1422.50947432933</v>
      </c>
      <c r="M407" s="98">
        <v>5.6467141933101597E-5</v>
      </c>
      <c r="N407" s="98">
        <v>617.91405111086897</v>
      </c>
      <c r="O407" s="98">
        <v>1.2797649724898799E-4</v>
      </c>
      <c r="P407" s="98">
        <v>1400.4334760875299</v>
      </c>
      <c r="Q407" s="98">
        <v>3.8736064795276798E-7</v>
      </c>
      <c r="R407" s="98">
        <v>4.7246760534453802</v>
      </c>
      <c r="S407" s="98">
        <v>6.2696624543381803E-6</v>
      </c>
      <c r="T407" s="98">
        <v>1.0555616468054101</v>
      </c>
      <c r="U407" s="98">
        <v>5.8260221673525403E-5</v>
      </c>
      <c r="V407" s="98">
        <v>9.8082534067091505</v>
      </c>
      <c r="W407" s="98">
        <v>1.39217216736376E-5</v>
      </c>
      <c r="X407" s="98">
        <v>8.0624088110339296E-6</v>
      </c>
      <c r="Y407" s="98">
        <v>1.72824233280009E-6</v>
      </c>
      <c r="Z407" s="98">
        <v>4.1310705298035601E-6</v>
      </c>
      <c r="AA407" s="98">
        <v>0.47967068717584399</v>
      </c>
      <c r="AB407" s="98">
        <v>1.48533533177728E-5</v>
      </c>
      <c r="AC407" s="98">
        <v>0.76489444633768</v>
      </c>
      <c r="AD407" s="98">
        <v>9.4209541404247299E-5</v>
      </c>
      <c r="AE407" s="98">
        <v>5.8134936585572602E-2</v>
      </c>
      <c r="AF407" s="98">
        <v>1.70943277150166E-3</v>
      </c>
      <c r="AG407" s="98">
        <v>7.3034399834235805E-2</v>
      </c>
      <c r="AH407" s="98">
        <v>1.19928012545868E-3</v>
      </c>
      <c r="AI407" s="98">
        <v>3.2387091764299901E-2</v>
      </c>
      <c r="AJ407" s="98">
        <v>3.8205540847022202E-5</v>
      </c>
      <c r="AK407" s="98">
        <v>2.1524814266147399E-2</v>
      </c>
      <c r="AL407" s="98">
        <v>4.9261115708999499E-2</v>
      </c>
      <c r="AM407" s="98">
        <v>4.3184697446859097</v>
      </c>
      <c r="AN407" s="98">
        <v>8.2948940042706903E-3</v>
      </c>
      <c r="AO407" s="98">
        <v>1.66053062383776</v>
      </c>
      <c r="AP407" s="98">
        <v>1.81142612879924E-3</v>
      </c>
      <c r="AQ407" s="98">
        <v>4.1130554584209699E-4</v>
      </c>
      <c r="AR407" s="98">
        <v>5.53883334626009E-4</v>
      </c>
      <c r="AS407" s="98">
        <v>8.4623724833113897E-4</v>
      </c>
      <c r="AT407" s="98">
        <v>0.13442203715652801</v>
      </c>
    </row>
    <row r="408" spans="1:46" x14ac:dyDescent="0.3">
      <c r="A408" s="95">
        <v>62567</v>
      </c>
      <c r="B408" s="95">
        <v>407</v>
      </c>
      <c r="C408" s="96" t="s">
        <v>2909</v>
      </c>
      <c r="D408" s="96" t="s">
        <v>2909</v>
      </c>
      <c r="E408" s="97" t="s">
        <v>4118</v>
      </c>
      <c r="F408" s="95" t="s">
        <v>4035</v>
      </c>
      <c r="G408" s="95" t="s">
        <v>4119</v>
      </c>
      <c r="H408" s="98">
        <v>7.8185329229632803</v>
      </c>
      <c r="I408" s="98">
        <v>7.8185232093784496</v>
      </c>
      <c r="J408" s="98">
        <v>9.7135848271534508E-6</v>
      </c>
      <c r="K408" s="98">
        <v>85.113691327466796</v>
      </c>
      <c r="L408" s="98">
        <v>191.93172083224599</v>
      </c>
      <c r="M408" s="98">
        <v>7.6914277846916301E-6</v>
      </c>
      <c r="N408" s="98">
        <v>84.166492911861894</v>
      </c>
      <c r="O408" s="98">
        <v>1.7384911897937602E-5</v>
      </c>
      <c r="P408" s="98">
        <v>190.24127964165399</v>
      </c>
      <c r="Q408" s="98">
        <v>2.6134930740393299E-8</v>
      </c>
      <c r="R408" s="98">
        <v>0.31877032961449903</v>
      </c>
      <c r="S408" s="98">
        <v>5.6148580420148702E-7</v>
      </c>
      <c r="T408" s="98">
        <v>8.9634136153283306E-2</v>
      </c>
      <c r="U408" s="98">
        <v>5.2175423807348396E-6</v>
      </c>
      <c r="V408" s="98">
        <v>0.83287691114013995</v>
      </c>
      <c r="W408" s="98">
        <v>1.2930748774469799E-6</v>
      </c>
      <c r="X408" s="98">
        <v>8.9809006392219704E-7</v>
      </c>
      <c r="Y408" s="98">
        <v>1.2085022415499299E-7</v>
      </c>
      <c r="Z408" s="98">
        <v>2.7413458936979198E-7</v>
      </c>
      <c r="AA408" s="98">
        <v>4.7168983563511499E-2</v>
      </c>
      <c r="AB408" s="98">
        <v>1.35834937503368E-6</v>
      </c>
      <c r="AC408" s="98">
        <v>6.93905867492252E-2</v>
      </c>
      <c r="AD408" s="98">
        <v>6.8857626073405197E-6</v>
      </c>
      <c r="AE408" s="98">
        <v>4.2490746325085198E-3</v>
      </c>
      <c r="AF408" s="98">
        <v>1.25330618990483E-4</v>
      </c>
      <c r="AG408" s="98">
        <v>5.3546689237637E-3</v>
      </c>
      <c r="AH408" s="98">
        <v>8.7757338789183604E-5</v>
      </c>
      <c r="AI408" s="98">
        <v>2.3699258613737199E-3</v>
      </c>
      <c r="AJ408" s="98">
        <v>2.7133186253337302E-6</v>
      </c>
      <c r="AK408" s="98">
        <v>1.5286704012138E-3</v>
      </c>
      <c r="AL408" s="98">
        <v>3.2875324568544099E-3</v>
      </c>
      <c r="AM408" s="98">
        <v>0.28820113481524501</v>
      </c>
      <c r="AN408" s="98">
        <v>5.5347827480902096E-4</v>
      </c>
      <c r="AO408" s="98">
        <v>0.11079920062584001</v>
      </c>
      <c r="AP408" s="98">
        <v>1.3114117115972201E-4</v>
      </c>
      <c r="AQ408" s="98">
        <v>2.9777140425879702E-5</v>
      </c>
      <c r="AR408" s="98">
        <v>4.0099294209221503E-5</v>
      </c>
      <c r="AS408" s="98">
        <v>6.1264736524621106E-5</v>
      </c>
      <c r="AT408" s="98">
        <v>9.7317042644561105E-3</v>
      </c>
    </row>
    <row r="409" spans="1:46" x14ac:dyDescent="0.3">
      <c r="A409" s="95">
        <v>62568</v>
      </c>
      <c r="B409" s="95">
        <v>408</v>
      </c>
      <c r="C409" s="96" t="s">
        <v>1386</v>
      </c>
      <c r="D409" s="96" t="s">
        <v>1386</v>
      </c>
      <c r="E409" s="97" t="s">
        <v>4120</v>
      </c>
      <c r="F409" s="95" t="s">
        <v>4035</v>
      </c>
      <c r="G409" s="95" t="s">
        <v>4121</v>
      </c>
      <c r="H409" s="98">
        <v>7.5400327341755302</v>
      </c>
      <c r="I409" s="98">
        <v>7.5400257562830602</v>
      </c>
      <c r="J409" s="98">
        <v>6.97789247183778E-6</v>
      </c>
      <c r="K409" s="98">
        <v>12.773117606486</v>
      </c>
      <c r="L409" s="98">
        <v>28.761488526925302</v>
      </c>
      <c r="M409" s="98">
        <v>1.1367440000156301E-6</v>
      </c>
      <c r="N409" s="98">
        <v>12.4392711598154</v>
      </c>
      <c r="O409" s="98">
        <v>2.5808501286717298E-6</v>
      </c>
      <c r="P409" s="98">
        <v>28.2419740706356</v>
      </c>
      <c r="Q409" s="98">
        <v>1.1885186511177799E-8</v>
      </c>
      <c r="R409" s="98">
        <v>0.144964792879376</v>
      </c>
      <c r="S409" s="98">
        <v>1.3317842359226701E-7</v>
      </c>
      <c r="T409" s="98">
        <v>2.2391280861660701E-2</v>
      </c>
      <c r="U409" s="98">
        <v>1.23754776346578E-6</v>
      </c>
      <c r="V409" s="98">
        <v>0.20805929048076999</v>
      </c>
      <c r="W409" s="98">
        <v>3.0400962156922799E-7</v>
      </c>
      <c r="X409" s="98">
        <v>1.68965434767444E-7</v>
      </c>
      <c r="Y409" s="98">
        <v>4.6358237182498698E-8</v>
      </c>
      <c r="Z409" s="98">
        <v>8.8685949619285499E-8</v>
      </c>
      <c r="AA409" s="98">
        <v>1.03077569340652E-2</v>
      </c>
      <c r="AB409" s="98">
        <v>3.1463609620738298E-7</v>
      </c>
      <c r="AC409" s="98">
        <v>1.6209884414456699E-2</v>
      </c>
      <c r="AD409" s="98">
        <v>2.7356537273255498E-6</v>
      </c>
      <c r="AE409" s="98">
        <v>1.6881204768393701E-3</v>
      </c>
      <c r="AF409" s="98">
        <v>5.0273369687985199E-5</v>
      </c>
      <c r="AG409" s="98">
        <v>2.1478969188014601E-3</v>
      </c>
      <c r="AH409" s="98">
        <v>3.4991584828150897E-5</v>
      </c>
      <c r="AI409" s="98">
        <v>9.4496326984004099E-4</v>
      </c>
      <c r="AJ409" s="98">
        <v>9.0531888767399698E-7</v>
      </c>
      <c r="AK409" s="98">
        <v>5.1005221956756496E-4</v>
      </c>
      <c r="AL409" s="98">
        <v>1.0790489149334699E-3</v>
      </c>
      <c r="AM409" s="98">
        <v>9.4594692489375798E-2</v>
      </c>
      <c r="AN409" s="98">
        <v>1.82365113160034E-4</v>
      </c>
      <c r="AO409" s="98">
        <v>3.6507139809859403E-2</v>
      </c>
      <c r="AP409" s="98">
        <v>4.8241074647978697E-5</v>
      </c>
      <c r="AQ409" s="98">
        <v>1.09537015809794E-5</v>
      </c>
      <c r="AR409" s="98">
        <v>1.47507685961926E-5</v>
      </c>
      <c r="AS409" s="98">
        <v>2.25366044708067E-5</v>
      </c>
      <c r="AT409" s="98">
        <v>3.5798663968152002E-3</v>
      </c>
    </row>
    <row r="410" spans="1:46" x14ac:dyDescent="0.3">
      <c r="A410" s="95">
        <v>62569</v>
      </c>
      <c r="B410" s="95">
        <v>409</v>
      </c>
      <c r="C410" s="96" t="s">
        <v>329</v>
      </c>
      <c r="D410" s="96" t="s">
        <v>329</v>
      </c>
      <c r="E410" s="97" t="s">
        <v>4122</v>
      </c>
      <c r="F410" s="95" t="s">
        <v>4035</v>
      </c>
      <c r="G410" s="95" t="s">
        <v>4123</v>
      </c>
      <c r="H410" s="98">
        <v>8.1687712840350102</v>
      </c>
      <c r="I410" s="98">
        <v>8.1687632217453601</v>
      </c>
      <c r="J410" s="98">
        <v>8.06228964833622E-6</v>
      </c>
      <c r="K410" s="98">
        <v>277.76287239213298</v>
      </c>
      <c r="L410" s="98">
        <v>627.89024208695901</v>
      </c>
      <c r="M410" s="98">
        <v>2.4898245233813699E-5</v>
      </c>
      <c r="N410" s="98">
        <v>272.45890355500399</v>
      </c>
      <c r="O410" s="98">
        <v>5.6577032321751501E-5</v>
      </c>
      <c r="P410" s="98">
        <v>619.11657018486699</v>
      </c>
      <c r="Q410" s="98">
        <v>1.5984938558977701E-7</v>
      </c>
      <c r="R410" s="98">
        <v>1.9496987322937001</v>
      </c>
      <c r="S410" s="98">
        <v>2.48624791140409E-6</v>
      </c>
      <c r="T410" s="98">
        <v>0.41844103320748199</v>
      </c>
      <c r="U410" s="98">
        <v>2.3103214969430198E-5</v>
      </c>
      <c r="V410" s="98">
        <v>3.8881440981706499</v>
      </c>
      <c r="W410" s="98">
        <v>5.4715722239813503E-6</v>
      </c>
      <c r="X410" s="98">
        <v>3.2308122240965401E-6</v>
      </c>
      <c r="Y410" s="98">
        <v>6.2889024865610898E-7</v>
      </c>
      <c r="Z410" s="98">
        <v>1.6118697512287E-6</v>
      </c>
      <c r="AA410" s="98">
        <v>0.189824215644289</v>
      </c>
      <c r="AB410" s="98">
        <v>5.8812010708513998E-6</v>
      </c>
      <c r="AC410" s="98">
        <v>0.30274318251690302</v>
      </c>
      <c r="AD410" s="98">
        <v>3.4668896482472899E-5</v>
      </c>
      <c r="AE410" s="98">
        <v>2.1393524142656301E-2</v>
      </c>
      <c r="AF410" s="98">
        <v>6.3022191430956798E-4</v>
      </c>
      <c r="AG410" s="98">
        <v>2.6925820097358399E-2</v>
      </c>
      <c r="AH410" s="98">
        <v>4.4163589657996799E-4</v>
      </c>
      <c r="AI410" s="98">
        <v>1.1926573287849501E-2</v>
      </c>
      <c r="AJ410" s="98">
        <v>1.45379136985919E-5</v>
      </c>
      <c r="AK410" s="98">
        <v>8.1905892507201008E-3</v>
      </c>
      <c r="AL410" s="98">
        <v>1.9156506470149499E-2</v>
      </c>
      <c r="AM410" s="98">
        <v>1.67935282046621</v>
      </c>
      <c r="AN410" s="98">
        <v>3.23030098605926E-3</v>
      </c>
      <c r="AO410" s="98">
        <v>0.646664527455444</v>
      </c>
      <c r="AP410" s="98">
        <v>6.5771773789907804E-4</v>
      </c>
      <c r="AQ410" s="98">
        <v>1.4934252532486299E-4</v>
      </c>
      <c r="AR410" s="98">
        <v>2.01111650440431E-4</v>
      </c>
      <c r="AS410" s="98">
        <v>3.07263562133785E-4</v>
      </c>
      <c r="AT410" s="98">
        <v>4.8807818765970797E-2</v>
      </c>
    </row>
    <row r="411" spans="1:46" x14ac:dyDescent="0.3">
      <c r="A411" s="95">
        <v>62570</v>
      </c>
      <c r="B411" s="95">
        <v>410</v>
      </c>
      <c r="C411" s="96" t="s">
        <v>3092</v>
      </c>
      <c r="D411" s="96" t="s">
        <v>3092</v>
      </c>
      <c r="E411" s="97" t="s">
        <v>4124</v>
      </c>
      <c r="F411" s="95" t="s">
        <v>4035</v>
      </c>
      <c r="G411" s="95" t="s">
        <v>3813</v>
      </c>
      <c r="H411" s="98">
        <v>7.9393844875964303</v>
      </c>
      <c r="I411" s="98">
        <v>7.9393759445790204</v>
      </c>
      <c r="J411" s="98">
        <v>8.5430174081579901E-6</v>
      </c>
      <c r="K411" s="98">
        <v>139.88824697380699</v>
      </c>
      <c r="L411" s="98">
        <v>315.337849885568</v>
      </c>
      <c r="M411" s="98">
        <v>1.2633937200918799E-5</v>
      </c>
      <c r="N411" s="98">
        <v>138.251858515327</v>
      </c>
      <c r="O411" s="98">
        <v>2.85407495251647E-5</v>
      </c>
      <c r="P411" s="98">
        <v>312.318448518764</v>
      </c>
      <c r="Q411" s="98">
        <v>4.7089377126027898E-8</v>
      </c>
      <c r="R411" s="98">
        <v>0.57435378026869299</v>
      </c>
      <c r="S411" s="98">
        <v>1.03807659423071E-6</v>
      </c>
      <c r="T411" s="98">
        <v>0.166789589561507</v>
      </c>
      <c r="U411" s="98">
        <v>9.64620818698195E-6</v>
      </c>
      <c r="V411" s="98">
        <v>1.5498024978845699</v>
      </c>
      <c r="W411" s="98">
        <v>2.34604584618821E-6</v>
      </c>
      <c r="X411" s="98">
        <v>1.6582364768247501E-6</v>
      </c>
      <c r="Y411" s="98">
        <v>1.9494880522377299E-7</v>
      </c>
      <c r="Z411" s="98">
        <v>4.92860564139692E-7</v>
      </c>
      <c r="AA411" s="98">
        <v>8.6189686380190894E-2</v>
      </c>
      <c r="AB411" s="98">
        <v>2.4909612629947202E-6</v>
      </c>
      <c r="AC411" s="98">
        <v>0.12721993989744801</v>
      </c>
      <c r="AD411" s="98">
        <v>1.0961770984373101E-5</v>
      </c>
      <c r="AE411" s="98">
        <v>6.7643027610934502E-3</v>
      </c>
      <c r="AF411" s="98">
        <v>1.9822124271832799E-4</v>
      </c>
      <c r="AG411" s="98">
        <v>8.4688732646748498E-3</v>
      </c>
      <c r="AH411" s="98">
        <v>1.3936366804837401E-4</v>
      </c>
      <c r="AI411" s="98">
        <v>3.76357767453692E-3</v>
      </c>
      <c r="AJ411" s="98">
        <v>4.4264866276600697E-6</v>
      </c>
      <c r="AK411" s="98">
        <v>2.4938608484444901E-3</v>
      </c>
      <c r="AL411" s="98">
        <v>5.3279900265287101E-3</v>
      </c>
      <c r="AM411" s="98">
        <v>0.46707760062667603</v>
      </c>
      <c r="AN411" s="98">
        <v>8.9090205999890705E-4</v>
      </c>
      <c r="AO411" s="98">
        <v>0.17834708348372699</v>
      </c>
      <c r="AP411" s="98">
        <v>2.01059104362925E-4</v>
      </c>
      <c r="AQ411" s="98">
        <v>4.5652827708592803E-5</v>
      </c>
      <c r="AR411" s="98">
        <v>6.1478238755875201E-5</v>
      </c>
      <c r="AS411" s="98">
        <v>9.3928037898456806E-5</v>
      </c>
      <c r="AT411" s="98">
        <v>1.4920163713905799E-2</v>
      </c>
    </row>
    <row r="412" spans="1:46" x14ac:dyDescent="0.3">
      <c r="A412" s="95">
        <v>62571</v>
      </c>
      <c r="B412" s="95">
        <v>411</v>
      </c>
      <c r="C412" s="96" t="s">
        <v>3137</v>
      </c>
      <c r="D412" s="96" t="s">
        <v>3137</v>
      </c>
      <c r="E412" s="97" t="s">
        <v>4125</v>
      </c>
      <c r="F412" s="95" t="s">
        <v>4035</v>
      </c>
      <c r="G412" s="95" t="s">
        <v>4126</v>
      </c>
      <c r="H412" s="98">
        <v>8.0952265923450302</v>
      </c>
      <c r="I412" s="98">
        <v>8.0952185557908294</v>
      </c>
      <c r="J412" s="98">
        <v>8.0365542007854208E-6</v>
      </c>
      <c r="K412" s="98">
        <v>141.07396145568501</v>
      </c>
      <c r="L412" s="98">
        <v>318.18645917189701</v>
      </c>
      <c r="M412" s="98">
        <v>1.27173054334124E-5</v>
      </c>
      <c r="N412" s="98">
        <v>139.164148397735</v>
      </c>
      <c r="O412" s="98">
        <v>2.8779229816954001E-5</v>
      </c>
      <c r="P412" s="98">
        <v>314.92811350560203</v>
      </c>
      <c r="Q412" s="98">
        <v>5.9767964202420994E-8</v>
      </c>
      <c r="R412" s="98">
        <v>0.72899575814627204</v>
      </c>
      <c r="S412" s="98">
        <v>9.9886070391838207E-7</v>
      </c>
      <c r="T412" s="98">
        <v>0.16263119682882099</v>
      </c>
      <c r="U412" s="98">
        <v>9.2818054907121497E-6</v>
      </c>
      <c r="V412" s="98">
        <v>1.5111638051744001</v>
      </c>
      <c r="W412" s="98">
        <v>2.2672335728648599E-6</v>
      </c>
      <c r="X412" s="98">
        <v>1.48366910195297E-6</v>
      </c>
      <c r="Y412" s="98">
        <v>2.4131619918334602E-7</v>
      </c>
      <c r="Z412" s="98">
        <v>5.4224827172853796E-7</v>
      </c>
      <c r="AA412" s="98">
        <v>8.1075989430672707E-2</v>
      </c>
      <c r="AB412" s="98">
        <v>2.3891250129026701E-6</v>
      </c>
      <c r="AC412" s="98">
        <v>0.122388936297067</v>
      </c>
      <c r="AD412" s="98">
        <v>1.3313498246451E-5</v>
      </c>
      <c r="AE412" s="98">
        <v>8.2155094351692298E-3</v>
      </c>
      <c r="AF412" s="98">
        <v>2.41244056220046E-4</v>
      </c>
      <c r="AG412" s="98">
        <v>1.0306994901080601E-2</v>
      </c>
      <c r="AH412" s="98">
        <v>1.69393177130899E-4</v>
      </c>
      <c r="AI412" s="98">
        <v>4.5745378877903803E-3</v>
      </c>
      <c r="AJ412" s="98">
        <v>5.2044426868668803E-6</v>
      </c>
      <c r="AK412" s="98">
        <v>2.9321574753302698E-3</v>
      </c>
      <c r="AL412" s="98">
        <v>6.33894728876755E-3</v>
      </c>
      <c r="AM412" s="98">
        <v>0.55570304662629599</v>
      </c>
      <c r="AN412" s="98">
        <v>1.07200417134958E-3</v>
      </c>
      <c r="AO412" s="98">
        <v>0.21460138664717199</v>
      </c>
      <c r="AP412" s="98">
        <v>2.4778435773356198E-4</v>
      </c>
      <c r="AQ412" s="98">
        <v>5.6262343911339698E-5</v>
      </c>
      <c r="AR412" s="98">
        <v>7.5765511916821505E-5</v>
      </c>
      <c r="AS412" s="98">
        <v>1.15756501905401E-4</v>
      </c>
      <c r="AT412" s="98">
        <v>1.8387544273829399E-2</v>
      </c>
    </row>
    <row r="413" spans="1:46" x14ac:dyDescent="0.3">
      <c r="A413" s="95">
        <v>62572</v>
      </c>
      <c r="B413" s="95">
        <v>412</v>
      </c>
      <c r="C413" s="96" t="s">
        <v>1580</v>
      </c>
      <c r="D413" s="96" t="s">
        <v>1580</v>
      </c>
      <c r="E413" s="97" t="s">
        <v>4127</v>
      </c>
      <c r="F413" s="95" t="s">
        <v>4035</v>
      </c>
      <c r="G413" s="95" t="s">
        <v>4128</v>
      </c>
      <c r="H413" s="98">
        <v>7.9670804606044499</v>
      </c>
      <c r="I413" s="98">
        <v>7.9670734418995197</v>
      </c>
      <c r="J413" s="98">
        <v>7.0187049310277399E-6</v>
      </c>
      <c r="K413" s="98">
        <v>48.792633275678199</v>
      </c>
      <c r="L413" s="98">
        <v>109.838548984683</v>
      </c>
      <c r="M413" s="98">
        <v>4.3849267209271297E-6</v>
      </c>
      <c r="N413" s="98">
        <v>47.983796260884198</v>
      </c>
      <c r="O413" s="98">
        <v>9.9173267390595706E-6</v>
      </c>
      <c r="P413" s="98">
        <v>108.524273262892</v>
      </c>
      <c r="Q413" s="98">
        <v>2.7089979420864E-8</v>
      </c>
      <c r="R413" s="98">
        <v>0.330419152628252</v>
      </c>
      <c r="S413" s="98">
        <v>3.7383362097513901E-7</v>
      </c>
      <c r="T413" s="98">
        <v>6.0955215567059802E-2</v>
      </c>
      <c r="U413" s="98">
        <v>3.4738088597871699E-6</v>
      </c>
      <c r="V413" s="98">
        <v>0.56639392256417598</v>
      </c>
      <c r="W413" s="98">
        <v>8.6674986801028102E-7</v>
      </c>
      <c r="X413" s="98">
        <v>5.4950611079322902E-7</v>
      </c>
      <c r="Y413" s="98">
        <v>1.07407169393197E-7</v>
      </c>
      <c r="Z413" s="98">
        <v>2.0983658782385499E-7</v>
      </c>
      <c r="AA413" s="98">
        <v>3.0618774052885801E-2</v>
      </c>
      <c r="AB413" s="98">
        <v>8.9919959349722804E-7</v>
      </c>
      <c r="AC413" s="98">
        <v>4.6091561952004603E-2</v>
      </c>
      <c r="AD413" s="98">
        <v>5.97227192671204E-6</v>
      </c>
      <c r="AE413" s="98">
        <v>3.6853767097898998E-3</v>
      </c>
      <c r="AF413" s="98">
        <v>1.0825992162197999E-4</v>
      </c>
      <c r="AG413" s="98">
        <v>4.6253345165583899E-3</v>
      </c>
      <c r="AH413" s="98">
        <v>7.5998427169215907E-5</v>
      </c>
      <c r="AI413" s="98">
        <v>2.0523712370622998E-3</v>
      </c>
      <c r="AJ413" s="98">
        <v>2.2072401587784E-6</v>
      </c>
      <c r="AK413" s="98">
        <v>1.2435482761179899E-3</v>
      </c>
      <c r="AL413" s="98">
        <v>2.6381540958434601E-3</v>
      </c>
      <c r="AM413" s="98">
        <v>0.231273459416142</v>
      </c>
      <c r="AN413" s="98">
        <v>4.47435389316217E-4</v>
      </c>
      <c r="AO413" s="98">
        <v>8.9570784842557094E-2</v>
      </c>
      <c r="AP413" s="98">
        <v>1.11867351979069E-4</v>
      </c>
      <c r="AQ413" s="98">
        <v>2.5400794269818401E-5</v>
      </c>
      <c r="AR413" s="98">
        <v>3.4205900753437403E-5</v>
      </c>
      <c r="AS413" s="98">
        <v>5.2260656955813498E-5</v>
      </c>
      <c r="AT413" s="98">
        <v>8.3014355955552503E-3</v>
      </c>
    </row>
    <row r="414" spans="1:46" x14ac:dyDescent="0.3">
      <c r="A414" s="95">
        <v>62573</v>
      </c>
      <c r="B414" s="95">
        <v>413</v>
      </c>
      <c r="C414" s="96" t="s">
        <v>1760</v>
      </c>
      <c r="D414" s="96" t="s">
        <v>1760</v>
      </c>
      <c r="E414" s="97" t="s">
        <v>4129</v>
      </c>
      <c r="F414" s="95" t="s">
        <v>4035</v>
      </c>
      <c r="G414" s="95" t="s">
        <v>4130</v>
      </c>
      <c r="H414" s="98">
        <v>6.9168586991218302</v>
      </c>
      <c r="I414" s="98">
        <v>6.9168505602744101</v>
      </c>
      <c r="J414" s="98">
        <v>8.1388474253429894E-6</v>
      </c>
      <c r="K414" s="98">
        <v>206.02353391743699</v>
      </c>
      <c r="L414" s="98">
        <v>464.69828151392198</v>
      </c>
      <c r="M414" s="98">
        <v>1.8644866225569701E-5</v>
      </c>
      <c r="N414" s="98">
        <v>204.02882857983499</v>
      </c>
      <c r="O414" s="98">
        <v>4.2083896373365599E-5</v>
      </c>
      <c r="P414" s="98">
        <v>460.51969347774502</v>
      </c>
      <c r="Q414" s="98">
        <v>4.76712822587076E-8</v>
      </c>
      <c r="R414" s="98">
        <v>0.58145133460282405</v>
      </c>
      <c r="S414" s="98">
        <v>1.69142800018316E-6</v>
      </c>
      <c r="T414" s="98">
        <v>0.26337359645553499</v>
      </c>
      <c r="U414" s="98">
        <v>1.5717395503674901E-5</v>
      </c>
      <c r="V414" s="98">
        <v>2.4472562950308299</v>
      </c>
      <c r="W414" s="98">
        <v>3.7870653300886898E-6</v>
      </c>
      <c r="X414" s="98">
        <v>2.9590826609223299E-6</v>
      </c>
      <c r="Y414" s="98">
        <v>1.8752822230977299E-7</v>
      </c>
      <c r="Z414" s="98">
        <v>6.4045444685658195E-7</v>
      </c>
      <c r="AA414" s="98">
        <v>0.14440815166847101</v>
      </c>
      <c r="AB414" s="98">
        <v>4.0484052580294796E-6</v>
      </c>
      <c r="AC414" s="98">
        <v>0.20588847181641701</v>
      </c>
      <c r="AD414" s="98">
        <v>1.02388010185909E-5</v>
      </c>
      <c r="AE414" s="98">
        <v>6.3181715891597098E-3</v>
      </c>
      <c r="AF414" s="98">
        <v>1.8542715574350601E-4</v>
      </c>
      <c r="AG414" s="98">
        <v>7.9222542462432204E-3</v>
      </c>
      <c r="AH414" s="98">
        <v>1.30245554320393E-4</v>
      </c>
      <c r="AI414" s="98">
        <v>3.5173389687028801E-3</v>
      </c>
      <c r="AJ414" s="98">
        <v>5.2517096388749796E-6</v>
      </c>
      <c r="AK414" s="98">
        <v>2.95878744419339E-3</v>
      </c>
      <c r="AL414" s="98">
        <v>6.3375577300548202E-3</v>
      </c>
      <c r="AM414" s="98">
        <v>0.55558123112997504</v>
      </c>
      <c r="AN414" s="98">
        <v>1.04290480291652E-3</v>
      </c>
      <c r="AO414" s="98">
        <v>0.20877606900085</v>
      </c>
      <c r="AP414" s="98">
        <v>1.95530942066717E-4</v>
      </c>
      <c r="AQ414" s="98">
        <v>4.4397592956089301E-5</v>
      </c>
      <c r="AR414" s="98">
        <v>5.9787881221123797E-5</v>
      </c>
      <c r="AS414" s="98">
        <v>9.1345467889503794E-5</v>
      </c>
      <c r="AT414" s="98">
        <v>1.4509930679406801E-2</v>
      </c>
    </row>
    <row r="415" spans="1:46" x14ac:dyDescent="0.3">
      <c r="A415" s="95">
        <v>62574</v>
      </c>
      <c r="B415" s="95">
        <v>414</v>
      </c>
      <c r="C415" s="96" t="s">
        <v>431</v>
      </c>
      <c r="D415" s="96" t="s">
        <v>431</v>
      </c>
      <c r="E415" s="97" t="s">
        <v>4131</v>
      </c>
      <c r="F415" s="95" t="s">
        <v>4035</v>
      </c>
      <c r="G415" s="95" t="s">
        <v>3416</v>
      </c>
      <c r="H415" s="98">
        <v>8.1839231568716801</v>
      </c>
      <c r="I415" s="98">
        <v>8.1839153150429809</v>
      </c>
      <c r="J415" s="98">
        <v>7.8418287010606508E-6</v>
      </c>
      <c r="K415" s="98">
        <v>718.70101544438705</v>
      </c>
      <c r="L415" s="98">
        <v>1624.32048360102</v>
      </c>
      <c r="M415" s="98">
        <v>6.4821599679776399E-5</v>
      </c>
      <c r="N415" s="98">
        <v>709.33601181853805</v>
      </c>
      <c r="O415" s="98">
        <v>1.4668654134671299E-4</v>
      </c>
      <c r="P415" s="98">
        <v>1605.1755393317601</v>
      </c>
      <c r="Q415" s="98">
        <v>1.92683441458127E-7</v>
      </c>
      <c r="R415" s="98">
        <v>2.3501789522606802</v>
      </c>
      <c r="S415" s="98">
        <v>7.3181383491002298E-6</v>
      </c>
      <c r="T415" s="98">
        <v>1.1794488048363301</v>
      </c>
      <c r="U415" s="98">
        <v>6.8002934584704904E-5</v>
      </c>
      <c r="V415" s="98">
        <v>10.959389448246901</v>
      </c>
      <c r="W415" s="98">
        <v>1.6188372839378401E-5</v>
      </c>
      <c r="X415" s="98">
        <v>1.18759994528909E-5</v>
      </c>
      <c r="Y415" s="98">
        <v>9.2848940049826699E-7</v>
      </c>
      <c r="Z415" s="98">
        <v>3.38388398598923E-6</v>
      </c>
      <c r="AA415" s="98">
        <v>0.60423809489964597</v>
      </c>
      <c r="AB415" s="98">
        <v>1.7594252264750299E-5</v>
      </c>
      <c r="AC415" s="98">
        <v>0.89798322615572701</v>
      </c>
      <c r="AD415" s="98">
        <v>5.0723924090671302E-5</v>
      </c>
      <c r="AE415" s="98">
        <v>3.1300779798187503E-2</v>
      </c>
      <c r="AF415" s="98">
        <v>9.2528371703037903E-4</v>
      </c>
      <c r="AG415" s="98">
        <v>3.9532143104019701E-2</v>
      </c>
      <c r="AH415" s="98">
        <v>6.4699928145967197E-4</v>
      </c>
      <c r="AI415" s="98">
        <v>1.7472502591549401E-2</v>
      </c>
      <c r="AJ415" s="98">
        <v>2.6194046815158399E-5</v>
      </c>
      <c r="AK415" s="98">
        <v>1.4757597460371599E-2</v>
      </c>
      <c r="AL415" s="98">
        <v>3.4439404505004899E-2</v>
      </c>
      <c r="AM415" s="98">
        <v>3.0191262264222898</v>
      </c>
      <c r="AN415" s="98">
        <v>5.6612824542988096E-3</v>
      </c>
      <c r="AO415" s="98">
        <v>1.13331561328192</v>
      </c>
      <c r="AP415" s="98">
        <v>1.0463810201586301E-3</v>
      </c>
      <c r="AQ415" s="98">
        <v>2.37593080696334E-4</v>
      </c>
      <c r="AR415" s="98">
        <v>3.19953986712809E-4</v>
      </c>
      <c r="AS415" s="98">
        <v>4.8883395274948503E-4</v>
      </c>
      <c r="AT415" s="98">
        <v>7.7649685038432906E-2</v>
      </c>
    </row>
    <row r="416" spans="1:46" x14ac:dyDescent="0.3">
      <c r="A416" s="95">
        <v>62575</v>
      </c>
      <c r="B416" s="95">
        <v>415</v>
      </c>
      <c r="C416" s="96" t="s">
        <v>1595</v>
      </c>
      <c r="D416" s="96" t="s">
        <v>1595</v>
      </c>
      <c r="E416" s="97" t="s">
        <v>4132</v>
      </c>
      <c r="F416" s="95" t="s">
        <v>4035</v>
      </c>
      <c r="G416" s="95" t="s">
        <v>4133</v>
      </c>
      <c r="H416" s="98">
        <v>8.5045890753052191</v>
      </c>
      <c r="I416" s="98">
        <v>8.5045789980687001</v>
      </c>
      <c r="J416" s="98">
        <v>1.00772365225765E-5</v>
      </c>
      <c r="K416" s="98">
        <v>691.00587181959395</v>
      </c>
      <c r="L416" s="98">
        <v>1556.6306374976</v>
      </c>
      <c r="M416" s="98">
        <v>6.2194618201980595E-5</v>
      </c>
      <c r="N416" s="98">
        <v>680.58922720065902</v>
      </c>
      <c r="O416" s="98">
        <v>1.40637623832596E-4</v>
      </c>
      <c r="P416" s="98">
        <v>1538.98286518487</v>
      </c>
      <c r="Q416" s="98">
        <v>3.3567964433132697E-7</v>
      </c>
      <c r="R416" s="98">
        <v>4.0943177516438496</v>
      </c>
      <c r="S416" s="98">
        <v>5.3907220338006101E-6</v>
      </c>
      <c r="T416" s="98">
        <v>0.87206450009950398</v>
      </c>
      <c r="U416" s="98">
        <v>5.0092683299996297E-5</v>
      </c>
      <c r="V416" s="98">
        <v>8.1031921938891802</v>
      </c>
      <c r="W416" s="98">
        <v>1.22913091933189E-5</v>
      </c>
      <c r="X416" s="98">
        <v>8.1589865387482005E-6</v>
      </c>
      <c r="Y416" s="98">
        <v>1.2607136572851199E-6</v>
      </c>
      <c r="Z416" s="98">
        <v>2.87160899728554E-6</v>
      </c>
      <c r="AA416" s="98">
        <v>0.44166826021250699</v>
      </c>
      <c r="AB416" s="98">
        <v>1.2954300254074601E-5</v>
      </c>
      <c r="AC416" s="98">
        <v>0.66319466588610998</v>
      </c>
      <c r="AD416" s="98">
        <v>6.7178935288723205E-5</v>
      </c>
      <c r="AE416" s="98">
        <v>4.1454857806155702E-2</v>
      </c>
      <c r="AF416" s="98">
        <v>1.21179211633738E-3</v>
      </c>
      <c r="AG416" s="98">
        <v>5.1773027530537898E-2</v>
      </c>
      <c r="AH416" s="98">
        <v>8.5329750995453404E-4</v>
      </c>
      <c r="AI416" s="98">
        <v>2.3043677761754301E-2</v>
      </c>
      <c r="AJ416" s="98">
        <v>2.7655590001458299E-5</v>
      </c>
      <c r="AK416" s="98">
        <v>1.55810237207683E-2</v>
      </c>
      <c r="AL416" s="98">
        <v>3.3926649527409897E-2</v>
      </c>
      <c r="AM416" s="98">
        <v>2.9741756233896299</v>
      </c>
      <c r="AN416" s="98">
        <v>5.7107616382066299E-3</v>
      </c>
      <c r="AO416" s="98">
        <v>1.1432207067139899</v>
      </c>
      <c r="AP416" s="98">
        <v>1.2956921012572599E-3</v>
      </c>
      <c r="AQ416" s="98">
        <v>2.9420208579090501E-4</v>
      </c>
      <c r="AR416" s="98">
        <v>3.9618632537441299E-4</v>
      </c>
      <c r="AS416" s="98">
        <v>6.0530369009194297E-4</v>
      </c>
      <c r="AT416" s="98">
        <v>9.6150524169636903E-2</v>
      </c>
    </row>
    <row r="417" spans="1:46" x14ac:dyDescent="0.3">
      <c r="A417" s="95">
        <v>62576</v>
      </c>
      <c r="B417" s="95">
        <v>416</v>
      </c>
      <c r="C417" s="96" t="s">
        <v>334</v>
      </c>
      <c r="D417" s="96" t="s">
        <v>334</v>
      </c>
      <c r="E417" s="97" t="s">
        <v>4134</v>
      </c>
      <c r="F417" s="95" t="s">
        <v>4035</v>
      </c>
      <c r="G417" s="95" t="s">
        <v>4135</v>
      </c>
      <c r="H417" s="98">
        <v>7.9907442530728199</v>
      </c>
      <c r="I417" s="98">
        <v>7.9907361795333003</v>
      </c>
      <c r="J417" s="98">
        <v>8.0735395160402794E-6</v>
      </c>
      <c r="K417" s="98">
        <v>786.14193093556696</v>
      </c>
      <c r="L417" s="98">
        <v>1772.3630720922199</v>
      </c>
      <c r="M417" s="98">
        <v>7.0272368905173601E-5</v>
      </c>
      <c r="N417" s="98">
        <v>768.98321156039799</v>
      </c>
      <c r="O417" s="98">
        <v>1.59052015107927E-4</v>
      </c>
      <c r="P417" s="98">
        <v>1740.4896303964299</v>
      </c>
      <c r="Q417" s="98">
        <v>3.2770541585155002E-7</v>
      </c>
      <c r="R417" s="98">
        <v>3.9970552998635198</v>
      </c>
      <c r="S417" s="98">
        <v>1.04774191045783E-5</v>
      </c>
      <c r="T417" s="98">
        <v>1.7745741818727501</v>
      </c>
      <c r="U417" s="98">
        <v>9.7360354574925603E-5</v>
      </c>
      <c r="V417" s="98">
        <v>16.489296502496899</v>
      </c>
      <c r="W417" s="98">
        <v>2.2814436392578698E-5</v>
      </c>
      <c r="X417" s="98">
        <v>1.3592254919569199E-5</v>
      </c>
      <c r="Y417" s="98">
        <v>2.4351882054860702E-6</v>
      </c>
      <c r="Z417" s="98">
        <v>6.7869932675234001E-6</v>
      </c>
      <c r="AA417" s="98">
        <v>0.79459483122710095</v>
      </c>
      <c r="AB417" s="98">
        <v>2.47774485913875E-5</v>
      </c>
      <c r="AC417" s="98">
        <v>1.2753076276583999</v>
      </c>
      <c r="AD417" s="98">
        <v>1.2973770188067299E-4</v>
      </c>
      <c r="AE417" s="98">
        <v>8.0058696382220004E-2</v>
      </c>
      <c r="AF417" s="98">
        <v>2.3538076860288599E-3</v>
      </c>
      <c r="AG417" s="98">
        <v>0.100564897631695</v>
      </c>
      <c r="AH417" s="98">
        <v>1.6514762290539601E-3</v>
      </c>
      <c r="AI417" s="98">
        <v>4.4598848126891202E-2</v>
      </c>
      <c r="AJ417" s="98">
        <v>5.6081292689837597E-5</v>
      </c>
      <c r="AK417" s="98">
        <v>3.1595925150963801E-2</v>
      </c>
      <c r="AL417" s="98">
        <v>7.3534649941222399E-2</v>
      </c>
      <c r="AM417" s="98">
        <v>6.4464061844060998</v>
      </c>
      <c r="AN417" s="98">
        <v>1.21065406496249E-2</v>
      </c>
      <c r="AO417" s="98">
        <v>2.4235730422942701</v>
      </c>
      <c r="AP417" s="98">
        <v>2.5656294096872501E-3</v>
      </c>
      <c r="AQ417" s="98">
        <v>5.8255625205962602E-4</v>
      </c>
      <c r="AR417" s="98">
        <v>7.8449756344932495E-4</v>
      </c>
      <c r="AS417" s="98">
        <v>1.1985755941783E-3</v>
      </c>
      <c r="AT417" s="98">
        <v>0.190389840554786</v>
      </c>
    </row>
    <row r="418" spans="1:46" x14ac:dyDescent="0.3">
      <c r="A418" s="95">
        <v>62577</v>
      </c>
      <c r="B418" s="95">
        <v>417</v>
      </c>
      <c r="C418" s="96" t="s">
        <v>2473</v>
      </c>
      <c r="D418" s="96" t="s">
        <v>2473</v>
      </c>
      <c r="E418" s="97" t="s">
        <v>4136</v>
      </c>
      <c r="F418" s="95" t="s">
        <v>4035</v>
      </c>
      <c r="G418" s="95" t="s">
        <v>3418</v>
      </c>
      <c r="H418" s="98">
        <v>7.5531576370378897</v>
      </c>
      <c r="I418" s="98">
        <v>7.5531497458205497</v>
      </c>
      <c r="J418" s="98">
        <v>7.8912173426815002E-6</v>
      </c>
      <c r="K418" s="98">
        <v>151.87147507439701</v>
      </c>
      <c r="L418" s="98">
        <v>342.70006875370098</v>
      </c>
      <c r="M418" s="98">
        <v>1.3718287802965801E-5</v>
      </c>
      <c r="N418" s="98">
        <v>150.11779417980901</v>
      </c>
      <c r="O418" s="98">
        <v>3.1023463068949902E-5</v>
      </c>
      <c r="P418" s="98">
        <v>339.48652416540398</v>
      </c>
      <c r="Q418" s="98">
        <v>4.8106800465765899E-8</v>
      </c>
      <c r="R418" s="98">
        <v>0.58676339315756498</v>
      </c>
      <c r="S418" s="98">
        <v>1.0939723661468001E-6</v>
      </c>
      <c r="T418" s="98">
        <v>0.17605767477043399</v>
      </c>
      <c r="U418" s="98">
        <v>1.0165614450560101E-5</v>
      </c>
      <c r="V418" s="98">
        <v>1.6359213684798299</v>
      </c>
      <c r="W418" s="98">
        <v>2.4625018061235602E-6</v>
      </c>
      <c r="X418" s="98">
        <v>1.7278628185610399E-6</v>
      </c>
      <c r="Y418" s="98">
        <v>1.9851096546133099E-7</v>
      </c>
      <c r="Z418" s="98">
        <v>5.3612802210118205E-7</v>
      </c>
      <c r="AA418" s="98">
        <v>9.0305523162658899E-2</v>
      </c>
      <c r="AB418" s="98">
        <v>2.6288141683602502E-6</v>
      </c>
      <c r="AC418" s="98">
        <v>0.13433343932797001</v>
      </c>
      <c r="AD418" s="98">
        <v>1.0755618671853999E-5</v>
      </c>
      <c r="AE418" s="98">
        <v>6.6370900453045396E-3</v>
      </c>
      <c r="AF418" s="98">
        <v>1.9419279212691399E-4</v>
      </c>
      <c r="AG418" s="98">
        <v>8.2967603415399199E-3</v>
      </c>
      <c r="AH418" s="98">
        <v>1.3666369549050999E-4</v>
      </c>
      <c r="AI418" s="98">
        <v>3.6906637179588502E-3</v>
      </c>
      <c r="AJ418" s="98">
        <v>4.7905307649527201E-6</v>
      </c>
      <c r="AK418" s="98">
        <v>2.6989615292935302E-3</v>
      </c>
      <c r="AL418" s="98">
        <v>6.0217721157003598E-3</v>
      </c>
      <c r="AM418" s="98">
        <v>0.52789792347911701</v>
      </c>
      <c r="AN418" s="98">
        <v>1.00730977968706E-3</v>
      </c>
      <c r="AO418" s="98">
        <v>0.20165040517702201</v>
      </c>
      <c r="AP418" s="98">
        <v>2.0683876472048999E-4</v>
      </c>
      <c r="AQ418" s="98">
        <v>4.69651672886614E-5</v>
      </c>
      <c r="AR418" s="98">
        <v>6.3245496705278696E-5</v>
      </c>
      <c r="AS418" s="98">
        <v>9.6628100726549603E-5</v>
      </c>
      <c r="AT418" s="98">
        <v>1.53490598786375E-2</v>
      </c>
    </row>
    <row r="419" spans="1:46" x14ac:dyDescent="0.3">
      <c r="A419" s="95">
        <v>62578</v>
      </c>
      <c r="B419" s="95">
        <v>418</v>
      </c>
      <c r="C419" s="96" t="s">
        <v>1367</v>
      </c>
      <c r="D419" s="96" t="s">
        <v>1367</v>
      </c>
      <c r="E419" s="97" t="s">
        <v>4137</v>
      </c>
      <c r="F419" s="95" t="s">
        <v>4035</v>
      </c>
      <c r="G419" s="95" t="s">
        <v>3568</v>
      </c>
      <c r="H419" s="98">
        <v>9.28538958277184</v>
      </c>
      <c r="I419" s="98">
        <v>9.2853813265891301</v>
      </c>
      <c r="J419" s="98">
        <v>8.2561827028371192E-6</v>
      </c>
      <c r="K419" s="98">
        <v>3544.43090214521</v>
      </c>
      <c r="L419" s="98">
        <v>8000.1203608162496</v>
      </c>
      <c r="M419" s="98">
        <v>3.1587210545527301E-4</v>
      </c>
      <c r="N419" s="98">
        <v>3456.5555406722201</v>
      </c>
      <c r="O419" s="98">
        <v>7.1837549430899005E-4</v>
      </c>
      <c r="P419" s="98">
        <v>7861.1081898413904</v>
      </c>
      <c r="Q419" s="98">
        <v>2.6343464579686899E-6</v>
      </c>
      <c r="R419" s="98">
        <v>32.131383743350597</v>
      </c>
      <c r="S419" s="98">
        <v>3.6917709160441598E-5</v>
      </c>
      <c r="T419" s="98">
        <v>6.1670248195408801</v>
      </c>
      <c r="U419" s="98">
        <v>3.4305409049247801E-4</v>
      </c>
      <c r="V419" s="98">
        <v>57.303834321400402</v>
      </c>
      <c r="W419" s="98">
        <v>8.2814388713646093E-5</v>
      </c>
      <c r="X419" s="98">
        <v>4.71653673035969E-5</v>
      </c>
      <c r="Y419" s="98">
        <v>1.0460472047216299E-5</v>
      </c>
      <c r="Z419" s="98">
        <v>2.5188549362832901E-5</v>
      </c>
      <c r="AA419" s="98">
        <v>2.83962622322499</v>
      </c>
      <c r="AB419" s="98">
        <v>8.8797794089046198E-5</v>
      </c>
      <c r="AC419" s="98">
        <v>4.5756430823661702</v>
      </c>
      <c r="AD419" s="98">
        <v>5.6030319664621304E-4</v>
      </c>
      <c r="AE419" s="98">
        <v>0.34575256731111398</v>
      </c>
      <c r="AF419" s="98">
        <v>1.0107523861380099E-2</v>
      </c>
      <c r="AG419" s="98">
        <v>0.43183736227171998</v>
      </c>
      <c r="AH419" s="98">
        <v>7.1170566130614602E-3</v>
      </c>
      <c r="AI419" s="98">
        <v>0.192199270817384</v>
      </c>
      <c r="AJ419" s="98">
        <v>2.44227758933166E-4</v>
      </c>
      <c r="AK419" s="98">
        <v>0.13759672113329899</v>
      </c>
      <c r="AL419" s="98">
        <v>0.33005871351844401</v>
      </c>
      <c r="AM419" s="98">
        <v>28.9345571610543</v>
      </c>
      <c r="AN419" s="98">
        <v>5.6593188183924399E-2</v>
      </c>
      <c r="AO419" s="98">
        <v>11.3292251874028</v>
      </c>
      <c r="AP419" s="98">
        <v>1.0652718575435699E-2</v>
      </c>
      <c r="AQ419" s="98">
        <v>2.4188247125443798E-3</v>
      </c>
      <c r="AR419" s="98">
        <v>3.2573027319235202E-3</v>
      </c>
      <c r="AS419" s="98">
        <v>4.9765911309677703E-3</v>
      </c>
      <c r="AT419" s="98">
        <v>0.790515334519586</v>
      </c>
    </row>
    <row r="420" spans="1:46" x14ac:dyDescent="0.3">
      <c r="A420" s="95">
        <v>62579</v>
      </c>
      <c r="B420" s="95">
        <v>419</v>
      </c>
      <c r="C420" s="96" t="s">
        <v>2144</v>
      </c>
      <c r="D420" s="96" t="s">
        <v>2144</v>
      </c>
      <c r="E420" s="97" t="s">
        <v>4138</v>
      </c>
      <c r="F420" s="95" t="s">
        <v>4035</v>
      </c>
      <c r="G420" s="95" t="s">
        <v>4139</v>
      </c>
      <c r="H420" s="98">
        <v>6.8035831074003701</v>
      </c>
      <c r="I420" s="98">
        <v>6.8035756966995002</v>
      </c>
      <c r="J420" s="98">
        <v>7.4107008698476298E-6</v>
      </c>
      <c r="K420" s="98">
        <v>156.50002890887799</v>
      </c>
      <c r="L420" s="98">
        <v>353.55847615570099</v>
      </c>
      <c r="M420" s="98">
        <v>1.41067324641202E-5</v>
      </c>
      <c r="N420" s="98">
        <v>154.36850363648199</v>
      </c>
      <c r="O420" s="98">
        <v>3.1918516355699702E-5</v>
      </c>
      <c r="P420" s="98">
        <v>349.28099903064401</v>
      </c>
      <c r="Q420" s="98">
        <v>5.0348297418223398E-8</v>
      </c>
      <c r="R420" s="98">
        <v>0.61410315271010996</v>
      </c>
      <c r="S420" s="98">
        <v>1.6433484703220901E-6</v>
      </c>
      <c r="T420" s="98">
        <v>0.25879904449678798</v>
      </c>
      <c r="U420" s="98">
        <v>1.5270629957901E-5</v>
      </c>
      <c r="V420" s="98">
        <v>2.4047508971572298</v>
      </c>
      <c r="W420" s="98">
        <v>3.66082168585229E-6</v>
      </c>
      <c r="X420" s="98">
        <v>2.7499548890814902E-6</v>
      </c>
      <c r="Y420" s="98">
        <v>2.1620557501705799E-7</v>
      </c>
      <c r="Z420" s="98">
        <v>6.9466122175374999E-7</v>
      </c>
      <c r="AA420" s="98">
        <v>0.137622252863009</v>
      </c>
      <c r="AB420" s="98">
        <v>3.9202078408137596E-6</v>
      </c>
      <c r="AC420" s="98">
        <v>0.19976704373007001</v>
      </c>
      <c r="AD420" s="98">
        <v>1.19658633312204E-5</v>
      </c>
      <c r="AE420" s="98">
        <v>7.3839092684593504E-3</v>
      </c>
      <c r="AF420" s="98">
        <v>2.1753117579104801E-4</v>
      </c>
      <c r="AG420" s="98">
        <v>9.2938775563420391E-3</v>
      </c>
      <c r="AH420" s="98">
        <v>1.5243243519939801E-4</v>
      </c>
      <c r="AI420" s="98">
        <v>4.1165055284898104E-3</v>
      </c>
      <c r="AJ420" s="98">
        <v>5.8470730578417198E-6</v>
      </c>
      <c r="AK420" s="98">
        <v>3.2942122734190699E-3</v>
      </c>
      <c r="AL420" s="98">
        <v>7.2812127226645103E-3</v>
      </c>
      <c r="AM420" s="98">
        <v>0.63830663181070502</v>
      </c>
      <c r="AN420" s="98">
        <v>1.20846314893049E-3</v>
      </c>
      <c r="AO420" s="98">
        <v>0.241918711142701</v>
      </c>
      <c r="AP420" s="98">
        <v>2.28007295440495E-4</v>
      </c>
      <c r="AQ420" s="98">
        <v>5.1771730338941697E-5</v>
      </c>
      <c r="AR420" s="98">
        <v>6.9718239913229906E-5</v>
      </c>
      <c r="AS420" s="98">
        <v>1.0651732518832401E-4</v>
      </c>
      <c r="AT420" s="98">
        <v>1.69199310158888E-2</v>
      </c>
    </row>
    <row r="421" spans="1:46" x14ac:dyDescent="0.3">
      <c r="A421" s="95">
        <v>62580</v>
      </c>
      <c r="B421" s="95">
        <v>420</v>
      </c>
      <c r="C421" s="96" t="s">
        <v>1323</v>
      </c>
      <c r="D421" s="96" t="s">
        <v>1323</v>
      </c>
      <c r="E421" s="97" t="s">
        <v>4140</v>
      </c>
      <c r="F421" s="95" t="s">
        <v>4035</v>
      </c>
      <c r="G421" s="95" t="s">
        <v>4141</v>
      </c>
      <c r="H421" s="98">
        <v>8.2601710687485603</v>
      </c>
      <c r="I421" s="98">
        <v>8.2601630580597902</v>
      </c>
      <c r="J421" s="98">
        <v>8.0106887647701797E-6</v>
      </c>
      <c r="K421" s="98">
        <v>20.300587395739299</v>
      </c>
      <c r="L421" s="98">
        <v>45.789169651301599</v>
      </c>
      <c r="M421" s="98">
        <v>1.83342612884301E-6</v>
      </c>
      <c r="N421" s="98">
        <v>20.062991111327701</v>
      </c>
      <c r="O421" s="98">
        <v>4.1444948985192301E-6</v>
      </c>
      <c r="P421" s="98">
        <v>45.352775877808298</v>
      </c>
      <c r="Q421" s="98">
        <v>5.9557182865241798E-9</v>
      </c>
      <c r="R421" s="98">
        <v>7.2642483737373906E-2</v>
      </c>
      <c r="S421" s="98">
        <v>1.49781966842605E-7</v>
      </c>
      <c r="T421" s="98">
        <v>2.3974724385705599E-2</v>
      </c>
      <c r="U421" s="98">
        <v>1.39183175622192E-6</v>
      </c>
      <c r="V421" s="98">
        <v>0.22277221346745699</v>
      </c>
      <c r="W421" s="98">
        <v>3.38526957745992E-7</v>
      </c>
      <c r="X421" s="98">
        <v>2.3621577286194901E-7</v>
      </c>
      <c r="Y421" s="98">
        <v>2.76278817865751E-8</v>
      </c>
      <c r="Z421" s="98">
        <v>7.4683303097468195E-8</v>
      </c>
      <c r="AA421" s="98">
        <v>1.2391517823196099E-2</v>
      </c>
      <c r="AB421" s="98">
        <v>3.61011473415488E-7</v>
      </c>
      <c r="AC421" s="98">
        <v>1.84510644720947E-2</v>
      </c>
      <c r="AD421" s="98">
        <v>1.4343436766994301E-6</v>
      </c>
      <c r="AE421" s="98">
        <v>8.85106513033925E-4</v>
      </c>
      <c r="AF421" s="98">
        <v>2.5765796809852601E-5</v>
      </c>
      <c r="AG421" s="98">
        <v>1.10082685767477E-3</v>
      </c>
      <c r="AH421" s="98">
        <v>1.8190626885019799E-5</v>
      </c>
      <c r="AI421" s="98">
        <v>4.9124594802232196E-4</v>
      </c>
      <c r="AJ421" s="98">
        <v>6.8055697250390803E-7</v>
      </c>
      <c r="AK421" s="98">
        <v>3.8342245930624599E-4</v>
      </c>
      <c r="AL421" s="98">
        <v>8.6890267648480498E-4</v>
      </c>
      <c r="AM421" s="98">
        <v>7.6172247937752902E-2</v>
      </c>
      <c r="AN421" s="98">
        <v>1.4465890637283099E-4</v>
      </c>
      <c r="AO421" s="98">
        <v>2.8958844310643501E-2</v>
      </c>
      <c r="AP421" s="98">
        <v>2.8902602453489801E-5</v>
      </c>
      <c r="AQ421" s="98">
        <v>6.5626748084816898E-6</v>
      </c>
      <c r="AR421" s="98">
        <v>8.8376057467879907E-6</v>
      </c>
      <c r="AS421" s="98">
        <v>1.3502321898220101E-5</v>
      </c>
      <c r="AT421" s="98">
        <v>2.1447999668077898E-3</v>
      </c>
    </row>
    <row r="422" spans="1:46" x14ac:dyDescent="0.3">
      <c r="A422" s="95">
        <v>62581</v>
      </c>
      <c r="B422" s="95">
        <v>421</v>
      </c>
      <c r="C422" s="96" t="s">
        <v>1566</v>
      </c>
      <c r="D422" s="96" t="s">
        <v>1566</v>
      </c>
      <c r="E422" s="97" t="s">
        <v>4142</v>
      </c>
      <c r="F422" s="95" t="s">
        <v>4035</v>
      </c>
      <c r="G422" s="95" t="s">
        <v>4143</v>
      </c>
      <c r="H422" s="98">
        <v>7.43379170999326</v>
      </c>
      <c r="I422" s="98">
        <v>7.4337821800705903</v>
      </c>
      <c r="J422" s="98">
        <v>9.5299226732237196E-6</v>
      </c>
      <c r="K422" s="98">
        <v>575.08485869348306</v>
      </c>
      <c r="L422" s="98">
        <v>1296.7926930905001</v>
      </c>
      <c r="M422" s="98">
        <v>5.1766931489353701E-5</v>
      </c>
      <c r="N422" s="98">
        <v>566.48013791918095</v>
      </c>
      <c r="O422" s="98">
        <v>1.1711006503758701E-4</v>
      </c>
      <c r="P422" s="98">
        <v>1281.5232405239201</v>
      </c>
      <c r="Q422" s="98">
        <v>2.6398945430359397E-7</v>
      </c>
      <c r="R422" s="98">
        <v>3.2199054284481301</v>
      </c>
      <c r="S422" s="98">
        <v>5.0166694527838302E-6</v>
      </c>
      <c r="T422" s="98">
        <v>0.80375812138198299</v>
      </c>
      <c r="U422" s="98">
        <v>4.6616829530757197E-5</v>
      </c>
      <c r="V422" s="98">
        <v>7.4684899136609602</v>
      </c>
      <c r="W422" s="98">
        <v>1.1426018087562E-5</v>
      </c>
      <c r="X422" s="98">
        <v>7.9286215987521098E-6</v>
      </c>
      <c r="Y422" s="98">
        <v>1.04324272864641E-6</v>
      </c>
      <c r="Z422" s="98">
        <v>2.4541537601635198E-6</v>
      </c>
      <c r="AA422" s="98">
        <v>0.416841514905404</v>
      </c>
      <c r="AB422" s="98">
        <v>1.20552459900473E-5</v>
      </c>
      <c r="AC422" s="98">
        <v>0.61602372581679798</v>
      </c>
      <c r="AD422" s="98">
        <v>5.73525568224697E-5</v>
      </c>
      <c r="AE422" s="98">
        <v>3.5391184419292898E-2</v>
      </c>
      <c r="AF422" s="98">
        <v>1.03576704602508E-3</v>
      </c>
      <c r="AG422" s="98">
        <v>4.4252471249904203E-2</v>
      </c>
      <c r="AH422" s="98">
        <v>7.2880650489503304E-4</v>
      </c>
      <c r="AI422" s="98">
        <v>1.9681742948443E-2</v>
      </c>
      <c r="AJ422" s="98">
        <v>2.3064956894384901E-5</v>
      </c>
      <c r="AK422" s="98">
        <v>1.2994683551175199E-2</v>
      </c>
      <c r="AL422" s="98">
        <v>2.76846674492922E-2</v>
      </c>
      <c r="AM422" s="98">
        <v>2.4269730202155801</v>
      </c>
      <c r="AN422" s="98">
        <v>4.6446171779042098E-3</v>
      </c>
      <c r="AO422" s="98">
        <v>0.92979235852103603</v>
      </c>
      <c r="AP422" s="98">
        <v>1.06601287608712E-3</v>
      </c>
      <c r="AQ422" s="98">
        <v>2.4205072063905001E-4</v>
      </c>
      <c r="AR422" s="98">
        <v>3.25956857753526E-4</v>
      </c>
      <c r="AS422" s="98">
        <v>4.9800529769454603E-4</v>
      </c>
      <c r="AT422" s="98">
        <v>7.9106522844356E-2</v>
      </c>
    </row>
    <row r="423" spans="1:46" x14ac:dyDescent="0.3">
      <c r="A423" s="95">
        <v>62582</v>
      </c>
      <c r="B423" s="95">
        <v>422</v>
      </c>
      <c r="C423" s="96" t="s">
        <v>1380</v>
      </c>
      <c r="D423" s="96" t="s">
        <v>1380</v>
      </c>
      <c r="E423" s="97" t="s">
        <v>4144</v>
      </c>
      <c r="F423" s="95" t="s">
        <v>4035</v>
      </c>
      <c r="G423" s="95" t="s">
        <v>4145</v>
      </c>
      <c r="H423" s="98">
        <v>7.6106994719474201</v>
      </c>
      <c r="I423" s="98">
        <v>7.6106904789305396</v>
      </c>
      <c r="J423" s="98">
        <v>8.9930168751806099E-6</v>
      </c>
      <c r="K423" s="98">
        <v>311.59196577261997</v>
      </c>
      <c r="L423" s="98">
        <v>703.098220212358</v>
      </c>
      <c r="M423" s="98">
        <v>2.79775794733337E-5</v>
      </c>
      <c r="N423" s="98">
        <v>306.15573731578701</v>
      </c>
      <c r="O423" s="98">
        <v>6.3420915731281398E-5</v>
      </c>
      <c r="P423" s="98">
        <v>694.00847330125498</v>
      </c>
      <c r="Q423" s="98">
        <v>1.7335938405253399E-7</v>
      </c>
      <c r="R423" s="98">
        <v>2.1144815169064901</v>
      </c>
      <c r="S423" s="98">
        <v>2.65454879618455E-6</v>
      </c>
      <c r="T423" s="98">
        <v>0.440609136762322</v>
      </c>
      <c r="U423" s="98">
        <v>2.46671203515421E-5</v>
      </c>
      <c r="V423" s="98">
        <v>4.0941275910327501</v>
      </c>
      <c r="W423" s="98">
        <v>5.9373096488864701E-6</v>
      </c>
      <c r="X423" s="98">
        <v>3.6803117235872001E-6</v>
      </c>
      <c r="Y423" s="98">
        <v>6.6950345174540904E-7</v>
      </c>
      <c r="Z423" s="98">
        <v>1.58749447355386E-6</v>
      </c>
      <c r="AA423" s="98">
        <v>0.20882982772962699</v>
      </c>
      <c r="AB423" s="98">
        <v>6.30952282966667E-6</v>
      </c>
      <c r="AC423" s="98">
        <v>0.324039196140327</v>
      </c>
      <c r="AD423" s="98">
        <v>3.6366725612493299E-5</v>
      </c>
      <c r="AE423" s="98">
        <v>2.2441222574637199E-2</v>
      </c>
      <c r="AF423" s="98">
        <v>6.5732105390606396E-4</v>
      </c>
      <c r="AG423" s="98">
        <v>2.8083613155646201E-2</v>
      </c>
      <c r="AH423" s="98">
        <v>4.6227426023409403E-4</v>
      </c>
      <c r="AI423" s="98">
        <v>1.24839214530878E-2</v>
      </c>
      <c r="AJ423" s="98">
        <v>1.46281045143889E-5</v>
      </c>
      <c r="AK423" s="98">
        <v>8.2414023138370693E-3</v>
      </c>
      <c r="AL423" s="98">
        <v>1.8352217393085499E-2</v>
      </c>
      <c r="AM423" s="98">
        <v>1.6088449158990401</v>
      </c>
      <c r="AN423" s="98">
        <v>3.0831149840115498E-3</v>
      </c>
      <c r="AO423" s="98">
        <v>0.61719979123643798</v>
      </c>
      <c r="AP423" s="98">
        <v>6.8690729017272401E-4</v>
      </c>
      <c r="AQ423" s="98">
        <v>1.55970354346457E-4</v>
      </c>
      <c r="AR423" s="98">
        <v>2.1003699764055199E-4</v>
      </c>
      <c r="AS423" s="98">
        <v>3.2089993818571502E-4</v>
      </c>
      <c r="AT423" s="98">
        <v>5.0973912661784998E-2</v>
      </c>
    </row>
    <row r="424" spans="1:46" x14ac:dyDescent="0.3">
      <c r="A424" s="95">
        <v>62583</v>
      </c>
      <c r="B424" s="95">
        <v>423</v>
      </c>
      <c r="C424" s="96" t="s">
        <v>3177</v>
      </c>
      <c r="D424" s="96" t="s">
        <v>3177</v>
      </c>
      <c r="E424" s="97" t="s">
        <v>4146</v>
      </c>
      <c r="F424" s="95" t="s">
        <v>4035</v>
      </c>
      <c r="G424" s="95" t="s">
        <v>4147</v>
      </c>
      <c r="H424" s="98">
        <v>7.7201349146861</v>
      </c>
      <c r="I424" s="98">
        <v>7.7201259523922996</v>
      </c>
      <c r="J424" s="98">
        <v>8.9622938048705708E-6</v>
      </c>
      <c r="K424" s="98">
        <v>159.987640281041</v>
      </c>
      <c r="L424" s="98">
        <v>360.92396401721902</v>
      </c>
      <c r="M424" s="98">
        <v>1.4390464017976499E-5</v>
      </c>
      <c r="N424" s="98">
        <v>157.47334846958799</v>
      </c>
      <c r="O424" s="98">
        <v>3.2589657455420999E-5</v>
      </c>
      <c r="P424" s="98">
        <v>356.62522616165597</v>
      </c>
      <c r="Q424" s="98">
        <v>8.2603853492117407E-8</v>
      </c>
      <c r="R424" s="98">
        <v>1.0075273535893701</v>
      </c>
      <c r="S424" s="98">
        <v>1.3267764056893201E-6</v>
      </c>
      <c r="T424" s="98">
        <v>0.21520181494919399</v>
      </c>
      <c r="U424" s="98">
        <v>1.23289237947657E-5</v>
      </c>
      <c r="V424" s="98">
        <v>1.99964785905913</v>
      </c>
      <c r="W424" s="98">
        <v>3.0217984036661298E-6</v>
      </c>
      <c r="X424" s="98">
        <v>2.0193384077029501E-6</v>
      </c>
      <c r="Y424" s="98">
        <v>3.1066964902730798E-7</v>
      </c>
      <c r="Z424" s="98">
        <v>6.9179034693586702E-7</v>
      </c>
      <c r="AA424" s="98">
        <v>0.108792314136687</v>
      </c>
      <c r="AB424" s="98">
        <v>3.1772679666562901E-6</v>
      </c>
      <c r="AC424" s="98">
        <v>0.162603926833843</v>
      </c>
      <c r="AD424" s="98">
        <v>1.64477596709436E-5</v>
      </c>
      <c r="AE424" s="98">
        <v>1.0149603226939599E-2</v>
      </c>
      <c r="AF424" s="98">
        <v>2.9605947105936702E-4</v>
      </c>
      <c r="AG424" s="98">
        <v>1.26489477354923E-2</v>
      </c>
      <c r="AH424" s="98">
        <v>2.0875159431775901E-4</v>
      </c>
      <c r="AI424" s="98">
        <v>5.63742940251545E-3</v>
      </c>
      <c r="AJ424" s="98">
        <v>6.6315618365157899E-6</v>
      </c>
      <c r="AK424" s="98">
        <v>3.7361894023972301E-3</v>
      </c>
      <c r="AL424" s="98">
        <v>7.9515413551598801E-3</v>
      </c>
      <c r="AM424" s="98">
        <v>0.69707091022307999</v>
      </c>
      <c r="AN424" s="98">
        <v>1.3387847867232E-3</v>
      </c>
      <c r="AO424" s="98">
        <v>0.26800741949654799</v>
      </c>
      <c r="AP424" s="98">
        <v>3.08806988450205E-4</v>
      </c>
      <c r="AQ424" s="98">
        <v>7.0118248113239205E-5</v>
      </c>
      <c r="AR424" s="98">
        <v>9.4424521157407895E-5</v>
      </c>
      <c r="AS424" s="98">
        <v>1.4426421917955801E-4</v>
      </c>
      <c r="AT424" s="98">
        <v>2.2915902457013498E-2</v>
      </c>
    </row>
    <row r="425" spans="1:46" x14ac:dyDescent="0.3">
      <c r="A425" s="95">
        <v>62584</v>
      </c>
      <c r="B425" s="95">
        <v>424</v>
      </c>
      <c r="C425" s="96" t="s">
        <v>2156</v>
      </c>
      <c r="D425" s="96" t="s">
        <v>2156</v>
      </c>
      <c r="E425" s="97" t="s">
        <v>4148</v>
      </c>
      <c r="F425" s="95" t="s">
        <v>4035</v>
      </c>
      <c r="G425" s="95" t="s">
        <v>3422</v>
      </c>
      <c r="H425" s="98">
        <v>8.1098989822946503</v>
      </c>
      <c r="I425" s="98">
        <v>8.1098905307322404</v>
      </c>
      <c r="J425" s="98">
        <v>8.4515624170222702E-6</v>
      </c>
      <c r="K425" s="98">
        <v>130.952475369551</v>
      </c>
      <c r="L425" s="98">
        <v>295.34699758025698</v>
      </c>
      <c r="M425" s="98">
        <v>1.18364011052358E-5</v>
      </c>
      <c r="N425" s="98">
        <v>129.52450411204401</v>
      </c>
      <c r="O425" s="98">
        <v>2.6727564591219601E-5</v>
      </c>
      <c r="P425" s="98">
        <v>292.47695469436201</v>
      </c>
      <c r="Q425" s="98">
        <v>3.6772257639185898E-8</v>
      </c>
      <c r="R425" s="98">
        <v>0.44851485564473198</v>
      </c>
      <c r="S425" s="98">
        <v>1.1467421727316201E-6</v>
      </c>
      <c r="T425" s="98">
        <v>0.173912188259323</v>
      </c>
      <c r="U425" s="98">
        <v>1.0655961244116501E-5</v>
      </c>
      <c r="V425" s="98">
        <v>1.6159838166467899</v>
      </c>
      <c r="W425" s="98">
        <v>2.6583427395483299E-6</v>
      </c>
      <c r="X425" s="98">
        <v>2.1072865206761499E-6</v>
      </c>
      <c r="Y425" s="98">
        <v>1.5802854518591199E-7</v>
      </c>
      <c r="Z425" s="98">
        <v>3.9302767368626201E-7</v>
      </c>
      <c r="AA425" s="98">
        <v>0.101679204981852</v>
      </c>
      <c r="AB425" s="98">
        <v>2.7897334845318902E-6</v>
      </c>
      <c r="AC425" s="98">
        <v>0.14161240877671</v>
      </c>
      <c r="AD425" s="98">
        <v>9.1331922909339307E-6</v>
      </c>
      <c r="AE425" s="98">
        <v>5.6359212320011001E-3</v>
      </c>
      <c r="AF425" s="98">
        <v>1.6681701007680599E-4</v>
      </c>
      <c r="AG425" s="98">
        <v>7.1271479149183602E-3</v>
      </c>
      <c r="AH425" s="98">
        <v>1.1655275957091701E-4</v>
      </c>
      <c r="AI425" s="98">
        <v>3.1475589726478199E-3</v>
      </c>
      <c r="AJ425" s="98">
        <v>3.8944536613009899E-6</v>
      </c>
      <c r="AK425" s="98">
        <v>2.1941160855017401E-3</v>
      </c>
      <c r="AL425" s="98">
        <v>4.3854629751588397E-3</v>
      </c>
      <c r="AM425" s="98">
        <v>0.38445108077817802</v>
      </c>
      <c r="AN425" s="98">
        <v>7.35432872295482E-4</v>
      </c>
      <c r="AO425" s="98">
        <v>0.14722416050101</v>
      </c>
      <c r="AP425" s="98">
        <v>1.6807675306597299E-4</v>
      </c>
      <c r="AQ425" s="98">
        <v>3.8163798079490901E-5</v>
      </c>
      <c r="AR425" s="98">
        <v>5.13931594930174E-5</v>
      </c>
      <c r="AS425" s="98">
        <v>7.8519795493464407E-5</v>
      </c>
      <c r="AT425" s="98">
        <v>1.24726143598024E-2</v>
      </c>
    </row>
    <row r="426" spans="1:46" x14ac:dyDescent="0.3">
      <c r="A426" s="95">
        <v>62585</v>
      </c>
      <c r="B426" s="95">
        <v>425</v>
      </c>
      <c r="C426" s="96" t="s">
        <v>1547</v>
      </c>
      <c r="D426" s="96" t="s">
        <v>1547</v>
      </c>
      <c r="E426" s="97" t="s">
        <v>4149</v>
      </c>
      <c r="F426" s="95" t="s">
        <v>4035</v>
      </c>
      <c r="G426" s="95" t="s">
        <v>4150</v>
      </c>
      <c r="H426" s="98">
        <v>8.1100249141948897</v>
      </c>
      <c r="I426" s="98">
        <v>8.1100169493417908</v>
      </c>
      <c r="J426" s="98">
        <v>7.9648530988407595E-6</v>
      </c>
      <c r="K426" s="98">
        <v>2486.5389078691801</v>
      </c>
      <c r="L426" s="98">
        <v>5623.8855892359197</v>
      </c>
      <c r="M426" s="98">
        <v>2.19784799484783E-4</v>
      </c>
      <c r="N426" s="98">
        <v>2405.08216235078</v>
      </c>
      <c r="O426" s="98">
        <v>5.0235745785729097E-4</v>
      </c>
      <c r="P426" s="98">
        <v>5497.2453229191697</v>
      </c>
      <c r="Q426" s="98">
        <v>2.37270745239449E-6</v>
      </c>
      <c r="R426" s="98">
        <v>28.940146970031201</v>
      </c>
      <c r="S426" s="98">
        <v>3.2185184950284503E-5</v>
      </c>
      <c r="T426" s="98">
        <v>5.4490639996694297</v>
      </c>
      <c r="U426" s="98">
        <v>2.99077756957841E-4</v>
      </c>
      <c r="V426" s="98">
        <v>50.632584798015003</v>
      </c>
      <c r="W426" s="98">
        <v>7.2976559637899906E-5</v>
      </c>
      <c r="X426" s="98">
        <v>3.8916328633192597E-5</v>
      </c>
      <c r="Y426" s="98">
        <v>1.0633512671891499E-5</v>
      </c>
      <c r="Z426" s="98">
        <v>2.3426718332815799E-5</v>
      </c>
      <c r="AA426" s="98">
        <v>2.4514137576960402</v>
      </c>
      <c r="AB426" s="98">
        <v>7.71389391091466E-5</v>
      </c>
      <c r="AC426" s="98">
        <v>3.9822765492029402</v>
      </c>
      <c r="AD426" s="98">
        <v>5.5107884788278101E-4</v>
      </c>
      <c r="AE426" s="98">
        <v>0.34006039513394298</v>
      </c>
      <c r="AF426" s="98">
        <v>9.9512964952283393E-3</v>
      </c>
      <c r="AG426" s="98">
        <v>0.42516264998423198</v>
      </c>
      <c r="AH426" s="98">
        <v>7.0025624131466397E-3</v>
      </c>
      <c r="AI426" s="98">
        <v>0.18910730416138399</v>
      </c>
      <c r="AJ426" s="98">
        <v>2.3844473541423801E-4</v>
      </c>
      <c r="AK426" s="98">
        <v>0.13433859405581899</v>
      </c>
      <c r="AL426" s="98">
        <v>0.31788882400205898</v>
      </c>
      <c r="AM426" s="98">
        <v>27.8676852699843</v>
      </c>
      <c r="AN426" s="98">
        <v>5.4411181155117998E-2</v>
      </c>
      <c r="AO426" s="98">
        <v>10.892415568027699</v>
      </c>
      <c r="AP426" s="98">
        <v>1.0579399187856499E-2</v>
      </c>
      <c r="AQ426" s="98">
        <v>2.4021766467126901E-3</v>
      </c>
      <c r="AR426" s="98">
        <v>3.2348837510652899E-3</v>
      </c>
      <c r="AS426" s="98">
        <v>4.9423387900785201E-3</v>
      </c>
      <c r="AT426" s="98">
        <v>0.78507446045645601</v>
      </c>
    </row>
    <row r="427" spans="1:46" x14ac:dyDescent="0.3">
      <c r="A427" s="95">
        <v>62586</v>
      </c>
      <c r="B427" s="95">
        <v>426</v>
      </c>
      <c r="C427" s="96" t="s">
        <v>1519</v>
      </c>
      <c r="D427" s="96" t="s">
        <v>1519</v>
      </c>
      <c r="E427" s="97" t="s">
        <v>4151</v>
      </c>
      <c r="F427" s="95" t="s">
        <v>4035</v>
      </c>
      <c r="G427" s="95" t="s">
        <v>4152</v>
      </c>
      <c r="H427" s="98">
        <v>7.2902886660626498</v>
      </c>
      <c r="I427" s="98">
        <v>7.2902809849829602</v>
      </c>
      <c r="J427" s="98">
        <v>7.6810796896253902E-6</v>
      </c>
      <c r="K427" s="98">
        <v>212.515502013597</v>
      </c>
      <c r="L427" s="98">
        <v>479.99991710435802</v>
      </c>
      <c r="M427" s="98">
        <v>1.91036345523566E-5</v>
      </c>
      <c r="N427" s="98">
        <v>209.04908258281</v>
      </c>
      <c r="O427" s="98">
        <v>4.3309692781488997E-5</v>
      </c>
      <c r="P427" s="98">
        <v>473.93345586150599</v>
      </c>
      <c r="Q427" s="98">
        <v>1.0458572897583E-7</v>
      </c>
      <c r="R427" s="98">
        <v>1.2756424583544299</v>
      </c>
      <c r="S427" s="98">
        <v>1.9611246631451598E-6</v>
      </c>
      <c r="T427" s="98">
        <v>0.31356164745363402</v>
      </c>
      <c r="U427" s="98">
        <v>1.8223531684853799E-5</v>
      </c>
      <c r="V427" s="98">
        <v>2.91360345951861</v>
      </c>
      <c r="W427" s="98">
        <v>4.4501386314953E-6</v>
      </c>
      <c r="X427" s="98">
        <v>3.0585320088883801E-6</v>
      </c>
      <c r="Y427" s="98">
        <v>4.0368809970258902E-7</v>
      </c>
      <c r="Z427" s="98">
        <v>9.8791852290433193E-7</v>
      </c>
      <c r="AA427" s="98">
        <v>0.16189851020711801</v>
      </c>
      <c r="AB427" s="98">
        <v>4.7125193940558398E-6</v>
      </c>
      <c r="AC427" s="98">
        <v>0.240950134545762</v>
      </c>
      <c r="AD427" s="98">
        <v>2.1396400253584599E-5</v>
      </c>
      <c r="AE427" s="98">
        <v>1.3203316281567099E-2</v>
      </c>
      <c r="AF427" s="98">
        <v>3.85432382644306E-4</v>
      </c>
      <c r="AG427" s="98">
        <v>1.6467347071144601E-2</v>
      </c>
      <c r="AH427" s="98">
        <v>2.7163692761598702E-4</v>
      </c>
      <c r="AI427" s="98">
        <v>7.3356757228897999E-3</v>
      </c>
      <c r="AJ427" s="98">
        <v>9.3113717227960492E-6</v>
      </c>
      <c r="AK427" s="98">
        <v>5.2459811444332902E-3</v>
      </c>
      <c r="AL427" s="98">
        <v>1.15533343419427E-2</v>
      </c>
      <c r="AM427" s="98">
        <v>1.01282165634762</v>
      </c>
      <c r="AN427" s="98">
        <v>1.9422904388122801E-3</v>
      </c>
      <c r="AO427" s="98">
        <v>0.38882145478586499</v>
      </c>
      <c r="AP427" s="98">
        <v>4.10620293759404E-4</v>
      </c>
      <c r="AQ427" s="98">
        <v>9.3236153579736398E-5</v>
      </c>
      <c r="AR427" s="98">
        <v>1.25556175982995E-4</v>
      </c>
      <c r="AS427" s="98">
        <v>1.9182796419667299E-4</v>
      </c>
      <c r="AT427" s="98">
        <v>3.04712488725884E-2</v>
      </c>
    </row>
    <row r="428" spans="1:46" x14ac:dyDescent="0.3">
      <c r="A428" s="95">
        <v>62587</v>
      </c>
      <c r="B428" s="95">
        <v>427</v>
      </c>
      <c r="C428" s="96" t="s">
        <v>1417</v>
      </c>
      <c r="D428" s="96" t="s">
        <v>1417</v>
      </c>
      <c r="E428" s="97" t="s">
        <v>4153</v>
      </c>
      <c r="F428" s="95" t="s">
        <v>4035</v>
      </c>
      <c r="G428" s="95" t="s">
        <v>4154</v>
      </c>
      <c r="H428" s="98">
        <v>7.9301765401355002</v>
      </c>
      <c r="I428" s="98">
        <v>7.9301683312779501</v>
      </c>
      <c r="J428" s="98">
        <v>8.2088575501515493E-6</v>
      </c>
      <c r="K428" s="98">
        <v>863.69056973069405</v>
      </c>
      <c r="L428" s="98">
        <v>1943.7543804731499</v>
      </c>
      <c r="M428" s="98">
        <v>7.7361492925013205E-5</v>
      </c>
      <c r="N428" s="98">
        <v>846.55875712486204</v>
      </c>
      <c r="O428" s="98">
        <v>1.7501535476240399E-4</v>
      </c>
      <c r="P428" s="98">
        <v>1915.17479308524</v>
      </c>
      <c r="Q428" s="98">
        <v>5.1899664626928102E-7</v>
      </c>
      <c r="R428" s="98">
        <v>6.3302533166609196</v>
      </c>
      <c r="S428" s="98">
        <v>8.4763319841852999E-6</v>
      </c>
      <c r="T428" s="98">
        <v>1.3805862431459199</v>
      </c>
      <c r="U428" s="98">
        <v>7.8765389109187805E-5</v>
      </c>
      <c r="V428" s="98">
        <v>12.828361025224099</v>
      </c>
      <c r="W428" s="98">
        <v>1.9533288182222302E-5</v>
      </c>
      <c r="X428" s="98">
        <v>1.24175414219525E-5</v>
      </c>
      <c r="Y428" s="98">
        <v>2.29647367768274E-6</v>
      </c>
      <c r="Z428" s="98">
        <v>4.81927308258711E-6</v>
      </c>
      <c r="AA428" s="98">
        <v>0.69134999451665102</v>
      </c>
      <c r="AB428" s="98">
        <v>2.0434272439183E-5</v>
      </c>
      <c r="AC428" s="98">
        <v>1.0476202617292001</v>
      </c>
      <c r="AD428" s="98">
        <v>1.20141649019952E-4</v>
      </c>
      <c r="AE428" s="98">
        <v>7.4137152595736194E-2</v>
      </c>
      <c r="AF428" s="98">
        <v>2.1630716362352502E-3</v>
      </c>
      <c r="AG428" s="98">
        <v>9.2415824350976103E-2</v>
      </c>
      <c r="AH428" s="98">
        <v>1.5249507921801699E-3</v>
      </c>
      <c r="AI428" s="98">
        <v>4.1181972580002203E-2</v>
      </c>
      <c r="AJ428" s="98">
        <v>4.8755347259584901E-5</v>
      </c>
      <c r="AK428" s="98">
        <v>2.7468523438681801E-2</v>
      </c>
      <c r="AL428" s="98">
        <v>5.9873289641082801E-2</v>
      </c>
      <c r="AM428" s="98">
        <v>5.2487846876475901</v>
      </c>
      <c r="AN428" s="98">
        <v>1.01328634930645E-2</v>
      </c>
      <c r="AO428" s="98">
        <v>2.02846837207783</v>
      </c>
      <c r="AP428" s="98">
        <v>2.28474829445054E-3</v>
      </c>
      <c r="AQ428" s="98">
        <v>5.1877889454218697E-4</v>
      </c>
      <c r="AR428" s="98">
        <v>6.9861199479404903E-4</v>
      </c>
      <c r="AS428" s="98">
        <v>1.0673574051143101E-3</v>
      </c>
      <c r="AT428" s="98">
        <v>0.169546257088347</v>
      </c>
    </row>
    <row r="429" spans="1:46" x14ac:dyDescent="0.3">
      <c r="A429" s="95">
        <v>62588</v>
      </c>
      <c r="B429" s="95">
        <v>428</v>
      </c>
      <c r="C429" s="96" t="s">
        <v>2844</v>
      </c>
      <c r="D429" s="96" t="s">
        <v>2844</v>
      </c>
      <c r="E429" s="97" t="s">
        <v>4155</v>
      </c>
      <c r="F429" s="95" t="s">
        <v>4035</v>
      </c>
      <c r="G429" s="95" t="s">
        <v>4156</v>
      </c>
      <c r="H429" s="98">
        <v>8.2140886228736303</v>
      </c>
      <c r="I429" s="98">
        <v>8.2140801197230697</v>
      </c>
      <c r="J429" s="98">
        <v>8.5031505587806999E-6</v>
      </c>
      <c r="K429" s="98">
        <v>52.364732120409897</v>
      </c>
      <c r="L429" s="98">
        <v>118.118670296254</v>
      </c>
      <c r="M429" s="98">
        <v>4.7272672167009699E-6</v>
      </c>
      <c r="N429" s="98">
        <v>51.729992639187401</v>
      </c>
      <c r="O429" s="98">
        <v>1.06757943020628E-5</v>
      </c>
      <c r="P429" s="98">
        <v>116.824104783438</v>
      </c>
      <c r="Q429" s="98">
        <v>1.2098754827059301E-8</v>
      </c>
      <c r="R429" s="98">
        <v>0.14756970670620101</v>
      </c>
      <c r="S429" s="98">
        <v>5.0223707940177596E-7</v>
      </c>
      <c r="T429" s="98">
        <v>7.95742006289544E-2</v>
      </c>
      <c r="U429" s="98">
        <v>4.6669794348102202E-6</v>
      </c>
      <c r="V429" s="98">
        <v>0.73940023222266604</v>
      </c>
      <c r="W429" s="98">
        <v>1.10978558964307E-6</v>
      </c>
      <c r="X429" s="98">
        <v>8.2935286471868105E-7</v>
      </c>
      <c r="Y429" s="98">
        <v>5.7937445882932901E-8</v>
      </c>
      <c r="Z429" s="98">
        <v>2.2249527904145399E-7</v>
      </c>
      <c r="AA429" s="98">
        <v>4.17002627298328E-2</v>
      </c>
      <c r="AB429" s="98">
        <v>1.2076112320959701E-6</v>
      </c>
      <c r="AC429" s="98">
        <v>6.1591638900548702E-2</v>
      </c>
      <c r="AD429" s="98">
        <v>3.5267558871052299E-6</v>
      </c>
      <c r="AE429" s="98">
        <v>2.1762947446044298E-3</v>
      </c>
      <c r="AF429" s="98">
        <v>6.5244009789702497E-5</v>
      </c>
      <c r="AG429" s="98">
        <v>2.7875077494764798E-3</v>
      </c>
      <c r="AH429" s="98">
        <v>4.5224229430965999E-5</v>
      </c>
      <c r="AI429" s="98">
        <v>1.22130037633223E-3</v>
      </c>
      <c r="AJ429" s="98">
        <v>1.78056638096769E-6</v>
      </c>
      <c r="AK429" s="98">
        <v>1.00316236308309E-3</v>
      </c>
      <c r="AL429" s="98">
        <v>2.4056534898812998E-3</v>
      </c>
      <c r="AM429" s="98">
        <v>0.21089132194284699</v>
      </c>
      <c r="AN429" s="98">
        <v>4.06677852392287E-4</v>
      </c>
      <c r="AO429" s="98">
        <v>8.1411652467925505E-2</v>
      </c>
      <c r="AP429" s="98">
        <v>6.4850722113914106E-5</v>
      </c>
      <c r="AQ429" s="98">
        <v>1.4725116903633299E-5</v>
      </c>
      <c r="AR429" s="98">
        <v>1.9829533148460499E-5</v>
      </c>
      <c r="AS429" s="98">
        <v>3.0296072061820299E-5</v>
      </c>
      <c r="AT429" s="98">
        <v>4.8124326126413996E-3</v>
      </c>
    </row>
    <row r="430" spans="1:46" x14ac:dyDescent="0.3">
      <c r="A430" s="95">
        <v>62589</v>
      </c>
      <c r="B430" s="95">
        <v>429</v>
      </c>
      <c r="C430" s="96" t="s">
        <v>1122</v>
      </c>
      <c r="D430" s="96" t="s">
        <v>1122</v>
      </c>
      <c r="E430" s="97" t="s">
        <v>4157</v>
      </c>
      <c r="F430" s="95" t="s">
        <v>4035</v>
      </c>
      <c r="G430" s="95" t="s">
        <v>4158</v>
      </c>
      <c r="H430" s="98">
        <v>8.4496924444563799</v>
      </c>
      <c r="I430" s="98">
        <v>8.4496828000156707</v>
      </c>
      <c r="J430" s="98">
        <v>9.6444407180484893E-6</v>
      </c>
      <c r="K430" s="98">
        <v>204.94514828912801</v>
      </c>
      <c r="L430" s="98">
        <v>462.38847557381899</v>
      </c>
      <c r="M430" s="98">
        <v>1.8467216783776902E-5</v>
      </c>
      <c r="N430" s="98">
        <v>202.08482924680899</v>
      </c>
      <c r="O430" s="98">
        <v>4.1800309820333898E-5</v>
      </c>
      <c r="P430" s="98">
        <v>457.41643537355401</v>
      </c>
      <c r="Q430" s="98">
        <v>8.7391823265253197E-8</v>
      </c>
      <c r="R430" s="98">
        <v>1.06592669345859</v>
      </c>
      <c r="S430" s="98">
        <v>1.54227093657484E-6</v>
      </c>
      <c r="T430" s="98">
        <v>0.254670671715716</v>
      </c>
      <c r="U430" s="98">
        <v>1.4331387383387701E-5</v>
      </c>
      <c r="V430" s="98">
        <v>2.3663918296612398</v>
      </c>
      <c r="W430" s="98">
        <v>3.4408763876085E-6</v>
      </c>
      <c r="X430" s="98">
        <v>2.2300386066368001E-6</v>
      </c>
      <c r="Y430" s="98">
        <v>3.4291209762343099E-7</v>
      </c>
      <c r="Z430" s="98">
        <v>8.6792568334826403E-7</v>
      </c>
      <c r="AA430" s="98">
        <v>0.122849114071163</v>
      </c>
      <c r="AB430" s="98">
        <v>3.6757313508215599E-6</v>
      </c>
      <c r="AC430" s="98">
        <v>0.18847098185389299</v>
      </c>
      <c r="AD430" s="98">
        <v>1.8031219632307401E-5</v>
      </c>
      <c r="AE430" s="98">
        <v>1.11267265954175E-2</v>
      </c>
      <c r="AF430" s="98">
        <v>3.2328123313569301E-4</v>
      </c>
      <c r="AG430" s="98">
        <v>1.38119797592251E-2</v>
      </c>
      <c r="AH430" s="98">
        <v>2.2851188675054399E-4</v>
      </c>
      <c r="AI430" s="98">
        <v>6.1710648649268996E-3</v>
      </c>
      <c r="AJ430" s="98">
        <v>7.6875610567386399E-6</v>
      </c>
      <c r="AK430" s="98">
        <v>4.3311341820443999E-3</v>
      </c>
      <c r="AL430" s="98">
        <v>9.6419900252108694E-3</v>
      </c>
      <c r="AM430" s="98">
        <v>0.84526388822390297</v>
      </c>
      <c r="AN430" s="98">
        <v>1.6082964436240901E-3</v>
      </c>
      <c r="AO430" s="98">
        <v>0.32196017157930701</v>
      </c>
      <c r="AP430" s="98">
        <v>3.4681797495438201E-4</v>
      </c>
      <c r="AQ430" s="98">
        <v>7.8749087339667495E-5</v>
      </c>
      <c r="AR430" s="98">
        <v>1.06047215102912E-4</v>
      </c>
      <c r="AS430" s="98">
        <v>1.6202167251180201E-4</v>
      </c>
      <c r="AT430" s="98">
        <v>2.5736616014683002E-2</v>
      </c>
    </row>
    <row r="431" spans="1:46" x14ac:dyDescent="0.3">
      <c r="A431" s="95">
        <v>62590</v>
      </c>
      <c r="B431" s="95">
        <v>430</v>
      </c>
      <c r="C431" s="96" t="s">
        <v>855</v>
      </c>
      <c r="D431" s="96" t="s">
        <v>855</v>
      </c>
      <c r="E431" s="97" t="s">
        <v>4159</v>
      </c>
      <c r="F431" s="95" t="s">
        <v>4035</v>
      </c>
      <c r="G431" s="95" t="s">
        <v>4160</v>
      </c>
      <c r="H431" s="98">
        <v>8.3338340650198504</v>
      </c>
      <c r="I431" s="98">
        <v>8.3338248821765593</v>
      </c>
      <c r="J431" s="98">
        <v>9.1828432893237294E-6</v>
      </c>
      <c r="K431" s="98">
        <v>193.10520950942001</v>
      </c>
      <c r="L431" s="98">
        <v>436.84498302168799</v>
      </c>
      <c r="M431" s="98">
        <v>1.734100713868E-5</v>
      </c>
      <c r="N431" s="98">
        <v>189.76083443534199</v>
      </c>
      <c r="O431" s="98">
        <v>3.9340901239202E-5</v>
      </c>
      <c r="P431" s="98">
        <v>430.50338350518803</v>
      </c>
      <c r="Q431" s="98">
        <v>8.3004279310275394E-8</v>
      </c>
      <c r="R431" s="98">
        <v>1.01241138681327</v>
      </c>
      <c r="S431" s="98">
        <v>2.1989934816290998E-6</v>
      </c>
      <c r="T431" s="98">
        <v>0.36146119220712303</v>
      </c>
      <c r="U431" s="98">
        <v>2.0433909128766801E-5</v>
      </c>
      <c r="V431" s="98">
        <v>3.35868563462869</v>
      </c>
      <c r="W431" s="98">
        <v>4.7888515251288899E-6</v>
      </c>
      <c r="X431" s="98">
        <v>3.2742618255489799E-6</v>
      </c>
      <c r="Y431" s="98">
        <v>3.4749783962640099E-7</v>
      </c>
      <c r="Z431" s="98">
        <v>1.1670918599535101E-6</v>
      </c>
      <c r="AA431" s="98">
        <v>0.174498973919371</v>
      </c>
      <c r="AB431" s="98">
        <v>5.2168461985286704E-6</v>
      </c>
      <c r="AC431" s="98">
        <v>0.26713668589635298</v>
      </c>
      <c r="AD431" s="98">
        <v>1.8866786241427401E-5</v>
      </c>
      <c r="AE431" s="98">
        <v>1.1642339038808701E-2</v>
      </c>
      <c r="AF431" s="98">
        <v>3.4103196265652702E-4</v>
      </c>
      <c r="AG431" s="98">
        <v>1.4570368096448299E-2</v>
      </c>
      <c r="AH431" s="98">
        <v>2.3982935729402401E-4</v>
      </c>
      <c r="AI431" s="98">
        <v>6.4766981771534901E-3</v>
      </c>
      <c r="AJ431" s="98">
        <v>9.1462319735779708E-6</v>
      </c>
      <c r="AK431" s="98">
        <v>5.1529422199499599E-3</v>
      </c>
      <c r="AL431" s="98">
        <v>1.2130449720304E-2</v>
      </c>
      <c r="AM431" s="98">
        <v>1.0634144061214601</v>
      </c>
      <c r="AN431" s="98">
        <v>2.0006151090042898E-3</v>
      </c>
      <c r="AO431" s="98">
        <v>0.400497300303505</v>
      </c>
      <c r="AP431" s="98">
        <v>3.6536271494543699E-4</v>
      </c>
      <c r="AQ431" s="98">
        <v>8.2959889429949602E-5</v>
      </c>
      <c r="AR431" s="98">
        <v>1.11717677565066E-4</v>
      </c>
      <c r="AS431" s="98">
        <v>1.7068514795042099E-4</v>
      </c>
      <c r="AT431" s="98">
        <v>2.7112781284965502E-2</v>
      </c>
    </row>
    <row r="432" spans="1:46" x14ac:dyDescent="0.3">
      <c r="A432" s="95">
        <v>62591</v>
      </c>
      <c r="B432" s="95">
        <v>431</v>
      </c>
      <c r="C432" s="96" t="s">
        <v>2339</v>
      </c>
      <c r="D432" s="96" t="s">
        <v>2339</v>
      </c>
      <c r="E432" s="97" t="s">
        <v>4161</v>
      </c>
      <c r="F432" s="95" t="s">
        <v>4035</v>
      </c>
      <c r="G432" s="95" t="s">
        <v>4162</v>
      </c>
      <c r="H432" s="98">
        <v>7.6968768994043204</v>
      </c>
      <c r="I432" s="98">
        <v>7.6968688695056198</v>
      </c>
      <c r="J432" s="98">
        <v>8.0298986988580606E-6</v>
      </c>
      <c r="K432" s="98">
        <v>147.47105227416901</v>
      </c>
      <c r="L432" s="98">
        <v>333.06884962013601</v>
      </c>
      <c r="M432" s="98">
        <v>1.3291705235366701E-5</v>
      </c>
      <c r="N432" s="98">
        <v>145.44974558633299</v>
      </c>
      <c r="O432" s="98">
        <v>3.0084224798458499E-5</v>
      </c>
      <c r="P432" s="98">
        <v>329.20853762652001</v>
      </c>
      <c r="Q432" s="98">
        <v>5.2257730599110702E-8</v>
      </c>
      <c r="R432" s="98">
        <v>0.63739269766794604</v>
      </c>
      <c r="S432" s="98">
        <v>1.3855306104157E-6</v>
      </c>
      <c r="T432" s="98">
        <v>0.22178168849952601</v>
      </c>
      <c r="U432" s="98">
        <v>1.28748852277433E-5</v>
      </c>
      <c r="V432" s="98">
        <v>2.0607869942789798</v>
      </c>
      <c r="W432" s="98">
        <v>3.0895427914932702E-6</v>
      </c>
      <c r="X432" s="98">
        <v>2.2343413536962898E-6</v>
      </c>
      <c r="Y432" s="98">
        <v>2.10837523401331E-7</v>
      </c>
      <c r="Z432" s="98">
        <v>6.4436391439565003E-7</v>
      </c>
      <c r="AA432" s="98">
        <v>0.11459601783573201</v>
      </c>
      <c r="AB432" s="98">
        <v>3.3202438845103E-6</v>
      </c>
      <c r="AC432" s="98">
        <v>0.16949766521651799</v>
      </c>
      <c r="AD432" s="98">
        <v>1.19023486898728E-5</v>
      </c>
      <c r="AE432" s="98">
        <v>7.3447155775448296E-3</v>
      </c>
      <c r="AF432" s="98">
        <v>2.17451739275766E-4</v>
      </c>
      <c r="AG432" s="98">
        <v>9.2904836830553506E-3</v>
      </c>
      <c r="AH432" s="98">
        <v>1.5190601094181101E-4</v>
      </c>
      <c r="AI432" s="98">
        <v>4.1022892079025696E-3</v>
      </c>
      <c r="AJ432" s="98">
        <v>5.4406277014070998E-6</v>
      </c>
      <c r="AK432" s="98">
        <v>3.0652229537365102E-3</v>
      </c>
      <c r="AL432" s="98">
        <v>6.9183198956796902E-3</v>
      </c>
      <c r="AM432" s="98">
        <v>0.60649367606778004</v>
      </c>
      <c r="AN432" s="98">
        <v>1.1540780522529899E-3</v>
      </c>
      <c r="AO432" s="98">
        <v>0.231031517350127</v>
      </c>
      <c r="AP432" s="98">
        <v>2.2518795434625801E-4</v>
      </c>
      <c r="AQ432" s="98">
        <v>5.1131566102829797E-5</v>
      </c>
      <c r="AR432" s="98">
        <v>6.8856164133098896E-5</v>
      </c>
      <c r="AS432" s="98">
        <v>1.0520022411032999E-4</v>
      </c>
      <c r="AT432" s="98">
        <v>1.6710713776885201E-2</v>
      </c>
    </row>
    <row r="433" spans="1:46" x14ac:dyDescent="0.3">
      <c r="A433" s="95">
        <v>62592</v>
      </c>
      <c r="B433" s="95">
        <v>432</v>
      </c>
      <c r="C433" s="96" t="s">
        <v>1293</v>
      </c>
      <c r="D433" s="96" t="s">
        <v>1293</v>
      </c>
      <c r="E433" s="97" t="s">
        <v>4163</v>
      </c>
      <c r="F433" s="95" t="s">
        <v>4035</v>
      </c>
      <c r="G433" s="95" t="s">
        <v>4164</v>
      </c>
      <c r="H433" s="98">
        <v>8.2141737089315097</v>
      </c>
      <c r="I433" s="98">
        <v>8.2141643773079505</v>
      </c>
      <c r="J433" s="98">
        <v>9.3316235592055801E-6</v>
      </c>
      <c r="K433" s="98">
        <v>78.423148406156201</v>
      </c>
      <c r="L433" s="98">
        <v>176.816815951595</v>
      </c>
      <c r="M433" s="98">
        <v>7.0679383452846304E-6</v>
      </c>
      <c r="N433" s="98">
        <v>77.343712935052395</v>
      </c>
      <c r="O433" s="98">
        <v>1.5979099919917799E-5</v>
      </c>
      <c r="P433" s="98">
        <v>174.85762563154799</v>
      </c>
      <c r="Q433" s="98">
        <v>2.9861210538549099E-8</v>
      </c>
      <c r="R433" s="98">
        <v>0.36422013207592702</v>
      </c>
      <c r="S433" s="98">
        <v>6.5228613834340398E-7</v>
      </c>
      <c r="T433" s="98">
        <v>0.106097243998728</v>
      </c>
      <c r="U433" s="98">
        <v>6.0612983076188802E-6</v>
      </c>
      <c r="V433" s="98">
        <v>0.98585209294128495</v>
      </c>
      <c r="W433" s="98">
        <v>1.45615031262148E-6</v>
      </c>
      <c r="X433" s="98">
        <v>9.8704302103744302E-7</v>
      </c>
      <c r="Y433" s="98">
        <v>1.29286955693757E-7</v>
      </c>
      <c r="Z433" s="98">
        <v>3.3982033589028301E-7</v>
      </c>
      <c r="AA433" s="98">
        <v>5.2775219704440199E-2</v>
      </c>
      <c r="AB433" s="98">
        <v>1.5544116342777899E-6</v>
      </c>
      <c r="AC433" s="98">
        <v>7.9555323269637407E-2</v>
      </c>
      <c r="AD433" s="98">
        <v>7.3034739285354103E-6</v>
      </c>
      <c r="AE433" s="98">
        <v>4.5068364346230296E-3</v>
      </c>
      <c r="AF433" s="98">
        <v>1.32198480679082E-4</v>
      </c>
      <c r="AG433" s="98">
        <v>5.6480938334375497E-3</v>
      </c>
      <c r="AH433" s="98">
        <v>9.2887706825603005E-5</v>
      </c>
      <c r="AI433" s="98">
        <v>2.5084737259242098E-3</v>
      </c>
      <c r="AJ433" s="98">
        <v>3.00074257966356E-6</v>
      </c>
      <c r="AK433" s="98">
        <v>1.69060364690159E-3</v>
      </c>
      <c r="AL433" s="98">
        <v>3.73600124726509E-3</v>
      </c>
      <c r="AM433" s="98">
        <v>0.32751609703138901</v>
      </c>
      <c r="AN433" s="98">
        <v>6.2357031563718896E-4</v>
      </c>
      <c r="AO433" s="98">
        <v>0.12483072173057499</v>
      </c>
      <c r="AP433" s="98">
        <v>1.35925319888038E-4</v>
      </c>
      <c r="AQ433" s="98">
        <v>3.08634381884087E-5</v>
      </c>
      <c r="AR433" s="98">
        <v>4.1562152805503703E-5</v>
      </c>
      <c r="AS433" s="98">
        <v>6.3499728894125405E-5</v>
      </c>
      <c r="AT433" s="98">
        <v>1.0086725652243099E-2</v>
      </c>
    </row>
    <row r="434" spans="1:46" x14ac:dyDescent="0.3">
      <c r="A434" s="95">
        <v>62593</v>
      </c>
      <c r="B434" s="95">
        <v>433</v>
      </c>
      <c r="C434" s="96" t="s">
        <v>1275</v>
      </c>
      <c r="D434" s="96" t="s">
        <v>1275</v>
      </c>
      <c r="E434" s="97" t="s">
        <v>4165</v>
      </c>
      <c r="F434" s="95" t="s">
        <v>4035</v>
      </c>
      <c r="G434" s="95" t="s">
        <v>3426</v>
      </c>
      <c r="H434" s="98">
        <v>7.8046944727452701</v>
      </c>
      <c r="I434" s="98">
        <v>7.80468702696266</v>
      </c>
      <c r="J434" s="98">
        <v>7.4457826029217202E-6</v>
      </c>
      <c r="K434" s="98">
        <v>990.74569245859095</v>
      </c>
      <c r="L434" s="98">
        <v>2239.9568255456802</v>
      </c>
      <c r="M434" s="98">
        <v>8.8808864636149293E-5</v>
      </c>
      <c r="N434" s="98">
        <v>971.82615310853498</v>
      </c>
      <c r="O434" s="98">
        <v>2.01735286962727E-4</v>
      </c>
      <c r="P434" s="98">
        <v>2207.5682273212101</v>
      </c>
      <c r="Q434" s="98">
        <v>4.8741701429331795E-7</v>
      </c>
      <c r="R434" s="98">
        <v>5.94507342871412</v>
      </c>
      <c r="S434" s="98">
        <v>9.6213823930844008E-6</v>
      </c>
      <c r="T434" s="98">
        <v>1.6243486178603199</v>
      </c>
      <c r="U434" s="98">
        <v>8.9405743734004099E-5</v>
      </c>
      <c r="V434" s="98">
        <v>15.093407492275199</v>
      </c>
      <c r="W434" s="98">
        <v>2.1142985703262399E-5</v>
      </c>
      <c r="X434" s="98">
        <v>1.24927614261575E-5</v>
      </c>
      <c r="Y434" s="98">
        <v>2.3699717631631402E-6</v>
      </c>
      <c r="Z434" s="98">
        <v>6.28025251394172E-6</v>
      </c>
      <c r="AA434" s="98">
        <v>0.73402252593782902</v>
      </c>
      <c r="AB434" s="98">
        <v>2.2815158513738899E-5</v>
      </c>
      <c r="AC434" s="98">
        <v>1.17449476912837</v>
      </c>
      <c r="AD434" s="98">
        <v>1.2484548475142799E-4</v>
      </c>
      <c r="AE434" s="98">
        <v>7.70398011797572E-2</v>
      </c>
      <c r="AF434" s="98">
        <v>2.2539795741176099E-3</v>
      </c>
      <c r="AG434" s="98">
        <v>9.6299806683650097E-2</v>
      </c>
      <c r="AH434" s="98">
        <v>1.58629120939931E-3</v>
      </c>
      <c r="AI434" s="98">
        <v>4.2838497756367597E-2</v>
      </c>
      <c r="AJ434" s="98">
        <v>5.57895811130547E-5</v>
      </c>
      <c r="AK434" s="98">
        <v>3.1431576279824097E-2</v>
      </c>
      <c r="AL434" s="98">
        <v>7.4306931506311596E-2</v>
      </c>
      <c r="AM434" s="98">
        <v>6.5141081543110797</v>
      </c>
      <c r="AN434" s="98">
        <v>1.2464466684462799E-2</v>
      </c>
      <c r="AO434" s="98">
        <v>2.4952252106777499</v>
      </c>
      <c r="AP434" s="98">
        <v>2.4883750614789102E-3</v>
      </c>
      <c r="AQ434" s="98">
        <v>5.6501473919443501E-4</v>
      </c>
      <c r="AR434" s="98">
        <v>7.6087535172832902E-4</v>
      </c>
      <c r="AS434" s="98">
        <v>1.1624849705561501E-3</v>
      </c>
      <c r="AT434" s="98">
        <v>0.184656961526344</v>
      </c>
    </row>
    <row r="435" spans="1:46" x14ac:dyDescent="0.3">
      <c r="A435" s="95">
        <v>62594</v>
      </c>
      <c r="B435" s="95">
        <v>434</v>
      </c>
      <c r="C435" s="96" t="s">
        <v>1006</v>
      </c>
      <c r="D435" s="96" t="s">
        <v>1006</v>
      </c>
      <c r="E435" s="97" t="s">
        <v>4166</v>
      </c>
      <c r="F435" s="95" t="s">
        <v>4035</v>
      </c>
      <c r="G435" s="95" t="s">
        <v>3428</v>
      </c>
      <c r="H435" s="98">
        <v>8.1651575665232201</v>
      </c>
      <c r="I435" s="98">
        <v>8.1651498995048097</v>
      </c>
      <c r="J435" s="98">
        <v>7.6670184174787403E-6</v>
      </c>
      <c r="K435" s="98">
        <v>587.89622010019002</v>
      </c>
      <c r="L435" s="98">
        <v>1322.0639101210199</v>
      </c>
      <c r="M435" s="98">
        <v>5.2503821105308897E-5</v>
      </c>
      <c r="N435" s="98">
        <v>574.543844213292</v>
      </c>
      <c r="O435" s="98">
        <v>1.1887271776224499E-4</v>
      </c>
      <c r="P435" s="98">
        <v>1300.8117656468301</v>
      </c>
      <c r="Q435" s="98">
        <v>4.56961323909735E-7</v>
      </c>
      <c r="R435" s="98">
        <v>5.5736023672964201</v>
      </c>
      <c r="S435" s="98">
        <v>5.7175194391315296E-6</v>
      </c>
      <c r="T435" s="98">
        <v>0.95270084286398105</v>
      </c>
      <c r="U435" s="98">
        <v>5.3129458685002299E-5</v>
      </c>
      <c r="V435" s="98">
        <v>8.8524694301553506</v>
      </c>
      <c r="W435" s="98">
        <v>1.29167971039279E-5</v>
      </c>
      <c r="X435" s="98">
        <v>7.7148124630783305E-6</v>
      </c>
      <c r="Y435" s="98">
        <v>1.6091172158255499E-6</v>
      </c>
      <c r="Z435" s="98">
        <v>3.5928674250240399E-6</v>
      </c>
      <c r="AA435" s="98">
        <v>0.44872643821922298</v>
      </c>
      <c r="AB435" s="98">
        <v>1.36760279895666E-5</v>
      </c>
      <c r="AC435" s="98">
        <v>0.70322686083461095</v>
      </c>
      <c r="AD435" s="98">
        <v>8.8922816747251604E-5</v>
      </c>
      <c r="AE435" s="98">
        <v>5.4872598205630403E-2</v>
      </c>
      <c r="AF435" s="98">
        <v>1.6107275701630699E-3</v>
      </c>
      <c r="AG435" s="98">
        <v>6.8817284507758994E-2</v>
      </c>
      <c r="AH435" s="98">
        <v>1.1312502896170301E-3</v>
      </c>
      <c r="AI435" s="98">
        <v>3.05499158707437E-2</v>
      </c>
      <c r="AJ435" s="98">
        <v>3.4780558426619598E-5</v>
      </c>
      <c r="AK435" s="98">
        <v>1.9595195974411801E-2</v>
      </c>
      <c r="AL435" s="98">
        <v>4.4159851762584697E-2</v>
      </c>
      <c r="AM435" s="98">
        <v>3.8712680584231598</v>
      </c>
      <c r="AN435" s="98">
        <v>7.5268182085325803E-3</v>
      </c>
      <c r="AO435" s="98">
        <v>1.50677177175417</v>
      </c>
      <c r="AP435" s="98">
        <v>1.6473264503114201E-3</v>
      </c>
      <c r="AQ435" s="98">
        <v>3.7404478816861899E-4</v>
      </c>
      <c r="AR435" s="98">
        <v>5.0370625779441595E-4</v>
      </c>
      <c r="AS435" s="98">
        <v>7.6957540434838495E-4</v>
      </c>
      <c r="AT435" s="98">
        <v>0.12224455294761601</v>
      </c>
    </row>
    <row r="436" spans="1:46" x14ac:dyDescent="0.3">
      <c r="A436" s="95">
        <v>62595</v>
      </c>
      <c r="B436" s="95">
        <v>435</v>
      </c>
      <c r="C436" s="96" t="s">
        <v>1851</v>
      </c>
      <c r="D436" s="96" t="s">
        <v>1851</v>
      </c>
      <c r="E436" s="97" t="s">
        <v>4167</v>
      </c>
      <c r="F436" s="95" t="s">
        <v>4035</v>
      </c>
      <c r="G436" s="95" t="s">
        <v>4168</v>
      </c>
      <c r="H436" s="98">
        <v>7.8219419169867699</v>
      </c>
      <c r="I436" s="98">
        <v>7.8219340638640604</v>
      </c>
      <c r="J436" s="98">
        <v>7.8531227094558193E-6</v>
      </c>
      <c r="K436" s="98">
        <v>50.366825367874704</v>
      </c>
      <c r="L436" s="98">
        <v>113.476193313915</v>
      </c>
      <c r="M436" s="98">
        <v>4.5385509522211798E-6</v>
      </c>
      <c r="N436" s="98">
        <v>49.6648902185023</v>
      </c>
      <c r="O436" s="98">
        <v>1.0255909635599099E-5</v>
      </c>
      <c r="P436" s="98">
        <v>112.229350624262</v>
      </c>
      <c r="Q436" s="98">
        <v>1.9356898402437599E-8</v>
      </c>
      <c r="R436" s="98">
        <v>0.23609800023394101</v>
      </c>
      <c r="S436" s="98">
        <v>4.1134246160567701E-7</v>
      </c>
      <c r="T436" s="98">
        <v>6.5715160292820901E-2</v>
      </c>
      <c r="U436" s="98">
        <v>3.8223524246055297E-6</v>
      </c>
      <c r="V436" s="98">
        <v>0.61062270057369905</v>
      </c>
      <c r="W436" s="98">
        <v>9.3816123907269202E-7</v>
      </c>
      <c r="X436" s="98">
        <v>6.49290572468024E-7</v>
      </c>
      <c r="Y436" s="98">
        <v>8.2870598557574802E-8</v>
      </c>
      <c r="Z436" s="98">
        <v>2.0600006804709199E-7</v>
      </c>
      <c r="AA436" s="98">
        <v>3.4216299462269902E-2</v>
      </c>
      <c r="AB436" s="98">
        <v>9.9613033707042393E-7</v>
      </c>
      <c r="AC436" s="98">
        <v>5.09166236676055E-2</v>
      </c>
      <c r="AD436" s="98">
        <v>4.5287531643986396E-6</v>
      </c>
      <c r="AE436" s="98">
        <v>2.7946084239420499E-3</v>
      </c>
      <c r="AF436" s="98">
        <v>8.2427880390213695E-5</v>
      </c>
      <c r="AG436" s="98">
        <v>3.52167740917888E-3</v>
      </c>
      <c r="AH436" s="98">
        <v>5.7717355641473902E-5</v>
      </c>
      <c r="AI436" s="98">
        <v>1.5586827913438601E-3</v>
      </c>
      <c r="AJ436" s="98">
        <v>1.9577850658189598E-6</v>
      </c>
      <c r="AK436" s="98">
        <v>1.10300650064215E-3</v>
      </c>
      <c r="AL436" s="98">
        <v>2.4667953685371499E-3</v>
      </c>
      <c r="AM436" s="98">
        <v>0.21625131733288899</v>
      </c>
      <c r="AN436" s="98">
        <v>4.1553474707398201E-4</v>
      </c>
      <c r="AO436" s="98">
        <v>8.3184688367297699E-2</v>
      </c>
      <c r="AP436" s="98">
        <v>8.8603630934245596E-5</v>
      </c>
      <c r="AQ436" s="98">
        <v>2.0118493515443101E-5</v>
      </c>
      <c r="AR436" s="98">
        <v>2.70925068372086E-5</v>
      </c>
      <c r="AS436" s="98">
        <v>4.1392630581593899E-5</v>
      </c>
      <c r="AT436" s="98">
        <v>6.5750848904567597E-3</v>
      </c>
    </row>
    <row r="437" spans="1:46" x14ac:dyDescent="0.3">
      <c r="A437" s="95">
        <v>62596</v>
      </c>
      <c r="B437" s="95">
        <v>436</v>
      </c>
      <c r="C437" s="96" t="s">
        <v>995</v>
      </c>
      <c r="D437" s="96" t="s">
        <v>995</v>
      </c>
      <c r="E437" s="97" t="s">
        <v>4169</v>
      </c>
      <c r="F437" s="95" t="s">
        <v>4035</v>
      </c>
      <c r="G437" s="95" t="s">
        <v>3430</v>
      </c>
      <c r="H437" s="98">
        <v>7.88090554173196</v>
      </c>
      <c r="I437" s="98">
        <v>7.8808978420229403</v>
      </c>
      <c r="J437" s="98">
        <v>7.6997090179275995E-6</v>
      </c>
      <c r="K437" s="98">
        <v>343.13427207819001</v>
      </c>
      <c r="L437" s="98">
        <v>774.72289126998101</v>
      </c>
      <c r="M437" s="98">
        <v>3.0869176602695601E-5</v>
      </c>
      <c r="N437" s="98">
        <v>337.79818343961301</v>
      </c>
      <c r="O437" s="98">
        <v>6.9973110338808297E-5</v>
      </c>
      <c r="P437" s="98">
        <v>765.70845624709398</v>
      </c>
      <c r="Q437" s="98">
        <v>1.64829497990101E-7</v>
      </c>
      <c r="R437" s="98">
        <v>2.0104416547501498</v>
      </c>
      <c r="S437" s="98">
        <v>2.6809289762227702E-6</v>
      </c>
      <c r="T437" s="98">
        <v>0.44360337520906001</v>
      </c>
      <c r="U437" s="98">
        <v>2.49122539985215E-5</v>
      </c>
      <c r="V437" s="98">
        <v>4.12194975951906</v>
      </c>
      <c r="W437" s="98">
        <v>5.99471353372864E-6</v>
      </c>
      <c r="X437" s="98">
        <v>3.74469404132642E-6</v>
      </c>
      <c r="Y437" s="98">
        <v>6.5811320048508097E-7</v>
      </c>
      <c r="Z437" s="98">
        <v>1.59190629191714E-6</v>
      </c>
      <c r="AA437" s="98">
        <v>0.211418158772023</v>
      </c>
      <c r="AB437" s="98">
        <v>6.3823850515114404E-6</v>
      </c>
      <c r="AC437" s="98">
        <v>0.32769030715267</v>
      </c>
      <c r="AD437" s="98">
        <v>3.5653984854716597E-5</v>
      </c>
      <c r="AE437" s="98">
        <v>2.20014036546246E-2</v>
      </c>
      <c r="AF437" s="98">
        <v>6.4471413304558205E-4</v>
      </c>
      <c r="AG437" s="98">
        <v>2.75449906873322E-2</v>
      </c>
      <c r="AH437" s="98">
        <v>4.5328677354623099E-4</v>
      </c>
      <c r="AI437" s="98">
        <v>1.22412103884157E-2</v>
      </c>
      <c r="AJ437" s="98">
        <v>1.4560073214282801E-5</v>
      </c>
      <c r="AK437" s="98">
        <v>8.2030738131384801E-3</v>
      </c>
      <c r="AL437" s="98">
        <v>1.8348584294369499E-2</v>
      </c>
      <c r="AM437" s="98">
        <v>1.6085264207399601</v>
      </c>
      <c r="AN437" s="98">
        <v>3.0700084123771098E-3</v>
      </c>
      <c r="AO437" s="98">
        <v>0.61457602490966901</v>
      </c>
      <c r="AP437" s="98">
        <v>6.7165426542408304E-4</v>
      </c>
      <c r="AQ437" s="98">
        <v>1.52506979714364E-4</v>
      </c>
      <c r="AR437" s="98">
        <v>2.05373048157677E-4</v>
      </c>
      <c r="AS437" s="98">
        <v>3.1377423755204201E-4</v>
      </c>
      <c r="AT437" s="98">
        <v>4.9842018500100199E-2</v>
      </c>
    </row>
    <row r="438" spans="1:46" x14ac:dyDescent="0.3">
      <c r="A438" s="95">
        <v>62597</v>
      </c>
      <c r="B438" s="95">
        <v>437</v>
      </c>
      <c r="C438" s="96" t="s">
        <v>3009</v>
      </c>
      <c r="D438" s="96" t="s">
        <v>3009</v>
      </c>
      <c r="E438" s="97" t="s">
        <v>4170</v>
      </c>
      <c r="F438" s="95" t="s">
        <v>4035</v>
      </c>
      <c r="G438" s="95" t="s">
        <v>4171</v>
      </c>
      <c r="H438" s="98">
        <v>8.1682179382859808</v>
      </c>
      <c r="I438" s="98">
        <v>8.1682099130029506</v>
      </c>
      <c r="J438" s="98">
        <v>8.0252830265692393E-6</v>
      </c>
      <c r="K438" s="98">
        <v>81.378527062828496</v>
      </c>
      <c r="L438" s="98">
        <v>183.34971502999599</v>
      </c>
      <c r="M438" s="98">
        <v>7.3302455085929502E-6</v>
      </c>
      <c r="N438" s="98">
        <v>80.214112894506201</v>
      </c>
      <c r="O438" s="98">
        <v>1.6568297008638402E-5</v>
      </c>
      <c r="P438" s="98">
        <v>181.30514798756499</v>
      </c>
      <c r="Q438" s="98">
        <v>3.5231612707678898E-8</v>
      </c>
      <c r="R438" s="98">
        <v>0.42972345736195999</v>
      </c>
      <c r="S438" s="98">
        <v>6.5688955107003598E-7</v>
      </c>
      <c r="T438" s="98">
        <v>0.106145245928998</v>
      </c>
      <c r="U438" s="98">
        <v>6.1040751466325803E-6</v>
      </c>
      <c r="V438" s="98">
        <v>0.98629812003720696</v>
      </c>
      <c r="W438" s="98">
        <v>1.4840288884509799E-6</v>
      </c>
      <c r="X438" s="98">
        <v>1.00622185721209E-6</v>
      </c>
      <c r="Y438" s="98">
        <v>1.41710515427112E-7</v>
      </c>
      <c r="Z438" s="98">
        <v>3.3609651581177299E-7</v>
      </c>
      <c r="AA438" s="98">
        <v>5.3727313108744901E-2</v>
      </c>
      <c r="AB438" s="98">
        <v>1.5655521257650799E-6</v>
      </c>
      <c r="AC438" s="98">
        <v>8.0090204072271298E-2</v>
      </c>
      <c r="AD438" s="98">
        <v>7.5453840626057698E-6</v>
      </c>
      <c r="AE438" s="98">
        <v>4.6561146297396201E-3</v>
      </c>
      <c r="AF438" s="98">
        <v>1.3616814560151499E-4</v>
      </c>
      <c r="AG438" s="98">
        <v>5.81769517722029E-3</v>
      </c>
      <c r="AH438" s="98">
        <v>9.5856834937656501E-5</v>
      </c>
      <c r="AI438" s="98">
        <v>2.5886563476350999E-3</v>
      </c>
      <c r="AJ438" s="98">
        <v>3.1769252033978798E-6</v>
      </c>
      <c r="AK438" s="98">
        <v>1.7898640727118599E-3</v>
      </c>
      <c r="AL438" s="98">
        <v>3.8708950180233602E-3</v>
      </c>
      <c r="AM438" s="98">
        <v>0.33934154311359599</v>
      </c>
      <c r="AN438" s="98">
        <v>6.4749745725071399E-4</v>
      </c>
      <c r="AO438" s="98">
        <v>0.12962062638393201</v>
      </c>
      <c r="AP438" s="98">
        <v>1.47065953678486E-4</v>
      </c>
      <c r="AQ438" s="98">
        <v>3.3393050038388699E-5</v>
      </c>
      <c r="AR438" s="98">
        <v>4.4968646191490203E-5</v>
      </c>
      <c r="AS438" s="98">
        <v>6.8704257448606905E-5</v>
      </c>
      <c r="AT438" s="98">
        <v>1.0913448125502099E-2</v>
      </c>
    </row>
    <row r="439" spans="1:46" x14ac:dyDescent="0.3">
      <c r="A439" s="95">
        <v>62598</v>
      </c>
      <c r="B439" s="95">
        <v>438</v>
      </c>
      <c r="C439" s="96" t="s">
        <v>2065</v>
      </c>
      <c r="D439" s="96" t="s">
        <v>2065</v>
      </c>
      <c r="E439" s="97" t="s">
        <v>4172</v>
      </c>
      <c r="F439" s="95" t="s">
        <v>4035</v>
      </c>
      <c r="G439" s="95" t="s">
        <v>4173</v>
      </c>
      <c r="H439" s="98">
        <v>7.7312273387944304</v>
      </c>
      <c r="I439" s="98">
        <v>7.7312190861083403</v>
      </c>
      <c r="J439" s="98">
        <v>8.2526860873954905E-6</v>
      </c>
      <c r="K439" s="98">
        <v>90.294524190077396</v>
      </c>
      <c r="L439" s="98">
        <v>203.34273097608599</v>
      </c>
      <c r="M439" s="98">
        <v>8.1372047842411208E-6</v>
      </c>
      <c r="N439" s="98">
        <v>89.044584174387694</v>
      </c>
      <c r="O439" s="98">
        <v>1.8388976363624299E-5</v>
      </c>
      <c r="P439" s="98">
        <v>201.22865248060501</v>
      </c>
      <c r="Q439" s="98">
        <v>3.9421623590907597E-8</v>
      </c>
      <c r="R439" s="98">
        <v>0.48082943363573</v>
      </c>
      <c r="S439" s="98">
        <v>6.3602095729333305E-7</v>
      </c>
      <c r="T439" s="98">
        <v>0.10421389221605901</v>
      </c>
      <c r="U439" s="98">
        <v>5.9101580666892103E-6</v>
      </c>
      <c r="V439" s="98">
        <v>0.96835237200796398</v>
      </c>
      <c r="W439" s="98">
        <v>1.4437416452104199E-6</v>
      </c>
      <c r="X439" s="98">
        <v>9.1238537996857503E-7</v>
      </c>
      <c r="Y439" s="98">
        <v>1.6899094327010299E-7</v>
      </c>
      <c r="Z439" s="98">
        <v>3.6236532197174198E-7</v>
      </c>
      <c r="AA439" s="98">
        <v>5.1017770783953802E-2</v>
      </c>
      <c r="AB439" s="98">
        <v>1.51304675842411E-6</v>
      </c>
      <c r="AC439" s="98">
        <v>7.76036533228876E-2</v>
      </c>
      <c r="AD439" s="98">
        <v>9.4263893118575005E-6</v>
      </c>
      <c r="AE439" s="98">
        <v>5.8168476006513004E-3</v>
      </c>
      <c r="AF439" s="98">
        <v>1.7158194515718401E-4</v>
      </c>
      <c r="AG439" s="98">
        <v>7.3307266573212002E-3</v>
      </c>
      <c r="AH439" s="98">
        <v>1.20139186617106E-4</v>
      </c>
      <c r="AI439" s="98">
        <v>3.2444120258963102E-3</v>
      </c>
      <c r="AJ439" s="98">
        <v>3.49587808001046E-6</v>
      </c>
      <c r="AK439" s="98">
        <v>1.9695605585221998E-3</v>
      </c>
      <c r="AL439" s="98">
        <v>4.16780650013853E-3</v>
      </c>
      <c r="AM439" s="98">
        <v>0.36537025224675002</v>
      </c>
      <c r="AN439" s="98">
        <v>6.9609981645947104E-4</v>
      </c>
      <c r="AO439" s="98">
        <v>0.13935019083832401</v>
      </c>
      <c r="AP439" s="98">
        <v>1.7778814412131399E-4</v>
      </c>
      <c r="AQ439" s="98">
        <v>4.0368882789259998E-5</v>
      </c>
      <c r="AR439" s="98">
        <v>5.43626314982884E-5</v>
      </c>
      <c r="AS439" s="98">
        <v>8.3056629833765504E-5</v>
      </c>
      <c r="AT439" s="98">
        <v>1.3193275803583201E-2</v>
      </c>
    </row>
    <row r="440" spans="1:46" x14ac:dyDescent="0.3">
      <c r="A440" s="95">
        <v>62599</v>
      </c>
      <c r="B440" s="95">
        <v>439</v>
      </c>
      <c r="C440" s="96" t="s">
        <v>3030</v>
      </c>
      <c r="D440" s="96" t="s">
        <v>3030</v>
      </c>
      <c r="E440" s="97" t="s">
        <v>4174</v>
      </c>
      <c r="F440" s="95" t="s">
        <v>4035</v>
      </c>
      <c r="G440" s="95" t="s">
        <v>3432</v>
      </c>
      <c r="H440" s="98">
        <v>8.2507102256305398</v>
      </c>
      <c r="I440" s="98">
        <v>8.2507021991120304</v>
      </c>
      <c r="J440" s="98">
        <v>8.0265185182781806E-6</v>
      </c>
      <c r="K440" s="98">
        <v>114.071378937668</v>
      </c>
      <c r="L440" s="98">
        <v>257.116418136824</v>
      </c>
      <c r="M440" s="98">
        <v>1.03064337787024E-5</v>
      </c>
      <c r="N440" s="98">
        <v>112.782231058354</v>
      </c>
      <c r="O440" s="98">
        <v>2.3287375643127101E-5</v>
      </c>
      <c r="P440" s="98">
        <v>254.83132545353601</v>
      </c>
      <c r="Q440" s="98">
        <v>3.8814433236617597E-8</v>
      </c>
      <c r="R440" s="98">
        <v>0.473423472958106</v>
      </c>
      <c r="S440" s="98">
        <v>7.5099081494156195E-7</v>
      </c>
      <c r="T440" s="98">
        <v>0.12010965698185801</v>
      </c>
      <c r="U440" s="98">
        <v>6.9784973372825704E-6</v>
      </c>
      <c r="V440" s="98">
        <v>1.11605446095483</v>
      </c>
      <c r="W440" s="98">
        <v>1.7115244650694101E-6</v>
      </c>
      <c r="X440" s="98">
        <v>1.18818304802836E-6</v>
      </c>
      <c r="Y440" s="98">
        <v>1.5642558083769201E-7</v>
      </c>
      <c r="Z440" s="98">
        <v>3.6691583620335799E-7</v>
      </c>
      <c r="AA440" s="98">
        <v>6.2447040663709402E-2</v>
      </c>
      <c r="AB440" s="98">
        <v>1.8044387799470099E-6</v>
      </c>
      <c r="AC440" s="98">
        <v>9.2203483164943895E-2</v>
      </c>
      <c r="AD440" s="98">
        <v>8.4969033724362295E-6</v>
      </c>
      <c r="AE440" s="98">
        <v>5.2432793044893096E-3</v>
      </c>
      <c r="AF440" s="98">
        <v>1.5362687336884401E-4</v>
      </c>
      <c r="AG440" s="98">
        <v>6.5636079300430096E-3</v>
      </c>
      <c r="AH440" s="98">
        <v>1.0802044966406699E-4</v>
      </c>
      <c r="AI440" s="98">
        <v>2.91714015885409E-3</v>
      </c>
      <c r="AJ440" s="98">
        <v>3.4978181079646201E-6</v>
      </c>
      <c r="AK440" s="98">
        <v>1.9706535607545901E-3</v>
      </c>
      <c r="AL440" s="98">
        <v>4.2228912930914004E-3</v>
      </c>
      <c r="AM440" s="98">
        <v>0.37019925395196002</v>
      </c>
      <c r="AN440" s="98">
        <v>7.0936289251818702E-4</v>
      </c>
      <c r="AO440" s="98">
        <v>0.14200528732906301</v>
      </c>
      <c r="AP440" s="98">
        <v>1.62583923767633E-4</v>
      </c>
      <c r="AQ440" s="98">
        <v>3.6916586720586703E-5</v>
      </c>
      <c r="AR440" s="98">
        <v>4.97136064864088E-5</v>
      </c>
      <c r="AS440" s="98">
        <v>7.5953730560637697E-5</v>
      </c>
      <c r="AT440" s="98">
        <v>1.2065003311084E-2</v>
      </c>
    </row>
    <row r="441" spans="1:46" x14ac:dyDescent="0.3">
      <c r="A441" s="95">
        <v>62600</v>
      </c>
      <c r="B441" s="95">
        <v>440</v>
      </c>
      <c r="C441" s="96" t="s">
        <v>2848</v>
      </c>
      <c r="D441" s="96" t="s">
        <v>2848</v>
      </c>
      <c r="E441" s="97" t="s">
        <v>4175</v>
      </c>
      <c r="F441" s="95" t="s">
        <v>4035</v>
      </c>
      <c r="G441" s="95" t="s">
        <v>4176</v>
      </c>
      <c r="H441" s="98">
        <v>8.2185465221594995</v>
      </c>
      <c r="I441" s="98">
        <v>8.2185385919782696</v>
      </c>
      <c r="J441" s="98">
        <v>7.9301812245802205E-6</v>
      </c>
      <c r="K441" s="98">
        <v>52.824134546232898</v>
      </c>
      <c r="L441" s="98">
        <v>119.11219650255801</v>
      </c>
      <c r="M441" s="98">
        <v>4.76061451199676E-6</v>
      </c>
      <c r="N441" s="98">
        <v>52.094908617301201</v>
      </c>
      <c r="O441" s="98">
        <v>1.0771339753253399E-5</v>
      </c>
      <c r="P441" s="98">
        <v>117.86964870135699</v>
      </c>
      <c r="Q441" s="98">
        <v>2.1288548561676101E-8</v>
      </c>
      <c r="R441" s="98">
        <v>0.25965852786941901</v>
      </c>
      <c r="S441" s="98">
        <v>3.8254824065791602E-7</v>
      </c>
      <c r="T441" s="98">
        <v>6.19059298455455E-2</v>
      </c>
      <c r="U441" s="98">
        <v>3.5547876939602401E-6</v>
      </c>
      <c r="V441" s="98">
        <v>0.57522780211496605</v>
      </c>
      <c r="W441" s="98">
        <v>8.6541808633587797E-7</v>
      </c>
      <c r="X441" s="98">
        <v>5.7318886652537497E-7</v>
      </c>
      <c r="Y441" s="98">
        <v>8.3559002402013306E-8</v>
      </c>
      <c r="Z441" s="98">
        <v>2.0867021740848899E-7</v>
      </c>
      <c r="AA441" s="98">
        <v>3.11100063428098E-2</v>
      </c>
      <c r="AB441" s="98">
        <v>9.2137745228585904E-7</v>
      </c>
      <c r="AC441" s="98">
        <v>4.7193519935156997E-2</v>
      </c>
      <c r="AD441" s="98">
        <v>4.4775209771109097E-6</v>
      </c>
      <c r="AE441" s="98">
        <v>2.7629940044817899E-3</v>
      </c>
      <c r="AF441" s="98">
        <v>8.0763232946229403E-5</v>
      </c>
      <c r="AG441" s="98">
        <v>3.4505564332423999E-3</v>
      </c>
      <c r="AH441" s="98">
        <v>5.6871924108278999E-5</v>
      </c>
      <c r="AI441" s="98">
        <v>1.5358515377736899E-3</v>
      </c>
      <c r="AJ441" s="98">
        <v>1.9921165163166998E-6</v>
      </c>
      <c r="AK441" s="98">
        <v>1.1223486714129101E-3</v>
      </c>
      <c r="AL441" s="98">
        <v>2.5820944615874701E-3</v>
      </c>
      <c r="AM441" s="98">
        <v>0.226358998366118</v>
      </c>
      <c r="AN441" s="98">
        <v>4.3844747174512399E-4</v>
      </c>
      <c r="AO441" s="98">
        <v>8.7771519853318603E-2</v>
      </c>
      <c r="AP441" s="98">
        <v>8.56469515510926E-5</v>
      </c>
      <c r="AQ441" s="98">
        <v>1.94471447096224E-5</v>
      </c>
      <c r="AR441" s="98">
        <v>2.6188437047341101E-5</v>
      </c>
      <c r="AS441" s="98">
        <v>4.0011369794129102E-5</v>
      </c>
      <c r="AT441" s="98">
        <v>6.3556760724081899E-3</v>
      </c>
    </row>
    <row r="442" spans="1:46" x14ac:dyDescent="0.3">
      <c r="A442" s="95">
        <v>62601</v>
      </c>
      <c r="B442" s="95">
        <v>441</v>
      </c>
      <c r="C442" s="96" t="s">
        <v>2869</v>
      </c>
      <c r="D442" s="96" t="s">
        <v>2869</v>
      </c>
      <c r="E442" s="97" t="s">
        <v>4177</v>
      </c>
      <c r="F442" s="95" t="s">
        <v>4035</v>
      </c>
      <c r="G442" s="95" t="s">
        <v>3587</v>
      </c>
      <c r="H442" s="98">
        <v>8.1159698642227607</v>
      </c>
      <c r="I442" s="98">
        <v>8.1159621387145098</v>
      </c>
      <c r="J442" s="98">
        <v>7.7255082473470793E-6</v>
      </c>
      <c r="K442" s="98">
        <v>48.469568511921302</v>
      </c>
      <c r="L442" s="98">
        <v>109.232120676742</v>
      </c>
      <c r="M442" s="98">
        <v>4.3602308438991504E-6</v>
      </c>
      <c r="N442" s="98">
        <v>47.7135518515218</v>
      </c>
      <c r="O442" s="98">
        <v>9.8590911734577402E-6</v>
      </c>
      <c r="P442" s="98">
        <v>107.887007535819</v>
      </c>
      <c r="Q442" s="98">
        <v>2.1144549876500499E-8</v>
      </c>
      <c r="R442" s="98">
        <v>0.25790216169445401</v>
      </c>
      <c r="S442" s="98">
        <v>4.3400344445610003E-7</v>
      </c>
      <c r="T442" s="98">
        <v>7.1044229717317595E-2</v>
      </c>
      <c r="U442" s="98">
        <v>4.0329303823736604E-6</v>
      </c>
      <c r="V442" s="98">
        <v>0.66014071024174603</v>
      </c>
      <c r="W442" s="98">
        <v>9.4975280413563295E-7</v>
      </c>
      <c r="X442" s="98">
        <v>6.3241329389309705E-7</v>
      </c>
      <c r="Y442" s="98">
        <v>7.6540084278101202E-8</v>
      </c>
      <c r="Z442" s="98">
        <v>2.4079942596443501E-7</v>
      </c>
      <c r="AA442" s="98">
        <v>3.4290718911511801E-2</v>
      </c>
      <c r="AB442" s="98">
        <v>1.03506372296819E-6</v>
      </c>
      <c r="AC442" s="98">
        <v>5.3057440232189002E-2</v>
      </c>
      <c r="AD442" s="98">
        <v>3.94268964604048E-6</v>
      </c>
      <c r="AE442" s="98">
        <v>2.4329596464718901E-3</v>
      </c>
      <c r="AF442" s="98">
        <v>7.0841530930283199E-5</v>
      </c>
      <c r="AG442" s="98">
        <v>3.0266581880764301E-3</v>
      </c>
      <c r="AH442" s="98">
        <v>5.00064628013768E-5</v>
      </c>
      <c r="AI442" s="98">
        <v>1.3504467098017E-3</v>
      </c>
      <c r="AJ442" s="98">
        <v>1.9894227435538702E-6</v>
      </c>
      <c r="AK442" s="98">
        <v>1.1208310130553999E-3</v>
      </c>
      <c r="AL442" s="98">
        <v>2.6886238154939998E-3</v>
      </c>
      <c r="AM442" s="98">
        <v>0.23569788127904101</v>
      </c>
      <c r="AN442" s="98">
        <v>4.5133113483340997E-4</v>
      </c>
      <c r="AO442" s="98">
        <v>9.0350662768742707E-2</v>
      </c>
      <c r="AP442" s="98">
        <v>7.7386291263551303E-5</v>
      </c>
      <c r="AQ442" s="98">
        <v>1.75714648004631E-5</v>
      </c>
      <c r="AR442" s="98">
        <v>2.3662558750523698E-5</v>
      </c>
      <c r="AS442" s="98">
        <v>3.6152267712564501E-5</v>
      </c>
      <c r="AT442" s="98">
        <v>5.7426702387971904E-3</v>
      </c>
    </row>
    <row r="443" spans="1:46" x14ac:dyDescent="0.3">
      <c r="A443" s="95">
        <v>62602</v>
      </c>
      <c r="B443" s="95">
        <v>442</v>
      </c>
      <c r="C443" s="96" t="s">
        <v>1258</v>
      </c>
      <c r="D443" s="96" t="s">
        <v>1258</v>
      </c>
      <c r="E443" s="97" t="s">
        <v>4178</v>
      </c>
      <c r="F443" s="95" t="s">
        <v>4035</v>
      </c>
      <c r="G443" s="95" t="s">
        <v>4179</v>
      </c>
      <c r="H443" s="98">
        <v>8.2386019341535501</v>
      </c>
      <c r="I443" s="98">
        <v>8.2385941264548705</v>
      </c>
      <c r="J443" s="98">
        <v>7.80769867958497E-6</v>
      </c>
      <c r="K443" s="98">
        <v>134.89109555918299</v>
      </c>
      <c r="L443" s="98">
        <v>304.25990750416702</v>
      </c>
      <c r="M443" s="98">
        <v>1.20930498940901E-5</v>
      </c>
      <c r="N443" s="98">
        <v>132.33298506936899</v>
      </c>
      <c r="O443" s="98">
        <v>2.73952498311149E-5</v>
      </c>
      <c r="P443" s="98">
        <v>299.78336471134998</v>
      </c>
      <c r="Q443" s="98">
        <v>7.6526004390775495E-8</v>
      </c>
      <c r="R443" s="98">
        <v>0.93339522825002896</v>
      </c>
      <c r="S443" s="98">
        <v>1.4109461232575099E-6</v>
      </c>
      <c r="T443" s="98">
        <v>0.231360316927055</v>
      </c>
      <c r="U443" s="98">
        <v>1.31110648592063E-5</v>
      </c>
      <c r="V443" s="98">
        <v>2.14979261993046</v>
      </c>
      <c r="W443" s="98">
        <v>3.15064497476442E-6</v>
      </c>
      <c r="X443" s="98">
        <v>2.0737050969394502E-6</v>
      </c>
      <c r="Y443" s="98">
        <v>3.0133280111157198E-7</v>
      </c>
      <c r="Z443" s="98">
        <v>7.7560707671340003E-7</v>
      </c>
      <c r="AA443" s="98">
        <v>0.113070482243537</v>
      </c>
      <c r="AB443" s="98">
        <v>3.3644847197507502E-6</v>
      </c>
      <c r="AC443" s="98">
        <v>0.172407056361087</v>
      </c>
      <c r="AD443" s="98">
        <v>1.5496202850753598E-5</v>
      </c>
      <c r="AE443" s="98">
        <v>9.5624154052522808E-3</v>
      </c>
      <c r="AF443" s="98">
        <v>2.7905725231310399E-4</v>
      </c>
      <c r="AG443" s="98">
        <v>1.19225390327429E-2</v>
      </c>
      <c r="AH443" s="98">
        <v>1.9670770142700799E-4</v>
      </c>
      <c r="AI443" s="98">
        <v>5.3121787325746102E-3</v>
      </c>
      <c r="AJ443" s="98">
        <v>6.90188781757253E-6</v>
      </c>
      <c r="AK443" s="98">
        <v>3.8884897338310998E-3</v>
      </c>
      <c r="AL443" s="98">
        <v>8.7050356497541392E-3</v>
      </c>
      <c r="AM443" s="98">
        <v>0.76312589633465799</v>
      </c>
      <c r="AN443" s="98">
        <v>1.4551573207628901E-3</v>
      </c>
      <c r="AO443" s="98">
        <v>0.29130369747755902</v>
      </c>
      <c r="AP443" s="98">
        <v>3.0673560189011998E-4</v>
      </c>
      <c r="AQ443" s="98">
        <v>6.9647914472924095E-5</v>
      </c>
      <c r="AR443" s="98">
        <v>9.3791149835720298E-5</v>
      </c>
      <c r="AS443" s="98">
        <v>1.43296537581475E-4</v>
      </c>
      <c r="AT443" s="98">
        <v>2.2762189315352101E-2</v>
      </c>
    </row>
    <row r="444" spans="1:46" x14ac:dyDescent="0.3">
      <c r="A444" s="95">
        <v>62603</v>
      </c>
      <c r="B444" s="95">
        <v>443</v>
      </c>
      <c r="C444" s="96" t="s">
        <v>892</v>
      </c>
      <c r="D444" s="96" t="s">
        <v>892</v>
      </c>
      <c r="E444" s="97" t="s">
        <v>4180</v>
      </c>
      <c r="F444" s="95" t="s">
        <v>4035</v>
      </c>
      <c r="G444" s="95" t="s">
        <v>3434</v>
      </c>
      <c r="H444" s="98">
        <v>8.1327307080254805</v>
      </c>
      <c r="I444" s="98">
        <v>8.1327226287437107</v>
      </c>
      <c r="J444" s="98">
        <v>8.0792817716002202E-6</v>
      </c>
      <c r="K444" s="98">
        <v>117.38516569955</v>
      </c>
      <c r="L444" s="98">
        <v>265.66375013231698</v>
      </c>
      <c r="M444" s="98">
        <v>1.05838376236279E-5</v>
      </c>
      <c r="N444" s="98">
        <v>115.817832431887</v>
      </c>
      <c r="O444" s="98">
        <v>2.4031439150440399E-5</v>
      </c>
      <c r="P444" s="98">
        <v>262.97353489336302</v>
      </c>
      <c r="Q444" s="98">
        <v>4.68202062133771E-8</v>
      </c>
      <c r="R444" s="98">
        <v>0.57107067608140305</v>
      </c>
      <c r="S444" s="98">
        <v>8.4680528804084796E-7</v>
      </c>
      <c r="T444" s="98">
        <v>0.13541807782816401</v>
      </c>
      <c r="U444" s="98">
        <v>7.8688448622119694E-6</v>
      </c>
      <c r="V444" s="98">
        <v>1.25830004911979</v>
      </c>
      <c r="W444" s="98">
        <v>1.9287374550532901E-6</v>
      </c>
      <c r="X444" s="98">
        <v>1.3196829028809601E-6</v>
      </c>
      <c r="Y444" s="98">
        <v>1.7690938195620299E-7</v>
      </c>
      <c r="Z444" s="98">
        <v>4.3214517021612598E-7</v>
      </c>
      <c r="AA444" s="98">
        <v>7.00624421421909E-2</v>
      </c>
      <c r="AB444" s="98">
        <v>2.0409965676078499E-6</v>
      </c>
      <c r="AC444" s="98">
        <v>0.104375181935203</v>
      </c>
      <c r="AD444" s="98">
        <v>9.3699660424512097E-6</v>
      </c>
      <c r="AE444" s="98">
        <v>5.7820298620232099E-3</v>
      </c>
      <c r="AF444" s="98">
        <v>1.6919170016754399E-4</v>
      </c>
      <c r="AG444" s="98">
        <v>7.2286049996664404E-3</v>
      </c>
      <c r="AH444" s="98">
        <v>1.19061669465107E-4</v>
      </c>
      <c r="AI444" s="98">
        <v>3.21531319724186E-3</v>
      </c>
      <c r="AJ444" s="98">
        <v>4.2178771120015796E-6</v>
      </c>
      <c r="AK444" s="98">
        <v>2.3763312708189399E-3</v>
      </c>
      <c r="AL444" s="98">
        <v>5.3710238104324503E-3</v>
      </c>
      <c r="AM444" s="98">
        <v>0.47085015208258502</v>
      </c>
      <c r="AN444" s="98">
        <v>9.1676923817549702E-4</v>
      </c>
      <c r="AO444" s="98">
        <v>0.18352535839506101</v>
      </c>
      <c r="AP444" s="98">
        <v>1.8096602984106101E-4</v>
      </c>
      <c r="AQ444" s="98">
        <v>4.1090459887091199E-5</v>
      </c>
      <c r="AR444" s="98">
        <v>5.5334339500740803E-5</v>
      </c>
      <c r="AS444" s="98">
        <v>8.45412304532295E-5</v>
      </c>
      <c r="AT444" s="98">
        <v>1.3429099868118599E-2</v>
      </c>
    </row>
    <row r="445" spans="1:46" x14ac:dyDescent="0.3">
      <c r="A445" s="95">
        <v>62604</v>
      </c>
      <c r="B445" s="95">
        <v>444</v>
      </c>
      <c r="C445" s="96" t="s">
        <v>1531</v>
      </c>
      <c r="D445" s="96" t="s">
        <v>1531</v>
      </c>
      <c r="E445" s="97" t="s">
        <v>4181</v>
      </c>
      <c r="F445" s="95" t="s">
        <v>4035</v>
      </c>
      <c r="G445" s="95" t="s">
        <v>4182</v>
      </c>
      <c r="H445" s="98">
        <v>7.5949841228833401</v>
      </c>
      <c r="I445" s="98">
        <v>7.5949768681238696</v>
      </c>
      <c r="J445" s="98">
        <v>7.2547594616167999E-6</v>
      </c>
      <c r="K445" s="98">
        <v>40.0032686190129</v>
      </c>
      <c r="L445" s="98">
        <v>89.948393810264704</v>
      </c>
      <c r="M445" s="98">
        <v>3.5775999577326501E-6</v>
      </c>
      <c r="N445" s="98">
        <v>39.149303603070202</v>
      </c>
      <c r="O445" s="98">
        <v>8.0978809101855294E-6</v>
      </c>
      <c r="P445" s="98">
        <v>88.614267117578905</v>
      </c>
      <c r="Q445" s="98">
        <v>3.0281606623478598E-8</v>
      </c>
      <c r="R445" s="98">
        <v>0.36934774461459302</v>
      </c>
      <c r="S445" s="98">
        <v>3.5005094969761002E-7</v>
      </c>
      <c r="T445" s="98">
        <v>5.7906793481224898E-2</v>
      </c>
      <c r="U445" s="98">
        <v>3.2528136915943802E-6</v>
      </c>
      <c r="V445" s="98">
        <v>0.53806847022423798</v>
      </c>
      <c r="W445" s="98">
        <v>8.0660785170594196E-7</v>
      </c>
      <c r="X445" s="98">
        <v>4.72587417319553E-7</v>
      </c>
      <c r="Y445" s="98">
        <v>1.16138725940765E-7</v>
      </c>
      <c r="Z445" s="98">
        <v>2.1788170844562299E-7</v>
      </c>
      <c r="AA445" s="98">
        <v>2.77771249142332E-2</v>
      </c>
      <c r="AB445" s="98">
        <v>8.3403998128714296E-7</v>
      </c>
      <c r="AC445" s="98">
        <v>4.2882464843536298E-2</v>
      </c>
      <c r="AD445" s="98">
        <v>6.48053747895192E-6</v>
      </c>
      <c r="AE445" s="98">
        <v>3.9990178251978099E-3</v>
      </c>
      <c r="AF445" s="98">
        <v>1.1824749948101201E-4</v>
      </c>
      <c r="AG445" s="98">
        <v>5.0520472641391702E-3</v>
      </c>
      <c r="AH445" s="98">
        <v>8.2669760189248699E-5</v>
      </c>
      <c r="AI445" s="98">
        <v>2.2325335445360201E-3</v>
      </c>
      <c r="AJ445" s="98">
        <v>2.3006862978618399E-6</v>
      </c>
      <c r="AK445" s="98">
        <v>1.29619537240434E-3</v>
      </c>
      <c r="AL445" s="98">
        <v>2.7451747059937599E-3</v>
      </c>
      <c r="AM445" s="98">
        <v>0.2406554082482</v>
      </c>
      <c r="AN445" s="98">
        <v>4.68974235919205E-4</v>
      </c>
      <c r="AO445" s="98">
        <v>9.3882583687484103E-2</v>
      </c>
      <c r="AP445" s="98">
        <v>1.20379477821703E-4</v>
      </c>
      <c r="AQ445" s="98">
        <v>2.73335719719425E-5</v>
      </c>
      <c r="AR445" s="98">
        <v>3.6808670329556298E-5</v>
      </c>
      <c r="AS445" s="98">
        <v>5.6237235520204099E-5</v>
      </c>
      <c r="AT445" s="98">
        <v>8.9331021471788594E-3</v>
      </c>
    </row>
    <row r="446" spans="1:46" x14ac:dyDescent="0.3">
      <c r="A446" s="95">
        <v>62605</v>
      </c>
      <c r="B446" s="95">
        <v>445</v>
      </c>
      <c r="C446" s="96" t="s">
        <v>2287</v>
      </c>
      <c r="D446" s="96" t="s">
        <v>2287</v>
      </c>
      <c r="E446" s="97" t="s">
        <v>4183</v>
      </c>
      <c r="F446" s="95" t="s">
        <v>4035</v>
      </c>
      <c r="G446" s="95" t="s">
        <v>4184</v>
      </c>
      <c r="H446" s="98">
        <v>8.0154910910114996</v>
      </c>
      <c r="I446" s="98">
        <v>8.0154830835581503</v>
      </c>
      <c r="J446" s="98">
        <v>8.0074533528318204E-6</v>
      </c>
      <c r="K446" s="98">
        <v>301.600851612528</v>
      </c>
      <c r="L446" s="98">
        <v>679.03598942733095</v>
      </c>
      <c r="M446" s="98">
        <v>2.70924241641128E-5</v>
      </c>
      <c r="N446" s="98">
        <v>296.46957498741898</v>
      </c>
      <c r="O446" s="98">
        <v>6.1305406554087105E-5</v>
      </c>
      <c r="P446" s="98">
        <v>670.85867678081001</v>
      </c>
      <c r="Q446" s="98">
        <v>2.1161404704202799E-7</v>
      </c>
      <c r="R446" s="98">
        <v>2.5810774169141899</v>
      </c>
      <c r="S446" s="98">
        <v>2.2727506380800001E-6</v>
      </c>
      <c r="T446" s="98">
        <v>0.36734799366165699</v>
      </c>
      <c r="U446" s="98">
        <v>2.1119278436692501E-5</v>
      </c>
      <c r="V446" s="98">
        <v>3.4133840150742198</v>
      </c>
      <c r="W446" s="98">
        <v>5.1703096316014503E-6</v>
      </c>
      <c r="X446" s="98">
        <v>3.48066749569419E-6</v>
      </c>
      <c r="Y446" s="98">
        <v>5.0819531306616503E-7</v>
      </c>
      <c r="Z446" s="98">
        <v>1.18144682284109E-6</v>
      </c>
      <c r="AA446" s="98">
        <v>0.18669690381868601</v>
      </c>
      <c r="AB446" s="98">
        <v>5.4614043009265099E-6</v>
      </c>
      <c r="AC446" s="98">
        <v>0.27944800501688299</v>
      </c>
      <c r="AD446" s="98">
        <v>2.8157994484702401E-5</v>
      </c>
      <c r="AE446" s="98">
        <v>1.73757689438373E-2</v>
      </c>
      <c r="AF446" s="98">
        <v>5.0975535897103505E-4</v>
      </c>
      <c r="AG446" s="98">
        <v>2.1778965119540999E-2</v>
      </c>
      <c r="AH446" s="98">
        <v>3.58141038629503E-4</v>
      </c>
      <c r="AI446" s="98">
        <v>9.6717576122752492E-3</v>
      </c>
      <c r="AJ446" s="98">
        <v>1.1057458723469299E-5</v>
      </c>
      <c r="AK446" s="98">
        <v>6.2297179938200203E-3</v>
      </c>
      <c r="AL446" s="98">
        <v>1.33855120868887E-2</v>
      </c>
      <c r="AM446" s="98">
        <v>1.17343929654026</v>
      </c>
      <c r="AN446" s="98">
        <v>2.2440421583401799E-3</v>
      </c>
      <c r="AO446" s="98">
        <v>0.44922825092018398</v>
      </c>
      <c r="AP446" s="98">
        <v>5.2531570370077695E-4</v>
      </c>
      <c r="AQ446" s="98">
        <v>1.19279089519409E-4</v>
      </c>
      <c r="AR446" s="98">
        <v>1.6062681702660799E-4</v>
      </c>
      <c r="AS446" s="98">
        <v>2.4540979715476102E-4</v>
      </c>
      <c r="AT446" s="98">
        <v>3.8982548567179101E-2</v>
      </c>
    </row>
    <row r="447" spans="1:46" x14ac:dyDescent="0.3">
      <c r="A447" s="95">
        <v>62606</v>
      </c>
      <c r="B447" s="95">
        <v>446</v>
      </c>
      <c r="C447" s="96" t="s">
        <v>367</v>
      </c>
      <c r="D447" s="96" t="s">
        <v>367</v>
      </c>
      <c r="E447" s="97" t="s">
        <v>4185</v>
      </c>
      <c r="F447" s="95" t="s">
        <v>4035</v>
      </c>
      <c r="G447" s="95" t="s">
        <v>3440</v>
      </c>
      <c r="H447" s="98">
        <v>8.1990587900393308</v>
      </c>
      <c r="I447" s="98">
        <v>8.1990493352581399</v>
      </c>
      <c r="J447" s="98">
        <v>9.4547811908540797E-6</v>
      </c>
      <c r="K447" s="98">
        <v>141.508769599376</v>
      </c>
      <c r="L447" s="98">
        <v>320.23272793946597</v>
      </c>
      <c r="M447" s="98">
        <v>1.2657332338736899E-5</v>
      </c>
      <c r="N447" s="98">
        <v>138.50786907103401</v>
      </c>
      <c r="O447" s="98">
        <v>2.8804581946175701E-5</v>
      </c>
      <c r="P447" s="98">
        <v>315.20553921434703</v>
      </c>
      <c r="Q447" s="98">
        <v>8.5193436746553499E-8</v>
      </c>
      <c r="R447" s="98">
        <v>1.03911275612136</v>
      </c>
      <c r="S447" s="98">
        <v>1.4658255405682301E-6</v>
      </c>
      <c r="T447" s="98">
        <v>0.244367325363778</v>
      </c>
      <c r="U447" s="98">
        <v>1.36210417743736E-5</v>
      </c>
      <c r="V447" s="98">
        <v>2.2706555221404501</v>
      </c>
      <c r="W447" s="98">
        <v>3.2243410837346099E-6</v>
      </c>
      <c r="X447" s="98">
        <v>1.9068710360355299E-6</v>
      </c>
      <c r="Y447" s="98">
        <v>3.7277591773219602E-7</v>
      </c>
      <c r="Z447" s="98">
        <v>9.4469412996688601E-7</v>
      </c>
      <c r="AA447" s="98">
        <v>0.11189506389341999</v>
      </c>
      <c r="AB447" s="98">
        <v>3.45732370128283E-6</v>
      </c>
      <c r="AC447" s="98">
        <v>0.177950654768467</v>
      </c>
      <c r="AD447" s="98">
        <v>2.0943652256361399E-5</v>
      </c>
      <c r="AE447" s="98">
        <v>1.29239340054676E-2</v>
      </c>
      <c r="AF447" s="98">
        <v>3.8128644123452298E-4</v>
      </c>
      <c r="AG447" s="98">
        <v>1.6290214429452301E-2</v>
      </c>
      <c r="AH447" s="98">
        <v>2.6694331066260302E-4</v>
      </c>
      <c r="AI447" s="98">
        <v>7.2089225150705899E-3</v>
      </c>
      <c r="AJ447" s="98">
        <v>8.5673682985750103E-6</v>
      </c>
      <c r="AK447" s="98">
        <v>4.8268132655142999E-3</v>
      </c>
      <c r="AL447" s="98">
        <v>1.1179085619074E-2</v>
      </c>
      <c r="AM447" s="98">
        <v>0.98001318736686605</v>
      </c>
      <c r="AN447" s="98">
        <v>1.88085716457296E-3</v>
      </c>
      <c r="AO447" s="98">
        <v>0.376523306895789</v>
      </c>
      <c r="AP447" s="98">
        <v>4.0141777458916299E-4</v>
      </c>
      <c r="AQ447" s="98">
        <v>9.1146613222727599E-5</v>
      </c>
      <c r="AR447" s="98">
        <v>1.22742304280621E-4</v>
      </c>
      <c r="AS447" s="98">
        <v>1.8752885708581501E-4</v>
      </c>
      <c r="AT447" s="98">
        <v>2.9788349716962498E-2</v>
      </c>
    </row>
    <row r="448" spans="1:46" x14ac:dyDescent="0.3">
      <c r="A448" s="95">
        <v>62607</v>
      </c>
      <c r="B448" s="95">
        <v>447</v>
      </c>
      <c r="C448" s="96" t="s">
        <v>1698</v>
      </c>
      <c r="D448" s="96" t="s">
        <v>1698</v>
      </c>
      <c r="E448" s="97" t="s">
        <v>4186</v>
      </c>
      <c r="F448" s="95" t="s">
        <v>4035</v>
      </c>
      <c r="G448" s="95" t="s">
        <v>3983</v>
      </c>
      <c r="H448" s="98">
        <v>7.7582290187468503</v>
      </c>
      <c r="I448" s="98">
        <v>7.7582216451839798</v>
      </c>
      <c r="J448" s="98">
        <v>7.3735628696169897E-6</v>
      </c>
      <c r="K448" s="98">
        <v>151.60227660361301</v>
      </c>
      <c r="L448" s="98">
        <v>340.40230278703399</v>
      </c>
      <c r="M448" s="98">
        <v>1.3299832707431399E-5</v>
      </c>
      <c r="N448" s="98">
        <v>145.53868366637101</v>
      </c>
      <c r="O448" s="98">
        <v>3.03531476621292E-5</v>
      </c>
      <c r="P448" s="98">
        <v>332.15133250577901</v>
      </c>
      <c r="Q448" s="98">
        <v>2.6072260154219302E-7</v>
      </c>
      <c r="R448" s="98">
        <v>3.1800593028969302</v>
      </c>
      <c r="S448" s="98">
        <v>1.5781047123960501E-6</v>
      </c>
      <c r="T448" s="98">
        <v>0.26379433370515998</v>
      </c>
      <c r="U448" s="98">
        <v>1.4664391023564601E-5</v>
      </c>
      <c r="V448" s="98">
        <v>2.4511716777180999</v>
      </c>
      <c r="W448" s="98">
        <v>3.9545655825704099E-6</v>
      </c>
      <c r="X448" s="98">
        <v>1.9406076555607299E-6</v>
      </c>
      <c r="Y448" s="98">
        <v>8.6648428500278498E-7</v>
      </c>
      <c r="Z448" s="98">
        <v>1.1474736420068901E-6</v>
      </c>
      <c r="AA448" s="98">
        <v>0.128342113635004</v>
      </c>
      <c r="AB448" s="98">
        <v>3.8157460207674798E-6</v>
      </c>
      <c r="AC448" s="98">
        <v>0.196941588171231</v>
      </c>
      <c r="AD448" s="98">
        <v>4.7051619413982298E-5</v>
      </c>
      <c r="AE448" s="98">
        <v>2.9034669632274E-2</v>
      </c>
      <c r="AF448" s="98">
        <v>8.4932494439096402E-4</v>
      </c>
      <c r="AG448" s="98">
        <v>3.6286854102691203E-2</v>
      </c>
      <c r="AH448" s="98">
        <v>5.9779954095265798E-4</v>
      </c>
      <c r="AI448" s="98">
        <v>1.6143841775152601E-2</v>
      </c>
      <c r="AJ448" s="98">
        <v>1.5399577968845099E-5</v>
      </c>
      <c r="AK448" s="98">
        <v>8.6760466729976799E-3</v>
      </c>
      <c r="AL448" s="98">
        <v>1.7516333443243898E-2</v>
      </c>
      <c r="AM448" s="98">
        <v>1.53556725063496</v>
      </c>
      <c r="AN448" s="98">
        <v>3.0333746000768299E-3</v>
      </c>
      <c r="AO448" s="98">
        <v>0.607242408933236</v>
      </c>
      <c r="AP448" s="98">
        <v>8.2881430569619501E-4</v>
      </c>
      <c r="AQ448" s="98">
        <v>1.8819200829835799E-4</v>
      </c>
      <c r="AR448" s="98">
        <v>2.5342818570848102E-4</v>
      </c>
      <c r="AS448" s="98">
        <v>3.87194111689356E-4</v>
      </c>
      <c r="AT448" s="98">
        <v>6.1504527082210103E-2</v>
      </c>
    </row>
    <row r="449" spans="1:46" x14ac:dyDescent="0.3">
      <c r="A449" s="95">
        <v>62608</v>
      </c>
      <c r="B449" s="95">
        <v>448</v>
      </c>
      <c r="C449" s="96" t="s">
        <v>2811</v>
      </c>
      <c r="D449" s="96" t="s">
        <v>2811</v>
      </c>
      <c r="E449" s="97" t="s">
        <v>4187</v>
      </c>
      <c r="F449" s="95" t="s">
        <v>4035</v>
      </c>
      <c r="G449" s="95" t="s">
        <v>3593</v>
      </c>
      <c r="H449" s="98">
        <v>8.3089910915575906</v>
      </c>
      <c r="I449" s="98">
        <v>8.3089826850698998</v>
      </c>
      <c r="J449" s="98">
        <v>8.4064876908485092E-6</v>
      </c>
      <c r="K449" s="98">
        <v>46.077144032277602</v>
      </c>
      <c r="L449" s="98">
        <v>103.968971929747</v>
      </c>
      <c r="M449" s="98">
        <v>4.1574437652030902E-6</v>
      </c>
      <c r="N449" s="98">
        <v>45.494473976844297</v>
      </c>
      <c r="O449" s="98">
        <v>9.3962971485014303E-6</v>
      </c>
      <c r="P449" s="98">
        <v>102.82270073719501</v>
      </c>
      <c r="Q449" s="98">
        <v>1.36406576252209E-8</v>
      </c>
      <c r="R449" s="98">
        <v>0.16637644731270301</v>
      </c>
      <c r="S449" s="98">
        <v>4.2742461471501E-7</v>
      </c>
      <c r="T449" s="98">
        <v>6.7969569139756894E-2</v>
      </c>
      <c r="U449" s="98">
        <v>3.9717951418977997E-6</v>
      </c>
      <c r="V449" s="98">
        <v>0.63157070625821099</v>
      </c>
      <c r="W449" s="98">
        <v>9.5711706643709799E-7</v>
      </c>
      <c r="X449" s="98">
        <v>7.0535558461162204E-7</v>
      </c>
      <c r="Y449" s="98">
        <v>6.3848727251436205E-8</v>
      </c>
      <c r="Z449" s="98">
        <v>1.8791275457404E-7</v>
      </c>
      <c r="AA449" s="98">
        <v>3.5719086885691899E-2</v>
      </c>
      <c r="AB449" s="98">
        <v>1.02150192362888E-6</v>
      </c>
      <c r="AC449" s="98">
        <v>5.2091271260731202E-2</v>
      </c>
      <c r="AD449" s="98">
        <v>3.4821520941030301E-6</v>
      </c>
      <c r="AE449" s="98">
        <v>2.1487705826245701E-3</v>
      </c>
      <c r="AF449" s="98">
        <v>6.2935629211587204E-5</v>
      </c>
      <c r="AG449" s="98">
        <v>2.6888836953912398E-3</v>
      </c>
      <c r="AH449" s="98">
        <v>4.4262311594170297E-5</v>
      </c>
      <c r="AI449" s="98">
        <v>1.1953233584623599E-3</v>
      </c>
      <c r="AJ449" s="98">
        <v>1.6491767284079199E-6</v>
      </c>
      <c r="AK449" s="98">
        <v>9.2913807746433197E-4</v>
      </c>
      <c r="AL449" s="98">
        <v>2.0522580213072901E-3</v>
      </c>
      <c r="AM449" s="98">
        <v>0.17991095097518101</v>
      </c>
      <c r="AN449" s="98">
        <v>3.4270403877481099E-4</v>
      </c>
      <c r="AO449" s="98">
        <v>6.8604921413759706E-2</v>
      </c>
      <c r="AP449" s="98">
        <v>6.7859300330806803E-5</v>
      </c>
      <c r="AQ449" s="98">
        <v>1.5408250140009399E-5</v>
      </c>
      <c r="AR449" s="98">
        <v>2.0749471895224601E-5</v>
      </c>
      <c r="AS449" s="98">
        <v>3.17015782955729E-5</v>
      </c>
      <c r="AT449" s="98">
        <v>5.0356927315221896E-3</v>
      </c>
    </row>
    <row r="450" spans="1:46" x14ac:dyDescent="0.3">
      <c r="A450" s="95">
        <v>62609</v>
      </c>
      <c r="B450" s="95">
        <v>449</v>
      </c>
      <c r="C450" s="96" t="s">
        <v>2415</v>
      </c>
      <c r="D450" s="96" t="s">
        <v>2415</v>
      </c>
      <c r="E450" s="97" t="s">
        <v>4188</v>
      </c>
      <c r="F450" s="95" t="s">
        <v>4035</v>
      </c>
      <c r="G450" s="95" t="s">
        <v>4189</v>
      </c>
      <c r="H450" s="98">
        <v>7.7289764035002602</v>
      </c>
      <c r="I450" s="98">
        <v>7.7289688367512097</v>
      </c>
      <c r="J450" s="98">
        <v>7.5667490504471899E-6</v>
      </c>
      <c r="K450" s="98">
        <v>53.146288164721597</v>
      </c>
      <c r="L450" s="98">
        <v>119.44739358614601</v>
      </c>
      <c r="M450" s="98">
        <v>4.7017675473745501E-6</v>
      </c>
      <c r="N450" s="98">
        <v>51.450952414446803</v>
      </c>
      <c r="O450" s="98">
        <v>1.0692161121977101E-5</v>
      </c>
      <c r="P450" s="98">
        <v>117.003205188574</v>
      </c>
      <c r="Q450" s="98">
        <v>6.8416338436785394E-8</v>
      </c>
      <c r="R450" s="98">
        <v>0.83448083222978497</v>
      </c>
      <c r="S450" s="98">
        <v>5.3587470272753095E-7</v>
      </c>
      <c r="T450" s="98">
        <v>9.0310471105141898E-2</v>
      </c>
      <c r="U450" s="98">
        <v>4.9795658774401797E-6</v>
      </c>
      <c r="V450" s="98">
        <v>0.83916311840228597</v>
      </c>
      <c r="W450" s="98">
        <v>1.24920030092377E-6</v>
      </c>
      <c r="X450" s="98">
        <v>6.3867006715143103E-7</v>
      </c>
      <c r="Y450" s="98">
        <v>2.2355549867842299E-7</v>
      </c>
      <c r="Z450" s="98">
        <v>3.8697473509391801E-7</v>
      </c>
      <c r="AA450" s="98">
        <v>4.1264954877303299E-2</v>
      </c>
      <c r="AB450" s="98">
        <v>1.2724025180829001E-6</v>
      </c>
      <c r="AC450" s="98">
        <v>6.5705074565236707E-2</v>
      </c>
      <c r="AD450" s="98">
        <v>1.22170426627259E-5</v>
      </c>
      <c r="AE450" s="98">
        <v>7.5389073110251502E-3</v>
      </c>
      <c r="AF450" s="98">
        <v>2.2161208438642701E-4</v>
      </c>
      <c r="AG450" s="98">
        <v>9.4682317134698896E-3</v>
      </c>
      <c r="AH450" s="98">
        <v>1.55504587560009E-4</v>
      </c>
      <c r="AI450" s="98">
        <v>4.1994703657324602E-3</v>
      </c>
      <c r="AJ450" s="98">
        <v>4.2664631522515797E-6</v>
      </c>
      <c r="AK450" s="98">
        <v>2.4037044075149801E-3</v>
      </c>
      <c r="AL450" s="98">
        <v>5.11917078287801E-3</v>
      </c>
      <c r="AM450" s="98">
        <v>0.44877148691336</v>
      </c>
      <c r="AN450" s="98">
        <v>8.7368738905597705E-4</v>
      </c>
      <c r="AO450" s="98">
        <v>0.17490092874500299</v>
      </c>
      <c r="AP450" s="98">
        <v>2.19541304568567E-4</v>
      </c>
      <c r="AQ450" s="98">
        <v>4.9849428894920301E-5</v>
      </c>
      <c r="AR450" s="98">
        <v>6.7129576900664203E-5</v>
      </c>
      <c r="AS450" s="98">
        <v>1.02562298772983E-4</v>
      </c>
      <c r="AT450" s="98">
        <v>1.62916880412181E-2</v>
      </c>
    </row>
    <row r="451" spans="1:46" x14ac:dyDescent="0.3">
      <c r="A451" s="95">
        <v>62610</v>
      </c>
      <c r="B451" s="95">
        <v>450</v>
      </c>
      <c r="C451" s="96" t="s">
        <v>1921</v>
      </c>
      <c r="D451" s="96" t="s">
        <v>1921</v>
      </c>
      <c r="E451" s="97" t="s">
        <v>4190</v>
      </c>
      <c r="F451" s="95" t="s">
        <v>4035</v>
      </c>
      <c r="G451" s="95" t="s">
        <v>3444</v>
      </c>
      <c r="H451" s="98">
        <v>7.6030408776356504</v>
      </c>
      <c r="I451" s="98">
        <v>7.6030331727539497</v>
      </c>
      <c r="J451" s="98">
        <v>7.7048816953251293E-6</v>
      </c>
      <c r="K451" s="98">
        <v>387.34932845447901</v>
      </c>
      <c r="L451" s="98">
        <v>873.92302011797301</v>
      </c>
      <c r="M451" s="98">
        <v>3.4521816602444299E-5</v>
      </c>
      <c r="N451" s="98">
        <v>377.76864240437197</v>
      </c>
      <c r="O451" s="98">
        <v>7.8573392155404796E-5</v>
      </c>
      <c r="P451" s="98">
        <v>859.82044414058896</v>
      </c>
      <c r="Q451" s="98">
        <v>3.2438553235570402E-7</v>
      </c>
      <c r="R451" s="98">
        <v>3.9565623532104399</v>
      </c>
      <c r="S451" s="98">
        <v>3.31943936242764E-6</v>
      </c>
      <c r="T451" s="98">
        <v>0.54533352937704405</v>
      </c>
      <c r="U451" s="98">
        <v>3.0845546048829702E-5</v>
      </c>
      <c r="V451" s="98">
        <v>5.0672234566536396</v>
      </c>
      <c r="W451" s="98">
        <v>7.9548173009537304E-6</v>
      </c>
      <c r="X451" s="98">
        <v>4.5843889889036198E-6</v>
      </c>
      <c r="Y451" s="98">
        <v>1.19340686188697E-6</v>
      </c>
      <c r="Z451" s="98">
        <v>2.17702145016314E-6</v>
      </c>
      <c r="AA451" s="98">
        <v>0.27242703588379902</v>
      </c>
      <c r="AB451" s="98">
        <v>8.1211952855737098E-6</v>
      </c>
      <c r="AC451" s="98">
        <v>0.417576203569409</v>
      </c>
      <c r="AD451" s="98">
        <v>6.1204339457719196E-5</v>
      </c>
      <c r="AE451" s="98">
        <v>3.77680470587234E-2</v>
      </c>
      <c r="AF451" s="98">
        <v>1.10358826332892E-3</v>
      </c>
      <c r="AG451" s="98">
        <v>4.7150088508909997E-2</v>
      </c>
      <c r="AH451" s="98">
        <v>7.7729532828634798E-4</v>
      </c>
      <c r="AI451" s="98">
        <v>2.0991205132781899E-2</v>
      </c>
      <c r="AJ451" s="98">
        <v>2.6420464161151298E-5</v>
      </c>
      <c r="AK451" s="98">
        <v>1.4885159882202599E-2</v>
      </c>
      <c r="AL451" s="98">
        <v>3.4232971218612802E-2</v>
      </c>
      <c r="AM451" s="98">
        <v>3.0010292773631901</v>
      </c>
      <c r="AN451" s="98">
        <v>5.8707867564259698E-3</v>
      </c>
      <c r="AO451" s="98">
        <v>1.1752556681311801</v>
      </c>
      <c r="AP451" s="98">
        <v>1.23581916027768E-3</v>
      </c>
      <c r="AQ451" s="98">
        <v>2.8060723589552901E-4</v>
      </c>
      <c r="AR451" s="98">
        <v>3.77878858585198E-4</v>
      </c>
      <c r="AS451" s="98">
        <v>5.7733306579695704E-4</v>
      </c>
      <c r="AT451" s="98">
        <v>9.1707481989185394E-2</v>
      </c>
    </row>
    <row r="452" spans="1:46" x14ac:dyDescent="0.3">
      <c r="A452" s="95">
        <v>62611</v>
      </c>
      <c r="B452" s="95">
        <v>451</v>
      </c>
      <c r="C452" s="96" t="s">
        <v>301</v>
      </c>
      <c r="D452" s="96" t="s">
        <v>301</v>
      </c>
      <c r="E452" s="97" t="s">
        <v>4191</v>
      </c>
      <c r="F452" s="95" t="s">
        <v>4035</v>
      </c>
      <c r="G452" s="95" t="s">
        <v>4192</v>
      </c>
      <c r="H452" s="98">
        <v>7.4321940435901102</v>
      </c>
      <c r="I452" s="98">
        <v>7.43218603845758</v>
      </c>
      <c r="J452" s="98">
        <v>8.0051325248575705E-6</v>
      </c>
      <c r="K452" s="98">
        <v>143.73007033069399</v>
      </c>
      <c r="L452" s="98">
        <v>326.06534737731403</v>
      </c>
      <c r="M452" s="98">
        <v>1.2886891657099801E-5</v>
      </c>
      <c r="N452" s="98">
        <v>141.01991277510299</v>
      </c>
      <c r="O452" s="98">
        <v>2.9372749474734501E-5</v>
      </c>
      <c r="P452" s="98">
        <v>321.42293728449198</v>
      </c>
      <c r="Q452" s="98">
        <v>7.4976512579924906E-8</v>
      </c>
      <c r="R452" s="98">
        <v>0.91449592370676502</v>
      </c>
      <c r="S452" s="98">
        <v>1.4429284967803901E-6</v>
      </c>
      <c r="T452" s="98">
        <v>0.233027042364362</v>
      </c>
      <c r="U452" s="98">
        <v>1.34082571085568E-5</v>
      </c>
      <c r="V452" s="98">
        <v>2.1652795795961701</v>
      </c>
      <c r="W452" s="98">
        <v>3.29192630083086E-6</v>
      </c>
      <c r="X452" s="98">
        <v>2.22233939370578E-6</v>
      </c>
      <c r="Y452" s="98">
        <v>3.1087362802259398E-7</v>
      </c>
      <c r="Z452" s="98">
        <v>7.5871327910248403E-7</v>
      </c>
      <c r="AA452" s="98">
        <v>0.11904802802402401</v>
      </c>
      <c r="AB452" s="98">
        <v>3.4749177054368798E-6</v>
      </c>
      <c r="AC452" s="98">
        <v>0.17779953475289401</v>
      </c>
      <c r="AD452" s="98">
        <v>1.5062035057217401E-5</v>
      </c>
      <c r="AE452" s="98">
        <v>9.2944986234858203E-3</v>
      </c>
      <c r="AF452" s="98">
        <v>2.69823525960232E-4</v>
      </c>
      <c r="AG452" s="98">
        <v>1.15280340989086E-2</v>
      </c>
      <c r="AH452" s="98">
        <v>1.9082433890357101E-4</v>
      </c>
      <c r="AI452" s="98">
        <v>5.1532959178891696E-3</v>
      </c>
      <c r="AJ452" s="98">
        <v>7.6589535844404402E-6</v>
      </c>
      <c r="AK452" s="98">
        <v>4.3150168725090499E-3</v>
      </c>
      <c r="AL452" s="98">
        <v>9.9617772282912798E-3</v>
      </c>
      <c r="AM452" s="98">
        <v>0.87329799466595803</v>
      </c>
      <c r="AN452" s="98">
        <v>1.6869838821272499E-3</v>
      </c>
      <c r="AO452" s="98">
        <v>0.337712380260766</v>
      </c>
      <c r="AP452" s="98">
        <v>3.2996248427471998E-4</v>
      </c>
      <c r="AQ452" s="98">
        <v>7.4921850779008194E-5</v>
      </c>
      <c r="AR452" s="98">
        <v>1.00893278640388E-4</v>
      </c>
      <c r="AS452" s="98">
        <v>1.5414735485532401E-4</v>
      </c>
      <c r="AT452" s="98">
        <v>2.4485806302704902E-2</v>
      </c>
    </row>
    <row r="453" spans="1:46" x14ac:dyDescent="0.3">
      <c r="A453" s="95">
        <v>62612</v>
      </c>
      <c r="B453" s="95">
        <v>452</v>
      </c>
      <c r="C453" s="96" t="s">
        <v>2512</v>
      </c>
      <c r="D453" s="96" t="s">
        <v>2512</v>
      </c>
      <c r="E453" s="97" t="s">
        <v>4193</v>
      </c>
      <c r="F453" s="95" t="s">
        <v>4035</v>
      </c>
      <c r="G453" s="95" t="s">
        <v>4194</v>
      </c>
      <c r="H453" s="98">
        <v>8.3427733762533993</v>
      </c>
      <c r="I453" s="98">
        <v>8.3427649072767007</v>
      </c>
      <c r="J453" s="98">
        <v>8.4689766968182295E-6</v>
      </c>
      <c r="K453" s="98">
        <v>122.22097543899299</v>
      </c>
      <c r="L453" s="98">
        <v>275.73171161703698</v>
      </c>
      <c r="M453" s="98">
        <v>1.09989807215859E-5</v>
      </c>
      <c r="N453" s="98">
        <v>120.360700100909</v>
      </c>
      <c r="O453" s="98">
        <v>2.4901916510600802E-5</v>
      </c>
      <c r="P453" s="98">
        <v>272.49907795439299</v>
      </c>
      <c r="Q453" s="98">
        <v>5.8391850174574201E-8</v>
      </c>
      <c r="R453" s="98">
        <v>0.71221115953373904</v>
      </c>
      <c r="S453" s="98">
        <v>1.0150107311622899E-6</v>
      </c>
      <c r="T453" s="98">
        <v>0.16550455224395799</v>
      </c>
      <c r="U453" s="98">
        <v>9.4318774839487006E-6</v>
      </c>
      <c r="V453" s="98">
        <v>1.5378628768045199</v>
      </c>
      <c r="W453" s="98">
        <v>2.2851038797256999E-6</v>
      </c>
      <c r="X453" s="98">
        <v>1.52289005994573E-6</v>
      </c>
      <c r="Y453" s="98">
        <v>2.23251663362627E-7</v>
      </c>
      <c r="Z453" s="98">
        <v>5.3896215641733704E-7</v>
      </c>
      <c r="AA453" s="98">
        <v>8.2277412046106793E-2</v>
      </c>
      <c r="AB453" s="98">
        <v>2.42134687655096E-6</v>
      </c>
      <c r="AC453" s="98">
        <v>0.123975615943274</v>
      </c>
      <c r="AD453" s="98">
        <v>1.18177373444442E-5</v>
      </c>
      <c r="AE453" s="98">
        <v>7.2925035072216498E-3</v>
      </c>
      <c r="AF453" s="98">
        <v>2.1316619954008499E-4</v>
      </c>
      <c r="AG453" s="98">
        <v>9.1073867939707696E-3</v>
      </c>
      <c r="AH453" s="98">
        <v>1.5010584067473099E-4</v>
      </c>
      <c r="AI453" s="98">
        <v>4.0536748113211398E-3</v>
      </c>
      <c r="AJ453" s="98">
        <v>4.9539347254327303E-6</v>
      </c>
      <c r="AK453" s="98">
        <v>2.7910225189210899E-3</v>
      </c>
      <c r="AL453" s="98">
        <v>6.0781928674927101E-3</v>
      </c>
      <c r="AM453" s="98">
        <v>0.53284404185424605</v>
      </c>
      <c r="AN453" s="98">
        <v>1.01636019271732E-3</v>
      </c>
      <c r="AO453" s="98">
        <v>0.203462180949852</v>
      </c>
      <c r="AP453" s="98">
        <v>2.2579535780251601E-4</v>
      </c>
      <c r="AQ453" s="98">
        <v>5.1269483462980302E-5</v>
      </c>
      <c r="AR453" s="98">
        <v>6.9041891716807197E-5</v>
      </c>
      <c r="AS453" s="98">
        <v>1.05483982622729E-4</v>
      </c>
      <c r="AT453" s="98">
        <v>1.6755787881022301E-2</v>
      </c>
    </row>
    <row r="454" spans="1:46" x14ac:dyDescent="0.3">
      <c r="A454" s="95">
        <v>62613</v>
      </c>
      <c r="B454" s="95">
        <v>453</v>
      </c>
      <c r="C454" s="96" t="s">
        <v>2208</v>
      </c>
      <c r="D454" s="96" t="s">
        <v>2208</v>
      </c>
      <c r="E454" s="97" t="s">
        <v>4195</v>
      </c>
      <c r="F454" s="95" t="s">
        <v>4035</v>
      </c>
      <c r="G454" s="95" t="s">
        <v>4196</v>
      </c>
      <c r="H454" s="98">
        <v>7.4739668565848296</v>
      </c>
      <c r="I454" s="98">
        <v>7.4739572774815599</v>
      </c>
      <c r="J454" s="98">
        <v>9.5791032768133294E-6</v>
      </c>
      <c r="K454" s="98">
        <v>90.754531814236103</v>
      </c>
      <c r="L454" s="98">
        <v>204.864373381522</v>
      </c>
      <c r="M454" s="98">
        <v>8.1611879152479496E-6</v>
      </c>
      <c r="N454" s="98">
        <v>89.307029078298598</v>
      </c>
      <c r="O454" s="98">
        <v>1.8464505104271798E-5</v>
      </c>
      <c r="P454" s="98">
        <v>202.055155620504</v>
      </c>
      <c r="Q454" s="98">
        <v>3.7620539722703901E-8</v>
      </c>
      <c r="R454" s="98">
        <v>0.45886143593817702</v>
      </c>
      <c r="S454" s="98">
        <v>1.04498338767529E-6</v>
      </c>
      <c r="T454" s="98">
        <v>0.16422115343740601</v>
      </c>
      <c r="U454" s="98">
        <v>9.7103859977502308E-6</v>
      </c>
      <c r="V454" s="98">
        <v>1.5259361785182799</v>
      </c>
      <c r="W454" s="98">
        <v>2.3713559795002301E-6</v>
      </c>
      <c r="X454" s="98">
        <v>1.7740198176645601E-6</v>
      </c>
      <c r="Y454" s="98">
        <v>1.6037428445713601E-7</v>
      </c>
      <c r="Z454" s="98">
        <v>4.3696187737854003E-7</v>
      </c>
      <c r="AA454" s="98">
        <v>8.8902932265374005E-2</v>
      </c>
      <c r="AB454" s="98">
        <v>2.5138105097538101E-6</v>
      </c>
      <c r="AC454" s="98">
        <v>0.12804958012634399</v>
      </c>
      <c r="AD454" s="98">
        <v>9.3109353401410792E-6</v>
      </c>
      <c r="AE454" s="98">
        <v>5.7456031255775303E-3</v>
      </c>
      <c r="AF454" s="98">
        <v>1.6967914110578E-4</v>
      </c>
      <c r="AG454" s="98">
        <v>7.2494305957192104E-3</v>
      </c>
      <c r="AH454" s="98">
        <v>1.1871997373524401E-4</v>
      </c>
      <c r="AI454" s="98">
        <v>3.2060855524876199E-3</v>
      </c>
      <c r="AJ454" s="98">
        <v>3.9599801673719897E-6</v>
      </c>
      <c r="AK454" s="98">
        <v>2.2310333975304902E-3</v>
      </c>
      <c r="AL454" s="98">
        <v>4.7608945691686297E-3</v>
      </c>
      <c r="AM454" s="98">
        <v>0.41736324601430402</v>
      </c>
      <c r="AN454" s="98">
        <v>7.94793565759358E-4</v>
      </c>
      <c r="AO454" s="98">
        <v>0.15910740449403299</v>
      </c>
      <c r="AP454" s="98">
        <v>1.6931943334383201E-4</v>
      </c>
      <c r="AQ454" s="98">
        <v>3.8445962426871802E-5</v>
      </c>
      <c r="AR454" s="98">
        <v>5.1773136588106501E-5</v>
      </c>
      <c r="AS454" s="98">
        <v>7.9100334328853405E-5</v>
      </c>
      <c r="AT454" s="98">
        <v>1.2564830990570999E-2</v>
      </c>
    </row>
    <row r="455" spans="1:46" x14ac:dyDescent="0.3">
      <c r="A455" s="95">
        <v>62614</v>
      </c>
      <c r="B455" s="95">
        <v>454</v>
      </c>
      <c r="C455" s="96" t="s">
        <v>2953</v>
      </c>
      <c r="D455" s="96" t="s">
        <v>2953</v>
      </c>
      <c r="E455" s="97" t="s">
        <v>4197</v>
      </c>
      <c r="F455" s="95" t="s">
        <v>4035</v>
      </c>
      <c r="G455" s="95" t="s">
        <v>3446</v>
      </c>
      <c r="H455" s="98">
        <v>8.2594056797683493</v>
      </c>
      <c r="I455" s="98">
        <v>8.2593970497248108</v>
      </c>
      <c r="J455" s="98">
        <v>8.6300435420127997E-6</v>
      </c>
      <c r="K455" s="98">
        <v>86.465626364230999</v>
      </c>
      <c r="L455" s="98">
        <v>195.428844120967</v>
      </c>
      <c r="M455" s="98">
        <v>7.79866845215463E-6</v>
      </c>
      <c r="N455" s="98">
        <v>85.3400163629763</v>
      </c>
      <c r="O455" s="98">
        <v>1.76730028856222E-5</v>
      </c>
      <c r="P455" s="98">
        <v>193.39382930495501</v>
      </c>
      <c r="Q455" s="98">
        <v>2.7810263330051801E-8</v>
      </c>
      <c r="R455" s="98">
        <v>0.33920452655667599</v>
      </c>
      <c r="S455" s="98">
        <v>6.7177074020295304E-7</v>
      </c>
      <c r="T455" s="98">
        <v>0.10967296200326999</v>
      </c>
      <c r="U455" s="98">
        <v>6.2423584745609701E-6</v>
      </c>
      <c r="V455" s="98">
        <v>1.0190777767604899</v>
      </c>
      <c r="W455" s="98">
        <v>1.47758219866198E-6</v>
      </c>
      <c r="X455" s="98">
        <v>9.9697673915069007E-7</v>
      </c>
      <c r="Y455" s="98">
        <v>1.17857956974919E-7</v>
      </c>
      <c r="Z455" s="98">
        <v>3.6274750253637301E-7</v>
      </c>
      <c r="AA455" s="98">
        <v>5.35632690133978E-2</v>
      </c>
      <c r="AB455" s="98">
        <v>1.60228783107805E-6</v>
      </c>
      <c r="AC455" s="98">
        <v>8.2080467709611193E-2</v>
      </c>
      <c r="AD455" s="98">
        <v>6.5795095922347301E-6</v>
      </c>
      <c r="AE455" s="98">
        <v>4.0600916553393601E-3</v>
      </c>
      <c r="AF455" s="98">
        <v>1.1907910564166699E-4</v>
      </c>
      <c r="AG455" s="98">
        <v>5.0875770947674597E-3</v>
      </c>
      <c r="AH455" s="98">
        <v>8.3676157017523796E-5</v>
      </c>
      <c r="AI455" s="98">
        <v>2.2597117373007701E-3</v>
      </c>
      <c r="AJ455" s="98">
        <v>3.14253433950521E-6</v>
      </c>
      <c r="AK455" s="98">
        <v>1.7704884287274799E-3</v>
      </c>
      <c r="AL455" s="98">
        <v>4.2621577295955497E-3</v>
      </c>
      <c r="AM455" s="98">
        <v>0.37364154135418798</v>
      </c>
      <c r="AN455" s="98">
        <v>7.2495651620859E-4</v>
      </c>
      <c r="AO455" s="98">
        <v>0.145126929348983</v>
      </c>
      <c r="AP455" s="98">
        <v>1.23200395113686E-4</v>
      </c>
      <c r="AQ455" s="98">
        <v>2.7974094781814101E-5</v>
      </c>
      <c r="AR455" s="98">
        <v>3.7671227534691499E-5</v>
      </c>
      <c r="AS455" s="98">
        <v>5.7555072797179899E-5</v>
      </c>
      <c r="AT455" s="98">
        <v>9.1424363524272596E-3</v>
      </c>
    </row>
    <row r="456" spans="1:46" x14ac:dyDescent="0.3">
      <c r="A456" s="95">
        <v>62615</v>
      </c>
      <c r="B456" s="95">
        <v>455</v>
      </c>
      <c r="C456" s="96" t="s">
        <v>1946</v>
      </c>
      <c r="D456" s="96" t="s">
        <v>1946</v>
      </c>
      <c r="E456" s="97" t="s">
        <v>4198</v>
      </c>
      <c r="F456" s="95" t="s">
        <v>4035</v>
      </c>
      <c r="G456" s="95" t="s">
        <v>3448</v>
      </c>
      <c r="H456" s="98">
        <v>7.8154975438592098</v>
      </c>
      <c r="I456" s="98">
        <v>7.8154894261408003</v>
      </c>
      <c r="J456" s="98">
        <v>8.1177184023673004E-6</v>
      </c>
      <c r="K456" s="98">
        <v>171.849044058586</v>
      </c>
      <c r="L456" s="98">
        <v>387.97823321613998</v>
      </c>
      <c r="M456" s="98">
        <v>1.5488307225174901E-5</v>
      </c>
      <c r="N456" s="98">
        <v>169.48693230650801</v>
      </c>
      <c r="O456" s="98">
        <v>3.5070362045114098E-5</v>
      </c>
      <c r="P456" s="98">
        <v>383.77131803297198</v>
      </c>
      <c r="Q456" s="98">
        <v>6.6545905886240705E-8</v>
      </c>
      <c r="R456" s="98">
        <v>0.81166698180938601</v>
      </c>
      <c r="S456" s="98">
        <v>1.34915906435747E-6</v>
      </c>
      <c r="T456" s="98">
        <v>0.22248071219732499</v>
      </c>
      <c r="U456" s="98">
        <v>1.25369191922598E-5</v>
      </c>
      <c r="V456" s="98">
        <v>2.0672841432867801</v>
      </c>
      <c r="W456" s="98">
        <v>2.9808780565987402E-6</v>
      </c>
      <c r="X456" s="98">
        <v>1.95545000034356E-6</v>
      </c>
      <c r="Y456" s="98">
        <v>2.7575257064479099E-7</v>
      </c>
      <c r="Z456" s="98">
        <v>7.49675485610389E-7</v>
      </c>
      <c r="AA456" s="98">
        <v>0.106933514562518</v>
      </c>
      <c r="AB456" s="98">
        <v>3.2004272190893798E-6</v>
      </c>
      <c r="AC456" s="98">
        <v>0.164070033145198</v>
      </c>
      <c r="AD456" s="98">
        <v>1.4775579716694799E-5</v>
      </c>
      <c r="AE456" s="98">
        <v>9.1177324190477096E-3</v>
      </c>
      <c r="AF456" s="98">
        <v>2.6567462560665402E-4</v>
      </c>
      <c r="AG456" s="98">
        <v>1.1350775038273199E-2</v>
      </c>
      <c r="AH456" s="98">
        <v>1.87453534183677E-4</v>
      </c>
      <c r="AI456" s="98">
        <v>5.0622658412079599E-3</v>
      </c>
      <c r="AJ456" s="98">
        <v>6.4969970588083701E-6</v>
      </c>
      <c r="AK456" s="98">
        <v>3.6603762668511999E-3</v>
      </c>
      <c r="AL456" s="98">
        <v>8.3108164767027697E-3</v>
      </c>
      <c r="AM456" s="98">
        <v>0.72856672025642699</v>
      </c>
      <c r="AN456" s="98">
        <v>1.3894807312170099E-3</v>
      </c>
      <c r="AO456" s="98">
        <v>0.278156092679473</v>
      </c>
      <c r="AP456" s="98">
        <v>2.8361619512784502E-4</v>
      </c>
      <c r="AQ456" s="98">
        <v>6.4398383086885296E-5</v>
      </c>
      <c r="AR456" s="98">
        <v>8.6721883883787503E-5</v>
      </c>
      <c r="AS456" s="98">
        <v>1.3249592815717199E-4</v>
      </c>
      <c r="AT456" s="98">
        <v>2.1046547862782601E-2</v>
      </c>
    </row>
    <row r="457" spans="1:46" x14ac:dyDescent="0.3">
      <c r="A457" s="95">
        <v>62616</v>
      </c>
      <c r="B457" s="95">
        <v>456</v>
      </c>
      <c r="C457" s="96" t="s">
        <v>2805</v>
      </c>
      <c r="D457" s="96" t="s">
        <v>2805</v>
      </c>
      <c r="E457" s="97" t="s">
        <v>4199</v>
      </c>
      <c r="F457" s="95" t="s">
        <v>4035</v>
      </c>
      <c r="G457" s="95" t="s">
        <v>3452</v>
      </c>
      <c r="H457" s="98">
        <v>8.4139590556348605</v>
      </c>
      <c r="I457" s="98">
        <v>8.4139498827306696</v>
      </c>
      <c r="J457" s="98">
        <v>9.1729041873378492E-6</v>
      </c>
      <c r="K457" s="98">
        <v>47.160843809684998</v>
      </c>
      <c r="L457" s="98">
        <v>106.408489268377</v>
      </c>
      <c r="M457" s="98">
        <v>4.2310811917263596E-6</v>
      </c>
      <c r="N457" s="98">
        <v>46.300280663328998</v>
      </c>
      <c r="O457" s="98">
        <v>9.5827755414658004E-6</v>
      </c>
      <c r="P457" s="98">
        <v>104.863314363041</v>
      </c>
      <c r="Q457" s="98">
        <v>2.4541068903472E-8</v>
      </c>
      <c r="R457" s="98">
        <v>0.29932983948417302</v>
      </c>
      <c r="S457" s="98">
        <v>5.0835286594984505E-7</v>
      </c>
      <c r="T457" s="98">
        <v>8.2563251942873103E-2</v>
      </c>
      <c r="U457" s="98">
        <v>4.7238139837061502E-6</v>
      </c>
      <c r="V457" s="98">
        <v>0.76717501092326701</v>
      </c>
      <c r="W457" s="98">
        <v>1.1429211433693E-6</v>
      </c>
      <c r="X457" s="98">
        <v>7.7990470670869199E-7</v>
      </c>
      <c r="Y457" s="98">
        <v>1.03509325600877E-7</v>
      </c>
      <c r="Z457" s="98">
        <v>2.5950711105972702E-7</v>
      </c>
      <c r="AA457" s="98">
        <v>4.1492192288050303E-2</v>
      </c>
      <c r="AB457" s="98">
        <v>1.21268807166319E-6</v>
      </c>
      <c r="AC457" s="98">
        <v>6.2033586058182301E-2</v>
      </c>
      <c r="AD457" s="98">
        <v>5.87891546109384E-6</v>
      </c>
      <c r="AE457" s="98">
        <v>3.62776819023157E-3</v>
      </c>
      <c r="AF457" s="98">
        <v>1.07099170920052E-4</v>
      </c>
      <c r="AG457" s="98">
        <v>4.5757422001562803E-3</v>
      </c>
      <c r="AH457" s="98">
        <v>7.4950191328316003E-5</v>
      </c>
      <c r="AI457" s="98">
        <v>2.0240631632026801E-3</v>
      </c>
      <c r="AJ457" s="98">
        <v>2.38098417200245E-6</v>
      </c>
      <c r="AK457" s="98">
        <v>1.3414348007330099E-3</v>
      </c>
      <c r="AL457" s="98">
        <v>2.9355257239631798E-3</v>
      </c>
      <c r="AM457" s="98">
        <v>0.257342507193077</v>
      </c>
      <c r="AN457" s="98">
        <v>4.9014567529246105E-4</v>
      </c>
      <c r="AO457" s="98">
        <v>9.8120832351290599E-2</v>
      </c>
      <c r="AP457" s="98">
        <v>1.0931362062384699E-4</v>
      </c>
      <c r="AQ457" s="98">
        <v>2.4820939102020699E-5</v>
      </c>
      <c r="AR457" s="98">
        <v>3.3425041369054002E-5</v>
      </c>
      <c r="AS457" s="98">
        <v>5.10676401527727E-5</v>
      </c>
      <c r="AT457" s="98">
        <v>8.1119286840330099E-3</v>
      </c>
    </row>
    <row r="458" spans="1:46" x14ac:dyDescent="0.3">
      <c r="A458" s="95">
        <v>62617</v>
      </c>
      <c r="B458" s="95">
        <v>457</v>
      </c>
      <c r="C458" s="96" t="s">
        <v>3114</v>
      </c>
      <c r="D458" s="96" t="s">
        <v>3114</v>
      </c>
      <c r="E458" s="97" t="s">
        <v>4200</v>
      </c>
      <c r="F458" s="95" t="s">
        <v>4035</v>
      </c>
      <c r="G458" s="95" t="s">
        <v>4201</v>
      </c>
      <c r="H458" s="98">
        <v>8.1384202224004802</v>
      </c>
      <c r="I458" s="98">
        <v>8.1384114506880501</v>
      </c>
      <c r="J458" s="98">
        <v>8.7717124372943494E-6</v>
      </c>
      <c r="K458" s="98">
        <v>145.32124622332299</v>
      </c>
      <c r="L458" s="98">
        <v>327.28514319284398</v>
      </c>
      <c r="M458" s="98">
        <v>1.31115464850582E-5</v>
      </c>
      <c r="N458" s="98">
        <v>143.478287151655</v>
      </c>
      <c r="O458" s="98">
        <v>2.9594197330853401E-5</v>
      </c>
      <c r="P458" s="98">
        <v>323.84621810232397</v>
      </c>
      <c r="Q458" s="98">
        <v>5.36661347494683E-8</v>
      </c>
      <c r="R458" s="98">
        <v>0.65457114209160105</v>
      </c>
      <c r="S458" s="98">
        <v>1.20129034058738E-6</v>
      </c>
      <c r="T458" s="98">
        <v>0.19247143586774701</v>
      </c>
      <c r="U458" s="98">
        <v>1.1162855168944201E-5</v>
      </c>
      <c r="V458" s="98">
        <v>1.7884374547200299</v>
      </c>
      <c r="W458" s="98">
        <v>2.6953430231272902E-6</v>
      </c>
      <c r="X458" s="98">
        <v>1.9312298501451199E-6</v>
      </c>
      <c r="Y458" s="98">
        <v>2.0683445114641201E-7</v>
      </c>
      <c r="Z458" s="98">
        <v>5.5727872183576396E-7</v>
      </c>
      <c r="AA458" s="98">
        <v>9.9544231004445302E-2</v>
      </c>
      <c r="AB458" s="98">
        <v>2.8725775497415498E-6</v>
      </c>
      <c r="AC458" s="98">
        <v>0.14665131084342101</v>
      </c>
      <c r="AD458" s="98">
        <v>1.1049674159724001E-5</v>
      </c>
      <c r="AE458" s="98">
        <v>6.8185461577656504E-3</v>
      </c>
      <c r="AF458" s="98">
        <v>1.98480641447124E-4</v>
      </c>
      <c r="AG458" s="98">
        <v>8.4799559061166305E-3</v>
      </c>
      <c r="AH458" s="98">
        <v>1.4013152302092899E-4</v>
      </c>
      <c r="AI458" s="98">
        <v>3.7843139386756299E-3</v>
      </c>
      <c r="AJ458" s="98">
        <v>4.8573518675878903E-6</v>
      </c>
      <c r="AK458" s="98">
        <v>2.7366082106754798E-3</v>
      </c>
      <c r="AL458" s="98">
        <v>5.8851266100980399E-3</v>
      </c>
      <c r="AM458" s="98">
        <v>0.51591891177388305</v>
      </c>
      <c r="AN458" s="98">
        <v>9.8090521834620506E-4</v>
      </c>
      <c r="AO458" s="98">
        <v>0.19636455309827</v>
      </c>
      <c r="AP458" s="98">
        <v>2.1046375721729701E-4</v>
      </c>
      <c r="AQ458" s="98">
        <v>4.7788264210108602E-5</v>
      </c>
      <c r="AR458" s="98">
        <v>6.4353917522350304E-5</v>
      </c>
      <c r="AS458" s="98">
        <v>9.8321575484838002E-5</v>
      </c>
      <c r="AT458" s="98">
        <v>1.56180627754992E-2</v>
      </c>
    </row>
    <row r="459" spans="1:46" x14ac:dyDescent="0.3">
      <c r="A459" s="95">
        <v>62618</v>
      </c>
      <c r="B459" s="95">
        <v>458</v>
      </c>
      <c r="C459" s="96" t="s">
        <v>2761</v>
      </c>
      <c r="D459" s="96" t="s">
        <v>2761</v>
      </c>
      <c r="E459" s="97" t="s">
        <v>4202</v>
      </c>
      <c r="F459" s="95" t="s">
        <v>4035</v>
      </c>
      <c r="G459" s="95" t="s">
        <v>3603</v>
      </c>
      <c r="H459" s="98">
        <v>7.8150066986220397</v>
      </c>
      <c r="I459" s="98">
        <v>7.8149973456273898</v>
      </c>
      <c r="J459" s="98">
        <v>9.3529946560977401E-6</v>
      </c>
      <c r="K459" s="98">
        <v>38.0938732586554</v>
      </c>
      <c r="L459" s="98">
        <v>85.824016592289695</v>
      </c>
      <c r="M459" s="98">
        <v>3.4309537181976402E-6</v>
      </c>
      <c r="N459" s="98">
        <v>37.544569082265099</v>
      </c>
      <c r="O459" s="98">
        <v>7.7549557005986093E-6</v>
      </c>
      <c r="P459" s="98">
        <v>84.861672276937995</v>
      </c>
      <c r="Q459" s="98">
        <v>1.72485810370686E-8</v>
      </c>
      <c r="R459" s="98">
        <v>0.210382645249207</v>
      </c>
      <c r="S459" s="98">
        <v>3.13358343230749E-7</v>
      </c>
      <c r="T459" s="98">
        <v>4.9812133045976897E-2</v>
      </c>
      <c r="U459" s="98">
        <v>2.911845478975E-6</v>
      </c>
      <c r="V459" s="98">
        <v>0.46285227200734602</v>
      </c>
      <c r="W459" s="98">
        <v>7.2707456154809399E-7</v>
      </c>
      <c r="X459" s="98">
        <v>5.08654993755559E-7</v>
      </c>
      <c r="Y459" s="98">
        <v>7.00529814388414E-8</v>
      </c>
      <c r="Z459" s="98">
        <v>1.4836658635369399E-7</v>
      </c>
      <c r="AA459" s="98">
        <v>2.65673246025184E-2</v>
      </c>
      <c r="AB459" s="98">
        <v>7.59011476739207E-7</v>
      </c>
      <c r="AC459" s="98">
        <v>3.8750154153500499E-2</v>
      </c>
      <c r="AD459" s="98">
        <v>3.7838477529515002E-6</v>
      </c>
      <c r="AE459" s="98">
        <v>2.33494130093897E-3</v>
      </c>
      <c r="AF459" s="98">
        <v>6.8219650383903694E-5</v>
      </c>
      <c r="AG459" s="98">
        <v>2.9146400523917702E-3</v>
      </c>
      <c r="AH459" s="98">
        <v>4.8052855235446698E-5</v>
      </c>
      <c r="AI459" s="98">
        <v>1.2976886709031501E-3</v>
      </c>
      <c r="AJ459" s="98">
        <v>1.48953898289801E-6</v>
      </c>
      <c r="AK459" s="98">
        <v>8.3919895487014995E-4</v>
      </c>
      <c r="AL459" s="98">
        <v>1.74046895975812E-3</v>
      </c>
      <c r="AM459" s="98">
        <v>0.152578000642143</v>
      </c>
      <c r="AN459" s="98">
        <v>2.9229448900601598E-4</v>
      </c>
      <c r="AO459" s="98">
        <v>5.8513580755053099E-2</v>
      </c>
      <c r="AP459" s="98">
        <v>7.1607909594556895E-5</v>
      </c>
      <c r="AQ459" s="98">
        <v>1.6259415537751599E-5</v>
      </c>
      <c r="AR459" s="98">
        <v>2.1895691815688401E-5</v>
      </c>
      <c r="AS459" s="98">
        <v>3.3452802241116898E-5</v>
      </c>
      <c r="AT459" s="98">
        <v>5.3138689627942499E-3</v>
      </c>
    </row>
    <row r="460" spans="1:46" x14ac:dyDescent="0.3">
      <c r="A460" s="95">
        <v>62619</v>
      </c>
      <c r="B460" s="95">
        <v>459</v>
      </c>
      <c r="C460" s="96" t="s">
        <v>3129</v>
      </c>
      <c r="D460" s="96" t="s">
        <v>3129</v>
      </c>
      <c r="E460" s="97" t="s">
        <v>4203</v>
      </c>
      <c r="F460" s="95" t="s">
        <v>4035</v>
      </c>
      <c r="G460" s="95" t="s">
        <v>4204</v>
      </c>
      <c r="H460" s="98">
        <v>7.9122492543218303</v>
      </c>
      <c r="I460" s="98">
        <v>7.9122399132433099</v>
      </c>
      <c r="J460" s="98">
        <v>9.3410785249048394E-6</v>
      </c>
      <c r="K460" s="98">
        <v>144.665873258109</v>
      </c>
      <c r="L460" s="98">
        <v>326.03495118546499</v>
      </c>
      <c r="M460" s="98">
        <v>1.30252336331337E-5</v>
      </c>
      <c r="N460" s="98">
        <v>142.533774605601</v>
      </c>
      <c r="O460" s="98">
        <v>2.9456197705028198E-5</v>
      </c>
      <c r="P460" s="98">
        <v>322.33610257449101</v>
      </c>
      <c r="Q460" s="98">
        <v>6.2487572492451303E-8</v>
      </c>
      <c r="R460" s="98">
        <v>0.76216708887015205</v>
      </c>
      <c r="S460" s="98">
        <v>1.1595123355794801E-6</v>
      </c>
      <c r="T460" s="98">
        <v>0.188947940633791</v>
      </c>
      <c r="U460" s="98">
        <v>1.0774641561118699E-5</v>
      </c>
      <c r="V460" s="98">
        <v>1.7556978990993499</v>
      </c>
      <c r="W460" s="98">
        <v>2.60549823765486E-6</v>
      </c>
      <c r="X460" s="98">
        <v>1.7084895206144499E-6</v>
      </c>
      <c r="Y460" s="98">
        <v>2.5598912522656501E-7</v>
      </c>
      <c r="Z460" s="98">
        <v>6.4101959181383699E-7</v>
      </c>
      <c r="AA460" s="98">
        <v>9.3361758732305206E-2</v>
      </c>
      <c r="AB460" s="98">
        <v>2.7790695589269299E-6</v>
      </c>
      <c r="AC460" s="98">
        <v>0.14241414624298299</v>
      </c>
      <c r="AD460" s="98">
        <v>1.40372448182041E-5</v>
      </c>
      <c r="AE460" s="98">
        <v>8.6621198360451995E-3</v>
      </c>
      <c r="AF460" s="98">
        <v>2.5257038313628602E-4</v>
      </c>
      <c r="AG460" s="98">
        <v>1.0790904828656901E-2</v>
      </c>
      <c r="AH460" s="98">
        <v>1.78131582006244E-4</v>
      </c>
      <c r="AI460" s="98">
        <v>4.8105223876278797E-3</v>
      </c>
      <c r="AJ460" s="98">
        <v>5.8470216103648801E-6</v>
      </c>
      <c r="AK460" s="98">
        <v>3.2941832881583102E-3</v>
      </c>
      <c r="AL460" s="98">
        <v>7.4006956743273298E-3</v>
      </c>
      <c r="AM460" s="98">
        <v>0.64878109030266695</v>
      </c>
      <c r="AN460" s="98">
        <v>1.24583955008662E-3</v>
      </c>
      <c r="AO460" s="98">
        <v>0.24940098381509901</v>
      </c>
      <c r="AP460" s="98">
        <v>2.6234305074040402E-4</v>
      </c>
      <c r="AQ460" s="98">
        <v>5.9568065744407398E-5</v>
      </c>
      <c r="AR460" s="98">
        <v>8.0217151786756105E-5</v>
      </c>
      <c r="AS460" s="98">
        <v>1.2255783320923999E-4</v>
      </c>
      <c r="AT460" s="98">
        <v>1.9467913570265099E-2</v>
      </c>
    </row>
    <row r="461" spans="1:46" x14ac:dyDescent="0.3">
      <c r="A461" s="95">
        <v>62620</v>
      </c>
      <c r="B461" s="95">
        <v>460</v>
      </c>
      <c r="C461" s="96" t="s">
        <v>1952</v>
      </c>
      <c r="D461" s="96" t="s">
        <v>1952</v>
      </c>
      <c r="E461" s="97" t="s">
        <v>4205</v>
      </c>
      <c r="F461" s="95" t="s">
        <v>4035</v>
      </c>
      <c r="G461" s="95" t="s">
        <v>3458</v>
      </c>
      <c r="H461" s="98">
        <v>8.1825320826922798</v>
      </c>
      <c r="I461" s="98">
        <v>8.1825239951024091</v>
      </c>
      <c r="J461" s="98">
        <v>8.0875898742505098E-6</v>
      </c>
      <c r="K461" s="98">
        <v>147.67714880582699</v>
      </c>
      <c r="L461" s="98">
        <v>333.94967723517402</v>
      </c>
      <c r="M461" s="98">
        <v>1.3271883026523399E-5</v>
      </c>
      <c r="N461" s="98">
        <v>145.23283322014899</v>
      </c>
      <c r="O461" s="98">
        <v>3.0110176838502702E-5</v>
      </c>
      <c r="P461" s="98">
        <v>329.49252809689602</v>
      </c>
      <c r="Q461" s="98">
        <v>6.8439188824972903E-8</v>
      </c>
      <c r="R461" s="98">
        <v>0.83475954066971503</v>
      </c>
      <c r="S461" s="98">
        <v>1.49324349635525E-6</v>
      </c>
      <c r="T461" s="98">
        <v>0.24274505793096501</v>
      </c>
      <c r="U461" s="98">
        <v>1.3875799940006E-5</v>
      </c>
      <c r="V461" s="98">
        <v>2.2555786105321101</v>
      </c>
      <c r="W461" s="98">
        <v>3.3039741436942099E-6</v>
      </c>
      <c r="X461" s="98">
        <v>2.2815398944294501E-6</v>
      </c>
      <c r="Y461" s="98">
        <v>2.5456969220984302E-7</v>
      </c>
      <c r="Z461" s="98">
        <v>7.6786455705492104E-7</v>
      </c>
      <c r="AA461" s="98">
        <v>0.12065576630090701</v>
      </c>
      <c r="AB461" s="98">
        <v>3.5653425570193599E-6</v>
      </c>
      <c r="AC461" s="98">
        <v>0.18241634165092799</v>
      </c>
      <c r="AD461" s="98">
        <v>1.37454937658174E-5</v>
      </c>
      <c r="AE461" s="98">
        <v>8.4820857473906705E-3</v>
      </c>
      <c r="AF461" s="98">
        <v>2.4737913196803903E-4</v>
      </c>
      <c r="AG461" s="98">
        <v>1.0569112009552E-2</v>
      </c>
      <c r="AH461" s="98">
        <v>1.74444581471849E-4</v>
      </c>
      <c r="AI461" s="98">
        <v>4.7109533027180298E-3</v>
      </c>
      <c r="AJ461" s="98">
        <v>6.4429717087896696E-6</v>
      </c>
      <c r="AK461" s="98">
        <v>3.6299386497159699E-3</v>
      </c>
      <c r="AL461" s="98">
        <v>8.3990765178534304E-3</v>
      </c>
      <c r="AM461" s="98">
        <v>0.73630402607843504</v>
      </c>
      <c r="AN461" s="98">
        <v>1.40417746166288E-3</v>
      </c>
      <c r="AO461" s="98">
        <v>0.28109818825816202</v>
      </c>
      <c r="AP461" s="98">
        <v>2.5529071737879198E-4</v>
      </c>
      <c r="AQ461" s="98">
        <v>5.7966751406612299E-5</v>
      </c>
      <c r="AR461" s="98">
        <v>7.8060746162734798E-5</v>
      </c>
      <c r="AS461" s="98">
        <v>1.1926321980944501E-4</v>
      </c>
      <c r="AT461" s="98">
        <v>1.8944575079060302E-2</v>
      </c>
    </row>
    <row r="462" spans="1:46" x14ac:dyDescent="0.3">
      <c r="A462" s="95">
        <v>62621</v>
      </c>
      <c r="B462" s="95">
        <v>461</v>
      </c>
      <c r="C462" s="96" t="s">
        <v>1165</v>
      </c>
      <c r="D462" s="96" t="s">
        <v>1165</v>
      </c>
      <c r="E462" s="97" t="s">
        <v>4206</v>
      </c>
      <c r="F462" s="95" t="s">
        <v>4035</v>
      </c>
      <c r="G462" s="95" t="s">
        <v>3460</v>
      </c>
      <c r="H462" s="98">
        <v>7.9466664328130197</v>
      </c>
      <c r="I462" s="98">
        <v>7.9466594172205802</v>
      </c>
      <c r="J462" s="98">
        <v>7.0155924491999102E-6</v>
      </c>
      <c r="K462" s="98">
        <v>37.658154844013097</v>
      </c>
      <c r="L462" s="98">
        <v>85.129180007729502</v>
      </c>
      <c r="M462" s="98">
        <v>3.3839123307605699E-6</v>
      </c>
      <c r="N462" s="98">
        <v>37.0298000805764</v>
      </c>
      <c r="O462" s="98">
        <v>7.6799239247633096E-6</v>
      </c>
      <c r="P462" s="98">
        <v>84.040607371202796</v>
      </c>
      <c r="Q462" s="98">
        <v>1.7045007503685601E-8</v>
      </c>
      <c r="R462" s="98">
        <v>0.207899638770946</v>
      </c>
      <c r="S462" s="98">
        <v>3.4180613717267998E-7</v>
      </c>
      <c r="T462" s="98">
        <v>5.55016325986121E-2</v>
      </c>
      <c r="U462" s="98">
        <v>3.1761977499242599E-6</v>
      </c>
      <c r="V462" s="98">
        <v>0.51571950568858804</v>
      </c>
      <c r="W462" s="98">
        <v>7.6740181569728797E-7</v>
      </c>
      <c r="X462" s="98">
        <v>5.0691723623216402E-7</v>
      </c>
      <c r="Y462" s="98">
        <v>7.30320507039386E-8</v>
      </c>
      <c r="Z462" s="98">
        <v>1.8745252876118601E-7</v>
      </c>
      <c r="AA462" s="98">
        <v>2.7571782140602599E-2</v>
      </c>
      <c r="AB462" s="98">
        <v>8.1728669089117204E-7</v>
      </c>
      <c r="AC462" s="98">
        <v>4.1872298095502997E-2</v>
      </c>
      <c r="AD462" s="98">
        <v>4.0350007742715697E-6</v>
      </c>
      <c r="AE462" s="98">
        <v>2.4899231079840399E-3</v>
      </c>
      <c r="AF462" s="98">
        <v>7.3145153794390504E-5</v>
      </c>
      <c r="AG462" s="98">
        <v>3.1250789719348701E-3</v>
      </c>
      <c r="AH462" s="98">
        <v>5.1346851730774403E-5</v>
      </c>
      <c r="AI462" s="98">
        <v>1.38664450740937E-3</v>
      </c>
      <c r="AJ462" s="98">
        <v>1.77874976057847E-6</v>
      </c>
      <c r="AK462" s="98">
        <v>1.00213888806693E-3</v>
      </c>
      <c r="AL462" s="98">
        <v>2.3168424812926502E-3</v>
      </c>
      <c r="AM462" s="98">
        <v>0.20310571562709301</v>
      </c>
      <c r="AN462" s="98">
        <v>3.9340846399878599E-4</v>
      </c>
      <c r="AO462" s="98">
        <v>7.8755292329307502E-2</v>
      </c>
      <c r="AP462" s="98">
        <v>7.60649776769001E-5</v>
      </c>
      <c r="AQ462" s="98">
        <v>1.7271445443065301E-5</v>
      </c>
      <c r="AR462" s="98">
        <v>2.3258537838841301E-5</v>
      </c>
      <c r="AS462" s="98">
        <v>3.5534994394993501E-5</v>
      </c>
      <c r="AT462" s="98">
        <v>5.64461839930098E-3</v>
      </c>
    </row>
    <row r="463" spans="1:46" x14ac:dyDescent="0.3">
      <c r="A463" s="95">
        <v>62622</v>
      </c>
      <c r="B463" s="95">
        <v>462</v>
      </c>
      <c r="C463" s="96" t="s">
        <v>1281</v>
      </c>
      <c r="D463" s="96" t="s">
        <v>1281</v>
      </c>
      <c r="E463" s="97" t="s">
        <v>4207</v>
      </c>
      <c r="F463" s="95" t="s">
        <v>4035</v>
      </c>
      <c r="G463" s="95" t="s">
        <v>3462</v>
      </c>
      <c r="H463" s="98">
        <v>8.1062540115735402</v>
      </c>
      <c r="I463" s="98">
        <v>8.1062458582756705</v>
      </c>
      <c r="J463" s="98">
        <v>8.1532978732923294E-6</v>
      </c>
      <c r="K463" s="98">
        <v>113.90174075669501</v>
      </c>
      <c r="L463" s="98">
        <v>256.88068527613399</v>
      </c>
      <c r="M463" s="98">
        <v>1.0269749868310999E-5</v>
      </c>
      <c r="N463" s="98">
        <v>112.38080284887501</v>
      </c>
      <c r="O463" s="98">
        <v>2.3212486630595599E-5</v>
      </c>
      <c r="P463" s="98">
        <v>254.01182279176101</v>
      </c>
      <c r="Q463" s="98">
        <v>3.8601915988375502E-8</v>
      </c>
      <c r="R463" s="98">
        <v>0.470831379107013</v>
      </c>
      <c r="S463" s="98">
        <v>1.01468018182444E-6</v>
      </c>
      <c r="T463" s="98">
        <v>0.16255795124830399</v>
      </c>
      <c r="U463" s="98">
        <v>9.4288016620471396E-6</v>
      </c>
      <c r="V463" s="98">
        <v>1.51048252780148</v>
      </c>
      <c r="W463" s="98">
        <v>2.2743983266755099E-6</v>
      </c>
      <c r="X463" s="98">
        <v>1.60603468495459E-6</v>
      </c>
      <c r="Y463" s="98">
        <v>1.7805949522481299E-7</v>
      </c>
      <c r="Z463" s="98">
        <v>4.9030414649611196E-7</v>
      </c>
      <c r="AA463" s="98">
        <v>8.3601753875411397E-2</v>
      </c>
      <c r="AB463" s="98">
        <v>2.4280511360697899E-6</v>
      </c>
      <c r="AC463" s="98">
        <v>0.124045958766798</v>
      </c>
      <c r="AD463" s="98">
        <v>9.7782124910841598E-6</v>
      </c>
      <c r="AE463" s="98">
        <v>6.0339510692470396E-3</v>
      </c>
      <c r="AF463" s="98">
        <v>1.76939759458611E-4</v>
      </c>
      <c r="AG463" s="98">
        <v>7.5596357776162599E-3</v>
      </c>
      <c r="AH463" s="98">
        <v>1.2434811579479501E-4</v>
      </c>
      <c r="AI463" s="98">
        <v>3.3580760253352198E-3</v>
      </c>
      <c r="AJ463" s="98">
        <v>4.3029844229325203E-6</v>
      </c>
      <c r="AK463" s="98">
        <v>2.42428031223792E-3</v>
      </c>
      <c r="AL463" s="98">
        <v>5.3461456920139896E-3</v>
      </c>
      <c r="AM463" s="98">
        <v>0.46866921484337398</v>
      </c>
      <c r="AN463" s="98">
        <v>8.8782703391040096E-4</v>
      </c>
      <c r="AO463" s="98">
        <v>0.177731502984876</v>
      </c>
      <c r="AP463" s="98">
        <v>1.90333016598033E-4</v>
      </c>
      <c r="AQ463" s="98">
        <v>4.3217343706345099E-5</v>
      </c>
      <c r="AR463" s="98">
        <v>5.8198501412896698E-5</v>
      </c>
      <c r="AS463" s="98">
        <v>8.8917171478791103E-5</v>
      </c>
      <c r="AT463" s="98">
        <v>1.4124203809632901E-2</v>
      </c>
    </row>
    <row r="464" spans="1:46" x14ac:dyDescent="0.3">
      <c r="A464" s="95">
        <v>62623</v>
      </c>
      <c r="B464" s="95">
        <v>463</v>
      </c>
      <c r="C464" s="96" t="s">
        <v>2089</v>
      </c>
      <c r="D464" s="96" t="s">
        <v>2089</v>
      </c>
      <c r="E464" s="97" t="s">
        <v>4208</v>
      </c>
      <c r="F464" s="95" t="s">
        <v>4035</v>
      </c>
      <c r="G464" s="95" t="s">
        <v>4209</v>
      </c>
      <c r="H464" s="98">
        <v>6.6921171193465296</v>
      </c>
      <c r="I464" s="98">
        <v>6.6921092929494002</v>
      </c>
      <c r="J464" s="98">
        <v>7.8263971321490493E-6</v>
      </c>
      <c r="K464" s="98">
        <v>192.58773776382299</v>
      </c>
      <c r="L464" s="98">
        <v>435.02052003434801</v>
      </c>
      <c r="M464" s="98">
        <v>1.73173319019109E-5</v>
      </c>
      <c r="N464" s="98">
        <v>189.501758785996</v>
      </c>
      <c r="O464" s="98">
        <v>3.9272003280280899E-5</v>
      </c>
      <c r="P464" s="98">
        <v>429.74944031888998</v>
      </c>
      <c r="Q464" s="98">
        <v>8.93258821381651E-8</v>
      </c>
      <c r="R464" s="98">
        <v>1.0895166004124699</v>
      </c>
      <c r="S464" s="98">
        <v>1.58487077986353E-6</v>
      </c>
      <c r="T464" s="98">
        <v>0.26351997446359698</v>
      </c>
      <c r="U464" s="98">
        <v>1.4727252323842601E-5</v>
      </c>
      <c r="V464" s="98">
        <v>2.4486207120949199</v>
      </c>
      <c r="W464" s="98">
        <v>3.5077177792900001E-6</v>
      </c>
      <c r="X464" s="98">
        <v>2.1736029698228899E-6</v>
      </c>
      <c r="Y464" s="98">
        <v>3.7688946933226701E-7</v>
      </c>
      <c r="Z464" s="98">
        <v>9.572253401348461E-7</v>
      </c>
      <c r="AA464" s="98">
        <v>0.12348169698431299</v>
      </c>
      <c r="AB464" s="98">
        <v>3.75405389343519E-6</v>
      </c>
      <c r="AC464" s="98">
        <v>0.19286163070082599</v>
      </c>
      <c r="AD464" s="98">
        <v>2.07847400576637E-5</v>
      </c>
      <c r="AE464" s="98">
        <v>1.2825872275665499E-2</v>
      </c>
      <c r="AF464" s="98">
        <v>3.7772703403137099E-4</v>
      </c>
      <c r="AG464" s="98">
        <v>1.6138141079051101E-2</v>
      </c>
      <c r="AH464" s="98">
        <v>2.6474265766416E-4</v>
      </c>
      <c r="AI464" s="98">
        <v>7.1494929046826902E-3</v>
      </c>
      <c r="AJ464" s="98">
        <v>8.6292387357647097E-6</v>
      </c>
      <c r="AK464" s="98">
        <v>4.8616707662736802E-3</v>
      </c>
      <c r="AL464" s="98">
        <v>1.10986578130912E-2</v>
      </c>
      <c r="AM464" s="98">
        <v>0.97296249349261799</v>
      </c>
      <c r="AN464" s="98">
        <v>1.86421079554755E-3</v>
      </c>
      <c r="AO464" s="98">
        <v>0.37319091885946698</v>
      </c>
      <c r="AP464" s="98">
        <v>3.97134348618489E-4</v>
      </c>
      <c r="AQ464" s="98">
        <v>9.0174009435022704E-5</v>
      </c>
      <c r="AR464" s="98">
        <v>1.21432551938986E-4</v>
      </c>
      <c r="AS464" s="98">
        <v>1.8552778724448E-4</v>
      </c>
      <c r="AT464" s="98">
        <v>2.9470485888108001E-2</v>
      </c>
    </row>
    <row r="465" spans="1:46" x14ac:dyDescent="0.3">
      <c r="A465" s="95">
        <v>62624</v>
      </c>
      <c r="B465" s="95">
        <v>464</v>
      </c>
      <c r="C465" s="96" t="s">
        <v>2039</v>
      </c>
      <c r="D465" s="96" t="s">
        <v>2039</v>
      </c>
      <c r="E465" s="97" t="s">
        <v>4210</v>
      </c>
      <c r="F465" s="95" t="s">
        <v>4035</v>
      </c>
      <c r="G465" s="95" t="s">
        <v>4211</v>
      </c>
      <c r="H465" s="98">
        <v>8.5234190970746795</v>
      </c>
      <c r="I465" s="98">
        <v>8.5234102294682508</v>
      </c>
      <c r="J465" s="98">
        <v>8.8676064304848995E-6</v>
      </c>
      <c r="K465" s="98">
        <v>1024.50998370928</v>
      </c>
      <c r="L465" s="98">
        <v>2305.8013580852999</v>
      </c>
      <c r="M465" s="98">
        <v>9.1552528140044793E-5</v>
      </c>
      <c r="N465" s="98">
        <v>1001.84977698144</v>
      </c>
      <c r="O465" s="98">
        <v>2.0763227744680299E-4</v>
      </c>
      <c r="P465" s="98">
        <v>2272.0983798069601</v>
      </c>
      <c r="Q465" s="98">
        <v>9.2290311015890904E-7</v>
      </c>
      <c r="R465" s="98">
        <v>11.2567403200692</v>
      </c>
      <c r="S465" s="98">
        <v>8.1266444216239307E-6</v>
      </c>
      <c r="T465" s="98">
        <v>1.3317429381430701</v>
      </c>
      <c r="U465" s="98">
        <v>7.5515982102757E-5</v>
      </c>
      <c r="V465" s="98">
        <v>12.3745144886517</v>
      </c>
      <c r="W465" s="98">
        <v>1.8780818862270901E-5</v>
      </c>
      <c r="X465" s="98">
        <v>1.1326643925986699E-5</v>
      </c>
      <c r="Y465" s="98">
        <v>2.4754674448355098E-6</v>
      </c>
      <c r="Z465" s="98">
        <v>4.9787074914486899E-6</v>
      </c>
      <c r="AA465" s="98">
        <v>0.65331888265215599</v>
      </c>
      <c r="AB465" s="98">
        <v>1.9580878822367E-5</v>
      </c>
      <c r="AC465" s="98">
        <v>1.00588606697695</v>
      </c>
      <c r="AD465" s="98">
        <v>1.36144250981687E-4</v>
      </c>
      <c r="AE465" s="98">
        <v>8.4012057370590698E-2</v>
      </c>
      <c r="AF465" s="98">
        <v>2.4566787932053E-3</v>
      </c>
      <c r="AG465" s="98">
        <v>0.10495999856702699</v>
      </c>
      <c r="AH465" s="98">
        <v>1.7295144657508701E-3</v>
      </c>
      <c r="AI465" s="98">
        <v>4.6706305325066803E-2</v>
      </c>
      <c r="AJ465" s="98">
        <v>5.2338205606109401E-5</v>
      </c>
      <c r="AK465" s="98">
        <v>2.9487088252603499E-2</v>
      </c>
      <c r="AL465" s="98">
        <v>6.5284307544885206E-2</v>
      </c>
      <c r="AM465" s="98">
        <v>5.72314091708345</v>
      </c>
      <c r="AN465" s="98">
        <v>1.11749295547133E-2</v>
      </c>
      <c r="AO465" s="98">
        <v>2.2370765359120002</v>
      </c>
      <c r="AP465" s="98">
        <v>2.52177659494563E-3</v>
      </c>
      <c r="AQ465" s="98">
        <v>5.7259895038307802E-4</v>
      </c>
      <c r="AR465" s="98">
        <v>7.7108860219537295E-4</v>
      </c>
      <c r="AS465" s="98">
        <v>1.1780890423671801E-3</v>
      </c>
      <c r="AT465" s="98">
        <v>0.187135617487725</v>
      </c>
    </row>
    <row r="466" spans="1:46" x14ac:dyDescent="0.3">
      <c r="A466" s="95">
        <v>62625</v>
      </c>
      <c r="B466" s="95">
        <v>465</v>
      </c>
      <c r="C466" s="96" t="s">
        <v>2402</v>
      </c>
      <c r="D466" s="96" t="s">
        <v>2402</v>
      </c>
      <c r="E466" s="97" t="s">
        <v>4212</v>
      </c>
      <c r="F466" s="95" t="s">
        <v>4035</v>
      </c>
      <c r="G466" s="95" t="s">
        <v>3611</v>
      </c>
      <c r="H466" s="98">
        <v>8.1566207799431805</v>
      </c>
      <c r="I466" s="98">
        <v>8.1566133295940393</v>
      </c>
      <c r="J466" s="98">
        <v>7.4503491340749397E-6</v>
      </c>
      <c r="K466" s="98">
        <v>457.76675871483297</v>
      </c>
      <c r="L466" s="98">
        <v>1033.66151412562</v>
      </c>
      <c r="M466" s="98">
        <v>4.1023621585094197E-5</v>
      </c>
      <c r="N466" s="98">
        <v>448.91721693505599</v>
      </c>
      <c r="O466" s="98">
        <v>9.31512020583425E-5</v>
      </c>
      <c r="P466" s="98">
        <v>1019.34389911056</v>
      </c>
      <c r="Q466" s="98">
        <v>2.8597312765476099E-7</v>
      </c>
      <c r="R466" s="98">
        <v>3.4880424619799699</v>
      </c>
      <c r="S466" s="98">
        <v>3.9685091703153396E-6</v>
      </c>
      <c r="T466" s="98">
        <v>0.65944183256884703</v>
      </c>
      <c r="U466" s="98">
        <v>3.6876963048142898E-5</v>
      </c>
      <c r="V466" s="98">
        <v>6.1275150678471801</v>
      </c>
      <c r="W466" s="98">
        <v>8.9430646487151402E-6</v>
      </c>
      <c r="X466" s="98">
        <v>5.3977514971047E-6</v>
      </c>
      <c r="Y466" s="98">
        <v>1.06355335691777E-6</v>
      </c>
      <c r="Z466" s="98">
        <v>2.4817597946926698E-6</v>
      </c>
      <c r="AA466" s="98">
        <v>0.31189180631189001</v>
      </c>
      <c r="AB466" s="98">
        <v>9.4919502222517992E-6</v>
      </c>
      <c r="AC466" s="98">
        <v>0.48792424984313099</v>
      </c>
      <c r="AD466" s="98">
        <v>5.6487081218634997E-5</v>
      </c>
      <c r="AE466" s="98">
        <v>3.4857115697639801E-2</v>
      </c>
      <c r="AF466" s="98">
        <v>1.0237532140462101E-3</v>
      </c>
      <c r="AG466" s="98">
        <v>4.3739188117093201E-2</v>
      </c>
      <c r="AH466" s="98">
        <v>7.1875927014241605E-4</v>
      </c>
      <c r="AI466" s="98">
        <v>1.9410412917199402E-2</v>
      </c>
      <c r="AJ466" s="98">
        <v>2.3732985238917501E-5</v>
      </c>
      <c r="AK466" s="98">
        <v>1.3371047442945899E-2</v>
      </c>
      <c r="AL466" s="98">
        <v>3.0522563999499E-2</v>
      </c>
      <c r="AM466" s="98">
        <v>2.6757568777110698</v>
      </c>
      <c r="AN466" s="98">
        <v>5.1603476404458101E-3</v>
      </c>
      <c r="AO466" s="98">
        <v>1.0330349347679899</v>
      </c>
      <c r="AP466" s="98">
        <v>1.1059726593663399E-3</v>
      </c>
      <c r="AQ466" s="98">
        <v>2.51124059712854E-4</v>
      </c>
      <c r="AR466" s="98">
        <v>3.3817544153599301E-4</v>
      </c>
      <c r="AS466" s="98">
        <v>5.1667315811749397E-4</v>
      </c>
      <c r="AT466" s="98">
        <v>8.2071852419394506E-2</v>
      </c>
    </row>
    <row r="467" spans="1:46" x14ac:dyDescent="0.3">
      <c r="A467" s="95">
        <v>62626</v>
      </c>
      <c r="B467" s="95">
        <v>466</v>
      </c>
      <c r="C467" s="96" t="s">
        <v>308</v>
      </c>
      <c r="D467" s="96" t="s">
        <v>308</v>
      </c>
      <c r="E467" s="97" t="s">
        <v>4213</v>
      </c>
      <c r="F467" s="95" t="s">
        <v>4035</v>
      </c>
      <c r="G467" s="95" t="s">
        <v>4214</v>
      </c>
      <c r="H467" s="98">
        <v>7.9874895836143001</v>
      </c>
      <c r="I467" s="98">
        <v>7.9874820673344002</v>
      </c>
      <c r="J467" s="98">
        <v>7.51627990336345E-6</v>
      </c>
      <c r="K467" s="98">
        <v>137.32555674805701</v>
      </c>
      <c r="L467" s="98">
        <v>311.00158992363902</v>
      </c>
      <c r="M467" s="98">
        <v>1.2290299507168699E-5</v>
      </c>
      <c r="N467" s="98">
        <v>134.49146703471899</v>
      </c>
      <c r="O467" s="98">
        <v>2.79473075495201E-5</v>
      </c>
      <c r="P467" s="98">
        <v>305.82447480739302</v>
      </c>
      <c r="Q467" s="98">
        <v>7.1038223324084406E-8</v>
      </c>
      <c r="R467" s="98">
        <v>0.86646022096578901</v>
      </c>
      <c r="S467" s="98">
        <v>1.6943152741156801E-6</v>
      </c>
      <c r="T467" s="98">
        <v>0.282565545662605</v>
      </c>
      <c r="U467" s="98">
        <v>1.5744248794503202E-5</v>
      </c>
      <c r="V467" s="98">
        <v>2.62559094857086</v>
      </c>
      <c r="W467" s="98">
        <v>3.6866456594120901E-6</v>
      </c>
      <c r="X467" s="98">
        <v>2.3474281881115499E-6</v>
      </c>
      <c r="Y467" s="98">
        <v>3.3680612177784398E-7</v>
      </c>
      <c r="Z467" s="98">
        <v>1.00241134952269E-6</v>
      </c>
      <c r="AA467" s="98">
        <v>0.131152682729195</v>
      </c>
      <c r="AB467" s="98">
        <v>4.0036094053327402E-6</v>
      </c>
      <c r="AC467" s="98">
        <v>0.20557283003764901</v>
      </c>
      <c r="AD467" s="98">
        <v>1.8595879835531001E-5</v>
      </c>
      <c r="AE467" s="98">
        <v>1.1475167789563E-2</v>
      </c>
      <c r="AF467" s="98">
        <v>3.3891870647423302E-4</v>
      </c>
      <c r="AG467" s="98">
        <v>1.44800806048646E-2</v>
      </c>
      <c r="AH467" s="98">
        <v>2.3711750687082899E-4</v>
      </c>
      <c r="AI467" s="98">
        <v>6.4034634535533796E-3</v>
      </c>
      <c r="AJ467" s="98">
        <v>8.1350736525170001E-6</v>
      </c>
      <c r="AK467" s="98">
        <v>4.5832605828856898E-3</v>
      </c>
      <c r="AL467" s="98">
        <v>1.06435272404474E-2</v>
      </c>
      <c r="AM467" s="98">
        <v>0.93306352694353401</v>
      </c>
      <c r="AN467" s="98">
        <v>1.75247383175355E-3</v>
      </c>
      <c r="AO467" s="98">
        <v>0.35082262215801802</v>
      </c>
      <c r="AP467" s="98">
        <v>3.7071971058343301E-4</v>
      </c>
      <c r="AQ467" s="98">
        <v>8.4176257925954901E-5</v>
      </c>
      <c r="AR467" s="98">
        <v>1.1335569751596E-4</v>
      </c>
      <c r="AS467" s="98">
        <v>1.7318775514151699E-4</v>
      </c>
      <c r="AT467" s="98">
        <v>2.7510312409889302E-2</v>
      </c>
    </row>
    <row r="468" spans="1:46" x14ac:dyDescent="0.3">
      <c r="A468" s="95">
        <v>62627</v>
      </c>
      <c r="B468" s="95">
        <v>467</v>
      </c>
      <c r="C468" s="96" t="s">
        <v>659</v>
      </c>
      <c r="D468" s="96" t="s">
        <v>659</v>
      </c>
      <c r="E468" s="97" t="s">
        <v>4215</v>
      </c>
      <c r="F468" s="95" t="s">
        <v>4035</v>
      </c>
      <c r="G468" s="95" t="s">
        <v>4216</v>
      </c>
      <c r="H468" s="98">
        <v>7.9904101339854101</v>
      </c>
      <c r="I468" s="98">
        <v>7.99040196075123</v>
      </c>
      <c r="J468" s="98">
        <v>8.1732341783435896E-6</v>
      </c>
      <c r="K468" s="98">
        <v>74.330277540080004</v>
      </c>
      <c r="L468" s="98">
        <v>167.692745939248</v>
      </c>
      <c r="M468" s="98">
        <v>6.6790092300237903E-6</v>
      </c>
      <c r="N468" s="98">
        <v>73.087702147566304</v>
      </c>
      <c r="O468" s="98">
        <v>1.5112008281747801E-5</v>
      </c>
      <c r="P468" s="98">
        <v>165.36913217351599</v>
      </c>
      <c r="Q468" s="98">
        <v>3.2841653636870099E-8</v>
      </c>
      <c r="R468" s="98">
        <v>0.40057289069948898</v>
      </c>
      <c r="S468" s="98">
        <v>8.06352080279119E-7</v>
      </c>
      <c r="T468" s="98">
        <v>0.13037180807213</v>
      </c>
      <c r="U468" s="98">
        <v>7.4929368070096596E-6</v>
      </c>
      <c r="V468" s="98">
        <v>1.21141018129078</v>
      </c>
      <c r="W468" s="98">
        <v>1.7938978476052E-6</v>
      </c>
      <c r="X468" s="98">
        <v>1.2580350977206899E-6</v>
      </c>
      <c r="Y468" s="98">
        <v>1.36351715601231E-7</v>
      </c>
      <c r="Z468" s="98">
        <v>3.9951103428328302E-7</v>
      </c>
      <c r="AA468" s="98">
        <v>6.5827507216092304E-2</v>
      </c>
      <c r="AB468" s="98">
        <v>1.9307356334825102E-6</v>
      </c>
      <c r="AC468" s="98">
        <v>9.8698444877429403E-2</v>
      </c>
      <c r="AD468" s="98">
        <v>7.5214353107436399E-6</v>
      </c>
      <c r="AE468" s="98">
        <v>4.6413363052721004E-3</v>
      </c>
      <c r="AF468" s="98">
        <v>1.3614851654500899E-4</v>
      </c>
      <c r="AG468" s="98">
        <v>5.8168565385881199E-3</v>
      </c>
      <c r="AH468" s="98">
        <v>9.5661056729675093E-5</v>
      </c>
      <c r="AI468" s="98">
        <v>2.58336927028533E-3</v>
      </c>
      <c r="AJ468" s="98">
        <v>3.3835466176669998E-6</v>
      </c>
      <c r="AK468" s="98">
        <v>1.90627356377011E-3</v>
      </c>
      <c r="AL468" s="98">
        <v>4.3088088910874503E-3</v>
      </c>
      <c r="AM468" s="98">
        <v>0.37773120977841401</v>
      </c>
      <c r="AN468" s="98">
        <v>7.1831594851512199E-4</v>
      </c>
      <c r="AO468" s="98">
        <v>0.14379757348150701</v>
      </c>
      <c r="AP468" s="98">
        <v>1.4322100442328101E-4</v>
      </c>
      <c r="AQ468" s="98">
        <v>3.2520008888927802E-5</v>
      </c>
      <c r="AR468" s="98">
        <v>4.3792968970859601E-5</v>
      </c>
      <c r="AS468" s="98">
        <v>6.6908026563493298E-5</v>
      </c>
      <c r="AT468" s="98">
        <v>1.0628122710664101E-2</v>
      </c>
    </row>
    <row r="469" spans="1:46" x14ac:dyDescent="0.3">
      <c r="A469" s="95">
        <v>62628</v>
      </c>
      <c r="B469" s="95">
        <v>468</v>
      </c>
      <c r="C469" s="96" t="s">
        <v>412</v>
      </c>
      <c r="D469" s="96" t="s">
        <v>412</v>
      </c>
      <c r="E469" s="97" t="s">
        <v>4217</v>
      </c>
      <c r="F469" s="95" t="s">
        <v>4035</v>
      </c>
      <c r="G469" s="95" t="s">
        <v>4218</v>
      </c>
      <c r="H469" s="98">
        <v>8.5762515953093406</v>
      </c>
      <c r="I469" s="98">
        <v>8.5762424724849495</v>
      </c>
      <c r="J469" s="98">
        <v>9.1228243892515997E-6</v>
      </c>
      <c r="K469" s="98">
        <v>674.58721174715902</v>
      </c>
      <c r="L469" s="98">
        <v>1526.1965595991001</v>
      </c>
      <c r="M469" s="98">
        <v>6.02660502774143E-5</v>
      </c>
      <c r="N469" s="98">
        <v>659.48510933113698</v>
      </c>
      <c r="O469" s="98">
        <v>1.3710761104386801E-4</v>
      </c>
      <c r="P469" s="98">
        <v>1500.3543030143301</v>
      </c>
      <c r="Q469" s="98">
        <v>3.3202708421324399E-7</v>
      </c>
      <c r="R469" s="98">
        <v>4.0497671153960004</v>
      </c>
      <c r="S469" s="98">
        <v>7.6068974373554996E-6</v>
      </c>
      <c r="T469" s="98">
        <v>1.2952462685902999</v>
      </c>
      <c r="U469" s="98">
        <v>7.0686368973828007E-5</v>
      </c>
      <c r="V469" s="98">
        <v>12.035400437343901</v>
      </c>
      <c r="W469" s="98">
        <v>1.6762896996191801E-5</v>
      </c>
      <c r="X469" s="98">
        <v>9.3127710933867892E-6</v>
      </c>
      <c r="Y469" s="98">
        <v>2.1317509681646201E-6</v>
      </c>
      <c r="Z469" s="98">
        <v>5.3183749346403701E-6</v>
      </c>
      <c r="AA469" s="98">
        <v>0.57097968231600804</v>
      </c>
      <c r="AB469" s="98">
        <v>1.8017437036108499E-5</v>
      </c>
      <c r="AC469" s="98">
        <v>0.92941253846414795</v>
      </c>
      <c r="AD469" s="98">
        <v>1.12130199020222E-4</v>
      </c>
      <c r="AE469" s="98">
        <v>6.9193437439600394E-2</v>
      </c>
      <c r="AF469" s="98">
        <v>2.0255627409136098E-3</v>
      </c>
      <c r="AG469" s="98">
        <v>8.6540846516742501E-2</v>
      </c>
      <c r="AH469" s="98">
        <v>1.4250318579344199E-3</v>
      </c>
      <c r="AI469" s="98">
        <v>3.84836174386873E-2</v>
      </c>
      <c r="AJ469" s="98">
        <v>4.8678781003713298E-5</v>
      </c>
      <c r="AK469" s="98">
        <v>2.74253863857861E-2</v>
      </c>
      <c r="AL469" s="98">
        <v>6.4839891047558398E-2</v>
      </c>
      <c r="AM469" s="98">
        <v>5.6841811986498998</v>
      </c>
      <c r="AN469" s="98">
        <v>1.09411196840486E-2</v>
      </c>
      <c r="AO469" s="98">
        <v>2.19027082022783</v>
      </c>
      <c r="AP469" s="98">
        <v>2.16421182051082E-3</v>
      </c>
      <c r="AQ469" s="98">
        <v>4.9140967005866496E-4</v>
      </c>
      <c r="AR469" s="98">
        <v>6.61755318229904E-4</v>
      </c>
      <c r="AS469" s="98">
        <v>1.0110468322222499E-3</v>
      </c>
      <c r="AT469" s="98">
        <v>0.160601504596904</v>
      </c>
    </row>
    <row r="470" spans="1:46" x14ac:dyDescent="0.3">
      <c r="A470" s="95">
        <v>62629</v>
      </c>
      <c r="B470" s="95">
        <v>469</v>
      </c>
      <c r="C470" s="96" t="s">
        <v>1926</v>
      </c>
      <c r="D470" s="96" t="s">
        <v>1926</v>
      </c>
      <c r="E470" s="97" t="s">
        <v>4219</v>
      </c>
      <c r="F470" s="95" t="s">
        <v>4035</v>
      </c>
      <c r="G470" s="95" t="s">
        <v>4220</v>
      </c>
      <c r="H470" s="98">
        <v>8.2377302005714004</v>
      </c>
      <c r="I470" s="98">
        <v>8.2377223035216094</v>
      </c>
      <c r="J470" s="98">
        <v>7.8970497874308893E-6</v>
      </c>
      <c r="K470" s="98">
        <v>161.69269571977199</v>
      </c>
      <c r="L470" s="98">
        <v>364.767301827746</v>
      </c>
      <c r="M470" s="98">
        <v>1.4570876399408001E-5</v>
      </c>
      <c r="N470" s="98">
        <v>159.44758236322099</v>
      </c>
      <c r="O470" s="98">
        <v>3.2986653045931099E-5</v>
      </c>
      <c r="P470" s="98">
        <v>360.96950754738401</v>
      </c>
      <c r="Q470" s="98">
        <v>6.9415818351787599E-8</v>
      </c>
      <c r="R470" s="98">
        <v>0.84667158739623705</v>
      </c>
      <c r="S470" s="98">
        <v>1.13290568203181E-6</v>
      </c>
      <c r="T470" s="98">
        <v>0.18725115555233901</v>
      </c>
      <c r="U470" s="98">
        <v>1.05274066298215E-5</v>
      </c>
      <c r="V470" s="98">
        <v>1.7399320793625099</v>
      </c>
      <c r="W470" s="98">
        <v>2.5644559006782001E-6</v>
      </c>
      <c r="X470" s="98">
        <v>1.63452283419332E-6</v>
      </c>
      <c r="Y470" s="98">
        <v>2.8557657351595202E-7</v>
      </c>
      <c r="Z470" s="98">
        <v>6.44356492968929E-7</v>
      </c>
      <c r="AA470" s="98">
        <v>9.0932991776420904E-2</v>
      </c>
      <c r="AB470" s="98">
        <v>2.7008830808283299E-6</v>
      </c>
      <c r="AC470" s="98">
        <v>0.138512788454939</v>
      </c>
      <c r="AD470" s="98">
        <v>1.48379477227041E-5</v>
      </c>
      <c r="AE470" s="98">
        <v>9.1562185428550706E-3</v>
      </c>
      <c r="AF470" s="98">
        <v>2.6568807281476001E-4</v>
      </c>
      <c r="AG470" s="98">
        <v>1.13513495614659E-2</v>
      </c>
      <c r="AH470" s="98">
        <v>1.8795348132194899E-4</v>
      </c>
      <c r="AI470" s="98">
        <v>5.0757671354433997E-3</v>
      </c>
      <c r="AJ470" s="98">
        <v>6.21349901205085E-6</v>
      </c>
      <c r="AK470" s="98">
        <v>3.5006548582264198E-3</v>
      </c>
      <c r="AL470" s="98">
        <v>7.6774046813544499E-3</v>
      </c>
      <c r="AM470" s="98">
        <v>0.67303875190309903</v>
      </c>
      <c r="AN470" s="98">
        <v>1.2874283573579099E-3</v>
      </c>
      <c r="AO470" s="98">
        <v>0.25772652577468502</v>
      </c>
      <c r="AP470" s="98">
        <v>2.9505727232971102E-4</v>
      </c>
      <c r="AQ470" s="98">
        <v>6.6996213612567407E-5</v>
      </c>
      <c r="AR470" s="98">
        <v>9.0220242945008702E-5</v>
      </c>
      <c r="AS470" s="98">
        <v>1.3784081577213501E-4</v>
      </c>
      <c r="AT470" s="98">
        <v>2.18955655954347E-2</v>
      </c>
    </row>
    <row r="471" spans="1:46" x14ac:dyDescent="0.3">
      <c r="A471" s="95">
        <v>62630</v>
      </c>
      <c r="B471" s="95">
        <v>470</v>
      </c>
      <c r="C471" s="96" t="s">
        <v>618</v>
      </c>
      <c r="D471" s="96" t="s">
        <v>618</v>
      </c>
      <c r="E471" s="97" t="s">
        <v>4221</v>
      </c>
      <c r="F471" s="95" t="s">
        <v>4035</v>
      </c>
      <c r="G471" s="95" t="s">
        <v>3466</v>
      </c>
      <c r="H471" s="98">
        <v>7.4493338784541399</v>
      </c>
      <c r="I471" s="98">
        <v>7.4493256711026401</v>
      </c>
      <c r="J471" s="98">
        <v>8.2073515033087608E-6</v>
      </c>
      <c r="K471" s="98">
        <v>197.32437504985899</v>
      </c>
      <c r="L471" s="98">
        <v>445.77756847732098</v>
      </c>
      <c r="M471" s="98">
        <v>1.77889758831101E-5</v>
      </c>
      <c r="N471" s="98">
        <v>194.66290973374799</v>
      </c>
      <c r="O471" s="98">
        <v>4.0271948905587401E-5</v>
      </c>
      <c r="P471" s="98">
        <v>440.69174111668298</v>
      </c>
      <c r="Q471" s="98">
        <v>7.0276351773451105E-8</v>
      </c>
      <c r="R471" s="98">
        <v>0.85716759847018298</v>
      </c>
      <c r="S471" s="98">
        <v>1.82082580862343E-6</v>
      </c>
      <c r="T471" s="98">
        <v>0.29237487539970197</v>
      </c>
      <c r="U471" s="98">
        <v>1.6919821755622301E-5</v>
      </c>
      <c r="V471" s="98">
        <v>2.7167369199265701</v>
      </c>
      <c r="W471" s="98">
        <v>4.0339060302913197E-6</v>
      </c>
      <c r="X471" s="98">
        <v>2.9135518865278901E-6</v>
      </c>
      <c r="Y471" s="98">
        <v>2.6944295638617898E-7</v>
      </c>
      <c r="Z471" s="98">
        <v>8.5091118737725397E-7</v>
      </c>
      <c r="AA471" s="98">
        <v>0.149601370155859</v>
      </c>
      <c r="AB471" s="98">
        <v>4.3398780419299702E-6</v>
      </c>
      <c r="AC471" s="98">
        <v>0.22158966972062999</v>
      </c>
      <c r="AD471" s="98">
        <v>1.43372429896447E-5</v>
      </c>
      <c r="AE471" s="98">
        <v>8.8472430667979607E-3</v>
      </c>
      <c r="AF471" s="98">
        <v>2.5857411777601899E-4</v>
      </c>
      <c r="AG471" s="98">
        <v>1.10474104739721E-2</v>
      </c>
      <c r="AH471" s="98">
        <v>1.8209783528529101E-4</v>
      </c>
      <c r="AI471" s="98">
        <v>4.9176328167778796E-3</v>
      </c>
      <c r="AJ471" s="98">
        <v>7.0695245847418103E-6</v>
      </c>
      <c r="AK471" s="98">
        <v>3.9829354659856996E-3</v>
      </c>
      <c r="AL471" s="98">
        <v>9.0275599930996799E-3</v>
      </c>
      <c r="AM471" s="98">
        <v>0.79139995384667705</v>
      </c>
      <c r="AN471" s="98">
        <v>1.49912578777267E-3</v>
      </c>
      <c r="AO471" s="98">
        <v>0.30010561657566298</v>
      </c>
      <c r="AP471" s="98">
        <v>2.7532141566188699E-4</v>
      </c>
      <c r="AQ471" s="98">
        <v>6.2514955581670993E-5</v>
      </c>
      <c r="AR471" s="98">
        <v>8.4185572367067405E-5</v>
      </c>
      <c r="AS471" s="98">
        <v>1.28620887713148E-4</v>
      </c>
      <c r="AT471" s="98">
        <v>2.04310101183219E-2</v>
      </c>
    </row>
    <row r="472" spans="1:46" x14ac:dyDescent="0.3">
      <c r="A472" s="95">
        <v>62631</v>
      </c>
      <c r="B472" s="95">
        <v>471</v>
      </c>
      <c r="C472" s="96" t="s">
        <v>2132</v>
      </c>
      <c r="D472" s="96" t="s">
        <v>2132</v>
      </c>
      <c r="E472" s="97" t="s">
        <v>4222</v>
      </c>
      <c r="F472" s="95" t="s">
        <v>4035</v>
      </c>
      <c r="G472" s="95" t="s">
        <v>4223</v>
      </c>
      <c r="H472" s="98">
        <v>7.4420770732789503</v>
      </c>
      <c r="I472" s="98">
        <v>7.4420693781923903</v>
      </c>
      <c r="J472" s="98">
        <v>7.6950865608438301E-6</v>
      </c>
      <c r="K472" s="98">
        <v>118.25444859200999</v>
      </c>
      <c r="L472" s="98">
        <v>266.974761661858</v>
      </c>
      <c r="M472" s="98">
        <v>1.0658103610812599E-5</v>
      </c>
      <c r="N472" s="98">
        <v>116.630517392203</v>
      </c>
      <c r="O472" s="98">
        <v>2.4136943980720202E-5</v>
      </c>
      <c r="P472" s="98">
        <v>264.12806325903</v>
      </c>
      <c r="Q472" s="98">
        <v>4.70973316018115E-8</v>
      </c>
      <c r="R472" s="98">
        <v>0.57445080179488806</v>
      </c>
      <c r="S472" s="98">
        <v>9.0412059058555197E-7</v>
      </c>
      <c r="T472" s="98">
        <v>0.14746407306237699</v>
      </c>
      <c r="U472" s="98">
        <v>8.4014422281901496E-6</v>
      </c>
      <c r="V472" s="98">
        <v>1.3702312760831801</v>
      </c>
      <c r="W472" s="98">
        <v>2.0227329423696299E-6</v>
      </c>
      <c r="X472" s="98">
        <v>1.3308686732484299E-6</v>
      </c>
      <c r="Y472" s="98">
        <v>1.9245188500654999E-7</v>
      </c>
      <c r="Z472" s="98">
        <v>4.9941238411464598E-7</v>
      </c>
      <c r="AA472" s="98">
        <v>7.2590940779721697E-2</v>
      </c>
      <c r="AB472" s="98">
        <v>2.1657964876372298E-6</v>
      </c>
      <c r="AC472" s="98">
        <v>0.110983328439885</v>
      </c>
      <c r="AD472" s="98">
        <v>1.08135190036153E-5</v>
      </c>
      <c r="AE472" s="98">
        <v>6.6728192513387796E-3</v>
      </c>
      <c r="AF472" s="98">
        <v>1.9674635208748301E-4</v>
      </c>
      <c r="AG472" s="98">
        <v>8.4058595247719792E-3</v>
      </c>
      <c r="AH472" s="98">
        <v>1.3779590638281599E-4</v>
      </c>
      <c r="AI472" s="98">
        <v>3.7212395753312998E-3</v>
      </c>
      <c r="AJ472" s="98">
        <v>4.4392417345348604E-6</v>
      </c>
      <c r="AK472" s="98">
        <v>2.5010470130770401E-3</v>
      </c>
      <c r="AL472" s="98">
        <v>5.6293355335139302E-3</v>
      </c>
      <c r="AM472" s="98">
        <v>0.49349501801324502</v>
      </c>
      <c r="AN472" s="98">
        <v>9.4198534595093999E-4</v>
      </c>
      <c r="AO472" s="98">
        <v>0.18857329742279999</v>
      </c>
      <c r="AP472" s="98">
        <v>2.0311564173537301E-4</v>
      </c>
      <c r="AQ472" s="98">
        <v>4.6119788342380603E-5</v>
      </c>
      <c r="AR472" s="98">
        <v>6.21070702862006E-5</v>
      </c>
      <c r="AS472" s="98">
        <v>9.4888783106791805E-5</v>
      </c>
      <c r="AT472" s="98">
        <v>1.5072774929289099E-2</v>
      </c>
    </row>
    <row r="473" spans="1:46" x14ac:dyDescent="0.3">
      <c r="A473" s="95">
        <v>62632</v>
      </c>
      <c r="B473" s="95">
        <v>472</v>
      </c>
      <c r="C473" s="96" t="s">
        <v>279</v>
      </c>
      <c r="D473" s="96" t="s">
        <v>279</v>
      </c>
      <c r="E473" s="97" t="s">
        <v>4224</v>
      </c>
      <c r="F473" s="95" t="s">
        <v>4035</v>
      </c>
      <c r="G473" s="95" t="s">
        <v>3468</v>
      </c>
      <c r="H473" s="98">
        <v>8.1331945890252602</v>
      </c>
      <c r="I473" s="98">
        <v>8.1331863211149091</v>
      </c>
      <c r="J473" s="98">
        <v>8.26791035102303E-6</v>
      </c>
      <c r="K473" s="98">
        <v>112.270917056427</v>
      </c>
      <c r="L473" s="98">
        <v>253.18428647077201</v>
      </c>
      <c r="M473" s="98">
        <v>1.0117918271353401E-5</v>
      </c>
      <c r="N473" s="98">
        <v>110.71932550203501</v>
      </c>
      <c r="O473" s="98">
        <v>2.2879878430107001E-5</v>
      </c>
      <c r="P473" s="98">
        <v>250.372125906799</v>
      </c>
      <c r="Q473" s="98">
        <v>3.9513149662755499E-8</v>
      </c>
      <c r="R473" s="98">
        <v>0.48194578616717798</v>
      </c>
      <c r="S473" s="98">
        <v>9.2440011046047397E-7</v>
      </c>
      <c r="T473" s="98">
        <v>0.152022861292434</v>
      </c>
      <c r="U473" s="98">
        <v>8.5898909190353402E-6</v>
      </c>
      <c r="V473" s="98">
        <v>1.41259187087397</v>
      </c>
      <c r="W473" s="98">
        <v>2.0265843577374198E-6</v>
      </c>
      <c r="X473" s="98">
        <v>1.32264476576152E-6</v>
      </c>
      <c r="Y473" s="98">
        <v>1.7761803750418101E-7</v>
      </c>
      <c r="Z473" s="98">
        <v>5.2632155447172397E-7</v>
      </c>
      <c r="AA473" s="98">
        <v>7.2654517189796902E-2</v>
      </c>
      <c r="AB473" s="98">
        <v>2.1949554450277401E-6</v>
      </c>
      <c r="AC473" s="98">
        <v>0.112577997323691</v>
      </c>
      <c r="AD473" s="98">
        <v>9.6256249639341908E-6</v>
      </c>
      <c r="AE473" s="98">
        <v>5.9397921753347E-3</v>
      </c>
      <c r="AF473" s="98">
        <v>1.7405438800613499E-4</v>
      </c>
      <c r="AG473" s="98">
        <v>7.4363601648846402E-3</v>
      </c>
      <c r="AH473" s="98">
        <v>1.2237501486067501E-4</v>
      </c>
      <c r="AI473" s="98">
        <v>3.3047915593818499E-3</v>
      </c>
      <c r="AJ473" s="98">
        <v>4.4009004964148096E-6</v>
      </c>
      <c r="AK473" s="98">
        <v>2.4794457476339602E-3</v>
      </c>
      <c r="AL473" s="98">
        <v>5.7888417127669196E-3</v>
      </c>
      <c r="AM473" s="98">
        <v>0.50747810790636805</v>
      </c>
      <c r="AN473" s="98">
        <v>9.5780957303133604E-4</v>
      </c>
      <c r="AO473" s="98">
        <v>0.19174110326239599</v>
      </c>
      <c r="AP473" s="98">
        <v>1.8880471187600499E-4</v>
      </c>
      <c r="AQ473" s="98">
        <v>4.2870324528183997E-5</v>
      </c>
      <c r="AR473" s="98">
        <v>5.7731188825887597E-5</v>
      </c>
      <c r="AS473" s="98">
        <v>8.8203198521933005E-5</v>
      </c>
      <c r="AT473" s="98">
        <v>1.4010791603159401E-2</v>
      </c>
    </row>
    <row r="474" spans="1:46" x14ac:dyDescent="0.3">
      <c r="A474" s="95">
        <v>62633</v>
      </c>
      <c r="B474" s="95">
        <v>473</v>
      </c>
      <c r="C474" s="96" t="s">
        <v>2532</v>
      </c>
      <c r="D474" s="96" t="s">
        <v>2532</v>
      </c>
      <c r="E474" s="97" t="s">
        <v>4225</v>
      </c>
      <c r="F474" s="95" t="s">
        <v>4035</v>
      </c>
      <c r="G474" s="95" t="s">
        <v>3621</v>
      </c>
      <c r="H474" s="98">
        <v>8.52516104693815</v>
      </c>
      <c r="I474" s="98">
        <v>8.5251511071980506</v>
      </c>
      <c r="J474" s="98">
        <v>9.9397401047696104E-6</v>
      </c>
      <c r="K474" s="98">
        <v>305.93493556778498</v>
      </c>
      <c r="L474" s="98">
        <v>690.57235575395498</v>
      </c>
      <c r="M474" s="98">
        <v>2.7553716221498801E-5</v>
      </c>
      <c r="N474" s="98">
        <v>301.51744591140402</v>
      </c>
      <c r="O474" s="98">
        <v>6.2439405776519403E-5</v>
      </c>
      <c r="P474" s="98">
        <v>683.26791212549699</v>
      </c>
      <c r="Q474" s="98">
        <v>1.50646626548242E-7</v>
      </c>
      <c r="R474" s="98">
        <v>1.83745177200239</v>
      </c>
      <c r="S474" s="98">
        <v>2.1246572786381101E-6</v>
      </c>
      <c r="T474" s="98">
        <v>0.34816269684216</v>
      </c>
      <c r="U474" s="98">
        <v>1.9743149855429098E-5</v>
      </c>
      <c r="V474" s="98">
        <v>3.23511666891903</v>
      </c>
      <c r="W474" s="98">
        <v>4.8601852755587704E-6</v>
      </c>
      <c r="X474" s="98">
        <v>3.0997804995695399E-6</v>
      </c>
      <c r="Y474" s="98">
        <v>5.7196664109415703E-7</v>
      </c>
      <c r="Z474" s="98">
        <v>1.18843813489508E-6</v>
      </c>
      <c r="AA474" s="98">
        <v>0.17217519911714099</v>
      </c>
      <c r="AB474" s="98">
        <v>5.0806870621549801E-6</v>
      </c>
      <c r="AC474" s="98">
        <v>0.26045563659707599</v>
      </c>
      <c r="AD474" s="98">
        <v>3.0722225199055599E-5</v>
      </c>
      <c r="AE474" s="98">
        <v>1.8958107502625599E-2</v>
      </c>
      <c r="AF474" s="98">
        <v>5.5355076413052999E-4</v>
      </c>
      <c r="AG474" s="98">
        <v>2.36500952304439E-2</v>
      </c>
      <c r="AH474" s="98">
        <v>3.9006507213498601E-4</v>
      </c>
      <c r="AI474" s="98">
        <v>1.05338802979432E-2</v>
      </c>
      <c r="AJ474" s="98">
        <v>1.1733340764118601E-5</v>
      </c>
      <c r="AK474" s="98">
        <v>6.61050661945286E-3</v>
      </c>
      <c r="AL474" s="98">
        <v>1.39746305721236E-2</v>
      </c>
      <c r="AM474" s="98">
        <v>1.22508429722499</v>
      </c>
      <c r="AN474" s="98">
        <v>2.3560609605360102E-3</v>
      </c>
      <c r="AO474" s="98">
        <v>0.47165296802881101</v>
      </c>
      <c r="AP474" s="98">
        <v>5.7614521010749002E-4</v>
      </c>
      <c r="AQ474" s="98">
        <v>1.3082052448333401E-4</v>
      </c>
      <c r="AR474" s="98">
        <v>1.76169056824747E-4</v>
      </c>
      <c r="AS474" s="98">
        <v>2.6915562879940998E-4</v>
      </c>
      <c r="AT474" s="98">
        <v>4.2754496917830398E-2</v>
      </c>
    </row>
    <row r="475" spans="1:46" x14ac:dyDescent="0.3">
      <c r="A475" s="95">
        <v>62634</v>
      </c>
      <c r="B475" s="95">
        <v>474</v>
      </c>
      <c r="C475" s="96" t="s">
        <v>1758</v>
      </c>
      <c r="D475" s="96" t="s">
        <v>1758</v>
      </c>
      <c r="E475" s="97" t="s">
        <v>4226</v>
      </c>
      <c r="F475" s="95" t="s">
        <v>4035</v>
      </c>
      <c r="G475" s="95" t="s">
        <v>3627</v>
      </c>
      <c r="H475" s="98">
        <v>8.0859330547857908</v>
      </c>
      <c r="I475" s="98">
        <v>8.0859251712076894</v>
      </c>
      <c r="J475" s="98">
        <v>7.8835780978892006E-6</v>
      </c>
      <c r="K475" s="98">
        <v>52.8079334194558</v>
      </c>
      <c r="L475" s="98">
        <v>119.168905536102</v>
      </c>
      <c r="M475" s="98">
        <v>4.7455758739605303E-6</v>
      </c>
      <c r="N475" s="98">
        <v>51.930342368080296</v>
      </c>
      <c r="O475" s="98">
        <v>1.07406690343911E-5</v>
      </c>
      <c r="P475" s="98">
        <v>117.53402222029401</v>
      </c>
      <c r="Q475" s="98">
        <v>2.20563224959692E-8</v>
      </c>
      <c r="R475" s="98">
        <v>0.26902314232105701</v>
      </c>
      <c r="S475" s="98">
        <v>5.7012796476871105E-7</v>
      </c>
      <c r="T475" s="98">
        <v>9.1328454466479095E-2</v>
      </c>
      <c r="U475" s="98">
        <v>5.2978506285245901E-6</v>
      </c>
      <c r="V475" s="98">
        <v>0.84862071889881796</v>
      </c>
      <c r="W475" s="98">
        <v>1.26756361491255E-6</v>
      </c>
      <c r="X475" s="98">
        <v>8.9548694024004003E-7</v>
      </c>
      <c r="Y475" s="98">
        <v>9.1542916335521901E-8</v>
      </c>
      <c r="Z475" s="98">
        <v>2.8053375833698799E-7</v>
      </c>
      <c r="AA475" s="98">
        <v>4.6647893115794703E-2</v>
      </c>
      <c r="AB475" s="98">
        <v>1.36752779668648E-6</v>
      </c>
      <c r="AC475" s="98">
        <v>6.9894121072528195E-2</v>
      </c>
      <c r="AD475" s="98">
        <v>4.9700029783671603E-6</v>
      </c>
      <c r="AE475" s="98">
        <v>3.0668953873546402E-3</v>
      </c>
      <c r="AF475" s="98">
        <v>9.0255438417114199E-5</v>
      </c>
      <c r="AG475" s="98">
        <v>3.8561047187478498E-3</v>
      </c>
      <c r="AH475" s="98">
        <v>6.3287390439853495E-5</v>
      </c>
      <c r="AI475" s="98">
        <v>1.70910405182833E-3</v>
      </c>
      <c r="AJ475" s="98">
        <v>2.4104769788793301E-6</v>
      </c>
      <c r="AK475" s="98">
        <v>1.3580509034285099E-3</v>
      </c>
      <c r="AL475" s="98">
        <v>3.1606790373149602E-3</v>
      </c>
      <c r="AM475" s="98">
        <v>0.27708054514920499</v>
      </c>
      <c r="AN475" s="98">
        <v>5.3157789716249001E-4</v>
      </c>
      <c r="AO475" s="98">
        <v>0.106415027936358</v>
      </c>
      <c r="AP475" s="98">
        <v>9.7182606991276E-5</v>
      </c>
      <c r="AQ475" s="98">
        <v>2.2066450490437798E-5</v>
      </c>
      <c r="AR475" s="98">
        <v>2.9715717129637899E-5</v>
      </c>
      <c r="AS475" s="98">
        <v>4.5400439371200297E-5</v>
      </c>
      <c r="AT475" s="98">
        <v>7.2117122527149899E-3</v>
      </c>
    </row>
    <row r="476" spans="1:46" x14ac:dyDescent="0.3">
      <c r="A476" s="95">
        <v>62635</v>
      </c>
      <c r="B476" s="95">
        <v>475</v>
      </c>
      <c r="C476" s="96" t="s">
        <v>2063</v>
      </c>
      <c r="D476" s="96" t="s">
        <v>2063</v>
      </c>
      <c r="E476" s="97" t="s">
        <v>4227</v>
      </c>
      <c r="F476" s="95" t="s">
        <v>4035</v>
      </c>
      <c r="G476" s="95" t="s">
        <v>4010</v>
      </c>
      <c r="H476" s="98">
        <v>8.2061494978517509</v>
      </c>
      <c r="I476" s="98">
        <v>8.2061414727280404</v>
      </c>
      <c r="J476" s="98">
        <v>8.0251237157824596E-6</v>
      </c>
      <c r="K476" s="98">
        <v>136.186004555973</v>
      </c>
      <c r="L476" s="98">
        <v>307.10522007018102</v>
      </c>
      <c r="M476" s="98">
        <v>1.22870856888029E-5</v>
      </c>
      <c r="N476" s="98">
        <v>134.45629855517501</v>
      </c>
      <c r="O476" s="98">
        <v>2.77595188123693E-5</v>
      </c>
      <c r="P476" s="98">
        <v>303.76952222163499</v>
      </c>
      <c r="Q476" s="98">
        <v>4.6454310159395897E-8</v>
      </c>
      <c r="R476" s="98">
        <v>0.566607805799066</v>
      </c>
      <c r="S476" s="98">
        <v>1.22773727433617E-6</v>
      </c>
      <c r="T476" s="98">
        <v>0.193680586151003</v>
      </c>
      <c r="U476" s="98">
        <v>1.14086080293958E-5</v>
      </c>
      <c r="V476" s="98">
        <v>1.79967243389951</v>
      </c>
      <c r="W476" s="98">
        <v>2.7676608351406E-6</v>
      </c>
      <c r="X476" s="98">
        <v>2.0467155715046801E-6</v>
      </c>
      <c r="Y476" s="98">
        <v>1.92021997604794E-7</v>
      </c>
      <c r="Z476" s="98">
        <v>5.2892326603112999E-7</v>
      </c>
      <c r="AA476" s="98">
        <v>0.10335293954859399</v>
      </c>
      <c r="AB476" s="98">
        <v>2.9434753842837001E-6</v>
      </c>
      <c r="AC476" s="98">
        <v>0.15003830678053001</v>
      </c>
      <c r="AD476" s="98">
        <v>1.09266329172681E-5</v>
      </c>
      <c r="AE476" s="98">
        <v>6.7426197205814097E-3</v>
      </c>
      <c r="AF476" s="98">
        <v>1.9925102548805501E-4</v>
      </c>
      <c r="AG476" s="98">
        <v>8.51287006162443E-3</v>
      </c>
      <c r="AH476" s="98">
        <v>1.3935473076888701E-4</v>
      </c>
      <c r="AI476" s="98">
        <v>3.7633363193399802E-3</v>
      </c>
      <c r="AJ476" s="98">
        <v>4.6768918567135704E-6</v>
      </c>
      <c r="AK476" s="98">
        <v>2.6349379259366298E-3</v>
      </c>
      <c r="AL476" s="98">
        <v>5.6163215557697797E-3</v>
      </c>
      <c r="AM476" s="98">
        <v>0.49235414922988002</v>
      </c>
      <c r="AN476" s="98">
        <v>9.3345762596518296E-4</v>
      </c>
      <c r="AO476" s="98">
        <v>0.186866158045182</v>
      </c>
      <c r="AP476" s="98">
        <v>2.0418717645774801E-4</v>
      </c>
      <c r="AQ476" s="98">
        <v>4.6363093295334603E-5</v>
      </c>
      <c r="AR476" s="98">
        <v>6.2434715634211902E-5</v>
      </c>
      <c r="AS476" s="98">
        <v>9.5389367528201101E-5</v>
      </c>
      <c r="AT476" s="98">
        <v>1.51522912164705E-2</v>
      </c>
    </row>
    <row r="477" spans="1:46" x14ac:dyDescent="0.3">
      <c r="A477" s="95">
        <v>62636</v>
      </c>
      <c r="B477" s="95">
        <v>476</v>
      </c>
      <c r="C477" s="96" t="s">
        <v>2641</v>
      </c>
      <c r="D477" s="96" t="s">
        <v>2641</v>
      </c>
      <c r="E477" s="97" t="s">
        <v>4228</v>
      </c>
      <c r="F477" s="95" t="s">
        <v>4035</v>
      </c>
      <c r="G477" s="95" t="s">
        <v>4229</v>
      </c>
      <c r="H477" s="98">
        <v>8.2017206685802897</v>
      </c>
      <c r="I477" s="98">
        <v>8.2017114335797299</v>
      </c>
      <c r="J477" s="98">
        <v>9.2350005633789999E-6</v>
      </c>
      <c r="K477" s="98">
        <v>16.4415126205352</v>
      </c>
      <c r="L477" s="98">
        <v>37.083334304690602</v>
      </c>
      <c r="M477" s="98">
        <v>1.48424869070948E-6</v>
      </c>
      <c r="N477" s="98">
        <v>16.241978785093501</v>
      </c>
      <c r="O477" s="98">
        <v>3.3506875099140301E-6</v>
      </c>
      <c r="P477" s="98">
        <v>36.666224327600602</v>
      </c>
      <c r="Q477" s="98">
        <v>4.9456445947809198E-9</v>
      </c>
      <c r="R477" s="98">
        <v>6.0322515230463301E-2</v>
      </c>
      <c r="S477" s="98">
        <v>1.72253046644637E-7</v>
      </c>
      <c r="T477" s="98">
        <v>2.6239437611433301E-2</v>
      </c>
      <c r="U477" s="98">
        <v>1.6006400849829101E-6</v>
      </c>
      <c r="V477" s="98">
        <v>0.24381557925960801</v>
      </c>
      <c r="W477" s="98">
        <v>3.9526252559771701E-7</v>
      </c>
      <c r="X477" s="98">
        <v>3.1817326347820402E-7</v>
      </c>
      <c r="Y477" s="98">
        <v>1.94636648763933E-8</v>
      </c>
      <c r="Z477" s="98">
        <v>5.76255972431199E-8</v>
      </c>
      <c r="AA477" s="98">
        <v>1.5220708611512399E-2</v>
      </c>
      <c r="AB477" s="98">
        <v>4.1832174042347498E-7</v>
      </c>
      <c r="AC477" s="98">
        <v>2.1227872691487799E-2</v>
      </c>
      <c r="AD477" s="98">
        <v>1.0668638229273299E-6</v>
      </c>
      <c r="AE477" s="98">
        <v>6.5834160496747597E-4</v>
      </c>
      <c r="AF477" s="98">
        <v>1.9147124431158799E-5</v>
      </c>
      <c r="AG477" s="98">
        <v>8.1804839868179497E-4</v>
      </c>
      <c r="AH477" s="98">
        <v>1.3525585754469201E-5</v>
      </c>
      <c r="AI477" s="98">
        <v>3.6526444297437302E-4</v>
      </c>
      <c r="AJ477" s="98">
        <v>5.2408679984816602E-7</v>
      </c>
      <c r="AK477" s="98">
        <v>2.9526793171873102E-4</v>
      </c>
      <c r="AL477" s="98">
        <v>6.03264267538441E-4</v>
      </c>
      <c r="AM477" s="98">
        <v>5.2885088977774199E-2</v>
      </c>
      <c r="AN477" s="98">
        <v>1.00020952298806E-4</v>
      </c>
      <c r="AO477" s="98">
        <v>2.00229025509032E-2</v>
      </c>
      <c r="AP477" s="98">
        <v>1.99222508683892E-5</v>
      </c>
      <c r="AQ477" s="98">
        <v>4.5235807011705403E-6</v>
      </c>
      <c r="AR477" s="98">
        <v>6.09166593257969E-6</v>
      </c>
      <c r="AS477" s="98">
        <v>9.3070042346390007E-6</v>
      </c>
      <c r="AT477" s="98">
        <v>1.4783873898559E-3</v>
      </c>
    </row>
    <row r="478" spans="1:46" x14ac:dyDescent="0.3">
      <c r="A478" s="95">
        <v>62637</v>
      </c>
      <c r="B478" s="95">
        <v>477</v>
      </c>
      <c r="C478" s="96" t="s">
        <v>2350</v>
      </c>
      <c r="D478" s="96" t="s">
        <v>2350</v>
      </c>
      <c r="E478" s="97" t="s">
        <v>4230</v>
      </c>
      <c r="F478" s="95" t="s">
        <v>4035</v>
      </c>
      <c r="G478" s="95" t="s">
        <v>4231</v>
      </c>
      <c r="H478" s="98">
        <v>7.0103879073177104</v>
      </c>
      <c r="I478" s="98">
        <v>7.0103797721487204</v>
      </c>
      <c r="J478" s="98">
        <v>8.1351689855679899E-6</v>
      </c>
      <c r="K478" s="98">
        <v>120.78923320602</v>
      </c>
      <c r="L478" s="98">
        <v>272.34708082131402</v>
      </c>
      <c r="M478" s="98">
        <v>1.0920729764660001E-5</v>
      </c>
      <c r="N478" s="98">
        <v>119.504408031892</v>
      </c>
      <c r="O478" s="98">
        <v>2.4643127762490899E-5</v>
      </c>
      <c r="P478" s="98">
        <v>269.66717964588702</v>
      </c>
      <c r="Q478" s="98">
        <v>2.8743533303646699E-8</v>
      </c>
      <c r="R478" s="98">
        <v>0.35058771253322701</v>
      </c>
      <c r="S478" s="98">
        <v>1.0794972911796199E-6</v>
      </c>
      <c r="T478" s="98">
        <v>0.16824450339233199</v>
      </c>
      <c r="U478" s="98">
        <v>1.0031099101860999E-5</v>
      </c>
      <c r="V478" s="98">
        <v>1.5633205046907399</v>
      </c>
      <c r="W478" s="98">
        <v>2.4184951397960302E-6</v>
      </c>
      <c r="X478" s="98">
        <v>1.8736569241961999E-6</v>
      </c>
      <c r="Y478" s="98">
        <v>1.19024444959045E-7</v>
      </c>
      <c r="Z478" s="98">
        <v>4.2581377064078301E-7</v>
      </c>
      <c r="AA478" s="98">
        <v>9.1971750792457799E-2</v>
      </c>
      <c r="AB478" s="98">
        <v>2.6024642865791799E-6</v>
      </c>
      <c r="AC478" s="98">
        <v>0.13242795395756099</v>
      </c>
      <c r="AD478" s="98">
        <v>6.5193352313081997E-6</v>
      </c>
      <c r="AE478" s="98">
        <v>4.0229591886656304E-3</v>
      </c>
      <c r="AF478" s="98">
        <v>1.1783850113534099E-4</v>
      </c>
      <c r="AG478" s="98">
        <v>5.0345730766734702E-3</v>
      </c>
      <c r="AH478" s="98">
        <v>8.2871036582854598E-5</v>
      </c>
      <c r="AI478" s="98">
        <v>2.2379691028274599E-3</v>
      </c>
      <c r="AJ478" s="98">
        <v>3.4335546316246998E-6</v>
      </c>
      <c r="AK478" s="98">
        <v>1.9344478334829E-3</v>
      </c>
      <c r="AL478" s="98">
        <v>4.2998870387485301E-3</v>
      </c>
      <c r="AM478" s="98">
        <v>0.37694907667327299</v>
      </c>
      <c r="AN478" s="98">
        <v>7.1027093560247E-4</v>
      </c>
      <c r="AO478" s="98">
        <v>0.14218706582417601</v>
      </c>
      <c r="AP478" s="98">
        <v>1.2434212610615701E-4</v>
      </c>
      <c r="AQ478" s="98">
        <v>2.8233338303318999E-5</v>
      </c>
      <c r="AR478" s="98">
        <v>3.8020337040129901E-5</v>
      </c>
      <c r="AS478" s="98">
        <v>5.8088450762708603E-5</v>
      </c>
      <c r="AT478" s="98">
        <v>9.2271617538404408E-3</v>
      </c>
    </row>
    <row r="479" spans="1:46" x14ac:dyDescent="0.3">
      <c r="A479" s="95">
        <v>62638</v>
      </c>
      <c r="B479" s="95">
        <v>478</v>
      </c>
      <c r="C479" s="96" t="s">
        <v>2777</v>
      </c>
      <c r="D479" s="96" t="s">
        <v>2777</v>
      </c>
      <c r="E479" s="97" t="s">
        <v>4232</v>
      </c>
      <c r="F479" s="95" t="s">
        <v>4035</v>
      </c>
      <c r="G479" s="95" t="s">
        <v>3470</v>
      </c>
      <c r="H479" s="98">
        <v>8.1379499347389199</v>
      </c>
      <c r="I479" s="98">
        <v>8.13793951566503</v>
      </c>
      <c r="J479" s="98">
        <v>1.04190738845489E-5</v>
      </c>
      <c r="K479" s="98">
        <v>57.2063933683079</v>
      </c>
      <c r="L479" s="98">
        <v>129.23217902608999</v>
      </c>
      <c r="M479" s="98">
        <v>5.1648046654379596E-6</v>
      </c>
      <c r="N479" s="98">
        <v>56.517919355614602</v>
      </c>
      <c r="O479" s="98">
        <v>1.1690383429962001E-5</v>
      </c>
      <c r="P479" s="98">
        <v>127.926647904463</v>
      </c>
      <c r="Q479" s="98">
        <v>1.71779968513072E-8</v>
      </c>
      <c r="R479" s="98">
        <v>0.20952172296920399</v>
      </c>
      <c r="S479" s="98">
        <v>4.7879089175956596E-7</v>
      </c>
      <c r="T479" s="98">
        <v>7.4416391329144196E-2</v>
      </c>
      <c r="U479" s="98">
        <v>4.4491045135135799E-6</v>
      </c>
      <c r="V479" s="98">
        <v>0.69147350026269405</v>
      </c>
      <c r="W479" s="98">
        <v>1.11585967644572E-6</v>
      </c>
      <c r="X479" s="98">
        <v>8.4240688859018098E-7</v>
      </c>
      <c r="Y479" s="98">
        <v>8.10500012969818E-8</v>
      </c>
      <c r="Z479" s="98">
        <v>1.92402786558553E-7</v>
      </c>
      <c r="AA479" s="98">
        <v>4.1919652077584399E-2</v>
      </c>
      <c r="AB479" s="98">
        <v>1.17064072422175E-6</v>
      </c>
      <c r="AC479" s="98">
        <v>5.9568717818273498E-2</v>
      </c>
      <c r="AD479" s="98">
        <v>4.6755040241646104E-6</v>
      </c>
      <c r="AE479" s="98">
        <v>2.88516562015814E-3</v>
      </c>
      <c r="AF479" s="98">
        <v>8.5220760616304099E-5</v>
      </c>
      <c r="AG479" s="98">
        <v>3.6410013946095699E-3</v>
      </c>
      <c r="AH479" s="98">
        <v>5.9619682970381102E-5</v>
      </c>
      <c r="AI479" s="98">
        <v>1.61005598469474E-3</v>
      </c>
      <c r="AJ479" s="98">
        <v>1.9594790540883799E-6</v>
      </c>
      <c r="AK479" s="98">
        <v>1.1039608853224399E-3</v>
      </c>
      <c r="AL479" s="98">
        <v>2.3594292158435801E-3</v>
      </c>
      <c r="AM479" s="98">
        <v>0.20683907655561001</v>
      </c>
      <c r="AN479" s="98">
        <v>4.0159902644444E-4</v>
      </c>
      <c r="AO479" s="98">
        <v>8.0394937122895097E-2</v>
      </c>
      <c r="AP479" s="98">
        <v>8.8579995231568198E-5</v>
      </c>
      <c r="AQ479" s="98">
        <v>2.01131268335983E-5</v>
      </c>
      <c r="AR479" s="98">
        <v>2.70852795633252E-5</v>
      </c>
      <c r="AS479" s="98">
        <v>4.1381588834644702E-5</v>
      </c>
      <c r="AT479" s="98">
        <v>6.5733309357947304E-3</v>
      </c>
    </row>
    <row r="480" spans="1:46" x14ac:dyDescent="0.3">
      <c r="A480" s="95">
        <v>62639</v>
      </c>
      <c r="B480" s="95">
        <v>479</v>
      </c>
      <c r="C480" s="96" t="s">
        <v>2174</v>
      </c>
      <c r="D480" s="96" t="s">
        <v>2174</v>
      </c>
      <c r="E480" s="97" t="s">
        <v>4233</v>
      </c>
      <c r="F480" s="95" t="s">
        <v>4035</v>
      </c>
      <c r="G480" s="95" t="s">
        <v>4234</v>
      </c>
      <c r="H480" s="98">
        <v>8.5651949772742295</v>
      </c>
      <c r="I480" s="98">
        <v>8.5651873253088304</v>
      </c>
      <c r="J480" s="98">
        <v>7.6519653973150492E-6</v>
      </c>
      <c r="K480" s="98">
        <v>911.64082558009295</v>
      </c>
      <c r="L480" s="98">
        <v>2049.7410406456202</v>
      </c>
      <c r="M480" s="98">
        <v>8.1537117822176104E-5</v>
      </c>
      <c r="N480" s="98">
        <v>892.25218533452903</v>
      </c>
      <c r="O480" s="98">
        <v>1.84673792301844E-4</v>
      </c>
      <c r="P480" s="98">
        <v>2020.86606880923</v>
      </c>
      <c r="Q480" s="98">
        <v>8.12052355122217E-7</v>
      </c>
      <c r="R480" s="98">
        <v>9.9046827205268393</v>
      </c>
      <c r="S480" s="98">
        <v>6.9594625822669704E-6</v>
      </c>
      <c r="T480" s="98">
        <v>1.1440382659930599</v>
      </c>
      <c r="U480" s="98">
        <v>6.4670078889977696E-5</v>
      </c>
      <c r="V480" s="98">
        <v>10.630369856815999</v>
      </c>
      <c r="W480" s="98">
        <v>1.6029783670855899E-5</v>
      </c>
      <c r="X480" s="98">
        <v>9.8089669047574099E-6</v>
      </c>
      <c r="Y480" s="98">
        <v>2.0650835196966299E-6</v>
      </c>
      <c r="Z480" s="98">
        <v>4.1557332464018997E-6</v>
      </c>
      <c r="AA480" s="98">
        <v>0.560164144476195</v>
      </c>
      <c r="AB480" s="98">
        <v>1.6697384244089102E-5</v>
      </c>
      <c r="AC480" s="98">
        <v>0.85731757711057299</v>
      </c>
      <c r="AD480" s="98">
        <v>1.1320455886345001E-4</v>
      </c>
      <c r="AE480" s="98">
        <v>6.9856404697748703E-2</v>
      </c>
      <c r="AF480" s="98">
        <v>2.04494390297566E-3</v>
      </c>
      <c r="AG480" s="98">
        <v>8.7368894020505003E-2</v>
      </c>
      <c r="AH480" s="98">
        <v>1.4386786433524901E-3</v>
      </c>
      <c r="AI480" s="98">
        <v>3.8852154932338998E-2</v>
      </c>
      <c r="AJ480" s="98">
        <v>4.3440637014998602E-5</v>
      </c>
      <c r="AK480" s="98">
        <v>2.44742417623336E-2</v>
      </c>
      <c r="AL480" s="98">
        <v>5.3651954669151299E-2</v>
      </c>
      <c r="AM480" s="98">
        <v>4.7033921105376404</v>
      </c>
      <c r="AN480" s="98">
        <v>9.2034443868050791E-3</v>
      </c>
      <c r="AO480" s="98">
        <v>1.8424106735070001</v>
      </c>
      <c r="AP480" s="98">
        <v>2.1033227549946999E-3</v>
      </c>
      <c r="AQ480" s="98">
        <v>4.7758410027864501E-4</v>
      </c>
      <c r="AR480" s="98">
        <v>6.4313714387043304E-4</v>
      </c>
      <c r="AS480" s="98">
        <v>9.8260151084562605E-4</v>
      </c>
      <c r="AT480" s="98">
        <v>0.15608305799999</v>
      </c>
    </row>
    <row r="481" spans="1:46" x14ac:dyDescent="0.3">
      <c r="A481" s="95">
        <v>62640</v>
      </c>
      <c r="B481" s="95">
        <v>480</v>
      </c>
      <c r="C481" s="96" t="s">
        <v>2055</v>
      </c>
      <c r="D481" s="96" t="s">
        <v>2055</v>
      </c>
      <c r="E481" s="97" t="s">
        <v>4235</v>
      </c>
      <c r="F481" s="95" t="s">
        <v>4035</v>
      </c>
      <c r="G481" s="95" t="s">
        <v>4236</v>
      </c>
      <c r="H481" s="98">
        <v>8.3896535798719007</v>
      </c>
      <c r="I481" s="98">
        <v>8.3896457889529206</v>
      </c>
      <c r="J481" s="98">
        <v>7.7909189766245407E-6</v>
      </c>
      <c r="K481" s="98">
        <v>411.518211715684</v>
      </c>
      <c r="L481" s="98">
        <v>927.36702517515903</v>
      </c>
      <c r="M481" s="98">
        <v>3.6714614204031203E-5</v>
      </c>
      <c r="N481" s="98">
        <v>401.76419810060401</v>
      </c>
      <c r="O481" s="98">
        <v>8.3355231046315602E-5</v>
      </c>
      <c r="P481" s="98">
        <v>912.14760892507297</v>
      </c>
      <c r="Q481" s="98">
        <v>4.0900425406037899E-7</v>
      </c>
      <c r="R481" s="98">
        <v>4.9886652532447897</v>
      </c>
      <c r="S481" s="98">
        <v>3.9897673458508098E-6</v>
      </c>
      <c r="T481" s="98">
        <v>0.65912000914024804</v>
      </c>
      <c r="U481" s="98">
        <v>3.70744881058409E-5</v>
      </c>
      <c r="V481" s="98">
        <v>6.1245226441459799</v>
      </c>
      <c r="W481" s="98">
        <v>8.9134656313447905E-6</v>
      </c>
      <c r="X481" s="98">
        <v>5.7386786956825003E-6</v>
      </c>
      <c r="Y481" s="98">
        <v>9.0669452483598698E-7</v>
      </c>
      <c r="Z481" s="98">
        <v>2.2680924108262998E-6</v>
      </c>
      <c r="AA481" s="98">
        <v>0.31751521976008501</v>
      </c>
      <c r="AB481" s="98">
        <v>9.5053217460826096E-6</v>
      </c>
      <c r="AC481" s="98">
        <v>0.48750115431845298</v>
      </c>
      <c r="AD481" s="98">
        <v>4.9745844191811899E-5</v>
      </c>
      <c r="AE481" s="98">
        <v>3.06972250833649E-2</v>
      </c>
      <c r="AF481" s="98">
        <v>9.0190198445000902E-4</v>
      </c>
      <c r="AG481" s="98">
        <v>3.8533173835054599E-2</v>
      </c>
      <c r="AH481" s="98">
        <v>6.3306703782634803E-4</v>
      </c>
      <c r="AI481" s="98">
        <v>1.7096256172171399E-2</v>
      </c>
      <c r="AJ481" s="98">
        <v>2.0488132946272498E-5</v>
      </c>
      <c r="AK481" s="98">
        <v>1.15429135814258E-2</v>
      </c>
      <c r="AL481" s="98">
        <v>2.5844650817010501E-2</v>
      </c>
      <c r="AM481" s="98">
        <v>2.2656681849136899</v>
      </c>
      <c r="AN481" s="98">
        <v>4.3275613712042797E-3</v>
      </c>
      <c r="AO481" s="98">
        <v>0.86632188183745695</v>
      </c>
      <c r="AP481" s="98">
        <v>9.6152016102642396E-4</v>
      </c>
      <c r="AQ481" s="98">
        <v>2.18324431949836E-4</v>
      </c>
      <c r="AR481" s="98">
        <v>2.9400591202481501E-4</v>
      </c>
      <c r="AS481" s="98">
        <v>4.4918981705177201E-4</v>
      </c>
      <c r="AT481" s="98">
        <v>7.1352343193769499E-2</v>
      </c>
    </row>
    <row r="482" spans="1:46" x14ac:dyDescent="0.3">
      <c r="A482" s="95">
        <v>62641</v>
      </c>
      <c r="B482" s="95">
        <v>481</v>
      </c>
      <c r="C482" s="96" t="s">
        <v>1822</v>
      </c>
      <c r="D482" s="96" t="s">
        <v>1822</v>
      </c>
      <c r="E482" s="97" t="s">
        <v>4237</v>
      </c>
      <c r="F482" s="95" t="s">
        <v>4035</v>
      </c>
      <c r="G482" s="95" t="s">
        <v>4238</v>
      </c>
      <c r="H482" s="98">
        <v>8.3419383702345602</v>
      </c>
      <c r="I482" s="98">
        <v>8.34193002129029</v>
      </c>
      <c r="J482" s="98">
        <v>8.3489442754824899E-6</v>
      </c>
      <c r="K482" s="98">
        <v>21.219258599209301</v>
      </c>
      <c r="L482" s="98">
        <v>47.890432295574399</v>
      </c>
      <c r="M482" s="98">
        <v>1.89623985879398E-6</v>
      </c>
      <c r="N482" s="98">
        <v>20.750355213895102</v>
      </c>
      <c r="O482" s="98">
        <v>4.30567727389914E-6</v>
      </c>
      <c r="P482" s="98">
        <v>47.116577818708002</v>
      </c>
      <c r="Q482" s="98">
        <v>1.5252371826018601E-8</v>
      </c>
      <c r="R482" s="98">
        <v>0.18603468448715901</v>
      </c>
      <c r="S482" s="98">
        <v>2.2093673546998799E-7</v>
      </c>
      <c r="T482" s="98">
        <v>3.6776675475462997E-2</v>
      </c>
      <c r="U482" s="98">
        <v>2.0530313297406301E-6</v>
      </c>
      <c r="V482" s="98">
        <v>0.34172776702763602</v>
      </c>
      <c r="W482" s="98">
        <v>5.0183617155271995E-7</v>
      </c>
      <c r="X482" s="98">
        <v>3.1114338841905899E-7</v>
      </c>
      <c r="Y482" s="98">
        <v>5.8746088295364601E-8</v>
      </c>
      <c r="Z482" s="98">
        <v>1.31946694838296E-7</v>
      </c>
      <c r="AA482" s="98">
        <v>1.7638377453265099E-2</v>
      </c>
      <c r="AB482" s="98">
        <v>5.2911841330674295E-7</v>
      </c>
      <c r="AC482" s="98">
        <v>2.7161993762121198E-2</v>
      </c>
      <c r="AD482" s="98">
        <v>2.84393564269527E-6</v>
      </c>
      <c r="AE482" s="98">
        <v>1.75493921079723E-3</v>
      </c>
      <c r="AF482" s="98">
        <v>5.06511480763931E-5</v>
      </c>
      <c r="AG482" s="98">
        <v>2.1640372539627399E-3</v>
      </c>
      <c r="AH482" s="98">
        <v>3.5952766083903099E-5</v>
      </c>
      <c r="AI482" s="98">
        <v>9.7092039601209801E-4</v>
      </c>
      <c r="AJ482" s="98">
        <v>1.2685432251073E-6</v>
      </c>
      <c r="AK482" s="98">
        <v>7.1469102919767904E-4</v>
      </c>
      <c r="AL482" s="98">
        <v>1.58166148369907E-3</v>
      </c>
      <c r="AM482" s="98">
        <v>0.13865616247992599</v>
      </c>
      <c r="AN482" s="98">
        <v>2.63163545459261E-4</v>
      </c>
      <c r="AO482" s="98">
        <v>5.2681942178867298E-2</v>
      </c>
      <c r="AP482" s="98">
        <v>5.8605142574462197E-5</v>
      </c>
      <c r="AQ482" s="98">
        <v>1.3306984949825701E-5</v>
      </c>
      <c r="AR482" s="98">
        <v>1.79198098041888E-5</v>
      </c>
      <c r="AS482" s="98">
        <v>2.73783478204477E-5</v>
      </c>
      <c r="AT482" s="98">
        <v>4.3489615874813701E-3</v>
      </c>
    </row>
    <row r="483" spans="1:46" x14ac:dyDescent="0.3">
      <c r="A483" s="95">
        <v>62642</v>
      </c>
      <c r="B483" s="95">
        <v>482</v>
      </c>
      <c r="C483" s="96" t="s">
        <v>2996</v>
      </c>
      <c r="D483" s="96" t="s">
        <v>2996</v>
      </c>
      <c r="E483" s="97" t="s">
        <v>4239</v>
      </c>
      <c r="F483" s="95" t="s">
        <v>4035</v>
      </c>
      <c r="G483" s="95" t="s">
        <v>4240</v>
      </c>
      <c r="H483" s="98">
        <v>8.1840591643478398</v>
      </c>
      <c r="I483" s="98">
        <v>8.18405054520486</v>
      </c>
      <c r="J483" s="98">
        <v>8.6191429744530995E-6</v>
      </c>
      <c r="K483" s="98">
        <v>93.5579437897389</v>
      </c>
      <c r="L483" s="98">
        <v>210.88215669939001</v>
      </c>
      <c r="M483" s="98">
        <v>8.4380440830554903E-6</v>
      </c>
      <c r="N483" s="98">
        <v>92.336637278190494</v>
      </c>
      <c r="O483" s="98">
        <v>1.90770064076573E-5</v>
      </c>
      <c r="P483" s="98">
        <v>208.75769356963499</v>
      </c>
      <c r="Q483" s="98">
        <v>3.8340431321728802E-8</v>
      </c>
      <c r="R483" s="98">
        <v>0.46764202482082501</v>
      </c>
      <c r="S483" s="98">
        <v>6.7910053918331904E-7</v>
      </c>
      <c r="T483" s="98">
        <v>0.10891950840574401</v>
      </c>
      <c r="U483" s="98">
        <v>6.3104658635055299E-6</v>
      </c>
      <c r="V483" s="98">
        <v>1.0120761266126601</v>
      </c>
      <c r="W483" s="98">
        <v>1.56284163681661E-6</v>
      </c>
      <c r="X483" s="98">
        <v>1.0738465874629E-6</v>
      </c>
      <c r="Y483" s="98">
        <v>1.56627499926334E-7</v>
      </c>
      <c r="Z483" s="98">
        <v>3.32367549427378E-7</v>
      </c>
      <c r="AA483" s="98">
        <v>5.6758903587493602E-2</v>
      </c>
      <c r="AB483" s="98">
        <v>1.6303679604453499E-6</v>
      </c>
      <c r="AC483" s="98">
        <v>8.3313190931500303E-2</v>
      </c>
      <c r="AD483" s="98">
        <v>8.7536613577757992E-6</v>
      </c>
      <c r="AE483" s="98">
        <v>5.4017198294410897E-3</v>
      </c>
      <c r="AF483" s="98">
        <v>1.57494558329291E-4</v>
      </c>
      <c r="AG483" s="98">
        <v>6.7288522464872E-3</v>
      </c>
      <c r="AH483" s="98">
        <v>1.11080946148066E-4</v>
      </c>
      <c r="AI483" s="98">
        <v>2.9997902239785098E-3</v>
      </c>
      <c r="AJ483" s="98">
        <v>3.3317666158234602E-6</v>
      </c>
      <c r="AK483" s="98">
        <v>1.87710096477677E-3</v>
      </c>
      <c r="AL483" s="98">
        <v>3.9172655634583699E-3</v>
      </c>
      <c r="AM483" s="98">
        <v>0.34340661136516898</v>
      </c>
      <c r="AN483" s="98">
        <v>6.6318922698515204E-4</v>
      </c>
      <c r="AO483" s="98">
        <v>0.13276191597399001</v>
      </c>
      <c r="AP483" s="98">
        <v>1.5492826311230501E-4</v>
      </c>
      <c r="AQ483" s="98">
        <v>3.5178278696617001E-5</v>
      </c>
      <c r="AR483" s="98">
        <v>4.7372720459097999E-5</v>
      </c>
      <c r="AS483" s="98">
        <v>7.2377263956589904E-5</v>
      </c>
      <c r="AT483" s="98">
        <v>1.1496893198997601E-2</v>
      </c>
    </row>
    <row r="484" spans="1:46" x14ac:dyDescent="0.3">
      <c r="A484" s="95">
        <v>62643</v>
      </c>
      <c r="B484" s="95">
        <v>483</v>
      </c>
      <c r="C484" s="96" t="s">
        <v>2864</v>
      </c>
      <c r="D484" s="96" t="s">
        <v>2864</v>
      </c>
      <c r="E484" s="97" t="s">
        <v>4241</v>
      </c>
      <c r="F484" s="95" t="s">
        <v>4035</v>
      </c>
      <c r="G484" s="95" t="s">
        <v>4020</v>
      </c>
      <c r="H484" s="98">
        <v>7.7383545966418898</v>
      </c>
      <c r="I484" s="98">
        <v>7.7383452544416498</v>
      </c>
      <c r="J484" s="98">
        <v>9.3422002391818603E-6</v>
      </c>
      <c r="K484" s="98">
        <v>70.894872184973494</v>
      </c>
      <c r="L484" s="98">
        <v>159.998633952918</v>
      </c>
      <c r="M484" s="98">
        <v>6.4092738027492297E-6</v>
      </c>
      <c r="N484" s="98">
        <v>70.136015469448196</v>
      </c>
      <c r="O484" s="98">
        <v>1.44881187960657E-5</v>
      </c>
      <c r="P484" s="98">
        <v>158.54197453199799</v>
      </c>
      <c r="Q484" s="98">
        <v>1.80540076722175E-8</v>
      </c>
      <c r="R484" s="98">
        <v>0.22020651340929701</v>
      </c>
      <c r="S484" s="98">
        <v>5.3633650113483103E-7</v>
      </c>
      <c r="T484" s="98">
        <v>8.4154165947776305E-2</v>
      </c>
      <c r="U484" s="98">
        <v>4.9838429962156302E-6</v>
      </c>
      <c r="V484" s="98">
        <v>0.781956871342672</v>
      </c>
      <c r="W484" s="98">
        <v>1.22949939066978E-6</v>
      </c>
      <c r="X484" s="98">
        <v>9.1053574959025796E-7</v>
      </c>
      <c r="Y484" s="98">
        <v>8.8438835102218797E-8</v>
      </c>
      <c r="Z484" s="98">
        <v>2.3052480597729901E-7</v>
      </c>
      <c r="AA484" s="98">
        <v>4.5914220064842901E-2</v>
      </c>
      <c r="AB484" s="98">
        <v>1.30139040066275E-6</v>
      </c>
      <c r="AC484" s="98">
        <v>6.6309694619923906E-2</v>
      </c>
      <c r="AD484" s="98">
        <v>4.9361593386685097E-6</v>
      </c>
      <c r="AE484" s="98">
        <v>3.0460111136560398E-3</v>
      </c>
      <c r="AF484" s="98">
        <v>8.9561138689594306E-5</v>
      </c>
      <c r="AG484" s="98">
        <v>3.8264412158889802E-3</v>
      </c>
      <c r="AH484" s="98">
        <v>6.2835476182310899E-5</v>
      </c>
      <c r="AI484" s="98">
        <v>1.69689990684341E-3</v>
      </c>
      <c r="AJ484" s="98">
        <v>2.1862363504863001E-6</v>
      </c>
      <c r="AK484" s="98">
        <v>1.23171483357857E-3</v>
      </c>
      <c r="AL484" s="98">
        <v>2.6835227868524502E-3</v>
      </c>
      <c r="AM484" s="98">
        <v>0.23525070022075001</v>
      </c>
      <c r="AN484" s="98">
        <v>4.5085179531371403E-4</v>
      </c>
      <c r="AO484" s="98">
        <v>9.0254705189144593E-2</v>
      </c>
      <c r="AP484" s="98">
        <v>9.38667414663854E-5</v>
      </c>
      <c r="AQ484" s="98">
        <v>2.1313544024596799E-5</v>
      </c>
      <c r="AR484" s="98">
        <v>2.8701818881968099E-5</v>
      </c>
      <c r="AS484" s="98">
        <v>4.3851378559820499E-5</v>
      </c>
      <c r="AT484" s="98">
        <v>6.9656490035951597E-3</v>
      </c>
    </row>
    <row r="485" spans="1:46" x14ac:dyDescent="0.3">
      <c r="A485" s="95">
        <v>62644</v>
      </c>
      <c r="B485" s="95">
        <v>484</v>
      </c>
      <c r="C485" s="96" t="s">
        <v>1752</v>
      </c>
      <c r="D485" s="96" t="s">
        <v>1752</v>
      </c>
      <c r="E485" s="97" t="s">
        <v>4242</v>
      </c>
      <c r="F485" s="95" t="s">
        <v>4035</v>
      </c>
      <c r="G485" s="95" t="s">
        <v>4243</v>
      </c>
      <c r="H485" s="98">
        <v>8.0360905248599099</v>
      </c>
      <c r="I485" s="98">
        <v>8.0360827640021704</v>
      </c>
      <c r="J485" s="98">
        <v>7.7608577360166498E-6</v>
      </c>
      <c r="K485" s="98">
        <v>391.30106885973402</v>
      </c>
      <c r="L485" s="98">
        <v>881.61996045985097</v>
      </c>
      <c r="M485" s="98">
        <v>3.5282279233482703E-5</v>
      </c>
      <c r="N485" s="98">
        <v>386.09030574656998</v>
      </c>
      <c r="O485" s="98">
        <v>7.97376697159595E-5</v>
      </c>
      <c r="P485" s="98">
        <v>872.56101218478204</v>
      </c>
      <c r="Q485" s="98">
        <v>1.58609847672306E-7</v>
      </c>
      <c r="R485" s="98">
        <v>1.93457996597872</v>
      </c>
      <c r="S485" s="98">
        <v>2.8861839244784302E-6</v>
      </c>
      <c r="T485" s="98">
        <v>0.46408604553244298</v>
      </c>
      <c r="U485" s="98">
        <v>2.6819544593437199E-5</v>
      </c>
      <c r="V485" s="98">
        <v>4.3122712074367504</v>
      </c>
      <c r="W485" s="98">
        <v>6.5791052440893004E-6</v>
      </c>
      <c r="X485" s="98">
        <v>4.4273162772241601E-6</v>
      </c>
      <c r="Y485" s="98">
        <v>6.6052545987438596E-7</v>
      </c>
      <c r="Z485" s="98">
        <v>1.49126350699076E-6</v>
      </c>
      <c r="AA485" s="98">
        <v>0.23745241286462099</v>
      </c>
      <c r="AB485" s="98">
        <v>6.9263799723633001E-6</v>
      </c>
      <c r="AC485" s="98">
        <v>0.35437520270088302</v>
      </c>
      <c r="AD485" s="98">
        <v>3.6637811009859403E-5</v>
      </c>
      <c r="AE485" s="98">
        <v>2.26085042761534E-2</v>
      </c>
      <c r="AF485" s="98">
        <v>6.6297658652696297E-4</v>
      </c>
      <c r="AG485" s="98">
        <v>2.83252420968929E-2</v>
      </c>
      <c r="AH485" s="98">
        <v>4.6591884015525099E-4</v>
      </c>
      <c r="AI485" s="98">
        <v>1.25823449505202E-2</v>
      </c>
      <c r="AJ485" s="98">
        <v>1.43357528288081E-5</v>
      </c>
      <c r="AK485" s="98">
        <v>8.0766928085405695E-3</v>
      </c>
      <c r="AL485" s="98">
        <v>1.72843853155186E-2</v>
      </c>
      <c r="AM485" s="98">
        <v>1.51523354609941</v>
      </c>
      <c r="AN485" s="98">
        <v>2.91305190956036E-3</v>
      </c>
      <c r="AO485" s="98">
        <v>0.58315536065482698</v>
      </c>
      <c r="AP485" s="98">
        <v>6.7766140220175397E-4</v>
      </c>
      <c r="AQ485" s="98">
        <v>1.53870969559657E-4</v>
      </c>
      <c r="AR485" s="98">
        <v>2.07209861212783E-4</v>
      </c>
      <c r="AS485" s="98">
        <v>3.1658057142931398E-4</v>
      </c>
      <c r="AT485" s="98">
        <v>5.02877952007309E-2</v>
      </c>
    </row>
    <row r="486" spans="1:46" x14ac:dyDescent="0.3">
      <c r="A486" s="95">
        <v>62645</v>
      </c>
      <c r="B486" s="95">
        <v>485</v>
      </c>
      <c r="C486" s="96" t="s">
        <v>1996</v>
      </c>
      <c r="D486" s="96" t="s">
        <v>1996</v>
      </c>
      <c r="E486" s="97" t="s">
        <v>4244</v>
      </c>
      <c r="F486" s="95" t="s">
        <v>4035</v>
      </c>
      <c r="G486" s="95" t="s">
        <v>4245</v>
      </c>
      <c r="H486" s="98">
        <v>7.3183196733188298</v>
      </c>
      <c r="I486" s="98">
        <v>7.3183121966067297</v>
      </c>
      <c r="J486" s="98">
        <v>7.4767121001073599E-6</v>
      </c>
      <c r="K486" s="98">
        <v>171.13435884532001</v>
      </c>
      <c r="L486" s="98">
        <v>385.95856713914299</v>
      </c>
      <c r="M486" s="98">
        <v>1.5466234849260601E-5</v>
      </c>
      <c r="N486" s="98">
        <v>169.245396596501</v>
      </c>
      <c r="O486" s="98">
        <v>3.49565871997351E-5</v>
      </c>
      <c r="P486" s="98">
        <v>382.526291753691</v>
      </c>
      <c r="Q486" s="98">
        <v>5.3956286338752499E-8</v>
      </c>
      <c r="R486" s="98">
        <v>0.65811014966246695</v>
      </c>
      <c r="S486" s="98">
        <v>1.1628910297987699E-6</v>
      </c>
      <c r="T486" s="98">
        <v>0.18612155776957401</v>
      </c>
      <c r="U486" s="98">
        <v>1.08060344114809E-5</v>
      </c>
      <c r="V486" s="98">
        <v>1.7294346944029499</v>
      </c>
      <c r="W486" s="98">
        <v>2.6285855566035299E-6</v>
      </c>
      <c r="X486" s="98">
        <v>1.8514275236030999E-6</v>
      </c>
      <c r="Y486" s="98">
        <v>2.18687473495589E-7</v>
      </c>
      <c r="Z486" s="98">
        <v>5.5847055950483996E-7</v>
      </c>
      <c r="AA486" s="98">
        <v>9.6464791676806202E-2</v>
      </c>
      <c r="AB486" s="98">
        <v>2.7873035606717799E-6</v>
      </c>
      <c r="AC486" s="98">
        <v>0.142375883948442</v>
      </c>
      <c r="AD486" s="98">
        <v>1.1746146086483301E-5</v>
      </c>
      <c r="AE486" s="98">
        <v>7.2483258880590698E-3</v>
      </c>
      <c r="AF486" s="98">
        <v>2.1227986049753901E-4</v>
      </c>
      <c r="AG486" s="98">
        <v>9.06951853667445E-3</v>
      </c>
      <c r="AH486" s="98">
        <v>1.4930298864680901E-4</v>
      </c>
      <c r="AI486" s="98">
        <v>4.03199343617825E-3</v>
      </c>
      <c r="AJ486" s="98">
        <v>5.14268162936932E-6</v>
      </c>
      <c r="AK486" s="98">
        <v>2.8973615985550499E-3</v>
      </c>
      <c r="AL486" s="98">
        <v>6.3225145591398E-3</v>
      </c>
      <c r="AM486" s="98">
        <v>0.55426247337295598</v>
      </c>
      <c r="AN486" s="98">
        <v>1.05559581647377E-3</v>
      </c>
      <c r="AO486" s="98">
        <v>0.21131664596886199</v>
      </c>
      <c r="AP486" s="98">
        <v>2.29942615566794E-4</v>
      </c>
      <c r="AQ486" s="98">
        <v>5.2211167748872497E-5</v>
      </c>
      <c r="AR486" s="98">
        <v>7.03100070781509E-5</v>
      </c>
      <c r="AS486" s="98">
        <v>1.07421440739771E-4</v>
      </c>
      <c r="AT486" s="98">
        <v>1.7063546960139099E-2</v>
      </c>
    </row>
    <row r="487" spans="1:46" x14ac:dyDescent="0.3">
      <c r="A487" s="95">
        <v>62646</v>
      </c>
      <c r="B487" s="95">
        <v>486</v>
      </c>
      <c r="C487" s="96" t="s">
        <v>2741</v>
      </c>
      <c r="D487" s="96" t="s">
        <v>2741</v>
      </c>
      <c r="E487" s="97" t="s">
        <v>4246</v>
      </c>
      <c r="F487" s="95" t="s">
        <v>4035</v>
      </c>
      <c r="G487" s="95" t="s">
        <v>4247</v>
      </c>
      <c r="H487" s="98">
        <v>8.3780471363547306</v>
      </c>
      <c r="I487" s="98">
        <v>8.3780370184804998</v>
      </c>
      <c r="J487" s="98">
        <v>1.0117874236215099E-5</v>
      </c>
      <c r="K487" s="98">
        <v>47.065063117656798</v>
      </c>
      <c r="L487" s="98">
        <v>106.298345121906</v>
      </c>
      <c r="M487" s="98">
        <v>4.2524347634417803E-6</v>
      </c>
      <c r="N487" s="98">
        <v>46.533950573876197</v>
      </c>
      <c r="O487" s="98">
        <v>9.6280856549090892E-6</v>
      </c>
      <c r="P487" s="98">
        <v>105.359138213789</v>
      </c>
      <c r="Q487" s="98">
        <v>1.0990895295498201E-8</v>
      </c>
      <c r="R487" s="98">
        <v>0.13405703466010699</v>
      </c>
      <c r="S487" s="98">
        <v>3.08236001653914E-7</v>
      </c>
      <c r="T487" s="98">
        <v>4.92156608024574E-2</v>
      </c>
      <c r="U487" s="98">
        <v>2.86424775175343E-6</v>
      </c>
      <c r="V487" s="98">
        <v>0.45731002513895203</v>
      </c>
      <c r="W487" s="98">
        <v>6.9422071026288897E-7</v>
      </c>
      <c r="X487" s="98">
        <v>4.7720515854668505E-7</v>
      </c>
      <c r="Y487" s="98">
        <v>5.2484869792088399E-8</v>
      </c>
      <c r="Z487" s="98">
        <v>1.64530681924116E-7</v>
      </c>
      <c r="AA487" s="98">
        <v>2.53235124648983E-2</v>
      </c>
      <c r="AB487" s="98">
        <v>7.5320750778113597E-7</v>
      </c>
      <c r="AC487" s="98">
        <v>3.85468987636267E-2</v>
      </c>
      <c r="AD487" s="98">
        <v>2.9807113665962299E-6</v>
      </c>
      <c r="AE487" s="98">
        <v>1.83934093823277E-3</v>
      </c>
      <c r="AF487" s="98">
        <v>5.4148125750216498E-5</v>
      </c>
      <c r="AG487" s="98">
        <v>2.3134433434558398E-3</v>
      </c>
      <c r="AH487" s="98">
        <v>3.7960812474695001E-5</v>
      </c>
      <c r="AI487" s="98">
        <v>1.025148579524E-3</v>
      </c>
      <c r="AJ487" s="98">
        <v>1.5599023826555599E-6</v>
      </c>
      <c r="AK487" s="98">
        <v>8.7884134907226599E-4</v>
      </c>
      <c r="AL487" s="98">
        <v>2.2399939646096699E-3</v>
      </c>
      <c r="AM487" s="98">
        <v>0.19636879971597301</v>
      </c>
      <c r="AN487" s="98">
        <v>3.8700591311199303E-4</v>
      </c>
      <c r="AO487" s="98">
        <v>7.7473584351758301E-2</v>
      </c>
      <c r="AP487" s="98">
        <v>5.48497072845404E-5</v>
      </c>
      <c r="AQ487" s="98">
        <v>1.2454269239194E-5</v>
      </c>
      <c r="AR487" s="98">
        <v>1.6771503121475199E-5</v>
      </c>
      <c r="AS487" s="98">
        <v>2.5623934923871199E-5</v>
      </c>
      <c r="AT487" s="98">
        <v>4.0702788114879403E-3</v>
      </c>
    </row>
    <row r="488" spans="1:46" x14ac:dyDescent="0.3">
      <c r="A488" s="95">
        <v>62647</v>
      </c>
      <c r="B488" s="95">
        <v>487</v>
      </c>
      <c r="C488" s="96" t="s">
        <v>2308</v>
      </c>
      <c r="D488" s="96" t="s">
        <v>2308</v>
      </c>
      <c r="E488" s="97" t="s">
        <v>4248</v>
      </c>
      <c r="F488" s="95" t="s">
        <v>4035</v>
      </c>
      <c r="G488" s="95" t="s">
        <v>3478</v>
      </c>
      <c r="H488" s="98">
        <v>8.2495826470011195</v>
      </c>
      <c r="I488" s="98">
        <v>8.2495734525771294</v>
      </c>
      <c r="J488" s="98">
        <v>9.1944239883901008E-6</v>
      </c>
      <c r="K488" s="98">
        <v>187.49620517759601</v>
      </c>
      <c r="L488" s="98">
        <v>424.13142962909501</v>
      </c>
      <c r="M488" s="98">
        <v>1.6872462735763299E-5</v>
      </c>
      <c r="N488" s="98">
        <v>184.63360184980399</v>
      </c>
      <c r="O488" s="98">
        <v>3.8314828171996197E-5</v>
      </c>
      <c r="P488" s="98">
        <v>419.27517283279298</v>
      </c>
      <c r="Q488" s="98">
        <v>8.4532910473493903E-8</v>
      </c>
      <c r="R488" s="98">
        <v>1.03105625197854</v>
      </c>
      <c r="S488" s="98">
        <v>1.48300688035509E-6</v>
      </c>
      <c r="T488" s="98">
        <v>0.240431960244264</v>
      </c>
      <c r="U488" s="98">
        <v>1.3780677726913599E-5</v>
      </c>
      <c r="V488" s="98">
        <v>2.2340854287546801</v>
      </c>
      <c r="W488" s="98">
        <v>3.3947290014090499E-6</v>
      </c>
      <c r="X488" s="98">
        <v>2.2488456446221101E-6</v>
      </c>
      <c r="Y488" s="98">
        <v>3.4736965014447102E-7</v>
      </c>
      <c r="Z488" s="98">
        <v>7.9851370664246297E-7</v>
      </c>
      <c r="AA488" s="98">
        <v>0.12191668752229901</v>
      </c>
      <c r="AB488" s="98">
        <v>3.5776654688621598E-6</v>
      </c>
      <c r="AC488" s="98">
        <v>0.18317503516668601</v>
      </c>
      <c r="AD488" s="98">
        <v>1.9162930669429299E-5</v>
      </c>
      <c r="AE488" s="98">
        <v>1.1825084196947101E-2</v>
      </c>
      <c r="AF488" s="98">
        <v>3.4717169186663398E-4</v>
      </c>
      <c r="AG488" s="98">
        <v>1.4832684021052299E-2</v>
      </c>
      <c r="AH488" s="98">
        <v>2.4380069157572899E-4</v>
      </c>
      <c r="AI488" s="98">
        <v>6.5839458210340896E-3</v>
      </c>
      <c r="AJ488" s="98">
        <v>7.9468807001889307E-6</v>
      </c>
      <c r="AK488" s="98">
        <v>4.4772335968694503E-3</v>
      </c>
      <c r="AL488" s="98">
        <v>1.0035597797463901E-2</v>
      </c>
      <c r="AM488" s="98">
        <v>0.87976946592517302</v>
      </c>
      <c r="AN488" s="98">
        <v>1.70578149953609E-3</v>
      </c>
      <c r="AO488" s="98">
        <v>0.34147542043300699</v>
      </c>
      <c r="AP488" s="98">
        <v>3.6464550781097299E-4</v>
      </c>
      <c r="AQ488" s="98">
        <v>8.2797037627650494E-5</v>
      </c>
      <c r="AR488" s="98">
        <v>1.11498375942501E-4</v>
      </c>
      <c r="AS488" s="98">
        <v>1.7035009424082101E-4</v>
      </c>
      <c r="AT488" s="98">
        <v>2.7059558886025199E-2</v>
      </c>
    </row>
    <row r="489" spans="1:46" x14ac:dyDescent="0.3">
      <c r="A489" s="95">
        <v>62648</v>
      </c>
      <c r="B489" s="95">
        <v>488</v>
      </c>
      <c r="C489" s="96" t="s">
        <v>2759</v>
      </c>
      <c r="D489" s="96" t="s">
        <v>2759</v>
      </c>
      <c r="E489" s="97" t="s">
        <v>4249</v>
      </c>
      <c r="F489" s="95" t="s">
        <v>4035</v>
      </c>
      <c r="G489" s="95" t="s">
        <v>4250</v>
      </c>
      <c r="H489" s="98">
        <v>8.3251441710236094</v>
      </c>
      <c r="I489" s="98">
        <v>8.3251353042256397</v>
      </c>
      <c r="J489" s="98">
        <v>8.8667979731837898E-6</v>
      </c>
      <c r="K489" s="98">
        <v>47.307955773300499</v>
      </c>
      <c r="L489" s="98">
        <v>106.611198861763</v>
      </c>
      <c r="M489" s="98">
        <v>4.2751167622959698E-6</v>
      </c>
      <c r="N489" s="98">
        <v>46.7821573241999</v>
      </c>
      <c r="O489" s="98">
        <v>9.6478836316361904E-6</v>
      </c>
      <c r="P489" s="98">
        <v>105.57578541045</v>
      </c>
      <c r="Q489" s="98">
        <v>1.3320194241734999E-8</v>
      </c>
      <c r="R489" s="98">
        <v>0.16246772379635199</v>
      </c>
      <c r="S489" s="98">
        <v>3.8449862341596699E-7</v>
      </c>
      <c r="T489" s="98">
        <v>6.1458909634716001E-2</v>
      </c>
      <c r="U489" s="98">
        <v>3.5729102203182599E-6</v>
      </c>
      <c r="V489" s="98">
        <v>0.57107391184709999</v>
      </c>
      <c r="W489" s="98">
        <v>8.5268665085305595E-7</v>
      </c>
      <c r="X489" s="98">
        <v>6.3227871302947297E-7</v>
      </c>
      <c r="Y489" s="98">
        <v>5.2002879739337397E-8</v>
      </c>
      <c r="Z489" s="98">
        <v>1.6840505808424601E-7</v>
      </c>
      <c r="AA489" s="98">
        <v>3.1914164159589302E-2</v>
      </c>
      <c r="AB489" s="98">
        <v>9.1506108846481104E-7</v>
      </c>
      <c r="AC489" s="98">
        <v>4.66652261692568E-2</v>
      </c>
      <c r="AD489" s="98">
        <v>2.93034350180353E-6</v>
      </c>
      <c r="AE489" s="98">
        <v>1.8082598759324099E-3</v>
      </c>
      <c r="AF489" s="98">
        <v>5.3273840114937303E-5</v>
      </c>
      <c r="AG489" s="98">
        <v>2.2760900601206798E-3</v>
      </c>
      <c r="AH489" s="98">
        <v>3.7330055378983398E-5</v>
      </c>
      <c r="AI489" s="98">
        <v>1.00811470436328E-3</v>
      </c>
      <c r="AJ489" s="98">
        <v>1.39917888317376E-6</v>
      </c>
      <c r="AK489" s="98">
        <v>7.8829051801878203E-4</v>
      </c>
      <c r="AL489" s="98">
        <v>1.76374108274233E-3</v>
      </c>
      <c r="AM489" s="98">
        <v>0.15461814848604499</v>
      </c>
      <c r="AN489" s="98">
        <v>2.93132952873159E-4</v>
      </c>
      <c r="AO489" s="98">
        <v>5.8681430389738699E-2</v>
      </c>
      <c r="AP489" s="98">
        <v>5.5413158394535097E-5</v>
      </c>
      <c r="AQ489" s="98">
        <v>1.25822075350533E-5</v>
      </c>
      <c r="AR489" s="98">
        <v>1.6943790545654801E-5</v>
      </c>
      <c r="AS489" s="98">
        <v>2.5887160313827E-5</v>
      </c>
      <c r="AT489" s="98">
        <v>4.1120913065378004E-3</v>
      </c>
    </row>
    <row r="490" spans="1:46" x14ac:dyDescent="0.3">
      <c r="A490" s="95">
        <v>62649</v>
      </c>
      <c r="B490" s="95">
        <v>489</v>
      </c>
      <c r="C490" s="96" t="s">
        <v>2618</v>
      </c>
      <c r="D490" s="96" t="s">
        <v>2618</v>
      </c>
      <c r="E490" s="97" t="s">
        <v>4251</v>
      </c>
      <c r="F490" s="95" t="s">
        <v>4035</v>
      </c>
      <c r="G490" s="95" t="s">
        <v>4252</v>
      </c>
      <c r="H490" s="98">
        <v>8.18364556964851</v>
      </c>
      <c r="I490" s="98">
        <v>8.1836370601350108</v>
      </c>
      <c r="J490" s="98">
        <v>8.50951350450657E-6</v>
      </c>
      <c r="K490" s="98">
        <v>9.5939216103445801</v>
      </c>
      <c r="L490" s="98">
        <v>21.638096174913201</v>
      </c>
      <c r="M490" s="98">
        <v>8.6563821977464896E-7</v>
      </c>
      <c r="N490" s="98">
        <v>9.4725888519566794</v>
      </c>
      <c r="O490" s="98">
        <v>1.9550598696395901E-6</v>
      </c>
      <c r="P490" s="98">
        <v>21.3940164643804</v>
      </c>
      <c r="Q490" s="98">
        <v>2.9671640089906599E-9</v>
      </c>
      <c r="R490" s="98">
        <v>3.6190792260427401E-2</v>
      </c>
      <c r="S490" s="98">
        <v>9.5400632538293194E-8</v>
      </c>
      <c r="T490" s="98">
        <v>1.4803140571061E-2</v>
      </c>
      <c r="U490" s="98">
        <v>8.8649867639796103E-7</v>
      </c>
      <c r="V490" s="98">
        <v>0.13755009271595001</v>
      </c>
      <c r="W490" s="98">
        <v>2.2090001253677901E-7</v>
      </c>
      <c r="X490" s="98">
        <v>1.6776856083725E-7</v>
      </c>
      <c r="Y490" s="98">
        <v>1.64247009377022E-8</v>
      </c>
      <c r="Z490" s="98">
        <v>3.6706750761826898E-8</v>
      </c>
      <c r="AA490" s="98">
        <v>8.3120756387905694E-3</v>
      </c>
      <c r="AB490" s="98">
        <v>2.3066028919133301E-7</v>
      </c>
      <c r="AC490" s="98">
        <v>1.1732132832454599E-2</v>
      </c>
      <c r="AD490" s="98">
        <v>1.01518829878563E-6</v>
      </c>
      <c r="AE490" s="98">
        <v>6.2645361067066401E-4</v>
      </c>
      <c r="AF490" s="98">
        <v>1.8621535675127201E-5</v>
      </c>
      <c r="AG490" s="98">
        <v>7.9559296200342302E-4</v>
      </c>
      <c r="AH490" s="98">
        <v>1.2976096539770201E-5</v>
      </c>
      <c r="AI490" s="98">
        <v>3.5042524298918001E-4</v>
      </c>
      <c r="AJ490" s="98">
        <v>3.5646612194408299E-7</v>
      </c>
      <c r="AK490" s="98">
        <v>2.0083126418098099E-4</v>
      </c>
      <c r="AL490" s="98">
        <v>3.88272158053107E-4</v>
      </c>
      <c r="AM490" s="98">
        <v>3.4037831728401698E-2</v>
      </c>
      <c r="AN490" s="98">
        <v>6.4993146708307103E-5</v>
      </c>
      <c r="AO490" s="98">
        <v>1.30107883709134E-2</v>
      </c>
      <c r="AP490" s="98">
        <v>1.71503947126645E-5</v>
      </c>
      <c r="AQ490" s="98">
        <v>3.8941982549281598E-6</v>
      </c>
      <c r="AR490" s="98">
        <v>5.24410996138574E-6</v>
      </c>
      <c r="AS490" s="98">
        <v>8.0120864963505692E-6</v>
      </c>
      <c r="AT490" s="98">
        <v>1.2726939060126599E-3</v>
      </c>
    </row>
    <row r="491" spans="1:46" x14ac:dyDescent="0.3">
      <c r="A491" s="95">
        <v>62650</v>
      </c>
      <c r="B491" s="95">
        <v>490</v>
      </c>
      <c r="C491" s="96" t="s">
        <v>2441</v>
      </c>
      <c r="D491" s="96" t="s">
        <v>2441</v>
      </c>
      <c r="E491" s="97" t="s">
        <v>4253</v>
      </c>
      <c r="F491" s="95" t="s">
        <v>4035</v>
      </c>
      <c r="G491" s="95" t="s">
        <v>4254</v>
      </c>
      <c r="H491" s="98">
        <v>7.8727884174968903</v>
      </c>
      <c r="I491" s="98">
        <v>7.8727803732514001</v>
      </c>
      <c r="J491" s="98">
        <v>8.0442454866158607E-6</v>
      </c>
      <c r="K491" s="98">
        <v>116.32213252713299</v>
      </c>
      <c r="L491" s="98">
        <v>263.23613263983901</v>
      </c>
      <c r="M491" s="98">
        <v>1.04409214958394E-5</v>
      </c>
      <c r="N491" s="98">
        <v>114.2539161353</v>
      </c>
      <c r="O491" s="98">
        <v>2.3741605035543502E-5</v>
      </c>
      <c r="P491" s="98">
        <v>259.80191037058802</v>
      </c>
      <c r="Q491" s="98">
        <v>5.8203982408739399E-8</v>
      </c>
      <c r="R491" s="98">
        <v>0.70991971785233599</v>
      </c>
      <c r="S491" s="98">
        <v>9.8203082272838002E-7</v>
      </c>
      <c r="T491" s="98">
        <v>0.164738294035114</v>
      </c>
      <c r="U491" s="98">
        <v>9.1254242152637705E-6</v>
      </c>
      <c r="V491" s="98">
        <v>1.53074417145377</v>
      </c>
      <c r="W491" s="98">
        <v>2.1491984127101002E-6</v>
      </c>
      <c r="X491" s="98">
        <v>1.27832546001322E-6</v>
      </c>
      <c r="Y491" s="98">
        <v>2.2855118942882199E-7</v>
      </c>
      <c r="Z491" s="98">
        <v>6.4232176326806405E-7</v>
      </c>
      <c r="AA491" s="98">
        <v>7.4825464327599997E-2</v>
      </c>
      <c r="AB491" s="98">
        <v>2.3370551696762499E-6</v>
      </c>
      <c r="AC491" s="98">
        <v>0.120311467158708</v>
      </c>
      <c r="AD491" s="98">
        <v>1.2614356695592899E-5</v>
      </c>
      <c r="AE491" s="98">
        <v>7.7840823300412204E-3</v>
      </c>
      <c r="AF491" s="98">
        <v>2.2763539093364799E-4</v>
      </c>
      <c r="AG491" s="98">
        <v>9.7255735557626594E-3</v>
      </c>
      <c r="AH491" s="98">
        <v>1.6025056231407599E-4</v>
      </c>
      <c r="AI491" s="98">
        <v>4.3276375191839602E-3</v>
      </c>
      <c r="AJ491" s="98">
        <v>5.7060506790035802E-6</v>
      </c>
      <c r="AK491" s="98">
        <v>3.21476095707279E-3</v>
      </c>
      <c r="AL491" s="98">
        <v>7.8657235550465606E-3</v>
      </c>
      <c r="AM491" s="98">
        <v>0.68954770316593395</v>
      </c>
      <c r="AN491" s="98">
        <v>1.3325761198330799E-3</v>
      </c>
      <c r="AO491" s="98">
        <v>0.266764524590483</v>
      </c>
      <c r="AP491" s="98">
        <v>2.29856632488148E-4</v>
      </c>
      <c r="AQ491" s="98">
        <v>5.2191644633460302E-5</v>
      </c>
      <c r="AR491" s="98">
        <v>7.0283715308444995E-5</v>
      </c>
      <c r="AS491" s="98">
        <v>1.07381272546242E-4</v>
      </c>
      <c r="AT491" s="98">
        <v>1.7057166340797899E-2</v>
      </c>
    </row>
    <row r="492" spans="1:46" x14ac:dyDescent="0.3">
      <c r="A492" s="95">
        <v>62651</v>
      </c>
      <c r="B492" s="95">
        <v>491</v>
      </c>
      <c r="C492" s="96" t="s">
        <v>2818</v>
      </c>
      <c r="D492" s="96" t="s">
        <v>2818</v>
      </c>
      <c r="E492" s="97" t="s">
        <v>4255</v>
      </c>
      <c r="F492" s="95" t="s">
        <v>4035</v>
      </c>
      <c r="G492" s="95" t="s">
        <v>4025</v>
      </c>
      <c r="H492" s="98">
        <v>8.3195006745515894</v>
      </c>
      <c r="I492" s="98">
        <v>8.3194919003780896</v>
      </c>
      <c r="J492" s="98">
        <v>8.7741735050883596E-6</v>
      </c>
      <c r="K492" s="98">
        <v>55.187886313850498</v>
      </c>
      <c r="L492" s="98">
        <v>124.473503831874</v>
      </c>
      <c r="M492" s="98">
        <v>4.9757622636779803E-6</v>
      </c>
      <c r="N492" s="98">
        <v>54.449248048651199</v>
      </c>
      <c r="O492" s="98">
        <v>1.1253339078604699E-5</v>
      </c>
      <c r="P492" s="98">
        <v>123.14411710128699</v>
      </c>
      <c r="Q492" s="98">
        <v>2.0947711835356999E-8</v>
      </c>
      <c r="R492" s="98">
        <v>0.25550130867979498</v>
      </c>
      <c r="S492" s="98">
        <v>4.43538840922831E-7</v>
      </c>
      <c r="T492" s="98">
        <v>7.1243489612241695E-2</v>
      </c>
      <c r="U492" s="98">
        <v>4.1215353333471501E-6</v>
      </c>
      <c r="V492" s="98">
        <v>0.66199195500044095</v>
      </c>
      <c r="W492" s="98">
        <v>1.0028041024553899E-6</v>
      </c>
      <c r="X492" s="98">
        <v>6.9792305013546904E-7</v>
      </c>
      <c r="Y492" s="98">
        <v>8.6178699846296704E-8</v>
      </c>
      <c r="Z492" s="98">
        <v>2.1870235247362099E-7</v>
      </c>
      <c r="AA492" s="98">
        <v>3.6650820560524801E-2</v>
      </c>
      <c r="AB492" s="98">
        <v>1.0636980013962701E-6</v>
      </c>
      <c r="AC492" s="98">
        <v>5.43634121832288E-2</v>
      </c>
      <c r="AD492" s="98">
        <v>4.6083625386783803E-6</v>
      </c>
      <c r="AE492" s="98">
        <v>2.8437338719209402E-3</v>
      </c>
      <c r="AF492" s="98">
        <v>8.26632561447706E-5</v>
      </c>
      <c r="AG492" s="98">
        <v>3.5317336847201998E-3</v>
      </c>
      <c r="AH492" s="98">
        <v>5.8412881126273902E-5</v>
      </c>
      <c r="AI492" s="98">
        <v>1.57746576558185E-3</v>
      </c>
      <c r="AJ492" s="98">
        <v>2.0250530547378602E-6</v>
      </c>
      <c r="AK492" s="98">
        <v>1.1409049555637101E-3</v>
      </c>
      <c r="AL492" s="98">
        <v>2.5160754921608902E-3</v>
      </c>
      <c r="AM492" s="98">
        <v>0.22057145340411999</v>
      </c>
      <c r="AN492" s="98">
        <v>4.23452667572164E-4</v>
      </c>
      <c r="AO492" s="98">
        <v>8.4769753765068304E-2</v>
      </c>
      <c r="AP492" s="98">
        <v>8.6839718152380106E-5</v>
      </c>
      <c r="AQ492" s="98">
        <v>1.97179763598573E-5</v>
      </c>
      <c r="AR492" s="98">
        <v>2.6553151834380499E-5</v>
      </c>
      <c r="AS492" s="98">
        <v>4.0568589958142202E-5</v>
      </c>
      <c r="AT492" s="98">
        <v>6.4441887165885099E-3</v>
      </c>
    </row>
    <row r="493" spans="1:46" x14ac:dyDescent="0.3">
      <c r="A493" s="95">
        <v>62652</v>
      </c>
      <c r="B493" s="95">
        <v>492</v>
      </c>
      <c r="C493" s="96" t="s">
        <v>2968</v>
      </c>
      <c r="D493" s="96" t="s">
        <v>2968</v>
      </c>
      <c r="E493" s="97" t="s">
        <v>4256</v>
      </c>
      <c r="F493" s="95" t="s">
        <v>4035</v>
      </c>
      <c r="G493" s="95" t="s">
        <v>4257</v>
      </c>
      <c r="H493" s="98">
        <v>7.8560966719399197</v>
      </c>
      <c r="I493" s="98">
        <v>7.8560885530575701</v>
      </c>
      <c r="J493" s="98">
        <v>8.1188823468636395E-6</v>
      </c>
      <c r="K493" s="98">
        <v>80.289319066716899</v>
      </c>
      <c r="L493" s="98">
        <v>181.47590156386801</v>
      </c>
      <c r="M493" s="98">
        <v>7.2107329631211296E-6</v>
      </c>
      <c r="N493" s="98">
        <v>78.906299560894297</v>
      </c>
      <c r="O493" s="98">
        <v>1.6366837557462302E-5</v>
      </c>
      <c r="P493" s="98">
        <v>179.100598202519</v>
      </c>
      <c r="Q493" s="98">
        <v>3.9743222706310697E-8</v>
      </c>
      <c r="R493" s="98">
        <v>0.48475200978636501</v>
      </c>
      <c r="S493" s="98">
        <v>7.3921509423593697E-7</v>
      </c>
      <c r="T493" s="98">
        <v>0.119668090158792</v>
      </c>
      <c r="U493" s="98">
        <v>6.86907612706593E-6</v>
      </c>
      <c r="V493" s="98">
        <v>1.1119519456848601</v>
      </c>
      <c r="W493" s="98">
        <v>1.63432871034425E-6</v>
      </c>
      <c r="X493" s="98">
        <v>1.0853388940030801E-6</v>
      </c>
      <c r="Y493" s="98">
        <v>1.3641585883481699E-7</v>
      </c>
      <c r="Z493" s="98">
        <v>4.1257395750635598E-7</v>
      </c>
      <c r="AA493" s="98">
        <v>5.8931363741119097E-2</v>
      </c>
      <c r="AB493" s="98">
        <v>1.77473430592549E-6</v>
      </c>
      <c r="AC493" s="98">
        <v>9.0968523382176994E-2</v>
      </c>
      <c r="AD493" s="98">
        <v>6.8246433889862997E-6</v>
      </c>
      <c r="AE493" s="98">
        <v>4.2113591120822398E-3</v>
      </c>
      <c r="AF493" s="98">
        <v>1.21371788859159E-4</v>
      </c>
      <c r="AG493" s="98">
        <v>5.1855304893619197E-3</v>
      </c>
      <c r="AH493" s="98">
        <v>8.6230046689583304E-5</v>
      </c>
      <c r="AI493" s="98">
        <v>2.3286806607482799E-3</v>
      </c>
      <c r="AJ493" s="98">
        <v>3.6140430757922101E-6</v>
      </c>
      <c r="AK493" s="98">
        <v>2.0361341373980198E-3</v>
      </c>
      <c r="AL493" s="98">
        <v>4.9710840569988802E-3</v>
      </c>
      <c r="AM493" s="98">
        <v>0.43578948201772599</v>
      </c>
      <c r="AN493" s="98">
        <v>8.4653691627159197E-4</v>
      </c>
      <c r="AO493" s="98">
        <v>0.169465754831155</v>
      </c>
      <c r="AP493" s="98">
        <v>1.3047915549383999E-4</v>
      </c>
      <c r="AQ493" s="98">
        <v>2.9626822473479101E-5</v>
      </c>
      <c r="AR493" s="98">
        <v>3.9896868833435798E-5</v>
      </c>
      <c r="AS493" s="98">
        <v>6.0955464186924902E-5</v>
      </c>
      <c r="AT493" s="98">
        <v>9.6825775056981096E-3</v>
      </c>
    </row>
    <row r="494" spans="1:46" x14ac:dyDescent="0.3">
      <c r="A494" s="95">
        <v>62653</v>
      </c>
      <c r="B494" s="95">
        <v>493</v>
      </c>
      <c r="C494" s="96" t="s">
        <v>2863</v>
      </c>
      <c r="D494" s="96" t="s">
        <v>2863</v>
      </c>
      <c r="E494" s="97" t="s">
        <v>4258</v>
      </c>
      <c r="F494" s="95" t="s">
        <v>4035</v>
      </c>
      <c r="G494" s="95" t="s">
        <v>4259</v>
      </c>
      <c r="H494" s="98">
        <v>8.1810170889155707</v>
      </c>
      <c r="I494" s="98">
        <v>8.1810066670539197</v>
      </c>
      <c r="J494" s="98">
        <v>1.04218616492346E-5</v>
      </c>
      <c r="K494" s="98">
        <v>64.989296163425294</v>
      </c>
      <c r="L494" s="98">
        <v>146.40116858049399</v>
      </c>
      <c r="M494" s="98">
        <v>5.8545512201538596E-6</v>
      </c>
      <c r="N494" s="98">
        <v>64.065744042212202</v>
      </c>
      <c r="O494" s="98">
        <v>1.3234283183609401E-5</v>
      </c>
      <c r="P494" s="98">
        <v>144.82138205650401</v>
      </c>
      <c r="Q494" s="98">
        <v>3.0228732926641497E-8</v>
      </c>
      <c r="R494" s="98">
        <v>0.36870283891592798</v>
      </c>
      <c r="S494" s="98">
        <v>4.9402853763667604E-7</v>
      </c>
      <c r="T494" s="98">
        <v>7.91410309230203E-2</v>
      </c>
      <c r="U494" s="98">
        <v>4.5907038170878099E-6</v>
      </c>
      <c r="V494" s="98">
        <v>0.73537543369988501</v>
      </c>
      <c r="W494" s="98">
        <v>1.14946296300495E-6</v>
      </c>
      <c r="X494" s="98">
        <v>7.9321388527540795E-7</v>
      </c>
      <c r="Y494" s="98">
        <v>1.1899068974097501E-7</v>
      </c>
      <c r="Z494" s="98">
        <v>2.3725838798857101E-7</v>
      </c>
      <c r="AA494" s="98">
        <v>4.1775965854907303E-2</v>
      </c>
      <c r="AB494" s="98">
        <v>1.1919796382531301E-6</v>
      </c>
      <c r="AC494" s="98">
        <v>6.0881082881973698E-2</v>
      </c>
      <c r="AD494" s="98">
        <v>6.6525090140893096E-6</v>
      </c>
      <c r="AE494" s="98">
        <v>4.1051382259631296E-3</v>
      </c>
      <c r="AF494" s="98">
        <v>1.20342638970799E-4</v>
      </c>
      <c r="AG494" s="98">
        <v>5.1415607318558198E-3</v>
      </c>
      <c r="AH494" s="98">
        <v>8.4589385277684701E-5</v>
      </c>
      <c r="AI494" s="98">
        <v>2.28437387155591E-3</v>
      </c>
      <c r="AJ494" s="98">
        <v>2.4836520038762798E-6</v>
      </c>
      <c r="AK494" s="98">
        <v>1.39927735349285E-3</v>
      </c>
      <c r="AL494" s="98">
        <v>2.8862296611744599E-3</v>
      </c>
      <c r="AM494" s="98">
        <v>0.25302097381687899</v>
      </c>
      <c r="AN494" s="98">
        <v>4.9045230870943199E-4</v>
      </c>
      <c r="AO494" s="98">
        <v>9.8182216400189801E-2</v>
      </c>
      <c r="AP494" s="98">
        <v>1.20171414794545E-4</v>
      </c>
      <c r="AQ494" s="98">
        <v>2.72863288089308E-5</v>
      </c>
      <c r="AR494" s="98">
        <v>3.6745050264687799E-5</v>
      </c>
      <c r="AS494" s="98">
        <v>5.6140035720926198E-5</v>
      </c>
      <c r="AT494" s="98">
        <v>8.9176622374177693E-3</v>
      </c>
    </row>
    <row r="495" spans="1:46" x14ac:dyDescent="0.3">
      <c r="A495" s="95">
        <v>62654</v>
      </c>
      <c r="B495" s="95">
        <v>494</v>
      </c>
      <c r="C495" s="96" t="s">
        <v>1958</v>
      </c>
      <c r="D495" s="96" t="s">
        <v>1958</v>
      </c>
      <c r="E495" s="97" t="s">
        <v>4260</v>
      </c>
      <c r="F495" s="95" t="s">
        <v>4035</v>
      </c>
      <c r="G495" s="95" t="s">
        <v>4261</v>
      </c>
      <c r="H495" s="98">
        <v>7.6944500598416496</v>
      </c>
      <c r="I495" s="98">
        <v>7.6944423160668398</v>
      </c>
      <c r="J495" s="98">
        <v>7.7437748089437298E-6</v>
      </c>
      <c r="K495" s="98">
        <v>278.67438306430898</v>
      </c>
      <c r="L495" s="98">
        <v>628.30228744304998</v>
      </c>
      <c r="M495" s="98">
        <v>2.5134408541124E-5</v>
      </c>
      <c r="N495" s="98">
        <v>275.04321402208598</v>
      </c>
      <c r="O495" s="98">
        <v>5.6822634647112497E-5</v>
      </c>
      <c r="P495" s="98">
        <v>621.80417084306896</v>
      </c>
      <c r="Q495" s="98">
        <v>1.0804141542626499E-7</v>
      </c>
      <c r="R495" s="98">
        <v>1.31779180704763</v>
      </c>
      <c r="S495" s="98">
        <v>2.1334332509016E-6</v>
      </c>
      <c r="T495" s="98">
        <v>0.34575016454535701</v>
      </c>
      <c r="U495" s="98">
        <v>1.9824686843288701E-5</v>
      </c>
      <c r="V495" s="98">
        <v>3.2126977223024502</v>
      </c>
      <c r="W495" s="98">
        <v>4.8134205643039798E-6</v>
      </c>
      <c r="X495" s="98">
        <v>3.2849792825619601E-6</v>
      </c>
      <c r="Y495" s="98">
        <v>4.38267858756359E-7</v>
      </c>
      <c r="Z495" s="98">
        <v>1.0901734229856599E-6</v>
      </c>
      <c r="AA495" s="98">
        <v>0.17473633587224299</v>
      </c>
      <c r="AB495" s="98">
        <v>5.1174555802479104E-6</v>
      </c>
      <c r="AC495" s="98">
        <v>0.26177328164041502</v>
      </c>
      <c r="AD495" s="98">
        <v>2.4587317627442299E-5</v>
      </c>
      <c r="AE495" s="98">
        <v>1.51723713943931E-2</v>
      </c>
      <c r="AF495" s="98">
        <v>4.4471542208852601E-4</v>
      </c>
      <c r="AG495" s="98">
        <v>1.9000176251876E-2</v>
      </c>
      <c r="AH495" s="98">
        <v>3.1262087823715498E-4</v>
      </c>
      <c r="AI495" s="98">
        <v>8.4424654890619399E-3</v>
      </c>
      <c r="AJ495" s="98">
        <v>9.7885373118361696E-6</v>
      </c>
      <c r="AK495" s="98">
        <v>5.5148138961904E-3</v>
      </c>
      <c r="AL495" s="98">
        <v>1.19609709265899E-2</v>
      </c>
      <c r="AM495" s="98">
        <v>1.04855706818897</v>
      </c>
      <c r="AN495" s="98">
        <v>2.0026461278228398E-3</v>
      </c>
      <c r="AO495" s="98">
        <v>0.40090388403369398</v>
      </c>
      <c r="AP495" s="98">
        <v>4.51794172543307E-4</v>
      </c>
      <c r="AQ495" s="98">
        <v>1.02585165698663E-4</v>
      </c>
      <c r="AR495" s="98">
        <v>1.3814599405985399E-4</v>
      </c>
      <c r="AS495" s="98">
        <v>2.1106301278479001E-4</v>
      </c>
      <c r="AT495" s="98">
        <v>3.3526673863855903E-2</v>
      </c>
    </row>
    <row r="496" spans="1:46" x14ac:dyDescent="0.3">
      <c r="A496" s="95">
        <v>62655</v>
      </c>
      <c r="B496" s="95">
        <v>495</v>
      </c>
      <c r="C496" s="96" t="s">
        <v>2068</v>
      </c>
      <c r="D496" s="96" t="s">
        <v>2068</v>
      </c>
      <c r="E496" s="97" t="s">
        <v>4262</v>
      </c>
      <c r="F496" s="95" t="s">
        <v>4035</v>
      </c>
      <c r="G496" s="95" t="s">
        <v>4263</v>
      </c>
      <c r="H496" s="98">
        <v>7.85443831589133</v>
      </c>
      <c r="I496" s="98">
        <v>7.8544301712666398</v>
      </c>
      <c r="J496" s="98">
        <v>8.1446246911198694E-6</v>
      </c>
      <c r="K496" s="98">
        <v>223.993681855772</v>
      </c>
      <c r="L496" s="98">
        <v>505.97938679158102</v>
      </c>
      <c r="M496" s="98">
        <v>2.0136762308634099E-5</v>
      </c>
      <c r="N496" s="98">
        <v>220.35449198271999</v>
      </c>
      <c r="O496" s="98">
        <v>4.5692658087478197E-5</v>
      </c>
      <c r="P496" s="98">
        <v>500.00999693427599</v>
      </c>
      <c r="Q496" s="98">
        <v>1.1979652410788001E-7</v>
      </c>
      <c r="R496" s="98">
        <v>1.46117002780187</v>
      </c>
      <c r="S496" s="98">
        <v>1.7326096528064201E-6</v>
      </c>
      <c r="T496" s="98">
        <v>0.28101900598277801</v>
      </c>
      <c r="U496" s="98">
        <v>1.6100084870328499E-5</v>
      </c>
      <c r="V496" s="98">
        <v>2.6112189902352698</v>
      </c>
      <c r="W496" s="98">
        <v>3.9975171332445804E-6</v>
      </c>
      <c r="X496" s="98">
        <v>2.57280267705273E-6</v>
      </c>
      <c r="Y496" s="98">
        <v>4.6211816286404599E-7</v>
      </c>
      <c r="Z496" s="98">
        <v>9.6259629332780694E-7</v>
      </c>
      <c r="AA496" s="98">
        <v>0.14203534095619999</v>
      </c>
      <c r="AB496" s="98">
        <v>4.1741287365990501E-6</v>
      </c>
      <c r="AC496" s="98">
        <v>0.21388470894126299</v>
      </c>
      <c r="AD496" s="98">
        <v>2.4234318130119601E-5</v>
      </c>
      <c r="AE496" s="98">
        <v>1.4954542042018499E-2</v>
      </c>
      <c r="AF496" s="98">
        <v>4.3635493752449198E-4</v>
      </c>
      <c r="AG496" s="98">
        <v>1.8642980003718598E-2</v>
      </c>
      <c r="AH496" s="98">
        <v>3.0761315092484802E-4</v>
      </c>
      <c r="AI496" s="98">
        <v>8.3072295916670306E-3</v>
      </c>
      <c r="AJ496" s="98">
        <v>9.8275813486847705E-6</v>
      </c>
      <c r="AK496" s="98">
        <v>5.53681111498662E-3</v>
      </c>
      <c r="AL496" s="98">
        <v>1.1998923906905301E-2</v>
      </c>
      <c r="AM496" s="98">
        <v>1.0518842116134299</v>
      </c>
      <c r="AN496" s="98">
        <v>2.0326819910402799E-3</v>
      </c>
      <c r="AO496" s="98">
        <v>0.40691667583794</v>
      </c>
      <c r="AP496" s="98">
        <v>4.6946973268167301E-4</v>
      </c>
      <c r="AQ496" s="98">
        <v>1.06598607978752E-4</v>
      </c>
      <c r="AR496" s="98">
        <v>1.4355068462386801E-4</v>
      </c>
      <c r="AS496" s="98">
        <v>2.1932044007905301E-4</v>
      </c>
      <c r="AT496" s="98">
        <v>3.48383391666287E-2</v>
      </c>
    </row>
    <row r="497" spans="1:46" x14ac:dyDescent="0.3">
      <c r="A497" s="95">
        <v>62656</v>
      </c>
      <c r="B497" s="95">
        <v>496</v>
      </c>
      <c r="C497" s="96" t="s">
        <v>2406</v>
      </c>
      <c r="D497" s="96" t="s">
        <v>2406</v>
      </c>
      <c r="E497" s="97" t="s">
        <v>4264</v>
      </c>
      <c r="F497" s="95" t="s">
        <v>4035</v>
      </c>
      <c r="G497" s="95" t="s">
        <v>4265</v>
      </c>
      <c r="H497" s="98">
        <v>7.8991653969181801</v>
      </c>
      <c r="I497" s="98">
        <v>7.8991572623664199</v>
      </c>
      <c r="J497" s="98">
        <v>8.1345517628506093E-6</v>
      </c>
      <c r="K497" s="98">
        <v>161.14089279109001</v>
      </c>
      <c r="L497" s="98">
        <v>363.38019523689002</v>
      </c>
      <c r="M497" s="98">
        <v>1.44985004599884E-5</v>
      </c>
      <c r="N497" s="98">
        <v>158.655579998684</v>
      </c>
      <c r="O497" s="98">
        <v>3.2837161025626397E-5</v>
      </c>
      <c r="P497" s="98">
        <v>359.333631944106</v>
      </c>
      <c r="Q497" s="98">
        <v>8.8146269361128497E-8</v>
      </c>
      <c r="R497" s="98">
        <v>1.07512874694967</v>
      </c>
      <c r="S497" s="98">
        <v>1.16073381544537E-6</v>
      </c>
      <c r="T497" s="98">
        <v>0.18828471091551699</v>
      </c>
      <c r="U497" s="98">
        <v>1.07859924302545E-5</v>
      </c>
      <c r="V497" s="98">
        <v>1.7495352112926399</v>
      </c>
      <c r="W497" s="98">
        <v>2.7012122407115399E-6</v>
      </c>
      <c r="X497" s="98">
        <v>1.7359857535194299E-6</v>
      </c>
      <c r="Y497" s="98">
        <v>3.3564677592623499E-7</v>
      </c>
      <c r="Z497" s="98">
        <v>6.2957971126587005E-7</v>
      </c>
      <c r="AA497" s="98">
        <v>9.5789061329839997E-2</v>
      </c>
      <c r="AB497" s="98">
        <v>2.7863669357530099E-6</v>
      </c>
      <c r="AC497" s="98">
        <v>0.142715568197503</v>
      </c>
      <c r="AD497" s="98">
        <v>1.8551936346658201E-5</v>
      </c>
      <c r="AE497" s="98">
        <v>1.1448051088845701E-2</v>
      </c>
      <c r="AF497" s="98">
        <v>3.3553669034955199E-4</v>
      </c>
      <c r="AG497" s="98">
        <v>1.4335586172551399E-2</v>
      </c>
      <c r="AH497" s="98">
        <v>2.35878573744412E-4</v>
      </c>
      <c r="AI497" s="98">
        <v>6.3700055149089304E-3</v>
      </c>
      <c r="AJ497" s="98">
        <v>6.6009880099925397E-6</v>
      </c>
      <c r="AK497" s="98">
        <v>3.7189642585352799E-3</v>
      </c>
      <c r="AL497" s="98">
        <v>7.5907275761187797E-3</v>
      </c>
      <c r="AM497" s="98">
        <v>0.66544021396643604</v>
      </c>
      <c r="AN497" s="98">
        <v>1.2838349539363301E-3</v>
      </c>
      <c r="AO497" s="98">
        <v>0.257007172830299</v>
      </c>
      <c r="AP497" s="98">
        <v>3.3789836821749398E-4</v>
      </c>
      <c r="AQ497" s="98">
        <v>7.6723787567766703E-5</v>
      </c>
      <c r="AR497" s="98">
        <v>1.03319850657135E-4</v>
      </c>
      <c r="AS497" s="98">
        <v>1.5785472999259201E-4</v>
      </c>
      <c r="AT497" s="98">
        <v>2.50747111822721E-2</v>
      </c>
    </row>
    <row r="498" spans="1:46" x14ac:dyDescent="0.3">
      <c r="A498" s="95">
        <v>62657</v>
      </c>
      <c r="B498" s="95">
        <v>497</v>
      </c>
      <c r="C498" s="96" t="s">
        <v>1090</v>
      </c>
      <c r="D498" s="96" t="s">
        <v>1090</v>
      </c>
      <c r="E498" s="97" t="s">
        <v>4266</v>
      </c>
      <c r="F498" s="95" t="s">
        <v>4035</v>
      </c>
      <c r="G498" s="95" t="s">
        <v>4267</v>
      </c>
      <c r="H498" s="98">
        <v>7.2297524036115099</v>
      </c>
      <c r="I498" s="98">
        <v>7.22974423839237</v>
      </c>
      <c r="J498" s="98">
        <v>8.1652191434855598E-6</v>
      </c>
      <c r="K498" s="98">
        <v>96.933299349443104</v>
      </c>
      <c r="L498" s="98">
        <v>219.07726753131399</v>
      </c>
      <c r="M498" s="98">
        <v>8.7813239930173102E-6</v>
      </c>
      <c r="N498" s="98">
        <v>96.093113568079303</v>
      </c>
      <c r="O498" s="98">
        <v>1.9850975275275999E-5</v>
      </c>
      <c r="P498" s="98">
        <v>217.227154251576</v>
      </c>
      <c r="Q498" s="98">
        <v>1.6124142075416199E-8</v>
      </c>
      <c r="R498" s="98">
        <v>0.19666775225799099</v>
      </c>
      <c r="S498" s="98">
        <v>8.1539674235063204E-7</v>
      </c>
      <c r="T498" s="98">
        <v>0.12179625197133501</v>
      </c>
      <c r="U498" s="98">
        <v>7.5769654603142798E-6</v>
      </c>
      <c r="V498" s="98">
        <v>1.1317237503458599</v>
      </c>
      <c r="W498" s="98">
        <v>1.90116969931345E-6</v>
      </c>
      <c r="X498" s="98">
        <v>1.57991015417529E-6</v>
      </c>
      <c r="Y498" s="98">
        <v>7.6658667772977196E-8</v>
      </c>
      <c r="Z498" s="98">
        <v>2.4460087736518403E-7</v>
      </c>
      <c r="AA498" s="98">
        <v>7.4102212707462298E-2</v>
      </c>
      <c r="AB498" s="98">
        <v>2.01489149420088E-6</v>
      </c>
      <c r="AC498" s="98">
        <v>0.102064742392935</v>
      </c>
      <c r="AD498" s="98">
        <v>4.2121797679007002E-6</v>
      </c>
      <c r="AE498" s="98">
        <v>2.5992569334691599E-3</v>
      </c>
      <c r="AF498" s="98">
        <v>7.60035540686211E-5</v>
      </c>
      <c r="AG498" s="98">
        <v>3.24720225867347E-3</v>
      </c>
      <c r="AH498" s="98">
        <v>5.35085952329309E-5</v>
      </c>
      <c r="AI498" s="98">
        <v>1.4450233495905799E-3</v>
      </c>
      <c r="AJ498" s="98">
        <v>2.3030658554127201E-6</v>
      </c>
      <c r="AK498" s="98">
        <v>1.29753600345797E-3</v>
      </c>
      <c r="AL498" s="98">
        <v>2.7240862294011601E-3</v>
      </c>
      <c r="AM498" s="98">
        <v>0.23880668950084899</v>
      </c>
      <c r="AN498" s="98">
        <v>4.6035800002029801E-4</v>
      </c>
      <c r="AO498" s="98">
        <v>9.21577245675268E-2</v>
      </c>
      <c r="AP498" s="98">
        <v>8.0872703875734602E-5</v>
      </c>
      <c r="AQ498" s="98">
        <v>1.8363095633041301E-5</v>
      </c>
      <c r="AR498" s="98">
        <v>2.4728606072556499E-5</v>
      </c>
      <c r="AS498" s="98">
        <v>3.7781002170136801E-5</v>
      </c>
      <c r="AT498" s="98">
        <v>6.0013894204667996E-3</v>
      </c>
    </row>
    <row r="499" spans="1:46" x14ac:dyDescent="0.3">
      <c r="A499" s="95">
        <v>62658</v>
      </c>
      <c r="B499" s="95">
        <v>498</v>
      </c>
      <c r="C499" s="96" t="s">
        <v>2775</v>
      </c>
      <c r="D499" s="96" t="s">
        <v>2775</v>
      </c>
      <c r="E499" s="97" t="s">
        <v>4268</v>
      </c>
      <c r="F499" s="95" t="s">
        <v>4035</v>
      </c>
      <c r="G499" s="95" t="s">
        <v>4269</v>
      </c>
      <c r="H499" s="98">
        <v>8.0259063351539393</v>
      </c>
      <c r="I499" s="98">
        <v>8.0258987883683304</v>
      </c>
      <c r="J499" s="98">
        <v>7.5467856106570303E-6</v>
      </c>
      <c r="K499" s="98">
        <v>30.093052433141199</v>
      </c>
      <c r="L499" s="98">
        <v>67.861928907564703</v>
      </c>
      <c r="M499" s="98">
        <v>2.7020398135073601E-6</v>
      </c>
      <c r="N499" s="98">
        <v>29.568140165571901</v>
      </c>
      <c r="O499" s="98">
        <v>6.1216807771112097E-6</v>
      </c>
      <c r="P499" s="98">
        <v>66.988914952943304</v>
      </c>
      <c r="Q499" s="98">
        <v>1.6824995921852699E-8</v>
      </c>
      <c r="R499" s="98">
        <v>0.20521613579339701</v>
      </c>
      <c r="S499" s="98">
        <v>2.6287905944086801E-7</v>
      </c>
      <c r="T499" s="98">
        <v>4.1980595915641898E-2</v>
      </c>
      <c r="U499" s="98">
        <v>2.44277510196356E-6</v>
      </c>
      <c r="V499" s="98">
        <v>0.39008228296776198</v>
      </c>
      <c r="W499" s="98">
        <v>6.0939615987410802E-7</v>
      </c>
      <c r="X499" s="98">
        <v>4.0495426064697698E-7</v>
      </c>
      <c r="Y499" s="98">
        <v>6.8268865259023497E-8</v>
      </c>
      <c r="Z499" s="98">
        <v>1.3617303396810799E-7</v>
      </c>
      <c r="AA499" s="98">
        <v>2.1868213907527301E-2</v>
      </c>
      <c r="AB499" s="98">
        <v>6.3215387728520705E-7</v>
      </c>
      <c r="AC499" s="98">
        <v>3.2342569597391901E-2</v>
      </c>
      <c r="AD499" s="98">
        <v>3.6000733664755101E-6</v>
      </c>
      <c r="AE499" s="98">
        <v>2.2215375825407301E-3</v>
      </c>
      <c r="AF499" s="98">
        <v>6.5075912478002699E-5</v>
      </c>
      <c r="AG499" s="98">
        <v>2.7803259015100599E-3</v>
      </c>
      <c r="AH499" s="98">
        <v>4.5763598237979603E-5</v>
      </c>
      <c r="AI499" s="98">
        <v>1.2358662702186701E-3</v>
      </c>
      <c r="AJ499" s="98">
        <v>1.4493789453666001E-6</v>
      </c>
      <c r="AK499" s="98">
        <v>8.1657298676115402E-4</v>
      </c>
      <c r="AL499" s="98">
        <v>1.7339376188622599E-3</v>
      </c>
      <c r="AM499" s="98">
        <v>0.15200543143324399</v>
      </c>
      <c r="AN499" s="98">
        <v>2.95870451394948E-4</v>
      </c>
      <c r="AO499" s="98">
        <v>5.9229442230010497E-2</v>
      </c>
      <c r="AP499" s="98">
        <v>7.0283346052545998E-5</v>
      </c>
      <c r="AQ499" s="98">
        <v>1.5958657917760099E-5</v>
      </c>
      <c r="AR499" s="98">
        <v>2.1490677260783201E-5</v>
      </c>
      <c r="AS499" s="98">
        <v>3.2834010874002698E-5</v>
      </c>
      <c r="AT499" s="98">
        <v>5.21557595110053E-3</v>
      </c>
    </row>
    <row r="500" spans="1:46" x14ac:dyDescent="0.3">
      <c r="A500" s="95">
        <v>62659</v>
      </c>
      <c r="B500" s="95">
        <v>499</v>
      </c>
      <c r="C500" s="96" t="s">
        <v>2291</v>
      </c>
      <c r="D500" s="96" t="s">
        <v>2291</v>
      </c>
      <c r="E500" s="97" t="s">
        <v>4270</v>
      </c>
      <c r="F500" s="95" t="s">
        <v>4035</v>
      </c>
      <c r="G500" s="95" t="s">
        <v>4271</v>
      </c>
      <c r="H500" s="98">
        <v>8.1406165571124305</v>
      </c>
      <c r="I500" s="98">
        <v>8.1406074248703</v>
      </c>
      <c r="J500" s="98">
        <v>9.1322421340578296E-6</v>
      </c>
      <c r="K500" s="98">
        <v>422.201086614796</v>
      </c>
      <c r="L500" s="98">
        <v>950.06483374572997</v>
      </c>
      <c r="M500" s="98">
        <v>3.7921812455560699E-5</v>
      </c>
      <c r="N500" s="98">
        <v>414.97444279441697</v>
      </c>
      <c r="O500" s="98">
        <v>8.5727293527356502E-5</v>
      </c>
      <c r="P500" s="98">
        <v>938.10484152034905</v>
      </c>
      <c r="Q500" s="98">
        <v>2.40467791431719E-7</v>
      </c>
      <c r="R500" s="98">
        <v>2.9330093849411099</v>
      </c>
      <c r="S500" s="98">
        <v>3.4986581346969201E-6</v>
      </c>
      <c r="T500" s="98">
        <v>0.570835398928216</v>
      </c>
      <c r="U500" s="98">
        <v>3.25109017157838E-5</v>
      </c>
      <c r="V500" s="98">
        <v>5.3041838039295399</v>
      </c>
      <c r="W500" s="98">
        <v>7.9819645727133692E-6</v>
      </c>
      <c r="X500" s="98">
        <v>5.1093896575894399E-6</v>
      </c>
      <c r="Y500" s="98">
        <v>9.06263596558229E-7</v>
      </c>
      <c r="Z500" s="98">
        <v>1.9663113185657099E-6</v>
      </c>
      <c r="AA500" s="98">
        <v>0.28326938128839102</v>
      </c>
      <c r="AB500" s="98">
        <v>8.38185147066963E-6</v>
      </c>
      <c r="AC500" s="98">
        <v>0.42970065360619802</v>
      </c>
      <c r="AD500" s="98">
        <v>4.9543729683630301E-5</v>
      </c>
      <c r="AE500" s="98">
        <v>3.057250402071E-2</v>
      </c>
      <c r="AF500" s="98">
        <v>8.9526660897458195E-4</v>
      </c>
      <c r="AG500" s="98">
        <v>3.8249681747151799E-2</v>
      </c>
      <c r="AH500" s="98">
        <v>6.2971381253631704E-4</v>
      </c>
      <c r="AI500" s="98">
        <v>1.7005700835791501E-2</v>
      </c>
      <c r="AJ500" s="98">
        <v>1.9220644911823199E-5</v>
      </c>
      <c r="AK500" s="98">
        <v>1.08288170414629E-2</v>
      </c>
      <c r="AL500" s="98">
        <v>2.3408061595277401E-2</v>
      </c>
      <c r="AM500" s="98">
        <v>2.0520648857833801</v>
      </c>
      <c r="AN500" s="98">
        <v>3.9560427346535297E-3</v>
      </c>
      <c r="AO500" s="98">
        <v>0.79194865018418503</v>
      </c>
      <c r="AP500" s="98">
        <v>9.3196019921302402E-4</v>
      </c>
      <c r="AQ500" s="98">
        <v>2.11612487529707E-4</v>
      </c>
      <c r="AR500" s="98">
        <v>2.8496730981707798E-4</v>
      </c>
      <c r="AS500" s="98">
        <v>4.3538040186623898E-4</v>
      </c>
      <c r="AT500" s="98">
        <v>6.9158762002655597E-2</v>
      </c>
    </row>
    <row r="501" spans="1:46" x14ac:dyDescent="0.3">
      <c r="A501" s="95">
        <v>62660</v>
      </c>
      <c r="B501" s="95">
        <v>500</v>
      </c>
      <c r="C501" s="96" t="s">
        <v>2858</v>
      </c>
      <c r="D501" s="96" t="s">
        <v>2858</v>
      </c>
      <c r="E501" s="97" t="s">
        <v>4272</v>
      </c>
      <c r="F501" s="95" t="s">
        <v>4035</v>
      </c>
      <c r="G501" s="95" t="s">
        <v>4273</v>
      </c>
      <c r="H501" s="98">
        <v>7.9843962171923604</v>
      </c>
      <c r="I501" s="98">
        <v>7.98438772927845</v>
      </c>
      <c r="J501" s="98">
        <v>8.4879139121696295E-6</v>
      </c>
      <c r="K501" s="98">
        <v>55.288129680743502</v>
      </c>
      <c r="L501" s="98">
        <v>124.688303122216</v>
      </c>
      <c r="M501" s="98">
        <v>4.99225027743221E-6</v>
      </c>
      <c r="N501" s="98">
        <v>54.629674665350201</v>
      </c>
      <c r="O501" s="98">
        <v>1.1289353539747201E-5</v>
      </c>
      <c r="P501" s="98">
        <v>123.538219597382</v>
      </c>
      <c r="Q501" s="98">
        <v>1.8740209721139901E-8</v>
      </c>
      <c r="R501" s="98">
        <v>0.22857618752437101</v>
      </c>
      <c r="S501" s="98">
        <v>3.7549884679191301E-7</v>
      </c>
      <c r="T501" s="98">
        <v>5.9289795753414497E-2</v>
      </c>
      <c r="U501" s="98">
        <v>3.4892787608561202E-6</v>
      </c>
      <c r="V501" s="98">
        <v>0.55091830519400697</v>
      </c>
      <c r="W501" s="98">
        <v>8.7438920063528397E-7</v>
      </c>
      <c r="X501" s="98">
        <v>6.1716456656713196E-7</v>
      </c>
      <c r="Y501" s="98">
        <v>7.9984661100402798E-8</v>
      </c>
      <c r="Z501" s="98">
        <v>1.7723997296774901E-7</v>
      </c>
      <c r="AA501" s="98">
        <v>3.2063492581199997E-2</v>
      </c>
      <c r="AB501" s="98">
        <v>9.1583460700808202E-7</v>
      </c>
      <c r="AC501" s="98">
        <v>4.6742921455811499E-2</v>
      </c>
      <c r="AD501" s="98">
        <v>4.3412697902567096E-6</v>
      </c>
      <c r="AE501" s="98">
        <v>2.6789159589949698E-3</v>
      </c>
      <c r="AF501" s="98">
        <v>7.9352833710246193E-5</v>
      </c>
      <c r="AG501" s="98">
        <v>3.3902980461072299E-3</v>
      </c>
      <c r="AH501" s="98">
        <v>5.5416636813608403E-5</v>
      </c>
      <c r="AI501" s="98">
        <v>1.4965508588452401E-3</v>
      </c>
      <c r="AJ501" s="98">
        <v>1.84799230375946E-6</v>
      </c>
      <c r="AK501" s="98">
        <v>1.0411497971716101E-3</v>
      </c>
      <c r="AL501" s="98">
        <v>2.2754254007657901E-3</v>
      </c>
      <c r="AM501" s="98">
        <v>0.199474892276987</v>
      </c>
      <c r="AN501" s="98">
        <v>3.8558997948571501E-4</v>
      </c>
      <c r="AO501" s="98">
        <v>7.7190132731213501E-2</v>
      </c>
      <c r="AP501" s="98">
        <v>8.7735710871470398E-5</v>
      </c>
      <c r="AQ501" s="98">
        <v>1.9921422447324499E-5</v>
      </c>
      <c r="AR501" s="98">
        <v>2.68271212680368E-5</v>
      </c>
      <c r="AS501" s="98">
        <v>4.0987167156109002E-5</v>
      </c>
      <c r="AT501" s="98">
        <v>6.5106784092470596E-3</v>
      </c>
    </row>
    <row r="502" spans="1:46" x14ac:dyDescent="0.3">
      <c r="A502" s="95">
        <v>62661</v>
      </c>
      <c r="B502" s="95">
        <v>501</v>
      </c>
      <c r="C502" s="96" t="s">
        <v>2824</v>
      </c>
      <c r="D502" s="96" t="s">
        <v>2824</v>
      </c>
      <c r="E502" s="97" t="s">
        <v>4274</v>
      </c>
      <c r="F502" s="95" t="s">
        <v>4035</v>
      </c>
      <c r="G502" s="95" t="s">
        <v>4275</v>
      </c>
      <c r="H502" s="98">
        <v>8.1042443864461298</v>
      </c>
      <c r="I502" s="98">
        <v>8.1042366022406203</v>
      </c>
      <c r="J502" s="98">
        <v>7.7842055148380496E-6</v>
      </c>
      <c r="K502" s="98">
        <v>50.0835395835106</v>
      </c>
      <c r="L502" s="98">
        <v>112.871464324469</v>
      </c>
      <c r="M502" s="98">
        <v>4.5209144272155802E-6</v>
      </c>
      <c r="N502" s="98">
        <v>49.471895562837901</v>
      </c>
      <c r="O502" s="98">
        <v>1.0206911044266999E-5</v>
      </c>
      <c r="P502" s="98">
        <v>111.69316414426299</v>
      </c>
      <c r="Q502" s="98">
        <v>1.5725328474681901E-8</v>
      </c>
      <c r="R502" s="98">
        <v>0.191803383409126</v>
      </c>
      <c r="S502" s="98">
        <v>4.24158660643708E-7</v>
      </c>
      <c r="T502" s="98">
        <v>6.8337983071339495E-2</v>
      </c>
      <c r="U502" s="98">
        <v>3.9414475288726596E-6</v>
      </c>
      <c r="V502" s="98">
        <v>0.63499414260544496</v>
      </c>
      <c r="W502" s="98">
        <v>9.4364126427432997E-7</v>
      </c>
      <c r="X502" s="98">
        <v>6.8084331804278598E-7</v>
      </c>
      <c r="Y502" s="98">
        <v>6.7199052992943804E-8</v>
      </c>
      <c r="Z502" s="98">
        <v>1.9559889323860099E-7</v>
      </c>
      <c r="AA502" s="98">
        <v>3.4958201233326103E-2</v>
      </c>
      <c r="AB502" s="98">
        <v>1.01050725155674E-6</v>
      </c>
      <c r="AC502" s="98">
        <v>5.1588276874288699E-2</v>
      </c>
      <c r="AD502" s="98">
        <v>3.8547388584223101E-6</v>
      </c>
      <c r="AE502" s="98">
        <v>2.37868686916483E-3</v>
      </c>
      <c r="AF502" s="98">
        <v>7.0505920046275402E-5</v>
      </c>
      <c r="AG502" s="98">
        <v>3.0123194320282399E-3</v>
      </c>
      <c r="AH502" s="98">
        <v>4.92181914047915E-5</v>
      </c>
      <c r="AI502" s="98">
        <v>1.3291590910757399E-3</v>
      </c>
      <c r="AJ502" s="98">
        <v>1.6739401939570199E-6</v>
      </c>
      <c r="AK502" s="98">
        <v>9.4308969245807497E-4</v>
      </c>
      <c r="AL502" s="98">
        <v>2.0790821942537501E-3</v>
      </c>
      <c r="AM502" s="98">
        <v>0.18226248884898399</v>
      </c>
      <c r="AN502" s="98">
        <v>3.48127004428061E-4</v>
      </c>
      <c r="AO502" s="98">
        <v>6.9690529082116107E-2</v>
      </c>
      <c r="AP502" s="98">
        <v>7.1958736443659803E-5</v>
      </c>
      <c r="AQ502" s="98">
        <v>1.6339074965497901E-5</v>
      </c>
      <c r="AR502" s="98">
        <v>2.20029645544572E-5</v>
      </c>
      <c r="AS502" s="98">
        <v>3.3616696923704799E-5</v>
      </c>
      <c r="AT502" s="98">
        <v>5.3399030687375504E-3</v>
      </c>
    </row>
    <row r="503" spans="1:46" x14ac:dyDescent="0.3">
      <c r="A503" s="95">
        <v>62662</v>
      </c>
      <c r="B503" s="95">
        <v>502</v>
      </c>
      <c r="C503" s="96" t="s">
        <v>763</v>
      </c>
      <c r="D503" s="96" t="s">
        <v>763</v>
      </c>
      <c r="E503" s="97" t="s">
        <v>4276</v>
      </c>
      <c r="F503" s="95" t="s">
        <v>4035</v>
      </c>
      <c r="G503" s="95" t="s">
        <v>3646</v>
      </c>
      <c r="H503" s="98">
        <v>7.1910212315879596</v>
      </c>
      <c r="I503" s="98">
        <v>7.1910127184963697</v>
      </c>
      <c r="J503" s="98">
        <v>8.5130915898901094E-6</v>
      </c>
      <c r="K503" s="98">
        <v>218.32382672785499</v>
      </c>
      <c r="L503" s="98">
        <v>492.66817213795503</v>
      </c>
      <c r="M503" s="98">
        <v>1.9771859133481101E-5</v>
      </c>
      <c r="N503" s="98">
        <v>216.36139455467699</v>
      </c>
      <c r="O503" s="98">
        <v>4.4614789183392901E-5</v>
      </c>
      <c r="P503" s="98">
        <v>488.21498981528902</v>
      </c>
      <c r="Q503" s="98">
        <v>3.9881644532543899E-8</v>
      </c>
      <c r="R503" s="98">
        <v>0.48644035446240402</v>
      </c>
      <c r="S503" s="98">
        <v>1.9747828365144202E-6</v>
      </c>
      <c r="T503" s="98">
        <v>0.300381763617733</v>
      </c>
      <c r="U503" s="98">
        <v>1.8350418472065301E-5</v>
      </c>
      <c r="V503" s="98">
        <v>2.7911319131057102</v>
      </c>
      <c r="W503" s="98">
        <v>4.4934809562641296E-6</v>
      </c>
      <c r="X503" s="98">
        <v>3.7093567054654099E-6</v>
      </c>
      <c r="Y503" s="98">
        <v>1.6163143194836699E-7</v>
      </c>
      <c r="Z503" s="98">
        <v>6.2249281885035E-7</v>
      </c>
      <c r="AA503" s="98">
        <v>0.17487312443387101</v>
      </c>
      <c r="AB503" s="98">
        <v>4.7950729112966603E-6</v>
      </c>
      <c r="AC503" s="98">
        <v>0.24312187550094</v>
      </c>
      <c r="AD503" s="98">
        <v>8.1601284609729193E-6</v>
      </c>
      <c r="AE503" s="98">
        <v>5.0354618389788696E-3</v>
      </c>
      <c r="AF503" s="98">
        <v>1.4540151451159801E-4</v>
      </c>
      <c r="AG503" s="98">
        <v>6.2121848395446802E-3</v>
      </c>
      <c r="AH503" s="98">
        <v>1.0317738636501599E-4</v>
      </c>
      <c r="AI503" s="98">
        <v>2.7863510861787801E-3</v>
      </c>
      <c r="AJ503" s="98">
        <v>5.1245800098396001E-6</v>
      </c>
      <c r="AK503" s="98">
        <v>2.8871632349305901E-3</v>
      </c>
      <c r="AL503" s="98">
        <v>6.0460195809564901E-3</v>
      </c>
      <c r="AM503" s="98">
        <v>0.53002357458520299</v>
      </c>
      <c r="AN503" s="98">
        <v>9.9064039901775904E-4</v>
      </c>
      <c r="AO503" s="98">
        <v>0.19831341050686199</v>
      </c>
      <c r="AP503" s="98">
        <v>1.66517547546487E-4</v>
      </c>
      <c r="AQ503" s="98">
        <v>3.7809762273560798E-5</v>
      </c>
      <c r="AR503" s="98">
        <v>5.0916398834746199E-5</v>
      </c>
      <c r="AS503" s="98">
        <v>7.7791386438180203E-5</v>
      </c>
      <c r="AT503" s="98">
        <v>1.2356909071608401E-2</v>
      </c>
    </row>
    <row r="504" spans="1:46" x14ac:dyDescent="0.3">
      <c r="A504" s="95">
        <v>62663</v>
      </c>
      <c r="B504" s="95">
        <v>503</v>
      </c>
      <c r="C504" s="96" t="s">
        <v>2457</v>
      </c>
      <c r="D504" s="96" t="s">
        <v>2457</v>
      </c>
      <c r="E504" s="97" t="s">
        <v>4277</v>
      </c>
      <c r="F504" s="95" t="s">
        <v>4035</v>
      </c>
      <c r="G504" s="95" t="s">
        <v>4278</v>
      </c>
      <c r="H504" s="98">
        <v>8.2306917189867104</v>
      </c>
      <c r="I504" s="98">
        <v>8.2306832572756008</v>
      </c>
      <c r="J504" s="98">
        <v>8.4617111113516296E-6</v>
      </c>
      <c r="K504" s="98">
        <v>199.049565930825</v>
      </c>
      <c r="L504" s="98">
        <v>448.78014197697098</v>
      </c>
      <c r="M504" s="98">
        <v>1.7990433597329999E-5</v>
      </c>
      <c r="N504" s="98">
        <v>196.867440511464</v>
      </c>
      <c r="O504" s="98">
        <v>4.0643822322186002E-5</v>
      </c>
      <c r="P504" s="98">
        <v>444.76111317066699</v>
      </c>
      <c r="Q504" s="98">
        <v>6.0867374014215799E-8</v>
      </c>
      <c r="R504" s="98">
        <v>0.74240536812643398</v>
      </c>
      <c r="S504" s="98">
        <v>1.36214170282121E-6</v>
      </c>
      <c r="T504" s="98">
        <v>0.22152811971665401</v>
      </c>
      <c r="U504" s="98">
        <v>1.2657550579234E-5</v>
      </c>
      <c r="V504" s="98">
        <v>2.05843150665976</v>
      </c>
      <c r="W504" s="98">
        <v>3.0379118700253299E-6</v>
      </c>
      <c r="X504" s="98">
        <v>2.0896960045206902E-6</v>
      </c>
      <c r="Y504" s="98">
        <v>2.5579450791547801E-7</v>
      </c>
      <c r="Z504" s="98">
        <v>6.9242135758915896E-7</v>
      </c>
      <c r="AA504" s="98">
        <v>0.110673854781512</v>
      </c>
      <c r="AB504" s="98">
        <v>3.2515468236009401E-6</v>
      </c>
      <c r="AC504" s="98">
        <v>0.16632561600477599</v>
      </c>
      <c r="AD504" s="98">
        <v>1.4825487270245799E-5</v>
      </c>
      <c r="AE504" s="98">
        <v>9.1485294319360606E-3</v>
      </c>
      <c r="AF504" s="98">
        <v>2.6942569908843699E-4</v>
      </c>
      <c r="AG504" s="98">
        <v>1.15110372053753E-2</v>
      </c>
      <c r="AH504" s="98">
        <v>1.8883696677834001E-4</v>
      </c>
      <c r="AI504" s="98">
        <v>5.0996260520894199E-3</v>
      </c>
      <c r="AJ504" s="98">
        <v>5.9465955053519702E-6</v>
      </c>
      <c r="AK504" s="98">
        <v>3.3502827320577998E-3</v>
      </c>
      <c r="AL504" s="98">
        <v>7.3722446267664096E-3</v>
      </c>
      <c r="AM504" s="98">
        <v>0.64628693266274895</v>
      </c>
      <c r="AN504" s="98">
        <v>1.22915347211144E-3</v>
      </c>
      <c r="AO504" s="98">
        <v>0.24606064656000401</v>
      </c>
      <c r="AP504" s="98">
        <v>2.6594768986694102E-4</v>
      </c>
      <c r="AQ504" s="98">
        <v>6.0386541237590601E-5</v>
      </c>
      <c r="AR504" s="98">
        <v>8.1319349251403797E-5</v>
      </c>
      <c r="AS504" s="98">
        <v>1.2424179937794701E-4</v>
      </c>
      <c r="AT504" s="98">
        <v>1.9735406087293302E-2</v>
      </c>
    </row>
    <row r="505" spans="1:46" x14ac:dyDescent="0.3">
      <c r="A505" s="95">
        <v>62664</v>
      </c>
      <c r="B505" s="95">
        <v>504</v>
      </c>
      <c r="C505" s="96" t="s">
        <v>1953</v>
      </c>
      <c r="D505" s="96" t="s">
        <v>1953</v>
      </c>
      <c r="E505" s="97" t="s">
        <v>4279</v>
      </c>
      <c r="F505" s="95" t="s">
        <v>4035</v>
      </c>
      <c r="G505" s="95" t="s">
        <v>3486</v>
      </c>
      <c r="H505" s="98">
        <v>8.0537863535090892</v>
      </c>
      <c r="I505" s="98">
        <v>8.0537750449309193</v>
      </c>
      <c r="J505" s="98">
        <v>1.13085781716649E-5</v>
      </c>
      <c r="K505" s="98">
        <v>617.09090304588699</v>
      </c>
      <c r="L505" s="98">
        <v>1391.1935160594001</v>
      </c>
      <c r="M505" s="98">
        <v>5.5680781410246901E-5</v>
      </c>
      <c r="N505" s="98">
        <v>609.30898983671204</v>
      </c>
      <c r="O505" s="98">
        <v>1.2586854497533299E-4</v>
      </c>
      <c r="P505" s="98">
        <v>1377.3663739751901</v>
      </c>
      <c r="Q505" s="98">
        <v>2.22923820691697E-7</v>
      </c>
      <c r="R505" s="98">
        <v>2.7190238423316502</v>
      </c>
      <c r="S505" s="98">
        <v>4.4993852461283904E-6</v>
      </c>
      <c r="T505" s="98">
        <v>0.72904650356794498</v>
      </c>
      <c r="U505" s="98">
        <v>4.1810045478855302E-5</v>
      </c>
      <c r="V505" s="98">
        <v>6.77427537860616</v>
      </c>
      <c r="W505" s="98">
        <v>1.0049176866555799E-5</v>
      </c>
      <c r="X505" s="98">
        <v>6.7652653915370796E-6</v>
      </c>
      <c r="Y505" s="98">
        <v>9.0198962148920001E-7</v>
      </c>
      <c r="Z505" s="98">
        <v>2.3819218535295002E-6</v>
      </c>
      <c r="AA505" s="98">
        <v>0.36341315289501003</v>
      </c>
      <c r="AB505" s="98">
        <v>1.07397981444536E-5</v>
      </c>
      <c r="AC505" s="98">
        <v>0.54985472560042703</v>
      </c>
      <c r="AD505" s="98">
        <v>4.9777293253696399E-5</v>
      </c>
      <c r="AE505" s="98">
        <v>3.0716631708119401E-2</v>
      </c>
      <c r="AF505" s="98">
        <v>8.9936655308458699E-4</v>
      </c>
      <c r="AG505" s="98">
        <v>3.8424849184222197E-2</v>
      </c>
      <c r="AH505" s="98">
        <v>6.3265075670471398E-4</v>
      </c>
      <c r="AI505" s="98">
        <v>1.7085014315827901E-2</v>
      </c>
      <c r="AJ505" s="98">
        <v>2.12107726914463E-5</v>
      </c>
      <c r="AK505" s="98">
        <v>1.19500452683885E-2</v>
      </c>
      <c r="AL505" s="98">
        <v>2.6838047774979799E-2</v>
      </c>
      <c r="AM505" s="98">
        <v>2.3527542089655</v>
      </c>
      <c r="AN505" s="98">
        <v>4.4984859849248804E-3</v>
      </c>
      <c r="AO505" s="98">
        <v>0.90053878145119104</v>
      </c>
      <c r="AP505" s="98">
        <v>9.3124183698487797E-4</v>
      </c>
      <c r="AQ505" s="98">
        <v>2.1144937982731199E-4</v>
      </c>
      <c r="AR505" s="98">
        <v>2.8474765004242198E-4</v>
      </c>
      <c r="AS505" s="98">
        <v>4.3504480711514299E-4</v>
      </c>
      <c r="AT505" s="98">
        <v>6.9105453886697393E-2</v>
      </c>
    </row>
    <row r="506" spans="1:46" x14ac:dyDescent="0.3">
      <c r="A506" s="95">
        <v>62665</v>
      </c>
      <c r="B506" s="95">
        <v>505</v>
      </c>
      <c r="C506" s="96" t="s">
        <v>1540</v>
      </c>
      <c r="D506" s="96" t="s">
        <v>1540</v>
      </c>
      <c r="E506" s="97" t="s">
        <v>4280</v>
      </c>
      <c r="F506" s="95" t="s">
        <v>4035</v>
      </c>
      <c r="G506" s="95" t="s">
        <v>4032</v>
      </c>
      <c r="H506" s="98">
        <v>8.1293403009320393</v>
      </c>
      <c r="I506" s="98">
        <v>8.1293322178699903</v>
      </c>
      <c r="J506" s="98">
        <v>8.0830620436955803E-6</v>
      </c>
      <c r="K506" s="98">
        <v>524.24140689430601</v>
      </c>
      <c r="L506" s="98">
        <v>1184.0256739060701</v>
      </c>
      <c r="M506" s="98">
        <v>4.7185803723090898E-5</v>
      </c>
      <c r="N506" s="98">
        <v>516.34933406051198</v>
      </c>
      <c r="O506" s="98">
        <v>1.0694447541196699E-4</v>
      </c>
      <c r="P506" s="98">
        <v>1170.28225235882</v>
      </c>
      <c r="Q506" s="98">
        <v>2.3264582165620899E-7</v>
      </c>
      <c r="R506" s="98">
        <v>2.83760404760383</v>
      </c>
      <c r="S506" s="98">
        <v>4.3098301839203196E-6</v>
      </c>
      <c r="T506" s="98">
        <v>0.70566477693113505</v>
      </c>
      <c r="U506" s="98">
        <v>4.0048626165858198E-5</v>
      </c>
      <c r="V506" s="98">
        <v>6.5570134903871597</v>
      </c>
      <c r="W506" s="98">
        <v>9.6849636851694607E-6</v>
      </c>
      <c r="X506" s="98">
        <v>6.3755371539862697E-6</v>
      </c>
      <c r="Y506" s="98">
        <v>9.4028723977260903E-7</v>
      </c>
      <c r="Z506" s="98">
        <v>2.36913929141058E-6</v>
      </c>
      <c r="AA506" s="98">
        <v>0.34750262814899002</v>
      </c>
      <c r="AB506" s="98">
        <v>1.03233759209676E-5</v>
      </c>
      <c r="AC506" s="98">
        <v>0.52893102654332602</v>
      </c>
      <c r="AD506" s="98">
        <v>5.0349405705914802E-5</v>
      </c>
      <c r="AE506" s="98">
        <v>3.10696715449955E-2</v>
      </c>
      <c r="AF506" s="98">
        <v>9.0877292913646099E-4</v>
      </c>
      <c r="AG506" s="98">
        <v>3.8826730463800203E-2</v>
      </c>
      <c r="AH506" s="98">
        <v>6.3967746970583397E-4</v>
      </c>
      <c r="AI506" s="98">
        <v>1.72747738173302E-2</v>
      </c>
      <c r="AJ506" s="98">
        <v>2.1544539705445099E-5</v>
      </c>
      <c r="AK506" s="98">
        <v>1.2138087966518E-2</v>
      </c>
      <c r="AL506" s="98">
        <v>2.7232728538497099E-2</v>
      </c>
      <c r="AM506" s="98">
        <v>2.3873538503160501</v>
      </c>
      <c r="AN506" s="98">
        <v>4.5630443767292602E-3</v>
      </c>
      <c r="AO506" s="98">
        <v>0.91346253750662798</v>
      </c>
      <c r="AP506" s="98">
        <v>9.73545300765643E-4</v>
      </c>
      <c r="AQ506" s="98">
        <v>2.2105487927644301E-4</v>
      </c>
      <c r="AR506" s="98">
        <v>2.9768286417848399E-4</v>
      </c>
      <c r="AS506" s="98">
        <v>4.5480755731071602E-4</v>
      </c>
      <c r="AT506" s="98">
        <v>7.2244702951166404E-2</v>
      </c>
    </row>
    <row r="507" spans="1:46" x14ac:dyDescent="0.3">
      <c r="A507" s="95">
        <v>62666</v>
      </c>
      <c r="B507" s="95">
        <v>506</v>
      </c>
      <c r="C507" s="96" t="s">
        <v>2153</v>
      </c>
      <c r="D507" s="96" t="s">
        <v>2153</v>
      </c>
      <c r="E507" s="97" t="s">
        <v>4281</v>
      </c>
      <c r="F507" s="95" t="s">
        <v>4035</v>
      </c>
      <c r="G507" s="95" t="s">
        <v>4282</v>
      </c>
      <c r="H507" s="98">
        <v>7.2605482841366697</v>
      </c>
      <c r="I507" s="98">
        <v>7.2605406200609499</v>
      </c>
      <c r="J507" s="98">
        <v>7.6640757180612695E-6</v>
      </c>
      <c r="K507" s="98">
        <v>210.272706360705</v>
      </c>
      <c r="L507" s="98">
        <v>474.34357233645898</v>
      </c>
      <c r="M507" s="98">
        <v>1.8963356019110298E-5</v>
      </c>
      <c r="N507" s="98">
        <v>207.51402920849901</v>
      </c>
      <c r="O507" s="98">
        <v>4.29127207958817E-5</v>
      </c>
      <c r="P507" s="98">
        <v>469.589432781771</v>
      </c>
      <c r="Q507" s="98">
        <v>8.4373443102458299E-8</v>
      </c>
      <c r="R507" s="98">
        <v>1.02911121271546</v>
      </c>
      <c r="S507" s="98">
        <v>1.48989329918484E-6</v>
      </c>
      <c r="T507" s="98">
        <v>0.240650157858987</v>
      </c>
      <c r="U507" s="98">
        <v>1.38446664261656E-5</v>
      </c>
      <c r="V507" s="98">
        <v>2.2361125603413101</v>
      </c>
      <c r="W507" s="98">
        <v>3.3925592521278701E-6</v>
      </c>
      <c r="X507" s="98">
        <v>2.2735763059070199E-6</v>
      </c>
      <c r="Y507" s="98">
        <v>3.3648289083141203E-7</v>
      </c>
      <c r="Z507" s="98">
        <v>7.8250005538943199E-7</v>
      </c>
      <c r="AA507" s="98">
        <v>0.122320913916396</v>
      </c>
      <c r="AB507" s="98">
        <v>3.5855936808228802E-6</v>
      </c>
      <c r="AC507" s="98">
        <v>0.18351075005543799</v>
      </c>
      <c r="AD507" s="98">
        <v>1.8882635251162301E-5</v>
      </c>
      <c r="AE507" s="98">
        <v>1.16521191647084E-2</v>
      </c>
      <c r="AF507" s="98">
        <v>3.4319297680754699E-4</v>
      </c>
      <c r="AG507" s="98">
        <v>1.46626960160858E-2</v>
      </c>
      <c r="AH507" s="98">
        <v>2.40523661136665E-4</v>
      </c>
      <c r="AI507" s="98">
        <v>6.4954481604030901E-3</v>
      </c>
      <c r="AJ507" s="98">
        <v>7.4687445582258904E-6</v>
      </c>
      <c r="AK507" s="98">
        <v>4.2078540403566898E-3</v>
      </c>
      <c r="AL507" s="98">
        <v>9.2136113698571796E-3</v>
      </c>
      <c r="AM507" s="98">
        <v>0.80771012526525898</v>
      </c>
      <c r="AN507" s="98">
        <v>1.5617346050391301E-3</v>
      </c>
      <c r="AO507" s="98">
        <v>0.31263909299376902</v>
      </c>
      <c r="AP507" s="98">
        <v>3.4655069870736897E-4</v>
      </c>
      <c r="AQ507" s="98">
        <v>7.8688401317071794E-5</v>
      </c>
      <c r="AR507" s="98">
        <v>1.05965490073207E-4</v>
      </c>
      <c r="AS507" s="98">
        <v>1.6189680731708999E-4</v>
      </c>
      <c r="AT507" s="98">
        <v>2.57167820192272E-2</v>
      </c>
    </row>
    <row r="508" spans="1:46" x14ac:dyDescent="0.3">
      <c r="A508" s="95">
        <v>62667</v>
      </c>
      <c r="B508" s="95">
        <v>507</v>
      </c>
      <c r="C508" s="96" t="s">
        <v>2732</v>
      </c>
      <c r="D508" s="96" t="s">
        <v>2732</v>
      </c>
      <c r="E508" s="97" t="s">
        <v>4283</v>
      </c>
      <c r="F508" s="95" t="s">
        <v>4035</v>
      </c>
      <c r="G508" s="95" t="s">
        <v>4284</v>
      </c>
      <c r="H508" s="98">
        <v>8.2551506037086906</v>
      </c>
      <c r="I508" s="98">
        <v>8.2551422791030795</v>
      </c>
      <c r="J508" s="98">
        <v>8.3246056075125807E-6</v>
      </c>
      <c r="K508" s="98">
        <v>36.227144108936301</v>
      </c>
      <c r="L508" s="98">
        <v>81.6547614208597</v>
      </c>
      <c r="M508" s="98">
        <v>3.27140534112964E-6</v>
      </c>
      <c r="N508" s="98">
        <v>35.7986478146534</v>
      </c>
      <c r="O508" s="98">
        <v>7.3886219900780399E-6</v>
      </c>
      <c r="P508" s="98">
        <v>80.852920649408702</v>
      </c>
      <c r="Q508" s="98">
        <v>1.1948634906165101E-8</v>
      </c>
      <c r="R508" s="98">
        <v>0.14573867921504399</v>
      </c>
      <c r="S508" s="98">
        <v>2.8423261775519199E-7</v>
      </c>
      <c r="T508" s="98">
        <v>4.5024883717503197E-2</v>
      </c>
      <c r="U508" s="98">
        <v>2.64119825707483E-6</v>
      </c>
      <c r="V508" s="98">
        <v>0.41836936088559201</v>
      </c>
      <c r="W508" s="98">
        <v>6.4751094288429195E-7</v>
      </c>
      <c r="X508" s="98">
        <v>4.7518333763055799E-7</v>
      </c>
      <c r="Y508" s="98">
        <v>4.81913223949524E-8</v>
      </c>
      <c r="Z508" s="98">
        <v>1.2413628285878199E-7</v>
      </c>
      <c r="AA508" s="98">
        <v>2.41014374676067E-2</v>
      </c>
      <c r="AB508" s="98">
        <v>6.8489096018432499E-7</v>
      </c>
      <c r="AC508" s="98">
        <v>3.4914892227486997E-2</v>
      </c>
      <c r="AD508" s="98">
        <v>2.73725858377184E-6</v>
      </c>
      <c r="AE508" s="98">
        <v>1.6891108035763801E-3</v>
      </c>
      <c r="AF508" s="98">
        <v>5.0383660949712199E-5</v>
      </c>
      <c r="AG508" s="98">
        <v>2.15260904099865E-3</v>
      </c>
      <c r="AH508" s="98">
        <v>3.50333553355306E-5</v>
      </c>
      <c r="AI508" s="98">
        <v>9.4609130092037903E-4</v>
      </c>
      <c r="AJ508" s="98">
        <v>1.15533374878591E-6</v>
      </c>
      <c r="AK508" s="98">
        <v>6.5090936567627103E-4</v>
      </c>
      <c r="AL508" s="98">
        <v>1.3975507435928099E-3</v>
      </c>
      <c r="AM508" s="98">
        <v>0.122516116738425</v>
      </c>
      <c r="AN508" s="98">
        <v>2.34019254408524E-4</v>
      </c>
      <c r="AO508" s="98">
        <v>4.6847631604811701E-2</v>
      </c>
      <c r="AP508" s="98">
        <v>5.2742841068663497E-5</v>
      </c>
      <c r="AQ508" s="98">
        <v>1.1975880557805901E-5</v>
      </c>
      <c r="AR508" s="98">
        <v>1.61272823568013E-5</v>
      </c>
      <c r="AS508" s="98">
        <v>2.46396781540563E-5</v>
      </c>
      <c r="AT508" s="98">
        <v>3.9139328008768598E-3</v>
      </c>
    </row>
    <row r="509" spans="1:46" x14ac:dyDescent="0.3">
      <c r="A509" s="95">
        <v>62668</v>
      </c>
      <c r="B509" s="95">
        <v>508</v>
      </c>
      <c r="C509" s="96" t="s">
        <v>2537</v>
      </c>
      <c r="D509" s="96" t="s">
        <v>2537</v>
      </c>
      <c r="E509" s="97" t="s">
        <v>4285</v>
      </c>
      <c r="F509" s="95" t="s">
        <v>4035</v>
      </c>
      <c r="G509" s="95" t="s">
        <v>3488</v>
      </c>
      <c r="H509" s="98">
        <v>8.0040145246607697</v>
      </c>
      <c r="I509" s="98">
        <v>8.0040068507226305</v>
      </c>
      <c r="J509" s="98">
        <v>7.6739381356105696E-6</v>
      </c>
      <c r="K509" s="98">
        <v>106.161897209099</v>
      </c>
      <c r="L509" s="98">
        <v>239.16710864723299</v>
      </c>
      <c r="M509" s="98">
        <v>9.5531919907488502E-6</v>
      </c>
      <c r="N509" s="98">
        <v>104.539584649725</v>
      </c>
      <c r="O509" s="98">
        <v>2.1593138809394902E-5</v>
      </c>
      <c r="P509" s="98">
        <v>236.291468297086</v>
      </c>
      <c r="Q509" s="98">
        <v>4.9457154312757698E-8</v>
      </c>
      <c r="R509" s="98">
        <v>0.60323379230182195</v>
      </c>
      <c r="S509" s="98">
        <v>9.2804668927230797E-7</v>
      </c>
      <c r="T509" s="98">
        <v>0.15114968619313801</v>
      </c>
      <c r="U509" s="98">
        <v>8.6237700379665103E-6</v>
      </c>
      <c r="V509" s="98">
        <v>1.40447747696654</v>
      </c>
      <c r="W509" s="98">
        <v>2.0906783458409299E-6</v>
      </c>
      <c r="X509" s="98">
        <v>1.4159273865661201E-6</v>
      </c>
      <c r="Y509" s="98">
        <v>1.9465765123947101E-7</v>
      </c>
      <c r="Z509" s="98">
        <v>4.8009330803533699E-7</v>
      </c>
      <c r="AA509" s="98">
        <v>7.5695958370925201E-2</v>
      </c>
      <c r="AB509" s="98">
        <v>2.2235703808151099E-6</v>
      </c>
      <c r="AC509" s="98">
        <v>0.113783460191078</v>
      </c>
      <c r="AD509" s="98">
        <v>1.08434374833123E-5</v>
      </c>
      <c r="AE509" s="98">
        <v>6.6912813826048604E-3</v>
      </c>
      <c r="AF509" s="98">
        <v>1.9616310668509201E-4</v>
      </c>
      <c r="AG509" s="98">
        <v>8.3809407454962601E-3</v>
      </c>
      <c r="AH509" s="98">
        <v>1.3788069781264399E-4</v>
      </c>
      <c r="AI509" s="98">
        <v>3.7235294055055698E-3</v>
      </c>
      <c r="AJ509" s="98">
        <v>4.3225361364386702E-6</v>
      </c>
      <c r="AK509" s="98">
        <v>2.43529565169986E-3</v>
      </c>
      <c r="AL509" s="98">
        <v>5.29298562616846E-3</v>
      </c>
      <c r="AM509" s="98">
        <v>0.46400894410700699</v>
      </c>
      <c r="AN509" s="98">
        <v>8.9101206322121597E-4</v>
      </c>
      <c r="AO509" s="98">
        <v>0.17836910470778</v>
      </c>
      <c r="AP509" s="98">
        <v>1.9998647663302499E-4</v>
      </c>
      <c r="AQ509" s="98">
        <v>4.5409274487292201E-5</v>
      </c>
      <c r="AR509" s="98">
        <v>6.1150259082029494E-5</v>
      </c>
      <c r="AS509" s="98">
        <v>9.3426943063703297E-5</v>
      </c>
      <c r="AT509" s="98">
        <v>1.48405663169867E-2</v>
      </c>
    </row>
    <row r="510" spans="1:46" x14ac:dyDescent="0.3">
      <c r="A510" s="95">
        <v>62669</v>
      </c>
      <c r="B510" s="95">
        <v>509</v>
      </c>
      <c r="C510" s="96" t="s">
        <v>1878</v>
      </c>
      <c r="D510" s="96" t="s">
        <v>1878</v>
      </c>
      <c r="E510" s="97" t="s">
        <v>4286</v>
      </c>
      <c r="F510" s="95" t="s">
        <v>4035</v>
      </c>
      <c r="G510" s="95" t="s">
        <v>4287</v>
      </c>
      <c r="H510" s="98">
        <v>7.5926160999372998</v>
      </c>
      <c r="I510" s="98">
        <v>7.5926084441509696</v>
      </c>
      <c r="J510" s="98">
        <v>7.6557863284420995E-6</v>
      </c>
      <c r="K510" s="98">
        <v>167.506147848014</v>
      </c>
      <c r="L510" s="98">
        <v>377.87511152526201</v>
      </c>
      <c r="M510" s="98">
        <v>1.50898509227689E-5</v>
      </c>
      <c r="N510" s="98">
        <v>165.12666650268801</v>
      </c>
      <c r="O510" s="98">
        <v>3.4156807580665301E-5</v>
      </c>
      <c r="P510" s="98">
        <v>373.77438670772801</v>
      </c>
      <c r="Q510" s="98">
        <v>6.81137856182152E-8</v>
      </c>
      <c r="R510" s="98">
        <v>0.83079056564138498</v>
      </c>
      <c r="S510" s="98">
        <v>1.25843843985631E-6</v>
      </c>
      <c r="T510" s="98">
        <v>0.207579553719865</v>
      </c>
      <c r="U510" s="98">
        <v>1.16939070676363E-5</v>
      </c>
      <c r="V510" s="98">
        <v>1.9288230259283601</v>
      </c>
      <c r="W510" s="98">
        <v>2.8129007193413199E-6</v>
      </c>
      <c r="X510" s="98">
        <v>1.77197619365175E-6</v>
      </c>
      <c r="Y510" s="98">
        <v>3.0272490697895998E-7</v>
      </c>
      <c r="Z510" s="98">
        <v>7.3819961871061805E-7</v>
      </c>
      <c r="AA510" s="98">
        <v>9.9477629630357597E-2</v>
      </c>
      <c r="AB510" s="98">
        <v>3.0008405629822199E-6</v>
      </c>
      <c r="AC510" s="98">
        <v>0.154031719500828</v>
      </c>
      <c r="AD510" s="98">
        <v>1.7098191400432499E-5</v>
      </c>
      <c r="AE510" s="98">
        <v>1.05509724171878E-2</v>
      </c>
      <c r="AF510" s="98">
        <v>3.1151649842742701E-4</v>
      </c>
      <c r="AG510" s="98">
        <v>1.3309339144775899E-2</v>
      </c>
      <c r="AH510" s="98">
        <v>2.1799246413699701E-4</v>
      </c>
      <c r="AI510" s="98">
        <v>5.8869831910460003E-3</v>
      </c>
      <c r="AJ510" s="98">
        <v>6.7299944352481402E-6</v>
      </c>
      <c r="AK510" s="98">
        <v>3.7916458455853098E-3</v>
      </c>
      <c r="AL510" s="98">
        <v>8.4909401275960906E-3</v>
      </c>
      <c r="AM510" s="98">
        <v>0.74435723830478295</v>
      </c>
      <c r="AN510" s="98">
        <v>1.4297851161748599E-3</v>
      </c>
      <c r="AO510" s="98">
        <v>0.28622450988444398</v>
      </c>
      <c r="AP510" s="98">
        <v>3.1642458677757297E-4</v>
      </c>
      <c r="AQ510" s="98">
        <v>7.1847913366514195E-5</v>
      </c>
      <c r="AR510" s="98">
        <v>9.6753770391480305E-5</v>
      </c>
      <c r="AS510" s="98">
        <v>1.4782290301957801E-4</v>
      </c>
      <c r="AT510" s="98">
        <v>2.3481188045603101E-2</v>
      </c>
    </row>
    <row r="511" spans="1:46" x14ac:dyDescent="0.3">
      <c r="A511" s="95">
        <v>62670</v>
      </c>
      <c r="B511" s="95">
        <v>510</v>
      </c>
      <c r="C511" s="96" t="s">
        <v>2645</v>
      </c>
      <c r="D511" s="96" t="s">
        <v>2645</v>
      </c>
      <c r="E511" s="97" t="s">
        <v>4288</v>
      </c>
      <c r="F511" s="95" t="s">
        <v>4035</v>
      </c>
      <c r="G511" s="95" t="s">
        <v>4289</v>
      </c>
      <c r="H511" s="98">
        <v>8.3308604205493406</v>
      </c>
      <c r="I511" s="98">
        <v>8.3308512688149499</v>
      </c>
      <c r="J511" s="98">
        <v>9.1517343925318107E-6</v>
      </c>
      <c r="K511" s="98">
        <v>11.796523947459701</v>
      </c>
      <c r="L511" s="98">
        <v>26.710033693126501</v>
      </c>
      <c r="M511" s="98">
        <v>1.0567055079639899E-6</v>
      </c>
      <c r="N511" s="98">
        <v>11.5634182801526</v>
      </c>
      <c r="O511" s="98">
        <v>2.40006219677656E-6</v>
      </c>
      <c r="P511" s="98">
        <v>26.263630567405901</v>
      </c>
      <c r="Q511" s="98">
        <v>5.6169714075307399E-9</v>
      </c>
      <c r="R511" s="98">
        <v>6.8510754621837006E-2</v>
      </c>
      <c r="S511" s="98">
        <v>1.6313719463130099E-7</v>
      </c>
      <c r="T511" s="98">
        <v>2.5723415961801801E-2</v>
      </c>
      <c r="U511" s="98">
        <v>1.5159329326235399E-6</v>
      </c>
      <c r="V511" s="98">
        <v>0.23902087437518901</v>
      </c>
      <c r="W511" s="98">
        <v>3.66025714258985E-7</v>
      </c>
      <c r="X511" s="98">
        <v>2.74777129911141E-7</v>
      </c>
      <c r="Y511" s="98">
        <v>2.00925440438526E-8</v>
      </c>
      <c r="Z511" s="98">
        <v>7.1156040303990998E-8</v>
      </c>
      <c r="AA511" s="98">
        <v>1.3766933968160399E-2</v>
      </c>
      <c r="AB511" s="98">
        <v>3.9416164876538397E-7</v>
      </c>
      <c r="AC511" s="98">
        <v>2.00897256724165E-2</v>
      </c>
      <c r="AD511" s="98">
        <v>9.8295904333191106E-7</v>
      </c>
      <c r="AE511" s="98">
        <v>6.0656554313446101E-4</v>
      </c>
      <c r="AF511" s="98">
        <v>1.7871190889885102E-5</v>
      </c>
      <c r="AG511" s="98">
        <v>7.63534970620256E-4</v>
      </c>
      <c r="AH511" s="98">
        <v>1.2522297098678001E-5</v>
      </c>
      <c r="AI511" s="98">
        <v>3.38170187786276E-4</v>
      </c>
      <c r="AJ511" s="98">
        <v>6.1829851405147004E-7</v>
      </c>
      <c r="AK511" s="98">
        <v>3.4834634927196901E-4</v>
      </c>
      <c r="AL511" s="98">
        <v>8.3701785757009698E-4</v>
      </c>
      <c r="AM511" s="98">
        <v>7.3377069147825505E-2</v>
      </c>
      <c r="AN511" s="98">
        <v>1.3959477085089401E-4</v>
      </c>
      <c r="AO511" s="98">
        <v>2.7945069799105299E-2</v>
      </c>
      <c r="AP511" s="98">
        <v>2.20472780305661E-5</v>
      </c>
      <c r="AQ511" s="98">
        <v>5.0060929550185697E-6</v>
      </c>
      <c r="AR511" s="98">
        <v>6.7414396644133396E-6</v>
      </c>
      <c r="AS511" s="98">
        <v>1.0299745411134199E-5</v>
      </c>
      <c r="AT511" s="98">
        <v>1.6360810852328799E-3</v>
      </c>
    </row>
    <row r="512" spans="1:46" x14ac:dyDescent="0.3">
      <c r="A512" s="95">
        <v>62671</v>
      </c>
      <c r="B512" s="95">
        <v>511</v>
      </c>
      <c r="C512" s="96" t="s">
        <v>2807</v>
      </c>
      <c r="D512" s="96" t="s">
        <v>2807</v>
      </c>
      <c r="E512" s="97" t="s">
        <v>4290</v>
      </c>
      <c r="F512" s="95" t="s">
        <v>4035</v>
      </c>
      <c r="G512" s="95" t="s">
        <v>4291</v>
      </c>
      <c r="H512" s="98">
        <v>7.9284659246567903</v>
      </c>
      <c r="I512" s="98">
        <v>7.9284583648340297</v>
      </c>
      <c r="J512" s="98">
        <v>7.5598227580186997E-6</v>
      </c>
      <c r="K512" s="98">
        <v>36.310616298983902</v>
      </c>
      <c r="L512" s="98">
        <v>82.066667091872503</v>
      </c>
      <c r="M512" s="98">
        <v>3.2647131004079801E-6</v>
      </c>
      <c r="N512" s="98">
        <v>35.725415321671399</v>
      </c>
      <c r="O512" s="98">
        <v>7.4074464698403502E-6</v>
      </c>
      <c r="P512" s="98">
        <v>81.058914970208093</v>
      </c>
      <c r="Q512" s="98">
        <v>1.35555614528521E-8</v>
      </c>
      <c r="R512" s="98">
        <v>0.165338520899797</v>
      </c>
      <c r="S512" s="98">
        <v>3.1654279050328899E-7</v>
      </c>
      <c r="T512" s="98">
        <v>5.0959076415190097E-2</v>
      </c>
      <c r="U512" s="98">
        <v>2.9414408829616498E-6</v>
      </c>
      <c r="V512" s="98">
        <v>0.47351022076717703</v>
      </c>
      <c r="W512" s="98">
        <v>6.9734497555903303E-7</v>
      </c>
      <c r="X512" s="98">
        <v>4.5631071963688799E-7</v>
      </c>
      <c r="Y512" s="98">
        <v>5.72532026332489E-8</v>
      </c>
      <c r="Z512" s="98">
        <v>1.83781053288896E-7</v>
      </c>
      <c r="AA512" s="98">
        <v>2.50435819061684E-2</v>
      </c>
      <c r="AB512" s="98">
        <v>7.6095033686552997E-7</v>
      </c>
      <c r="AC512" s="98">
        <v>3.9037155593586198E-2</v>
      </c>
      <c r="AD512" s="98">
        <v>3.1110425224599002E-6</v>
      </c>
      <c r="AE512" s="98">
        <v>1.91976584390922E-3</v>
      </c>
      <c r="AF512" s="98">
        <v>5.6380571073880302E-5</v>
      </c>
      <c r="AG512" s="98">
        <v>2.4088231133389901E-3</v>
      </c>
      <c r="AH512" s="98">
        <v>3.9585104908626499E-5</v>
      </c>
      <c r="AI512" s="98">
        <v>1.0690133172054301E-3</v>
      </c>
      <c r="AJ512" s="98">
        <v>1.67423606987315E-6</v>
      </c>
      <c r="AK512" s="98">
        <v>9.4325638749761305E-4</v>
      </c>
      <c r="AL512" s="98">
        <v>2.4104810428756001E-3</v>
      </c>
      <c r="AM512" s="98">
        <v>0.21131452879163101</v>
      </c>
      <c r="AN512" s="98">
        <v>4.1329921704437E-4</v>
      </c>
      <c r="AO512" s="98">
        <v>8.2737164134586899E-2</v>
      </c>
      <c r="AP512" s="98">
        <v>5.9698414012767398E-5</v>
      </c>
      <c r="AQ512" s="98">
        <v>1.35552249252876E-5</v>
      </c>
      <c r="AR512" s="98">
        <v>1.8254101777815198E-5</v>
      </c>
      <c r="AS512" s="98">
        <v>2.78890873096645E-5</v>
      </c>
      <c r="AT512" s="98">
        <v>4.4300909096025298E-3</v>
      </c>
    </row>
    <row r="513" spans="1:46" x14ac:dyDescent="0.3">
      <c r="A513" s="95">
        <v>62672</v>
      </c>
      <c r="B513" s="95">
        <v>512</v>
      </c>
      <c r="C513" s="96" t="s">
        <v>1110</v>
      </c>
      <c r="D513" s="96" t="s">
        <v>1110</v>
      </c>
      <c r="E513" s="97" t="s">
        <v>4292</v>
      </c>
      <c r="F513" s="95" t="s">
        <v>4035</v>
      </c>
      <c r="G513" s="95" t="s">
        <v>3651</v>
      </c>
      <c r="H513" s="98">
        <v>7.3523490895848704</v>
      </c>
      <c r="I513" s="98">
        <v>7.3523410305330996</v>
      </c>
      <c r="J513" s="98">
        <v>8.0590517654854904E-6</v>
      </c>
      <c r="K513" s="98">
        <v>150.54006384322599</v>
      </c>
      <c r="L513" s="98">
        <v>339.998556016414</v>
      </c>
      <c r="M513" s="98">
        <v>1.35374545492119E-5</v>
      </c>
      <c r="N513" s="98">
        <v>148.138954724201</v>
      </c>
      <c r="O513" s="98">
        <v>3.0660615816573402E-5</v>
      </c>
      <c r="P513" s="98">
        <v>335.51592448610802</v>
      </c>
      <c r="Q513" s="98">
        <v>6.5603277690398603E-8</v>
      </c>
      <c r="R513" s="98">
        <v>0.80016965267248197</v>
      </c>
      <c r="S513" s="98">
        <v>1.56479403161003E-6</v>
      </c>
      <c r="T513" s="98">
        <v>0.25102888885459501</v>
      </c>
      <c r="U513" s="98">
        <v>1.45406734867111E-5</v>
      </c>
      <c r="V513" s="98">
        <v>2.3325513001354499</v>
      </c>
      <c r="W513" s="98">
        <v>3.5037125625297002E-6</v>
      </c>
      <c r="X513" s="98">
        <v>2.5105477528986202E-6</v>
      </c>
      <c r="Y513" s="98">
        <v>2.5647925426486098E-7</v>
      </c>
      <c r="Z513" s="98">
        <v>7.3668555536621796E-7</v>
      </c>
      <c r="AA513" s="98">
        <v>0.12947888673048299</v>
      </c>
      <c r="AB513" s="98">
        <v>3.7449146196859498E-6</v>
      </c>
      <c r="AC513" s="98">
        <v>0.19121591924599399</v>
      </c>
      <c r="AD513" s="98">
        <v>1.29474289888541E-5</v>
      </c>
      <c r="AE513" s="98">
        <v>7.9896149794791496E-3</v>
      </c>
      <c r="AF513" s="98">
        <v>2.32062909161839E-4</v>
      </c>
      <c r="AG513" s="98">
        <v>9.9147363833051606E-3</v>
      </c>
      <c r="AH513" s="98">
        <v>1.64065660845383E-4</v>
      </c>
      <c r="AI513" s="98">
        <v>4.43066594732209E-3</v>
      </c>
      <c r="AJ513" s="98">
        <v>6.4435630006637097E-6</v>
      </c>
      <c r="AK513" s="98">
        <v>3.630271780657E-3</v>
      </c>
      <c r="AL513" s="98">
        <v>8.1273914837448301E-3</v>
      </c>
      <c r="AM513" s="98">
        <v>0.71248679045566099</v>
      </c>
      <c r="AN513" s="98">
        <v>1.35573815786011E-3</v>
      </c>
      <c r="AO513" s="98">
        <v>0.27140126538965198</v>
      </c>
      <c r="AP513" s="98">
        <v>2.6092154364244498E-4</v>
      </c>
      <c r="AQ513" s="98">
        <v>5.9245296694500402E-5</v>
      </c>
      <c r="AR513" s="98">
        <v>7.9782495222679504E-5</v>
      </c>
      <c r="AS513" s="98">
        <v>1.21893751725265E-4</v>
      </c>
      <c r="AT513" s="98">
        <v>1.9362426585782501E-2</v>
      </c>
    </row>
    <row r="514" spans="1:46" x14ac:dyDescent="0.3">
      <c r="A514" s="95">
        <v>62673</v>
      </c>
      <c r="B514" s="95">
        <v>513</v>
      </c>
      <c r="C514" s="96" t="s">
        <v>1718</v>
      </c>
      <c r="D514" s="96" t="s">
        <v>1718</v>
      </c>
      <c r="E514" s="97" t="s">
        <v>4293</v>
      </c>
      <c r="F514" s="95" t="s">
        <v>4035</v>
      </c>
      <c r="G514" s="95" t="s">
        <v>4294</v>
      </c>
      <c r="H514" s="98">
        <v>7.37278666334766</v>
      </c>
      <c r="I514" s="98">
        <v>7.3727775892640999</v>
      </c>
      <c r="J514" s="98">
        <v>9.0740835592129105E-6</v>
      </c>
      <c r="K514" s="98">
        <v>525.37288141989495</v>
      </c>
      <c r="L514" s="98">
        <v>1183.68879875474</v>
      </c>
      <c r="M514" s="98">
        <v>4.7063583374185703E-5</v>
      </c>
      <c r="N514" s="98">
        <v>515.01188951604297</v>
      </c>
      <c r="O514" s="98">
        <v>1.06643288420975E-4</v>
      </c>
      <c r="P514" s="98">
        <v>1166.9863944957399</v>
      </c>
      <c r="Q514" s="98">
        <v>3.4875011745477998E-7</v>
      </c>
      <c r="R514" s="98">
        <v>4.2537396023144201</v>
      </c>
      <c r="S514" s="98">
        <v>4.6234165986020303E-6</v>
      </c>
      <c r="T514" s="98">
        <v>0.76476546090063002</v>
      </c>
      <c r="U514" s="98">
        <v>4.2962612559645097E-5</v>
      </c>
      <c r="V514" s="98">
        <v>7.1061778160520799</v>
      </c>
      <c r="W514" s="98">
        <v>1.0557862446998701E-5</v>
      </c>
      <c r="X514" s="98">
        <v>6.4038912023880104E-6</v>
      </c>
      <c r="Y514" s="98">
        <v>1.3379069505522E-6</v>
      </c>
      <c r="Z514" s="98">
        <v>2.8160642940584901E-6</v>
      </c>
      <c r="AA514" s="98">
        <v>0.36818830049672902</v>
      </c>
      <c r="AB514" s="98">
        <v>1.1071204934010901E-5</v>
      </c>
      <c r="AC514" s="98">
        <v>0.56872639364399602</v>
      </c>
      <c r="AD514" s="98">
        <v>7.2087068681468298E-5</v>
      </c>
      <c r="AE514" s="98">
        <v>4.4483574635552199E-2</v>
      </c>
      <c r="AF514" s="98">
        <v>1.3016018146711501E-3</v>
      </c>
      <c r="AG514" s="98">
        <v>5.5610088295050202E-2</v>
      </c>
      <c r="AH514" s="98">
        <v>9.1597526314001301E-4</v>
      </c>
      <c r="AI514" s="98">
        <v>2.4736318289105601E-2</v>
      </c>
      <c r="AJ514" s="98">
        <v>2.7878343449663E-5</v>
      </c>
      <c r="AK514" s="98">
        <v>1.5706521920588301E-2</v>
      </c>
      <c r="AL514" s="98">
        <v>3.4279560294716099E-2</v>
      </c>
      <c r="AM514" s="98">
        <v>3.0051135030793401</v>
      </c>
      <c r="AN514" s="98">
        <v>5.7911766254882197E-3</v>
      </c>
      <c r="AO514" s="98">
        <v>1.15931874834392</v>
      </c>
      <c r="AP514" s="98">
        <v>1.35569744847265E-3</v>
      </c>
      <c r="AQ514" s="98">
        <v>3.0782700249030098E-4</v>
      </c>
      <c r="AR514" s="98">
        <v>4.14534282326274E-4</v>
      </c>
      <c r="AS514" s="98">
        <v>6.3333616365607E-4</v>
      </c>
      <c r="AT514" s="98">
        <v>0.10060339193208</v>
      </c>
    </row>
    <row r="515" spans="1:46" x14ac:dyDescent="0.3">
      <c r="A515" s="95">
        <v>62674</v>
      </c>
      <c r="B515" s="95">
        <v>514</v>
      </c>
      <c r="C515" s="96" t="s">
        <v>2856</v>
      </c>
      <c r="D515" s="96" t="s">
        <v>2856</v>
      </c>
      <c r="E515" s="97" t="s">
        <v>4295</v>
      </c>
      <c r="F515" s="95" t="s">
        <v>4035</v>
      </c>
      <c r="G515" s="95" t="s">
        <v>3490</v>
      </c>
      <c r="H515" s="98">
        <v>7.9980044034722901</v>
      </c>
      <c r="I515" s="98">
        <v>7.9979959724877396</v>
      </c>
      <c r="J515" s="98">
        <v>8.4309845531649296E-6</v>
      </c>
      <c r="K515" s="98">
        <v>56.276211154435202</v>
      </c>
      <c r="L515" s="98">
        <v>127.024955821323</v>
      </c>
      <c r="M515" s="98">
        <v>5.0787443194119897E-6</v>
      </c>
      <c r="N515" s="98">
        <v>55.576169955301303</v>
      </c>
      <c r="O515" s="98">
        <v>1.14936518552835E-5</v>
      </c>
      <c r="P515" s="98">
        <v>125.773834779352</v>
      </c>
      <c r="Q515" s="98">
        <v>1.61905777416332E-8</v>
      </c>
      <c r="R515" s="98">
        <v>0.19747807463567499</v>
      </c>
      <c r="S515" s="98">
        <v>4.1000040760258298E-7</v>
      </c>
      <c r="T515" s="98">
        <v>6.6459498955521806E-2</v>
      </c>
      <c r="U515" s="98">
        <v>3.8098833619357002E-6</v>
      </c>
      <c r="V515" s="98">
        <v>0.61753934179262804</v>
      </c>
      <c r="W515" s="98">
        <v>9.0541668437591598E-7</v>
      </c>
      <c r="X515" s="98">
        <v>6.1011735789417304E-7</v>
      </c>
      <c r="Y515" s="98">
        <v>6.86913137437757E-8</v>
      </c>
      <c r="Z515" s="98">
        <v>2.26608012737967E-7</v>
      </c>
      <c r="AA515" s="98">
        <v>3.2831509033609499E-2</v>
      </c>
      <c r="AB515" s="98">
        <v>9.8876240085769597E-7</v>
      </c>
      <c r="AC515" s="98">
        <v>5.06611184981157E-2</v>
      </c>
      <c r="AD515" s="98">
        <v>3.9477086831602702E-6</v>
      </c>
      <c r="AE515" s="98">
        <v>2.4360567999059399E-3</v>
      </c>
      <c r="AF515" s="98">
        <v>7.2177546739992496E-5</v>
      </c>
      <c r="AG515" s="98">
        <v>3.0837385918559002E-3</v>
      </c>
      <c r="AH515" s="98">
        <v>5.0397664603206201E-5</v>
      </c>
      <c r="AI515" s="98">
        <v>1.3610112879892701E-3</v>
      </c>
      <c r="AJ515" s="98">
        <v>1.9690522226854102E-6</v>
      </c>
      <c r="AK515" s="98">
        <v>1.10935436154184E-3</v>
      </c>
      <c r="AL515" s="98">
        <v>2.78627313944722E-3</v>
      </c>
      <c r="AM515" s="98">
        <v>0.24425829744119301</v>
      </c>
      <c r="AN515" s="98">
        <v>4.73900835110815E-4</v>
      </c>
      <c r="AO515" s="98">
        <v>9.4868825202424706E-2</v>
      </c>
      <c r="AP515" s="98">
        <v>7.403144517733E-5</v>
      </c>
      <c r="AQ515" s="98">
        <v>1.68097077805065E-5</v>
      </c>
      <c r="AR515" s="98">
        <v>2.26367409139956E-5</v>
      </c>
      <c r="AS515" s="98">
        <v>3.4584996482828002E-5</v>
      </c>
      <c r="AT515" s="98">
        <v>5.4937143260570904E-3</v>
      </c>
    </row>
    <row r="516" spans="1:46" x14ac:dyDescent="0.3">
      <c r="A516" s="95">
        <v>62675</v>
      </c>
      <c r="B516" s="95">
        <v>515</v>
      </c>
      <c r="C516" s="96" t="s">
        <v>2879</v>
      </c>
      <c r="D516" s="96" t="s">
        <v>2879</v>
      </c>
      <c r="E516" s="97" t="s">
        <v>4296</v>
      </c>
      <c r="F516" s="95" t="s">
        <v>4035</v>
      </c>
      <c r="G516" s="95" t="s">
        <v>4297</v>
      </c>
      <c r="H516" s="98">
        <v>8.1607762762640306</v>
      </c>
      <c r="I516" s="98">
        <v>8.1607673553966809</v>
      </c>
      <c r="J516" s="98">
        <v>8.9208673514917808E-6</v>
      </c>
      <c r="K516" s="98">
        <v>83.742182035817294</v>
      </c>
      <c r="L516" s="98">
        <v>188.705810543881</v>
      </c>
      <c r="M516" s="98">
        <v>7.5710710883235399E-6</v>
      </c>
      <c r="N516" s="98">
        <v>82.849442122940502</v>
      </c>
      <c r="O516" s="98">
        <v>1.7093042429284601E-5</v>
      </c>
      <c r="P516" s="98">
        <v>187.04738245478001</v>
      </c>
      <c r="Q516" s="98">
        <v>2.6447381270811098E-8</v>
      </c>
      <c r="R516" s="98">
        <v>0.32258131957115399</v>
      </c>
      <c r="S516" s="98">
        <v>5.8884973110630704E-7</v>
      </c>
      <c r="T516" s="98">
        <v>9.2341094322414899E-2</v>
      </c>
      <c r="U516" s="98">
        <v>5.4718145256200797E-6</v>
      </c>
      <c r="V516" s="98">
        <v>0.85802927054644496</v>
      </c>
      <c r="W516" s="98">
        <v>1.3597209587649699E-6</v>
      </c>
      <c r="X516" s="98">
        <v>1.0105834246491901E-6</v>
      </c>
      <c r="Y516" s="98">
        <v>1.03090447129234E-7</v>
      </c>
      <c r="Z516" s="98">
        <v>2.4604708698655301E-7</v>
      </c>
      <c r="AA516" s="98">
        <v>5.0801061579321703E-2</v>
      </c>
      <c r="AB516" s="98">
        <v>1.4310519197166601E-6</v>
      </c>
      <c r="AC516" s="98">
        <v>7.2881546229896302E-2</v>
      </c>
      <c r="AD516" s="98">
        <v>5.65054760531408E-6</v>
      </c>
      <c r="AE516" s="98">
        <v>3.4868466804136599E-3</v>
      </c>
      <c r="AF516" s="98">
        <v>1.02244580627838E-4</v>
      </c>
      <c r="AG516" s="98">
        <v>4.3683329973237296E-3</v>
      </c>
      <c r="AH516" s="98">
        <v>7.18561948935719E-5</v>
      </c>
      <c r="AI516" s="98">
        <v>1.94050841704849E-3</v>
      </c>
      <c r="AJ516" s="98">
        <v>2.35962515293944E-6</v>
      </c>
      <c r="AK516" s="98">
        <v>1.3294012341864699E-3</v>
      </c>
      <c r="AL516" s="98">
        <v>2.7647808971876498E-3</v>
      </c>
      <c r="AM516" s="98">
        <v>0.24237418262553001</v>
      </c>
      <c r="AN516" s="98">
        <v>4.6329548155227799E-4</v>
      </c>
      <c r="AO516" s="98">
        <v>9.2745770423001098E-2</v>
      </c>
      <c r="AP516" s="98">
        <v>1.06320946807741E-4</v>
      </c>
      <c r="AQ516" s="98">
        <v>2.4141417723837201E-5</v>
      </c>
      <c r="AR516" s="98">
        <v>3.2509965561497202E-5</v>
      </c>
      <c r="AS516" s="98">
        <v>4.9669563522406698E-5</v>
      </c>
      <c r="AT516" s="98">
        <v>7.8898487965287402E-3</v>
      </c>
    </row>
    <row r="517" spans="1:46" x14ac:dyDescent="0.3">
      <c r="A517" s="95">
        <v>62676</v>
      </c>
      <c r="B517" s="95">
        <v>516</v>
      </c>
      <c r="C517" s="96" t="s">
        <v>2331</v>
      </c>
      <c r="D517" s="96" t="s">
        <v>2331</v>
      </c>
      <c r="E517" s="97" t="s">
        <v>4298</v>
      </c>
      <c r="F517" s="95" t="s">
        <v>4035</v>
      </c>
      <c r="G517" s="95" t="s">
        <v>4299</v>
      </c>
      <c r="H517" s="98">
        <v>8.3186770011666393</v>
      </c>
      <c r="I517" s="98">
        <v>8.3186690506938206</v>
      </c>
      <c r="J517" s="98">
        <v>7.9504728152102206E-6</v>
      </c>
      <c r="K517" s="98">
        <v>54.800387602624497</v>
      </c>
      <c r="L517" s="98">
        <v>123.461530102273</v>
      </c>
      <c r="M517" s="98">
        <v>4.9401089674276597E-6</v>
      </c>
      <c r="N517" s="98">
        <v>54.0590977423441</v>
      </c>
      <c r="O517" s="98">
        <v>1.11613690689699E-5</v>
      </c>
      <c r="P517" s="98">
        <v>122.137698867804</v>
      </c>
      <c r="Q517" s="98">
        <v>2.2502755478787102E-8</v>
      </c>
      <c r="R517" s="98">
        <v>0.27446832947296701</v>
      </c>
      <c r="S517" s="98">
        <v>4.3685373859062501E-7</v>
      </c>
      <c r="T517" s="98">
        <v>7.0253734129465395E-2</v>
      </c>
      <c r="U517" s="98">
        <v>4.0594141654224196E-6</v>
      </c>
      <c r="V517" s="98">
        <v>0.65279510831795196</v>
      </c>
      <c r="W517" s="98">
        <v>9.9617019266644908E-7</v>
      </c>
      <c r="X517" s="98">
        <v>6.9428247444005195E-7</v>
      </c>
      <c r="Y517" s="98">
        <v>9.1614084009839905E-8</v>
      </c>
      <c r="Z517" s="98">
        <v>2.1027363421655701E-7</v>
      </c>
      <c r="AA517" s="98">
        <v>3.6385948707898602E-2</v>
      </c>
      <c r="AB517" s="98">
        <v>1.04791813498296E-6</v>
      </c>
      <c r="AC517" s="98">
        <v>5.35341382966203E-2</v>
      </c>
      <c r="AD517" s="98">
        <v>5.0841361102826702E-6</v>
      </c>
      <c r="AE517" s="98">
        <v>3.1373247970229198E-3</v>
      </c>
      <c r="AF517" s="98">
        <v>9.2766911910667095E-5</v>
      </c>
      <c r="AG517" s="98">
        <v>3.9634057851361502E-3</v>
      </c>
      <c r="AH517" s="98">
        <v>6.4856115673907793E-5</v>
      </c>
      <c r="AI517" s="98">
        <v>1.75146817262859E-3</v>
      </c>
      <c r="AJ517" s="98">
        <v>2.00907097614305E-6</v>
      </c>
      <c r="AK517" s="98">
        <v>1.1319007308955599E-3</v>
      </c>
      <c r="AL517" s="98">
        <v>2.38744466233486E-3</v>
      </c>
      <c r="AM517" s="98">
        <v>0.209295047280495</v>
      </c>
      <c r="AN517" s="98">
        <v>4.0134419836678002E-4</v>
      </c>
      <c r="AO517" s="98">
        <v>8.0343923833689795E-2</v>
      </c>
      <c r="AP517" s="98">
        <v>9.4661671794071795E-5</v>
      </c>
      <c r="AQ517" s="98">
        <v>2.1494042600919301E-5</v>
      </c>
      <c r="AR517" s="98">
        <v>2.8944885814842799E-5</v>
      </c>
      <c r="AS517" s="98">
        <v>4.4222743378309699E-5</v>
      </c>
      <c r="AT517" s="98">
        <v>7.0246390735440502E-3</v>
      </c>
    </row>
    <row r="518" spans="1:46" x14ac:dyDescent="0.3">
      <c r="A518" s="95">
        <v>62677</v>
      </c>
      <c r="B518" s="95">
        <v>517</v>
      </c>
      <c r="C518" s="96" t="s">
        <v>2518</v>
      </c>
      <c r="D518" s="96" t="s">
        <v>2518</v>
      </c>
      <c r="E518" s="97" t="s">
        <v>4300</v>
      </c>
      <c r="F518" s="95" t="s">
        <v>4035</v>
      </c>
      <c r="G518" s="95" t="s">
        <v>4301</v>
      </c>
      <c r="H518" s="98">
        <v>8.0400666848916398</v>
      </c>
      <c r="I518" s="98">
        <v>8.0400574485005691</v>
      </c>
      <c r="J518" s="98">
        <v>9.2363910724202503E-6</v>
      </c>
      <c r="K518" s="98">
        <v>133.18978230447999</v>
      </c>
      <c r="L518" s="98">
        <v>300.54189667145403</v>
      </c>
      <c r="M518" s="98">
        <v>1.1987900297000799E-5</v>
      </c>
      <c r="N518" s="98">
        <v>131.18234398349401</v>
      </c>
      <c r="O518" s="98">
        <v>2.7135248942521199E-5</v>
      </c>
      <c r="P518" s="98">
        <v>296.93820207581803</v>
      </c>
      <c r="Q518" s="98">
        <v>5.9083547322367398E-8</v>
      </c>
      <c r="R518" s="98">
        <v>0.72064785791207597</v>
      </c>
      <c r="S518" s="98">
        <v>1.19141742727186E-6</v>
      </c>
      <c r="T518" s="98">
        <v>0.19250642760143999</v>
      </c>
      <c r="U518" s="98">
        <v>1.1071112515610399E-5</v>
      </c>
      <c r="V518" s="98">
        <v>1.7887627022522301</v>
      </c>
      <c r="W518" s="98">
        <v>2.6849046927176499E-6</v>
      </c>
      <c r="X518" s="98">
        <v>1.8556403435950499E-6</v>
      </c>
      <c r="Y518" s="98">
        <v>2.3400618978215701E-7</v>
      </c>
      <c r="Z518" s="98">
        <v>5.9525815934044805E-7</v>
      </c>
      <c r="AA518" s="98">
        <v>9.79024257949411E-2</v>
      </c>
      <c r="AB518" s="98">
        <v>2.8542371448738502E-6</v>
      </c>
      <c r="AC518" s="98">
        <v>0.14593221306536699</v>
      </c>
      <c r="AD518" s="98">
        <v>1.30344602097348E-5</v>
      </c>
      <c r="AE518" s="98">
        <v>8.0433203094431097E-3</v>
      </c>
      <c r="AF518" s="98">
        <v>2.3589324314735301E-4</v>
      </c>
      <c r="AG518" s="98">
        <v>1.0078384903715199E-2</v>
      </c>
      <c r="AH518" s="98">
        <v>1.65765413828353E-4</v>
      </c>
      <c r="AI518" s="98">
        <v>4.4765685306030704E-3</v>
      </c>
      <c r="AJ518" s="98">
        <v>5.3883194411777696E-6</v>
      </c>
      <c r="AK518" s="98">
        <v>3.0357527365600101E-3</v>
      </c>
      <c r="AL518" s="98">
        <v>6.65407490268088E-3</v>
      </c>
      <c r="AM518" s="98">
        <v>0.58332867074814498</v>
      </c>
      <c r="AN518" s="98">
        <v>1.11783952151381E-3</v>
      </c>
      <c r="AO518" s="98">
        <v>0.22377703163586499</v>
      </c>
      <c r="AP518" s="98">
        <v>2.3864952182929699E-4</v>
      </c>
      <c r="AQ518" s="98">
        <v>5.4188172219227903E-5</v>
      </c>
      <c r="AR518" s="98">
        <v>7.2972334964465106E-5</v>
      </c>
      <c r="AS518" s="98">
        <v>1.11489014645604E-4</v>
      </c>
      <c r="AT518" s="98">
        <v>1.7709667747804001E-2</v>
      </c>
    </row>
    <row r="519" spans="1:46" x14ac:dyDescent="0.3">
      <c r="A519" s="95">
        <v>62678</v>
      </c>
      <c r="B519" s="95">
        <v>518</v>
      </c>
      <c r="C519" s="96" t="s">
        <v>767</v>
      </c>
      <c r="D519" s="96" t="s">
        <v>767</v>
      </c>
      <c r="E519" s="97" t="s">
        <v>4302</v>
      </c>
      <c r="F519" s="95" t="s">
        <v>4303</v>
      </c>
      <c r="G519" s="95" t="s">
        <v>4304</v>
      </c>
      <c r="H519" s="98">
        <v>6.0562971524326201</v>
      </c>
      <c r="I519" s="98">
        <v>6.0562312024625502</v>
      </c>
      <c r="J519" s="98">
        <v>6.5949970070810994E-5</v>
      </c>
      <c r="K519" s="98">
        <v>14897.3779529322</v>
      </c>
      <c r="L519" s="98">
        <v>33567.425832856803</v>
      </c>
      <c r="M519" s="98">
        <v>1.3353141226079099E-3</v>
      </c>
      <c r="N519" s="98">
        <v>14612.203323195299</v>
      </c>
      <c r="O519" s="98">
        <v>3.0216189932041199E-3</v>
      </c>
      <c r="P519" s="98">
        <v>33065.2618334449</v>
      </c>
      <c r="Q519" s="98">
        <v>6.6885754010920401E-6</v>
      </c>
      <c r="R519" s="98">
        <v>81.581214292724496</v>
      </c>
      <c r="S519" s="98">
        <v>1.61627420997188E-4</v>
      </c>
      <c r="T519" s="98">
        <v>26.168642998605701</v>
      </c>
      <c r="U519" s="98">
        <v>1.50190433092154E-3</v>
      </c>
      <c r="V519" s="98">
        <v>243.158012673652</v>
      </c>
      <c r="W519" s="98">
        <v>3.6780202506248797E-4</v>
      </c>
      <c r="X519" s="98">
        <v>2.37553247382866E-4</v>
      </c>
      <c r="Y519" s="98">
        <v>3.9355097601432902E-5</v>
      </c>
      <c r="Z519" s="98">
        <v>9.0893680078189197E-5</v>
      </c>
      <c r="AA519" s="98">
        <v>13.101543545064199</v>
      </c>
      <c r="AB519" s="98">
        <v>3.8882984822496101E-4</v>
      </c>
      <c r="AC519" s="98">
        <v>19.931124346464401</v>
      </c>
      <c r="AD519" s="98">
        <v>2.0783010247831702E-3</v>
      </c>
      <c r="AE519" s="98">
        <v>1.28248048425436</v>
      </c>
      <c r="AF519" s="98">
        <v>3.7456630610522103E-2</v>
      </c>
      <c r="AG519" s="98">
        <v>1.60031010406395</v>
      </c>
      <c r="AH519" s="98">
        <v>2.6389787739567901E-2</v>
      </c>
      <c r="AI519" s="98">
        <v>0.71266792388050104</v>
      </c>
      <c r="AJ519" s="98">
        <v>8.8951079588450103E-4</v>
      </c>
      <c r="AK519" s="98">
        <v>0.50114601821312299</v>
      </c>
      <c r="AL519" s="98">
        <v>1.1292189854513299</v>
      </c>
      <c r="AM519" s="98">
        <v>98.992845647335201</v>
      </c>
      <c r="AN519" s="98">
        <v>0.191622691527226</v>
      </c>
      <c r="AO519" s="98">
        <v>38.360387406921603</v>
      </c>
      <c r="AP519" s="98">
        <v>3.9648999367121303E-2</v>
      </c>
      <c r="AQ519" s="98">
        <v>9.0027702634115098E-3</v>
      </c>
      <c r="AR519" s="98">
        <v>1.2123552360848401E-2</v>
      </c>
      <c r="AS519" s="98">
        <v>1.8522676742861399E-2</v>
      </c>
      <c r="AT519" s="98">
        <v>2.9422669693294599</v>
      </c>
    </row>
    <row r="520" spans="1:46" x14ac:dyDescent="0.3">
      <c r="A520" s="95">
        <v>62679</v>
      </c>
      <c r="B520" s="95">
        <v>519</v>
      </c>
      <c r="C520" s="96" t="s">
        <v>1990</v>
      </c>
      <c r="D520" s="96" t="s">
        <v>1990</v>
      </c>
      <c r="E520" s="97" t="s">
        <v>4305</v>
      </c>
      <c r="F520" s="95" t="s">
        <v>4303</v>
      </c>
      <c r="G520" s="95" t="s">
        <v>3773</v>
      </c>
      <c r="H520" s="98">
        <v>4.2775567174953801</v>
      </c>
      <c r="I520" s="98">
        <v>4.2775181201163903</v>
      </c>
      <c r="J520" s="98">
        <v>3.8597378992477602E-5</v>
      </c>
      <c r="K520" s="98">
        <v>104.49829155395101</v>
      </c>
      <c r="L520" s="98">
        <v>235.528961703519</v>
      </c>
      <c r="M520" s="98">
        <v>9.4343623258324804E-6</v>
      </c>
      <c r="N520" s="98">
        <v>103.239244006885</v>
      </c>
      <c r="O520" s="98">
        <v>2.1301640015171701E-5</v>
      </c>
      <c r="P520" s="98">
        <v>233.101627361878</v>
      </c>
      <c r="Q520" s="98">
        <v>3.3768476976484299E-8</v>
      </c>
      <c r="R520" s="98">
        <v>0.41187744644513002</v>
      </c>
      <c r="S520" s="98">
        <v>9.2965813266653195E-7</v>
      </c>
      <c r="T520" s="98">
        <v>0.14089362773116701</v>
      </c>
      <c r="U520" s="98">
        <v>8.6387594700213697E-6</v>
      </c>
      <c r="V520" s="98">
        <v>1.3091804223069401</v>
      </c>
      <c r="W520" s="98">
        <v>2.1321395835155801E-6</v>
      </c>
      <c r="X520" s="98">
        <v>1.81088886714187E-6</v>
      </c>
      <c r="Y520" s="98">
        <v>8.8053796191372698E-8</v>
      </c>
      <c r="Z520" s="98">
        <v>2.33196920182338E-7</v>
      </c>
      <c r="AA520" s="98">
        <v>8.3710522342815494E-2</v>
      </c>
      <c r="AB520" s="98">
        <v>1.8924658813541901E-6</v>
      </c>
      <c r="AC520" s="98">
        <v>9.5990624198024802E-2</v>
      </c>
      <c r="AD520" s="98">
        <v>8.0217620599285392E-6</v>
      </c>
      <c r="AE520" s="98">
        <v>4.9500785345875098E-3</v>
      </c>
      <c r="AF520" s="98">
        <v>1.4415335629177199E-4</v>
      </c>
      <c r="AG520" s="98">
        <v>6.1588580939698403E-3</v>
      </c>
      <c r="AH520" s="98">
        <v>1.01747913704542E-4</v>
      </c>
      <c r="AI520" s="98">
        <v>2.74774754289766E-3</v>
      </c>
      <c r="AJ520" s="98">
        <v>3.0216816011724498E-6</v>
      </c>
      <c r="AK520" s="98">
        <v>1.70240058889849E-3</v>
      </c>
      <c r="AL520" s="98">
        <v>4.1371588703127604E-3</v>
      </c>
      <c r="AM520" s="98">
        <v>0.362683531488522</v>
      </c>
      <c r="AN520" s="98">
        <v>6.8589179504844201E-4</v>
      </c>
      <c r="AO520" s="98">
        <v>0.137306676821982</v>
      </c>
      <c r="AP520" s="98">
        <v>1.4858311329680299E-4</v>
      </c>
      <c r="AQ520" s="98">
        <v>3.37375383033813E-5</v>
      </c>
      <c r="AR520" s="98">
        <v>4.5432550709999699E-5</v>
      </c>
      <c r="AS520" s="98">
        <v>6.9413024283421595E-5</v>
      </c>
      <c r="AT520" s="98">
        <v>1.10260332777992E-2</v>
      </c>
    </row>
    <row r="521" spans="1:46" x14ac:dyDescent="0.3">
      <c r="A521" s="95">
        <v>62680</v>
      </c>
      <c r="B521" s="95">
        <v>520</v>
      </c>
      <c r="C521" s="96" t="s">
        <v>1894</v>
      </c>
      <c r="D521" s="96" t="s">
        <v>1894</v>
      </c>
      <c r="E521" s="97" t="s">
        <v>4306</v>
      </c>
      <c r="F521" s="95" t="s">
        <v>4303</v>
      </c>
      <c r="G521" s="95" t="s">
        <v>4307</v>
      </c>
      <c r="H521" s="98">
        <v>4.8969682632461504</v>
      </c>
      <c r="I521" s="98">
        <v>4.8968513445893596</v>
      </c>
      <c r="J521" s="98">
        <v>1.16918656789089E-4</v>
      </c>
      <c r="K521" s="98">
        <v>5769.6807654304303</v>
      </c>
      <c r="L521" s="98">
        <v>13008.301255309099</v>
      </c>
      <c r="M521" s="98">
        <v>5.1803158975361895E-4</v>
      </c>
      <c r="N521" s="98">
        <v>5668.7657152418597</v>
      </c>
      <c r="O521" s="98">
        <v>1.1750051142659099E-3</v>
      </c>
      <c r="P521" s="98">
        <v>12857.9585467991</v>
      </c>
      <c r="Q521" s="98">
        <v>3.4652086078808002E-6</v>
      </c>
      <c r="R521" s="98">
        <v>42.265491387353102</v>
      </c>
      <c r="S521" s="98">
        <v>3.7666048943291099E-5</v>
      </c>
      <c r="T521" s="98">
        <v>5.9609041877967197</v>
      </c>
      <c r="U521" s="98">
        <v>3.5000795713624499E-4</v>
      </c>
      <c r="V521" s="98">
        <v>55.388562509287503</v>
      </c>
      <c r="W521" s="98">
        <v>8.6507681750603105E-5</v>
      </c>
      <c r="X521" s="98">
        <v>6.2021909567440105E-5</v>
      </c>
      <c r="Y521" s="98">
        <v>9.1725903242643295E-6</v>
      </c>
      <c r="Z521" s="98">
        <v>1.5313181858898699E-5</v>
      </c>
      <c r="AA521" s="98">
        <v>3.1795180616943899</v>
      </c>
      <c r="AB521" s="98">
        <v>7.7819343459719102E-5</v>
      </c>
      <c r="AC521" s="98">
        <v>3.9802591694398202</v>
      </c>
      <c r="AD521" s="98">
        <v>8.0491847487650396E-4</v>
      </c>
      <c r="AE521" s="98">
        <v>0.496700056024174</v>
      </c>
      <c r="AF521" s="98">
        <v>1.4441921740096401E-2</v>
      </c>
      <c r="AG521" s="98">
        <v>0.61702168363976295</v>
      </c>
      <c r="AH521" s="98">
        <v>1.0203606835292599E-2</v>
      </c>
      <c r="AI521" s="98">
        <v>0.27555292869968001</v>
      </c>
      <c r="AJ521" s="98">
        <v>2.39455376907182E-4</v>
      </c>
      <c r="AK521" s="98">
        <v>0.134907984515336</v>
      </c>
      <c r="AL521" s="98">
        <v>0.35183970384396901</v>
      </c>
      <c r="AM521" s="98">
        <v>30.843985040961101</v>
      </c>
      <c r="AN521" s="98">
        <v>6.0116699260825399E-2</v>
      </c>
      <c r="AO521" s="98">
        <v>12.0345865872728</v>
      </c>
      <c r="AP521" s="98">
        <v>1.51752558795787E-2</v>
      </c>
      <c r="AQ521" s="98">
        <v>3.4457197873383801E-3</v>
      </c>
      <c r="AR521" s="98">
        <v>4.6401676947131097E-3</v>
      </c>
      <c r="AS521" s="98">
        <v>7.0893683975272103E-3</v>
      </c>
      <c r="AT521" s="98">
        <v>1.12612310117043</v>
      </c>
    </row>
    <row r="522" spans="1:46" x14ac:dyDescent="0.3">
      <c r="A522" s="95">
        <v>62681</v>
      </c>
      <c r="B522" s="95">
        <v>521</v>
      </c>
      <c r="C522" s="96" t="s">
        <v>1893</v>
      </c>
      <c r="D522" s="96" t="s">
        <v>1893</v>
      </c>
      <c r="E522" s="97" t="s">
        <v>4308</v>
      </c>
      <c r="F522" s="95" t="s">
        <v>4303</v>
      </c>
      <c r="G522" s="95" t="s">
        <v>4309</v>
      </c>
      <c r="H522" s="98">
        <v>5.4274334566313902</v>
      </c>
      <c r="I522" s="98">
        <v>5.4272646615217797</v>
      </c>
      <c r="J522" s="98">
        <v>1.6879510960521299E-4</v>
      </c>
      <c r="K522" s="98">
        <v>707.793127667828</v>
      </c>
      <c r="L522" s="98">
        <v>1593.98722692725</v>
      </c>
      <c r="M522" s="98">
        <v>6.3812693192450494E-5</v>
      </c>
      <c r="N522" s="98">
        <v>698.29565324125701</v>
      </c>
      <c r="O522" s="98">
        <v>1.44283382184542E-4</v>
      </c>
      <c r="P522" s="98">
        <v>1578.8780189946999</v>
      </c>
      <c r="Q522" s="98">
        <v>3.3653274124404798E-7</v>
      </c>
      <c r="R522" s="98">
        <v>4.1047230588842902</v>
      </c>
      <c r="S522" s="98">
        <v>4.4100067176501899E-6</v>
      </c>
      <c r="T522" s="98">
        <v>0.67676798444281405</v>
      </c>
      <c r="U522" s="98">
        <v>4.0979486125117599E-5</v>
      </c>
      <c r="V522" s="98">
        <v>6.2885014904255598</v>
      </c>
      <c r="W522" s="98">
        <v>1.0443949419924901E-5</v>
      </c>
      <c r="X522" s="98">
        <v>8.1982609481325108E-6</v>
      </c>
      <c r="Y522" s="98">
        <v>8.6150781142087298E-7</v>
      </c>
      <c r="Z522" s="98">
        <v>1.3841806603715601E-6</v>
      </c>
      <c r="AA522" s="98">
        <v>0.39667328353790499</v>
      </c>
      <c r="AB522" s="98">
        <v>9.1774394137840206E-6</v>
      </c>
      <c r="AC522" s="98">
        <v>0.46692129383188202</v>
      </c>
      <c r="AD522" s="98">
        <v>7.9776461440830306E-5</v>
      </c>
      <c r="AE522" s="98">
        <v>4.9228554324275302E-2</v>
      </c>
      <c r="AF522" s="98">
        <v>1.4367892456522201E-3</v>
      </c>
      <c r="AG522" s="98">
        <v>6.1385883079984001E-2</v>
      </c>
      <c r="AH522" s="98">
        <v>1.01272025330131E-3</v>
      </c>
      <c r="AI522" s="98">
        <v>2.7348959662522699E-2</v>
      </c>
      <c r="AJ522" s="98">
        <v>2.2124578074447499E-5</v>
      </c>
      <c r="AK522" s="98">
        <v>1.2464878737866E-2</v>
      </c>
      <c r="AL522" s="98">
        <v>2.9602553083579099E-2</v>
      </c>
      <c r="AM522" s="98">
        <v>2.5951042321508</v>
      </c>
      <c r="AN522" s="98">
        <v>4.9945999344587497E-3</v>
      </c>
      <c r="AO522" s="98">
        <v>0.999854385205735</v>
      </c>
      <c r="AP522" s="98">
        <v>1.44192176088701E-3</v>
      </c>
      <c r="AQ522" s="98">
        <v>3.2740524160920602E-4</v>
      </c>
      <c r="AR522" s="98">
        <v>4.40899231078894E-4</v>
      </c>
      <c r="AS522" s="98">
        <v>6.7361728819890999E-4</v>
      </c>
      <c r="AT522" s="98">
        <v>0.10700191271241299</v>
      </c>
    </row>
    <row r="523" spans="1:46" x14ac:dyDescent="0.3">
      <c r="A523" s="95">
        <v>62682</v>
      </c>
      <c r="B523" s="95">
        <v>522</v>
      </c>
      <c r="C523" s="96" t="s">
        <v>2874</v>
      </c>
      <c r="D523" s="96" t="s">
        <v>2874</v>
      </c>
      <c r="E523" s="97" t="s">
        <v>4310</v>
      </c>
      <c r="F523" s="95" t="s">
        <v>4303</v>
      </c>
      <c r="G523" s="95" t="s">
        <v>4311</v>
      </c>
      <c r="H523" s="98">
        <v>6.2750015584111898</v>
      </c>
      <c r="I523" s="98">
        <v>6.2749204056007297</v>
      </c>
      <c r="J523" s="98">
        <v>8.1152810467166603E-5</v>
      </c>
      <c r="K523" s="98">
        <v>679.70022799778997</v>
      </c>
      <c r="L523" s="98">
        <v>1530.06226951957</v>
      </c>
      <c r="M523" s="98">
        <v>6.1485972773051196E-5</v>
      </c>
      <c r="N523" s="98">
        <v>672.83459410253295</v>
      </c>
      <c r="O523" s="98">
        <v>1.3872891250195601E-4</v>
      </c>
      <c r="P523" s="98">
        <v>1518.0960359539099</v>
      </c>
      <c r="Q523" s="98">
        <v>2.1598555317389799E-7</v>
      </c>
      <c r="R523" s="98">
        <v>2.6343971086482099</v>
      </c>
      <c r="S523" s="98">
        <v>3.9691408558844798E-6</v>
      </c>
      <c r="T523" s="98">
        <v>0.61512506756100704</v>
      </c>
      <c r="U523" s="98">
        <v>3.6882834623968899E-5</v>
      </c>
      <c r="V523" s="98">
        <v>5.7157247379604996</v>
      </c>
      <c r="W523" s="98">
        <v>9.1240663746229993E-6</v>
      </c>
      <c r="X523" s="98">
        <v>7.38064880691788E-6</v>
      </c>
      <c r="Y523" s="98">
        <v>5.4983670617702498E-7</v>
      </c>
      <c r="Z523" s="98">
        <v>1.1935808615280899E-6</v>
      </c>
      <c r="AA523" s="98">
        <v>0.351285670626928</v>
      </c>
      <c r="AB523" s="98">
        <v>8.1715258736170302E-6</v>
      </c>
      <c r="AC523" s="98">
        <v>0.41556597171123</v>
      </c>
      <c r="AD523" s="98">
        <v>4.9410385414966099E-5</v>
      </c>
      <c r="AE523" s="98">
        <v>3.0490219779779702E-2</v>
      </c>
      <c r="AF523" s="98">
        <v>8.8595105256446803E-4</v>
      </c>
      <c r="AG523" s="98">
        <v>3.7851680677512198E-2</v>
      </c>
      <c r="AH523" s="98">
        <v>6.2620324713881796E-4</v>
      </c>
      <c r="AI523" s="98">
        <v>1.6910896460016599E-2</v>
      </c>
      <c r="AJ523" s="98">
        <v>1.5980144087742601E-5</v>
      </c>
      <c r="AK523" s="98">
        <v>9.0031347760416904E-3</v>
      </c>
      <c r="AL523" s="98">
        <v>2.2195432990186E-2</v>
      </c>
      <c r="AM523" s="98">
        <v>1.94575994592853</v>
      </c>
      <c r="AN523" s="98">
        <v>3.6987808197234701E-3</v>
      </c>
      <c r="AO523" s="98">
        <v>0.74044813819831001</v>
      </c>
      <c r="AP523" s="98">
        <v>9.2707256109329002E-4</v>
      </c>
      <c r="AQ523" s="98">
        <v>2.1050269609670599E-4</v>
      </c>
      <c r="AR523" s="98">
        <v>2.83472795199952E-4</v>
      </c>
      <c r="AS523" s="98">
        <v>4.33097069796631E-4</v>
      </c>
      <c r="AT523" s="98">
        <v>6.8796060889707494E-2</v>
      </c>
    </row>
    <row r="524" spans="1:46" x14ac:dyDescent="0.3">
      <c r="A524" s="95">
        <v>62683</v>
      </c>
      <c r="B524" s="95">
        <v>523</v>
      </c>
      <c r="C524" s="96" t="s">
        <v>1634</v>
      </c>
      <c r="D524" s="96" t="s">
        <v>1634</v>
      </c>
      <c r="E524" s="97" t="s">
        <v>4312</v>
      </c>
      <c r="F524" s="95" t="s">
        <v>4303</v>
      </c>
      <c r="G524" s="95" t="s">
        <v>4313</v>
      </c>
      <c r="H524" s="98">
        <v>4.9626923568502797</v>
      </c>
      <c r="I524" s="98">
        <v>4.9625715354212998</v>
      </c>
      <c r="J524" s="98">
        <v>1.20821428980733E-4</v>
      </c>
      <c r="K524" s="98">
        <v>2783.2811337346202</v>
      </c>
      <c r="L524" s="98">
        <v>6275.0680279938197</v>
      </c>
      <c r="M524" s="98">
        <v>2.4906646733384598E-4</v>
      </c>
      <c r="N524" s="98">
        <v>2725.50840289494</v>
      </c>
      <c r="O524" s="98">
        <v>5.6559527744655099E-4</v>
      </c>
      <c r="P524" s="98">
        <v>6189.2501942142799</v>
      </c>
      <c r="Q524" s="98">
        <v>2.2477752343517699E-6</v>
      </c>
      <c r="R524" s="98">
        <v>27.4163363764414</v>
      </c>
      <c r="S524" s="98">
        <v>2.1019866663803399E-5</v>
      </c>
      <c r="T524" s="98">
        <v>3.38219847296482</v>
      </c>
      <c r="U524" s="98">
        <v>1.9532500658064699E-4</v>
      </c>
      <c r="V524" s="98">
        <v>31.427301412829902</v>
      </c>
      <c r="W524" s="98">
        <v>4.7979815679672598E-5</v>
      </c>
      <c r="X524" s="98">
        <v>3.3829143304688697E-5</v>
      </c>
      <c r="Y524" s="98">
        <v>5.4773092951490799E-6</v>
      </c>
      <c r="Z524" s="98">
        <v>8.6733630798348198E-6</v>
      </c>
      <c r="AA524" s="98">
        <v>1.75195973943358</v>
      </c>
      <c r="AB524" s="98">
        <v>4.3011200971363302E-5</v>
      </c>
      <c r="AC524" s="98">
        <v>2.2012334079292</v>
      </c>
      <c r="AD524" s="98">
        <v>5.0593849100452897E-4</v>
      </c>
      <c r="AE524" s="98">
        <v>0.31220512967514102</v>
      </c>
      <c r="AF524" s="98">
        <v>9.1388969341973797E-3</v>
      </c>
      <c r="AG524" s="98">
        <v>0.39045340879344198</v>
      </c>
      <c r="AH524" s="98">
        <v>6.4296824466554704E-3</v>
      </c>
      <c r="AI524" s="98">
        <v>0.17363642654838099</v>
      </c>
      <c r="AJ524" s="98">
        <v>1.3014369537958699E-4</v>
      </c>
      <c r="AK524" s="98">
        <v>7.3322319455942794E-2</v>
      </c>
      <c r="AL524" s="98">
        <v>0.17614562124710001</v>
      </c>
      <c r="AM524" s="98">
        <v>15.441784561033399</v>
      </c>
      <c r="AN524" s="98">
        <v>2.96927175415856E-2</v>
      </c>
      <c r="AO524" s="98">
        <v>5.9440984727932697</v>
      </c>
      <c r="AP524" s="98">
        <v>9.2376012943645707E-3</v>
      </c>
      <c r="AQ524" s="98">
        <v>2.0975056914257998E-3</v>
      </c>
      <c r="AR524" s="98">
        <v>2.82459942330931E-3</v>
      </c>
      <c r="AS524" s="98">
        <v>4.31549617962946E-3</v>
      </c>
      <c r="AT524" s="98">
        <v>0.68550252460550998</v>
      </c>
    </row>
    <row r="525" spans="1:46" x14ac:dyDescent="0.3">
      <c r="A525" s="95">
        <v>62684</v>
      </c>
      <c r="B525" s="95">
        <v>524</v>
      </c>
      <c r="C525" s="96" t="s">
        <v>1728</v>
      </c>
      <c r="D525" s="96" t="s">
        <v>1728</v>
      </c>
      <c r="E525" s="97" t="s">
        <v>4314</v>
      </c>
      <c r="F525" s="95" t="s">
        <v>4303</v>
      </c>
      <c r="G525" s="95" t="s">
        <v>4315</v>
      </c>
      <c r="H525" s="98">
        <v>3.7005687685136799</v>
      </c>
      <c r="I525" s="98">
        <v>3.7005036953411001</v>
      </c>
      <c r="J525" s="98">
        <v>6.5073172577978497E-5</v>
      </c>
      <c r="K525" s="98">
        <v>578.77880658710501</v>
      </c>
      <c r="L525" s="98">
        <v>1305.43363679188</v>
      </c>
      <c r="M525" s="98">
        <v>5.1636910080897197E-5</v>
      </c>
      <c r="N525" s="98">
        <v>565.05732719279899</v>
      </c>
      <c r="O525" s="98">
        <v>1.17112106001366E-4</v>
      </c>
      <c r="P525" s="98">
        <v>1281.54557457792</v>
      </c>
      <c r="Q525" s="98">
        <v>3.6018522771775999E-7</v>
      </c>
      <c r="R525" s="98">
        <v>4.3932147707744802</v>
      </c>
      <c r="S525" s="98">
        <v>7.6696672449236392E-6</v>
      </c>
      <c r="T525" s="98">
        <v>1.22607414743568</v>
      </c>
      <c r="U525" s="98">
        <v>7.1269664910975804E-5</v>
      </c>
      <c r="V525" s="98">
        <v>11.392656967095</v>
      </c>
      <c r="W525" s="98">
        <v>1.6625780234534198E-5</v>
      </c>
      <c r="X525" s="98">
        <v>1.27216938711683E-5</v>
      </c>
      <c r="Y525" s="98">
        <v>9.8277322925749899E-7</v>
      </c>
      <c r="Z525" s="98">
        <v>2.92131313410836E-6</v>
      </c>
      <c r="AA525" s="98">
        <v>0.62870036901182702</v>
      </c>
      <c r="AB525" s="98">
        <v>1.55760747509509E-5</v>
      </c>
      <c r="AC525" s="98">
        <v>0.79589354957244196</v>
      </c>
      <c r="AD525" s="98">
        <v>9.01563290193074E-5</v>
      </c>
      <c r="AE525" s="98">
        <v>5.56337754350767E-2</v>
      </c>
      <c r="AF525" s="98">
        <v>1.6349265309397701E-3</v>
      </c>
      <c r="AG525" s="98">
        <v>6.9851169318207604E-2</v>
      </c>
      <c r="AH525" s="98">
        <v>1.14743038271558E-3</v>
      </c>
      <c r="AI525" s="98">
        <v>3.09868664620306E-2</v>
      </c>
      <c r="AJ525" s="98">
        <v>3.2927886756043098E-5</v>
      </c>
      <c r="AK525" s="98">
        <v>1.8551409845068399E-2</v>
      </c>
      <c r="AL525" s="98">
        <v>5.2744957268981998E-2</v>
      </c>
      <c r="AM525" s="98">
        <v>4.6238802932601404</v>
      </c>
      <c r="AN525" s="98">
        <v>8.7353336761896803E-3</v>
      </c>
      <c r="AO525" s="98">
        <v>1.74870095643007</v>
      </c>
      <c r="AP525" s="98">
        <v>1.7517296083153001E-3</v>
      </c>
      <c r="AQ525" s="98">
        <v>3.97750749353235E-4</v>
      </c>
      <c r="AR525" s="98">
        <v>5.3562980104639299E-4</v>
      </c>
      <c r="AS525" s="98">
        <v>8.1834905791567205E-4</v>
      </c>
      <c r="AT525" s="98">
        <v>0.12999208676162699</v>
      </c>
    </row>
    <row r="526" spans="1:46" x14ac:dyDescent="0.3">
      <c r="A526" s="95">
        <v>62685</v>
      </c>
      <c r="B526" s="95">
        <v>525</v>
      </c>
      <c r="C526" s="96" t="s">
        <v>221</v>
      </c>
      <c r="D526" s="96" t="s">
        <v>221</v>
      </c>
      <c r="E526" s="97" t="s">
        <v>4316</v>
      </c>
      <c r="F526" s="95" t="s">
        <v>4303</v>
      </c>
      <c r="G526" s="95" t="s">
        <v>4317</v>
      </c>
      <c r="H526" s="98">
        <v>6.2125047752703901</v>
      </c>
      <c r="I526" s="98">
        <v>6.2124710924150301</v>
      </c>
      <c r="J526" s="98">
        <v>3.3682855351990802E-5</v>
      </c>
      <c r="K526" s="98">
        <v>146.81559058504601</v>
      </c>
      <c r="L526" s="98">
        <v>331.296432933365</v>
      </c>
      <c r="M526" s="98">
        <v>1.3221739739095401E-5</v>
      </c>
      <c r="N526" s="98">
        <v>144.68412045003299</v>
      </c>
      <c r="O526" s="98">
        <v>2.99029546750415E-5</v>
      </c>
      <c r="P526" s="98">
        <v>327.22491755170398</v>
      </c>
      <c r="Q526" s="98">
        <v>5.6538729842615601E-8</v>
      </c>
      <c r="R526" s="98">
        <v>0.68960846795205499</v>
      </c>
      <c r="S526" s="98">
        <v>1.49902819380246E-6</v>
      </c>
      <c r="T526" s="98">
        <v>0.233966458365236</v>
      </c>
      <c r="U526" s="98">
        <v>1.39295794435454E-5</v>
      </c>
      <c r="V526" s="98">
        <v>2.1740117050132799</v>
      </c>
      <c r="W526" s="98">
        <v>3.3399083027031901E-6</v>
      </c>
      <c r="X526" s="98">
        <v>2.7698197030771898E-6</v>
      </c>
      <c r="Y526" s="98">
        <v>1.30475680846194E-7</v>
      </c>
      <c r="Z526" s="98">
        <v>4.39612918779804E-7</v>
      </c>
      <c r="AA526" s="98">
        <v>0.130116102460924</v>
      </c>
      <c r="AB526" s="98">
        <v>3.04060397202511E-6</v>
      </c>
      <c r="AC526" s="98">
        <v>0.15460315522602999</v>
      </c>
      <c r="AD526" s="98">
        <v>1.08861031078041E-5</v>
      </c>
      <c r="AE526" s="98">
        <v>6.71760953724021E-3</v>
      </c>
      <c r="AF526" s="98">
        <v>1.9372872578660399E-4</v>
      </c>
      <c r="AG526" s="98">
        <v>8.2769334099326592E-3</v>
      </c>
      <c r="AH526" s="98">
        <v>1.37580260169994E-4</v>
      </c>
      <c r="AI526" s="98">
        <v>3.7154159536977802E-3</v>
      </c>
      <c r="AJ526" s="98">
        <v>4.89385389338673E-6</v>
      </c>
      <c r="AK526" s="98">
        <v>2.7571732729397501E-3</v>
      </c>
      <c r="AL526" s="98">
        <v>7.3594827278420901E-3</v>
      </c>
      <c r="AM526" s="98">
        <v>0.64516816233860597</v>
      </c>
      <c r="AN526" s="98">
        <v>1.2004835853314201E-3</v>
      </c>
      <c r="AO526" s="98">
        <v>0.24032130559245701</v>
      </c>
      <c r="AP526" s="98">
        <v>2.1856651365277001E-4</v>
      </c>
      <c r="AQ526" s="98">
        <v>4.9628090103569699E-5</v>
      </c>
      <c r="AR526" s="98">
        <v>6.6831512566369703E-5</v>
      </c>
      <c r="AS526" s="98">
        <v>1.0210691098283E-4</v>
      </c>
      <c r="AT526" s="98">
        <v>1.6219350903854401E-2</v>
      </c>
    </row>
    <row r="527" spans="1:46" x14ac:dyDescent="0.3">
      <c r="A527" s="95">
        <v>62686</v>
      </c>
      <c r="B527" s="95">
        <v>526</v>
      </c>
      <c r="C527" s="96" t="s">
        <v>2365</v>
      </c>
      <c r="D527" s="96" t="s">
        <v>2365</v>
      </c>
      <c r="E527" s="97" t="s">
        <v>4318</v>
      </c>
      <c r="F527" s="95" t="s">
        <v>4303</v>
      </c>
      <c r="G527" s="95" t="s">
        <v>4319</v>
      </c>
      <c r="H527" s="98">
        <v>6.0528299913635797</v>
      </c>
      <c r="I527" s="98">
        <v>6.0527499014139599</v>
      </c>
      <c r="J527" s="98">
        <v>8.0089949621608994E-5</v>
      </c>
      <c r="K527" s="98">
        <v>2592.9584602557302</v>
      </c>
      <c r="L527" s="98">
        <v>5842.0204761760397</v>
      </c>
      <c r="M527" s="98">
        <v>2.3418102704084401E-4</v>
      </c>
      <c r="N527" s="98">
        <v>2562.6185806171402</v>
      </c>
      <c r="O527" s="98">
        <v>5.2864336115712501E-4</v>
      </c>
      <c r="P527" s="98">
        <v>5784.8892241166404</v>
      </c>
      <c r="Q527" s="98">
        <v>7.6363014140805796E-7</v>
      </c>
      <c r="R527" s="98">
        <v>9.3140722008490808</v>
      </c>
      <c r="S527" s="98">
        <v>2.0666067785998499E-5</v>
      </c>
      <c r="T527" s="98">
        <v>3.2310011007087298</v>
      </c>
      <c r="U527" s="98">
        <v>1.92037328986771E-4</v>
      </c>
      <c r="V527" s="98">
        <v>30.022373521525299</v>
      </c>
      <c r="W527" s="98">
        <v>4.6088233296908698E-5</v>
      </c>
      <c r="X527" s="98">
        <v>3.7518198786533501E-5</v>
      </c>
      <c r="Y527" s="98">
        <v>2.09543710673512E-6</v>
      </c>
      <c r="Z527" s="98">
        <v>6.4745974036400103E-6</v>
      </c>
      <c r="AA527" s="98">
        <v>1.7824946951407099</v>
      </c>
      <c r="AB527" s="98">
        <v>4.22160998328476E-5</v>
      </c>
      <c r="AC527" s="98">
        <v>2.1488152762346102</v>
      </c>
      <c r="AD527" s="98">
        <v>1.9699674986886899E-4</v>
      </c>
      <c r="AE527" s="98">
        <v>0.121562990228867</v>
      </c>
      <c r="AF527" s="98">
        <v>3.55891153134029E-3</v>
      </c>
      <c r="AG527" s="98">
        <v>0.15205217314644601</v>
      </c>
      <c r="AH527" s="98">
        <v>2.5036527126629298E-3</v>
      </c>
      <c r="AI527" s="98">
        <v>6.7612252074919096E-2</v>
      </c>
      <c r="AJ527" s="98">
        <v>7.2425136283999601E-5</v>
      </c>
      <c r="AK527" s="98">
        <v>4.0803966444753897E-2</v>
      </c>
      <c r="AL527" s="98">
        <v>0.109441889275166</v>
      </c>
      <c r="AM527" s="98">
        <v>9.5942099733995008</v>
      </c>
      <c r="AN527" s="98">
        <v>1.80617176002691E-2</v>
      </c>
      <c r="AO527" s="98">
        <v>3.6157225371312198</v>
      </c>
      <c r="AP527" s="98">
        <v>3.6590802164846799E-3</v>
      </c>
      <c r="AQ527" s="98">
        <v>8.3083706860701001E-4</v>
      </c>
      <c r="AR527" s="98">
        <v>1.1188441355108199E-3</v>
      </c>
      <c r="AS527" s="98">
        <v>1.7093990123668501E-3</v>
      </c>
      <c r="AT527" s="98">
        <v>0.27153247322598001</v>
      </c>
    </row>
    <row r="528" spans="1:46" x14ac:dyDescent="0.3">
      <c r="A528" s="95">
        <v>62687</v>
      </c>
      <c r="B528" s="95">
        <v>527</v>
      </c>
      <c r="C528" s="96" t="s">
        <v>1164</v>
      </c>
      <c r="D528" s="96" t="s">
        <v>1164</v>
      </c>
      <c r="E528" s="97" t="s">
        <v>4320</v>
      </c>
      <c r="F528" s="95" t="s">
        <v>4303</v>
      </c>
      <c r="G528" s="95" t="s">
        <v>4321</v>
      </c>
      <c r="H528" s="98">
        <v>5.0274016001286297</v>
      </c>
      <c r="I528" s="98">
        <v>5.0272749384283104</v>
      </c>
      <c r="J528" s="98">
        <v>1.2666170032282799E-4</v>
      </c>
      <c r="K528" s="98">
        <v>7820.2230084747798</v>
      </c>
      <c r="L528" s="98">
        <v>17553.396465872102</v>
      </c>
      <c r="M528" s="98">
        <v>7.0069445705121401E-4</v>
      </c>
      <c r="N528" s="98">
        <v>7667.6264412390201</v>
      </c>
      <c r="O528" s="98">
        <v>1.5836201609107899E-3</v>
      </c>
      <c r="P528" s="98">
        <v>17329.3904304301</v>
      </c>
      <c r="Q528" s="98">
        <v>5.8083561426054597E-6</v>
      </c>
      <c r="R528" s="98">
        <v>70.845093124164094</v>
      </c>
      <c r="S528" s="98">
        <v>5.4154399312834199E-5</v>
      </c>
      <c r="T528" s="98">
        <v>8.6118815242543505</v>
      </c>
      <c r="U528" s="98">
        <v>5.0322411083291601E-4</v>
      </c>
      <c r="V528" s="98">
        <v>80.021349730472906</v>
      </c>
      <c r="W528" s="98">
        <v>1.25959053832852E-4</v>
      </c>
      <c r="X528" s="98">
        <v>8.8864212492755605E-5</v>
      </c>
      <c r="Y528" s="98">
        <v>1.4977907043499299E-5</v>
      </c>
      <c r="Z528" s="98">
        <v>2.2116934296596899E-5</v>
      </c>
      <c r="AA528" s="98">
        <v>4.5964164794936497</v>
      </c>
      <c r="AB528" s="98">
        <v>1.12101486843642E-4</v>
      </c>
      <c r="AC528" s="98">
        <v>5.7344127202586002</v>
      </c>
      <c r="AD528" s="98">
        <v>1.3858303552825E-3</v>
      </c>
      <c r="AE528" s="98">
        <v>0.85516985457990702</v>
      </c>
      <c r="AF528" s="98">
        <v>2.4963918978122401E-2</v>
      </c>
      <c r="AG528" s="98">
        <v>1.0665671505034</v>
      </c>
      <c r="AH528" s="98">
        <v>1.7593664413056501E-2</v>
      </c>
      <c r="AI528" s="98">
        <v>0.47512471166653403</v>
      </c>
      <c r="AJ528" s="98">
        <v>3.5289077815076297E-4</v>
      </c>
      <c r="AK528" s="98">
        <v>0.19881693303050199</v>
      </c>
      <c r="AL528" s="98">
        <v>0.47923003907441702</v>
      </c>
      <c r="AM528" s="98">
        <v>42.011643356048303</v>
      </c>
      <c r="AN528" s="98">
        <v>8.1655978458255896E-2</v>
      </c>
      <c r="AO528" s="98">
        <v>16.346472032018699</v>
      </c>
      <c r="AP528" s="98">
        <v>2.4996942609528099E-2</v>
      </c>
      <c r="AQ528" s="98">
        <v>5.6758489209764399E-3</v>
      </c>
      <c r="AR528" s="98">
        <v>7.6433640451693602E-3</v>
      </c>
      <c r="AS528" s="98">
        <v>1.16777296433823E-2</v>
      </c>
      <c r="AT528" s="98">
        <v>1.8549693497492801</v>
      </c>
    </row>
    <row r="529" spans="1:46" x14ac:dyDescent="0.3">
      <c r="A529" s="95">
        <v>62688</v>
      </c>
      <c r="B529" s="95">
        <v>528</v>
      </c>
      <c r="C529" s="96" t="s">
        <v>2942</v>
      </c>
      <c r="D529" s="96" t="s">
        <v>2942</v>
      </c>
      <c r="E529" s="97" t="s">
        <v>4322</v>
      </c>
      <c r="F529" s="95" t="s">
        <v>4303</v>
      </c>
      <c r="G529" s="95" t="s">
        <v>4323</v>
      </c>
      <c r="H529" s="98">
        <v>5.9670419040932501</v>
      </c>
      <c r="I529" s="98">
        <v>5.96697209955635</v>
      </c>
      <c r="J529" s="98">
        <v>6.9804536894757505E-5</v>
      </c>
      <c r="K529" s="98">
        <v>568.34499513541698</v>
      </c>
      <c r="L529" s="98">
        <v>1280.4422672432299</v>
      </c>
      <c r="M529" s="98">
        <v>5.1275007869982701E-5</v>
      </c>
      <c r="N529" s="98">
        <v>561.09706900376102</v>
      </c>
      <c r="O529" s="98">
        <v>1.1584277634013499E-4</v>
      </c>
      <c r="P529" s="98">
        <v>1267.65543234094</v>
      </c>
      <c r="Q529" s="98">
        <v>2.21749864711474E-7</v>
      </c>
      <c r="R529" s="98">
        <v>2.70470498537787</v>
      </c>
      <c r="S529" s="98">
        <v>4.3322964262229903E-6</v>
      </c>
      <c r="T529" s="98">
        <v>0.66798454603921098</v>
      </c>
      <c r="U529" s="98">
        <v>4.0257418834506002E-5</v>
      </c>
      <c r="V529" s="98">
        <v>6.2068933166749103</v>
      </c>
      <c r="W529" s="98">
        <v>9.9092062649132995E-6</v>
      </c>
      <c r="X529" s="98">
        <v>8.0661503972568402E-6</v>
      </c>
      <c r="Y529" s="98">
        <v>5.4009393358667295E-7</v>
      </c>
      <c r="Z529" s="98">
        <v>1.3029619340697901E-6</v>
      </c>
      <c r="AA529" s="98">
        <v>0.38267315107595601</v>
      </c>
      <c r="AB529" s="98">
        <v>8.9323054432903895E-6</v>
      </c>
      <c r="AC529" s="98">
        <v>0.45424514845015201</v>
      </c>
      <c r="AD529" s="98">
        <v>4.9056380435956899E-5</v>
      </c>
      <c r="AE529" s="98">
        <v>3.02717699635624E-2</v>
      </c>
      <c r="AF529" s="98">
        <v>8.7764921912140005E-4</v>
      </c>
      <c r="AG529" s="98">
        <v>3.7496990260230803E-2</v>
      </c>
      <c r="AH529" s="98">
        <v>6.2120294725064897E-4</v>
      </c>
      <c r="AI529" s="98">
        <v>1.67758611435052E-2</v>
      </c>
      <c r="AJ529" s="98">
        <v>1.6606995992284602E-5</v>
      </c>
      <c r="AK529" s="98">
        <v>9.3563000635536499E-3</v>
      </c>
      <c r="AL529" s="98">
        <v>2.37807546260029E-2</v>
      </c>
      <c r="AM529" s="98">
        <v>2.0847369752007401</v>
      </c>
      <c r="AN529" s="98">
        <v>3.9586599983852796E-3</v>
      </c>
      <c r="AO529" s="98">
        <v>0.79247259257271696</v>
      </c>
      <c r="AP529" s="98">
        <v>9.0566984700395396E-4</v>
      </c>
      <c r="AQ529" s="98">
        <v>2.0564295923937399E-4</v>
      </c>
      <c r="AR529" s="98">
        <v>2.7692844616127997E-4</v>
      </c>
      <c r="AS529" s="98">
        <v>4.230984416033E-4</v>
      </c>
      <c r="AT529" s="98">
        <v>6.7207811508279897E-2</v>
      </c>
    </row>
    <row r="530" spans="1:46" x14ac:dyDescent="0.3">
      <c r="A530" s="95">
        <v>62689</v>
      </c>
      <c r="B530" s="95">
        <v>529</v>
      </c>
      <c r="C530" s="96" t="s">
        <v>2657</v>
      </c>
      <c r="D530" s="96" t="s">
        <v>2657</v>
      </c>
      <c r="E530" s="97" t="s">
        <v>4324</v>
      </c>
      <c r="F530" s="95" t="s">
        <v>4303</v>
      </c>
      <c r="G530" s="95" t="s">
        <v>3664</v>
      </c>
      <c r="H530" s="98">
        <v>4.1516894702762999</v>
      </c>
      <c r="I530" s="98">
        <v>4.1515795382218199</v>
      </c>
      <c r="J530" s="98">
        <v>1.0993205448084399E-4</v>
      </c>
      <c r="K530" s="98">
        <v>170.04078975894299</v>
      </c>
      <c r="L530" s="98">
        <v>383.45282621447598</v>
      </c>
      <c r="M530" s="98">
        <v>1.5296484442415999E-5</v>
      </c>
      <c r="N530" s="98">
        <v>167.38783557994901</v>
      </c>
      <c r="O530" s="98">
        <v>3.4636724975158599E-5</v>
      </c>
      <c r="P530" s="98">
        <v>379.02607275518699</v>
      </c>
      <c r="Q530" s="98">
        <v>8.5799652313088797E-8</v>
      </c>
      <c r="R530" s="98">
        <v>1.0465068272165301</v>
      </c>
      <c r="S530" s="98">
        <v>1.38951398752601E-6</v>
      </c>
      <c r="T530" s="98">
        <v>0.21391771884102101</v>
      </c>
      <c r="U530" s="98">
        <v>1.29119143290193E-5</v>
      </c>
      <c r="V530" s="98">
        <v>1.9877169991352599</v>
      </c>
      <c r="W530" s="98">
        <v>3.214674444545E-6</v>
      </c>
      <c r="X530" s="98">
        <v>2.5764398635713198E-6</v>
      </c>
      <c r="Y530" s="98">
        <v>2.1265299636149299E-7</v>
      </c>
      <c r="Z530" s="98">
        <v>4.2558158461218899E-7</v>
      </c>
      <c r="AA530" s="98">
        <v>0.123268602032023</v>
      </c>
      <c r="AB530" s="98">
        <v>2.85964203596163E-6</v>
      </c>
      <c r="AC530" s="98">
        <v>0.14545862404873799</v>
      </c>
      <c r="AD530" s="98">
        <v>1.8166087103199001E-5</v>
      </c>
      <c r="AE530" s="98">
        <v>1.12099507758017E-2</v>
      </c>
      <c r="AF530" s="98">
        <v>3.2803359129635903E-4</v>
      </c>
      <c r="AG530" s="98">
        <v>1.40150211609391E-2</v>
      </c>
      <c r="AH530" s="98">
        <v>2.3083476422188699E-4</v>
      </c>
      <c r="AI530" s="98">
        <v>6.2337952014217598E-3</v>
      </c>
      <c r="AJ530" s="98">
        <v>6.1812719461489297E-6</v>
      </c>
      <c r="AK530" s="98">
        <v>3.48249828743669E-3</v>
      </c>
      <c r="AL530" s="98">
        <v>8.7564222688551498E-3</v>
      </c>
      <c r="AM530" s="98">
        <v>0.76763069807687501</v>
      </c>
      <c r="AN530" s="98">
        <v>1.46906434267288E-3</v>
      </c>
      <c r="AO530" s="98">
        <v>0.29408770360904501</v>
      </c>
      <c r="AP530" s="98">
        <v>3.6576642506470702E-4</v>
      </c>
      <c r="AQ530" s="98">
        <v>8.3051555779349397E-5</v>
      </c>
      <c r="AR530" s="98">
        <v>1.11841116019627E-4</v>
      </c>
      <c r="AS530" s="98">
        <v>1.7087375326573E-4</v>
      </c>
      <c r="AT530" s="98">
        <v>2.7142739744651E-2</v>
      </c>
    </row>
    <row r="531" spans="1:46" x14ac:dyDescent="0.3">
      <c r="A531" s="95">
        <v>62690</v>
      </c>
      <c r="B531" s="95">
        <v>530</v>
      </c>
      <c r="C531" s="96" t="s">
        <v>2599</v>
      </c>
      <c r="D531" s="96" t="s">
        <v>2599</v>
      </c>
      <c r="E531" s="97" t="s">
        <v>4325</v>
      </c>
      <c r="F531" s="95" t="s">
        <v>4303</v>
      </c>
      <c r="G531" s="95" t="s">
        <v>4326</v>
      </c>
      <c r="H531" s="98">
        <v>4.5351608355663302</v>
      </c>
      <c r="I531" s="98">
        <v>4.5351088191084701</v>
      </c>
      <c r="J531" s="98">
        <v>5.2016457861014901E-5</v>
      </c>
      <c r="K531" s="98">
        <v>25.036309481854801</v>
      </c>
      <c r="L531" s="98">
        <v>56.4262989613458</v>
      </c>
      <c r="M531" s="98">
        <v>2.2456975727603298E-6</v>
      </c>
      <c r="N531" s="98">
        <v>24.574434569367199</v>
      </c>
      <c r="O531" s="98">
        <v>5.0830650909950696E-6</v>
      </c>
      <c r="P531" s="98">
        <v>55.623451708572702</v>
      </c>
      <c r="Q531" s="98">
        <v>1.30331139263021E-8</v>
      </c>
      <c r="R531" s="98">
        <v>0.15896617685577</v>
      </c>
      <c r="S531" s="98">
        <v>2.6230785205791399E-7</v>
      </c>
      <c r="T531" s="98">
        <v>4.1120734565580797E-2</v>
      </c>
      <c r="U531" s="98">
        <v>2.4374713792086801E-6</v>
      </c>
      <c r="V531" s="98">
        <v>0.38209307485117899</v>
      </c>
      <c r="W531" s="98">
        <v>5.8184519265685702E-7</v>
      </c>
      <c r="X531" s="98">
        <v>4.5229795831539399E-7</v>
      </c>
      <c r="Y531" s="98">
        <v>3.7860501406268699E-8</v>
      </c>
      <c r="Z531" s="98">
        <v>9.1686732935193804E-8</v>
      </c>
      <c r="AA531" s="98">
        <v>2.2092759287253801E-2</v>
      </c>
      <c r="AB531" s="98">
        <v>5.3097554637105803E-7</v>
      </c>
      <c r="AC531" s="98">
        <v>2.7083680031525101E-2</v>
      </c>
      <c r="AD531" s="98">
        <v>3.6545318832152701E-6</v>
      </c>
      <c r="AE531" s="98">
        <v>2.2551429092414099E-3</v>
      </c>
      <c r="AF531" s="98">
        <v>6.7190575097538004E-5</v>
      </c>
      <c r="AG531" s="98">
        <v>2.8706734822072401E-3</v>
      </c>
      <c r="AH531" s="98">
        <v>4.6753020182410997E-5</v>
      </c>
      <c r="AI531" s="98">
        <v>1.2625860487155099E-3</v>
      </c>
      <c r="AJ531" s="98">
        <v>1.1409776700096399E-6</v>
      </c>
      <c r="AK531" s="98">
        <v>6.4282122133218697E-4</v>
      </c>
      <c r="AL531" s="98">
        <v>1.6622153609442401E-3</v>
      </c>
      <c r="AM531" s="98">
        <v>0.145717908376129</v>
      </c>
      <c r="AN531" s="98">
        <v>2.7255744792860299E-4</v>
      </c>
      <c r="AO531" s="98">
        <v>5.4562480100106198E-2</v>
      </c>
      <c r="AP531" s="98">
        <v>7.1420337076796397E-5</v>
      </c>
      <c r="AQ531" s="98">
        <v>1.6216825051441499E-5</v>
      </c>
      <c r="AR531" s="98">
        <v>2.18383367807148E-5</v>
      </c>
      <c r="AS531" s="98">
        <v>3.3365175244640098E-5</v>
      </c>
      <c r="AT531" s="98">
        <v>5.2999496096663096E-3</v>
      </c>
    </row>
    <row r="532" spans="1:46" x14ac:dyDescent="0.3">
      <c r="A532" s="95">
        <v>62691</v>
      </c>
      <c r="B532" s="95">
        <v>531</v>
      </c>
      <c r="C532" s="96" t="s">
        <v>2225</v>
      </c>
      <c r="D532" s="96" t="s">
        <v>2225</v>
      </c>
      <c r="E532" s="97" t="s">
        <v>4327</v>
      </c>
      <c r="F532" s="95" t="s">
        <v>4303</v>
      </c>
      <c r="G532" s="95" t="s">
        <v>4328</v>
      </c>
      <c r="H532" s="98">
        <v>7.0221308363068999</v>
      </c>
      <c r="I532" s="98">
        <v>7.0220763383882199</v>
      </c>
      <c r="J532" s="98">
        <v>5.4497918678286801E-5</v>
      </c>
      <c r="K532" s="98">
        <v>5383.8469051662096</v>
      </c>
      <c r="L532" s="98">
        <v>12089.436014491101</v>
      </c>
      <c r="M532" s="98">
        <v>4.8017165982010198E-4</v>
      </c>
      <c r="N532" s="98">
        <v>5254.4684464389002</v>
      </c>
      <c r="O532" s="98">
        <v>1.08778808410116E-3</v>
      </c>
      <c r="P532" s="98">
        <v>11903.5516724647</v>
      </c>
      <c r="Q532" s="98">
        <v>5.0271221876825999E-6</v>
      </c>
      <c r="R532" s="98">
        <v>61.316305472475399</v>
      </c>
      <c r="S532" s="98">
        <v>4.24669170512056E-5</v>
      </c>
      <c r="T532" s="98">
        <v>6.8145207747378898</v>
      </c>
      <c r="U532" s="98">
        <v>3.9461991040322901E-4</v>
      </c>
      <c r="V532" s="98">
        <v>63.320404073807801</v>
      </c>
      <c r="W532" s="98">
        <v>9.6835351083210007E-5</v>
      </c>
      <c r="X532" s="98">
        <v>6.7351670442267607E-5</v>
      </c>
      <c r="Y532" s="98">
        <v>1.11269493660163E-5</v>
      </c>
      <c r="Z532" s="98">
        <v>1.83567312749261E-5</v>
      </c>
      <c r="AA532" s="98">
        <v>3.5207897055633102</v>
      </c>
      <c r="AB532" s="98">
        <v>8.74709702791375E-5</v>
      </c>
      <c r="AC532" s="98">
        <v>4.4802773200699297</v>
      </c>
      <c r="AD532" s="98">
        <v>9.8693267365285598E-4</v>
      </c>
      <c r="AE532" s="98">
        <v>0.60901759568964098</v>
      </c>
      <c r="AF532" s="98">
        <v>1.77706567039576E-2</v>
      </c>
      <c r="AG532" s="98">
        <v>0.75923971312054905</v>
      </c>
      <c r="AH532" s="98">
        <v>1.2527492472861701E-2</v>
      </c>
      <c r="AI532" s="98">
        <v>0.33831049117066903</v>
      </c>
      <c r="AJ532" s="98">
        <v>2.8244402924584801E-4</v>
      </c>
      <c r="AK532" s="98">
        <v>0.159127580328605</v>
      </c>
      <c r="AL532" s="98">
        <v>0.41080330932370301</v>
      </c>
      <c r="AM532" s="98">
        <v>36.013022376737602</v>
      </c>
      <c r="AN532" s="98">
        <v>6.9821249115085998E-2</v>
      </c>
      <c r="AO532" s="98">
        <v>13.977312101940401</v>
      </c>
      <c r="AP532" s="98">
        <v>1.8738389656544299E-2</v>
      </c>
      <c r="AQ532" s="98">
        <v>4.2547711232888696E-3</v>
      </c>
      <c r="AR532" s="98">
        <v>5.7296742116988699E-3</v>
      </c>
      <c r="AS532" s="98">
        <v>8.7539443215566108E-3</v>
      </c>
      <c r="AT532" s="98">
        <v>1.39053559547317</v>
      </c>
    </row>
    <row r="533" spans="1:46" x14ac:dyDescent="0.3">
      <c r="A533" s="95">
        <v>62692</v>
      </c>
      <c r="B533" s="95">
        <v>532</v>
      </c>
      <c r="C533" s="96" t="s">
        <v>1361</v>
      </c>
      <c r="D533" s="96" t="s">
        <v>1361</v>
      </c>
      <c r="E533" s="97" t="s">
        <v>4329</v>
      </c>
      <c r="F533" s="95" t="s">
        <v>4303</v>
      </c>
      <c r="G533" s="95" t="s">
        <v>4330</v>
      </c>
      <c r="H533" s="98">
        <v>4.9980862071396901</v>
      </c>
      <c r="I533" s="98">
        <v>4.9979069843133601</v>
      </c>
      <c r="J533" s="98">
        <v>1.7922282633087101E-4</v>
      </c>
      <c r="K533" s="98">
        <v>710.01029874327105</v>
      </c>
      <c r="L533" s="98">
        <v>1597.97237420088</v>
      </c>
      <c r="M533" s="98">
        <v>6.3796269876506502E-5</v>
      </c>
      <c r="N533" s="98">
        <v>698.11593460595498</v>
      </c>
      <c r="O533" s="98">
        <v>1.4435578755332299E-4</v>
      </c>
      <c r="P533" s="98">
        <v>1579.6703434016799</v>
      </c>
      <c r="Q533" s="98">
        <v>4.3818343072275302E-7</v>
      </c>
      <c r="R533" s="98">
        <v>5.3445665508200202</v>
      </c>
      <c r="S533" s="98">
        <v>4.9483468113119201E-6</v>
      </c>
      <c r="T533" s="98">
        <v>0.77275626397816599</v>
      </c>
      <c r="U533" s="98">
        <v>4.5981963486062803E-5</v>
      </c>
      <c r="V533" s="98">
        <v>7.1804229258592596</v>
      </c>
      <c r="W533" s="98">
        <v>1.1518784100254699E-5</v>
      </c>
      <c r="X533" s="98">
        <v>8.7086889345107194E-6</v>
      </c>
      <c r="Y533" s="98">
        <v>1.06318019278272E-6</v>
      </c>
      <c r="Z533" s="98">
        <v>1.74691497296127E-6</v>
      </c>
      <c r="AA533" s="98">
        <v>0.43149978490999202</v>
      </c>
      <c r="AB533" s="98">
        <v>1.0217326517142001E-5</v>
      </c>
      <c r="AC533" s="98">
        <v>0.52103343013034897</v>
      </c>
      <c r="AD533" s="98">
        <v>9.6659075026688906E-5</v>
      </c>
      <c r="AE533" s="98">
        <v>5.96464977255831E-2</v>
      </c>
      <c r="AF533" s="98">
        <v>1.7456131028045999E-3</v>
      </c>
      <c r="AG533" s="98">
        <v>7.4580180883111399E-2</v>
      </c>
      <c r="AH533" s="98">
        <v>1.2282888520674599E-3</v>
      </c>
      <c r="AI533" s="98">
        <v>3.3170485294051602E-2</v>
      </c>
      <c r="AJ533" s="98">
        <v>2.7063434841719098E-5</v>
      </c>
      <c r="AK533" s="98">
        <v>1.5247406409154399E-2</v>
      </c>
      <c r="AL533" s="98">
        <v>3.7146721944535402E-2</v>
      </c>
      <c r="AM533" s="98">
        <v>3.25646288198929</v>
      </c>
      <c r="AN533" s="98">
        <v>6.2534537775174696E-3</v>
      </c>
      <c r="AO533" s="98">
        <v>1.2518606623514801</v>
      </c>
      <c r="AP533" s="98">
        <v>1.79953999626344E-3</v>
      </c>
      <c r="AQ533" s="98">
        <v>4.08606654880049E-4</v>
      </c>
      <c r="AR533" s="98">
        <v>5.5024885459003896E-4</v>
      </c>
      <c r="AS533" s="98">
        <v>8.4068448679335602E-4</v>
      </c>
      <c r="AT533" s="98">
        <v>0.133539992824732</v>
      </c>
    </row>
    <row r="534" spans="1:46" x14ac:dyDescent="0.3">
      <c r="A534" s="95">
        <v>62693</v>
      </c>
      <c r="B534" s="95">
        <v>533</v>
      </c>
      <c r="C534" s="96" t="s">
        <v>2390</v>
      </c>
      <c r="D534" s="96" t="s">
        <v>2390</v>
      </c>
      <c r="E534" s="97" t="s">
        <v>4331</v>
      </c>
      <c r="F534" s="95" t="s">
        <v>4303</v>
      </c>
      <c r="G534" s="95" t="s">
        <v>4332</v>
      </c>
      <c r="H534" s="98">
        <v>4.2572990907654598</v>
      </c>
      <c r="I534" s="98">
        <v>4.2572370998755797</v>
      </c>
      <c r="J534" s="98">
        <v>6.1990889882679298E-5</v>
      </c>
      <c r="K534" s="98">
        <v>796.97284882766303</v>
      </c>
      <c r="L534" s="98">
        <v>1791.88058207892</v>
      </c>
      <c r="M534" s="98">
        <v>7.1431955762658904E-5</v>
      </c>
      <c r="N534" s="98">
        <v>781.672449729606</v>
      </c>
      <c r="O534" s="98">
        <v>1.61679961217046E-4</v>
      </c>
      <c r="P534" s="98">
        <v>1769.2469708743699</v>
      </c>
      <c r="Q534" s="98">
        <v>5.9670281391517799E-7</v>
      </c>
      <c r="R534" s="98">
        <v>7.2780431126092999</v>
      </c>
      <c r="S534" s="98">
        <v>5.5747009482055196E-6</v>
      </c>
      <c r="T534" s="98">
        <v>0.88437455058769698</v>
      </c>
      <c r="U534" s="98">
        <v>5.1802353972625201E-5</v>
      </c>
      <c r="V534" s="98">
        <v>8.2175866570809308</v>
      </c>
      <c r="W534" s="98">
        <v>1.29804853841411E-5</v>
      </c>
      <c r="X534" s="98">
        <v>9.3545389107195594E-6</v>
      </c>
      <c r="Y534" s="98">
        <v>1.4398849776329299E-6</v>
      </c>
      <c r="Z534" s="98">
        <v>2.1860614957885998E-6</v>
      </c>
      <c r="AA534" s="98">
        <v>0.477449347541825</v>
      </c>
      <c r="AB534" s="98">
        <v>1.1533875779200001E-5</v>
      </c>
      <c r="AC534" s="98">
        <v>0.58943400736073204</v>
      </c>
      <c r="AD534" s="98">
        <v>1.3054038224224299E-4</v>
      </c>
      <c r="AE534" s="98">
        <v>8.05540153406058E-2</v>
      </c>
      <c r="AF534" s="98">
        <v>2.3513229131295701E-3</v>
      </c>
      <c r="AG534" s="98">
        <v>0.100458737330776</v>
      </c>
      <c r="AH534" s="98">
        <v>1.6572116828328801E-3</v>
      </c>
      <c r="AI534" s="98">
        <v>4.4753736600321697E-2</v>
      </c>
      <c r="AJ534" s="98">
        <v>3.4351954202130203E-5</v>
      </c>
      <c r="AK534" s="98">
        <v>1.9353722457291101E-2</v>
      </c>
      <c r="AL534" s="98">
        <v>4.6446779563882899E-2</v>
      </c>
      <c r="AM534" s="98">
        <v>4.07175130725025</v>
      </c>
      <c r="AN534" s="98">
        <v>7.8516776423488404E-3</v>
      </c>
      <c r="AO534" s="98">
        <v>1.5718044337769499</v>
      </c>
      <c r="AP534" s="98">
        <v>2.45825918631648E-3</v>
      </c>
      <c r="AQ534" s="98">
        <v>5.5817657430904202E-4</v>
      </c>
      <c r="AR534" s="98">
        <v>7.5166673859830395E-4</v>
      </c>
      <c r="AS534" s="98">
        <v>1.14841587340913E-3</v>
      </c>
      <c r="AT534" s="98">
        <v>0.18242212720121001</v>
      </c>
    </row>
    <row r="535" spans="1:46" x14ac:dyDescent="0.3">
      <c r="A535" s="95">
        <v>62694</v>
      </c>
      <c r="B535" s="95">
        <v>534</v>
      </c>
      <c r="C535" s="96" t="s">
        <v>2590</v>
      </c>
      <c r="D535" s="96" t="s">
        <v>2590</v>
      </c>
      <c r="E535" s="97" t="s">
        <v>4333</v>
      </c>
      <c r="F535" s="95" t="s">
        <v>4303</v>
      </c>
      <c r="G535" s="95" t="s">
        <v>3542</v>
      </c>
      <c r="H535" s="98">
        <v>5.0405452863431597</v>
      </c>
      <c r="I535" s="98">
        <v>5.0403883337017099</v>
      </c>
      <c r="J535" s="98">
        <v>1.56952641450658E-4</v>
      </c>
      <c r="K535" s="98">
        <v>50.673560772728699</v>
      </c>
      <c r="L535" s="98">
        <v>114.258621086864</v>
      </c>
      <c r="M535" s="98">
        <v>4.5126003542284804E-6</v>
      </c>
      <c r="N535" s="98">
        <v>49.380915528346797</v>
      </c>
      <c r="O535" s="98">
        <v>1.0261349240159199E-5</v>
      </c>
      <c r="P535" s="98">
        <v>112.288875650235</v>
      </c>
      <c r="Q535" s="98">
        <v>4.2193381138002398E-8</v>
      </c>
      <c r="R535" s="98">
        <v>0.51463683399487004</v>
      </c>
      <c r="S535" s="98">
        <v>5.0961281979153395E-7</v>
      </c>
      <c r="T535" s="98">
        <v>8.1657287407501403E-2</v>
      </c>
      <c r="U535" s="98">
        <v>4.7355270362918596E-6</v>
      </c>
      <c r="V535" s="98">
        <v>0.75875747965454399</v>
      </c>
      <c r="W535" s="98">
        <v>1.1238268834176901E-6</v>
      </c>
      <c r="X535" s="98">
        <v>7.9770384817944E-7</v>
      </c>
      <c r="Y535" s="98">
        <v>1.07011823143156E-7</v>
      </c>
      <c r="Z535" s="98">
        <v>2.1911121209509899E-7</v>
      </c>
      <c r="AA535" s="98">
        <v>4.12547347180112E-2</v>
      </c>
      <c r="AB535" s="98">
        <v>1.03353153360847E-6</v>
      </c>
      <c r="AC535" s="98">
        <v>5.2946287362253798E-2</v>
      </c>
      <c r="AD535" s="98">
        <v>9.4173452828086007E-6</v>
      </c>
      <c r="AE535" s="98">
        <v>5.8112667003794296E-3</v>
      </c>
      <c r="AF535" s="98">
        <v>1.70924014985015E-4</v>
      </c>
      <c r="AG535" s="98">
        <v>7.3026170199852001E-3</v>
      </c>
      <c r="AH535" s="98">
        <v>1.19894198286059E-4</v>
      </c>
      <c r="AI535" s="98">
        <v>3.2377960073445302E-3</v>
      </c>
      <c r="AJ535" s="98">
        <v>3.0507811734606498E-6</v>
      </c>
      <c r="AK535" s="98">
        <v>1.71879514515472E-3</v>
      </c>
      <c r="AL535" s="98">
        <v>4.7050827155603499E-3</v>
      </c>
      <c r="AM535" s="98">
        <v>0.41247050662476098</v>
      </c>
      <c r="AN535" s="98">
        <v>7.8878475554247499E-4</v>
      </c>
      <c r="AO535" s="98">
        <v>0.157904518312145</v>
      </c>
      <c r="AP535" s="98">
        <v>1.84678591572332E-4</v>
      </c>
      <c r="AQ535" s="98">
        <v>4.1933439537062603E-5</v>
      </c>
      <c r="AR535" s="98">
        <v>5.6469533585584501E-5</v>
      </c>
      <c r="AS535" s="98">
        <v>8.6275618449684906E-5</v>
      </c>
      <c r="AT535" s="98">
        <v>1.37046010895334E-2</v>
      </c>
    </row>
    <row r="536" spans="1:46" x14ac:dyDescent="0.3">
      <c r="A536" s="95">
        <v>62695</v>
      </c>
      <c r="B536" s="95">
        <v>535</v>
      </c>
      <c r="C536" s="96" t="s">
        <v>2498</v>
      </c>
      <c r="D536" s="96" t="s">
        <v>2498</v>
      </c>
      <c r="E536" s="97" t="s">
        <v>4334</v>
      </c>
      <c r="F536" s="95" t="s">
        <v>4303</v>
      </c>
      <c r="G536" s="95" t="s">
        <v>4335</v>
      </c>
      <c r="H536" s="98">
        <v>5.7536843951223702</v>
      </c>
      <c r="I536" s="98">
        <v>5.7536147667322401</v>
      </c>
      <c r="J536" s="98">
        <v>6.9628390131803997E-5</v>
      </c>
      <c r="K536" s="98">
        <v>461.21842334587598</v>
      </c>
      <c r="L536" s="98">
        <v>1039.99360332334</v>
      </c>
      <c r="M536" s="98">
        <v>4.1715817591362697E-5</v>
      </c>
      <c r="N536" s="98">
        <v>456.491845714796</v>
      </c>
      <c r="O536" s="98">
        <v>9.4188181027358997E-5</v>
      </c>
      <c r="P536" s="98">
        <v>1030.69145193024</v>
      </c>
      <c r="Q536" s="98">
        <v>9.7640595438026896E-8</v>
      </c>
      <c r="R536" s="98">
        <v>1.19093197914736</v>
      </c>
      <c r="S536" s="98">
        <v>3.5795405666076599E-6</v>
      </c>
      <c r="T536" s="98">
        <v>0.55180785571506996</v>
      </c>
      <c r="U536" s="98">
        <v>3.3262503312685503E-5</v>
      </c>
      <c r="V536" s="98">
        <v>5.12738161774086</v>
      </c>
      <c r="W536" s="98">
        <v>8.1017522564108996E-6</v>
      </c>
      <c r="X536" s="98">
        <v>6.7813592128576097E-6</v>
      </c>
      <c r="Y536" s="98">
        <v>2.8719310272494198E-7</v>
      </c>
      <c r="Z536" s="98">
        <v>1.0331999408283501E-6</v>
      </c>
      <c r="AA536" s="98">
        <v>0.31680363513434601</v>
      </c>
      <c r="AB536" s="98">
        <v>7.4152439015761997E-6</v>
      </c>
      <c r="AC536" s="98">
        <v>0.37682628034425603</v>
      </c>
      <c r="AD536" s="98">
        <v>2.6668026800499201E-5</v>
      </c>
      <c r="AE536" s="98">
        <v>1.6456337901666899E-2</v>
      </c>
      <c r="AF536" s="98">
        <v>4.8290066372664702E-4</v>
      </c>
      <c r="AG536" s="98">
        <v>2.06316157867081E-2</v>
      </c>
      <c r="AH536" s="98">
        <v>3.39221365517476E-4</v>
      </c>
      <c r="AI536" s="98">
        <v>9.1608234475025092E-3</v>
      </c>
      <c r="AJ536" s="98">
        <v>1.14969621958841E-5</v>
      </c>
      <c r="AK536" s="98">
        <v>6.4773320939030699E-3</v>
      </c>
      <c r="AL536" s="98">
        <v>1.8189657480677999E-2</v>
      </c>
      <c r="AM536" s="98">
        <v>1.5945941208586401</v>
      </c>
      <c r="AN536" s="98">
        <v>3.0241295738645002E-3</v>
      </c>
      <c r="AO536" s="98">
        <v>0.60539167411542405</v>
      </c>
      <c r="AP536" s="98">
        <v>5.0528315933913101E-4</v>
      </c>
      <c r="AQ536" s="98">
        <v>1.1473046643921501E-4</v>
      </c>
      <c r="AR536" s="98">
        <v>1.5450142334480499E-4</v>
      </c>
      <c r="AS536" s="98">
        <v>2.3605126955511099E-4</v>
      </c>
      <c r="AT536" s="98">
        <v>3.7495976534398401E-2</v>
      </c>
    </row>
    <row r="537" spans="1:46" x14ac:dyDescent="0.3">
      <c r="A537" s="95">
        <v>62696</v>
      </c>
      <c r="B537" s="95">
        <v>536</v>
      </c>
      <c r="C537" s="96" t="s">
        <v>2711</v>
      </c>
      <c r="D537" s="96" t="s">
        <v>2711</v>
      </c>
      <c r="E537" s="97" t="s">
        <v>4336</v>
      </c>
      <c r="F537" s="95" t="s">
        <v>4303</v>
      </c>
      <c r="G537" s="95" t="s">
        <v>3801</v>
      </c>
      <c r="H537" s="98">
        <v>5.1214766228039004</v>
      </c>
      <c r="I537" s="98">
        <v>5.12136624230246</v>
      </c>
      <c r="J537" s="98">
        <v>1.1038050144307499E-4</v>
      </c>
      <c r="K537" s="98">
        <v>288.27880474081798</v>
      </c>
      <c r="L537" s="98">
        <v>650.46910967552003</v>
      </c>
      <c r="M537" s="98">
        <v>2.59895018883055E-5</v>
      </c>
      <c r="N537" s="98">
        <v>284.40041143187898</v>
      </c>
      <c r="O537" s="98">
        <v>5.8743818817785598E-5</v>
      </c>
      <c r="P537" s="98">
        <v>642.82748906301799</v>
      </c>
      <c r="Q537" s="98">
        <v>8.6107648667011605E-8</v>
      </c>
      <c r="R537" s="98">
        <v>1.0502634891428699</v>
      </c>
      <c r="S537" s="98">
        <v>2.9514706591040301E-6</v>
      </c>
      <c r="T537" s="98">
        <v>0.453840120390685</v>
      </c>
      <c r="U537" s="98">
        <v>2.7426224723435401E-5</v>
      </c>
      <c r="V537" s="98">
        <v>4.2170674239544503</v>
      </c>
      <c r="W537" s="98">
        <v>6.6656602708279896E-6</v>
      </c>
      <c r="X537" s="98">
        <v>5.6194828415746602E-6</v>
      </c>
      <c r="Y537" s="98">
        <v>2.2440798709539501E-7</v>
      </c>
      <c r="Z537" s="98">
        <v>8.2176944215793302E-7</v>
      </c>
      <c r="AA537" s="98">
        <v>0.26135972193154799</v>
      </c>
      <c r="AB537" s="98">
        <v>6.0664897184344098E-6</v>
      </c>
      <c r="AC537" s="98">
        <v>0.30814534959351098</v>
      </c>
      <c r="AD537" s="98">
        <v>2.2244496977954699E-5</v>
      </c>
      <c r="AE537" s="98">
        <v>1.37266608234764E-2</v>
      </c>
      <c r="AF537" s="98">
        <v>4.1096926047371699E-4</v>
      </c>
      <c r="AG537" s="98">
        <v>1.7558393514739298E-2</v>
      </c>
      <c r="AH537" s="98">
        <v>2.8510115006041202E-4</v>
      </c>
      <c r="AI537" s="98">
        <v>7.6992830224569099E-3</v>
      </c>
      <c r="AJ537" s="98">
        <v>9.2075212742519993E-6</v>
      </c>
      <c r="AK537" s="98">
        <v>5.1874723112855601E-3</v>
      </c>
      <c r="AL537" s="98">
        <v>1.4315432361404E-2</v>
      </c>
      <c r="AM537" s="98">
        <v>1.25496064482207</v>
      </c>
      <c r="AN537" s="98">
        <v>2.3696334049125899E-3</v>
      </c>
      <c r="AO537" s="98">
        <v>0.47436999606027702</v>
      </c>
      <c r="AP537" s="98">
        <v>4.2154809265069001E-4</v>
      </c>
      <c r="AQ537" s="98">
        <v>9.5717437415893903E-5</v>
      </c>
      <c r="AR537" s="98">
        <v>1.2889758574913501E-4</v>
      </c>
      <c r="AS537" s="98">
        <v>1.9693306948566201E-4</v>
      </c>
      <c r="AT537" s="98">
        <v>3.1282177325727897E-2</v>
      </c>
    </row>
    <row r="538" spans="1:46" x14ac:dyDescent="0.3">
      <c r="A538" s="95">
        <v>62697</v>
      </c>
      <c r="B538" s="95">
        <v>537</v>
      </c>
      <c r="C538" s="96" t="s">
        <v>3194</v>
      </c>
      <c r="D538" s="96" t="s">
        <v>3194</v>
      </c>
      <c r="E538" s="97" t="s">
        <v>4337</v>
      </c>
      <c r="F538" s="95" t="s">
        <v>4303</v>
      </c>
      <c r="G538" s="95" t="s">
        <v>3410</v>
      </c>
      <c r="H538" s="98">
        <v>5.0416464268259</v>
      </c>
      <c r="I538" s="98">
        <v>5.0415501119192099</v>
      </c>
      <c r="J538" s="98">
        <v>9.6314906683048193E-5</v>
      </c>
      <c r="K538" s="98">
        <v>1058.9486440307801</v>
      </c>
      <c r="L538" s="98">
        <v>2384.4059372735401</v>
      </c>
      <c r="M538" s="98">
        <v>9.4218211034352304E-5</v>
      </c>
      <c r="N538" s="98">
        <v>1031.02006716807</v>
      </c>
      <c r="O538" s="98">
        <v>2.1435887080533799E-4</v>
      </c>
      <c r="P538" s="98">
        <v>2345.70679011524</v>
      </c>
      <c r="Q538" s="98">
        <v>1.13216132763128E-6</v>
      </c>
      <c r="R538" s="98">
        <v>13.8090834512148</v>
      </c>
      <c r="S538" s="98">
        <v>7.9718831398587099E-6</v>
      </c>
      <c r="T538" s="98">
        <v>1.2989142962837199</v>
      </c>
      <c r="U538" s="98">
        <v>7.4077965308642105E-5</v>
      </c>
      <c r="V538" s="98">
        <v>12.0694845918793</v>
      </c>
      <c r="W538" s="98">
        <v>1.8189785865244598E-5</v>
      </c>
      <c r="X538" s="98">
        <v>1.22044555836311E-5</v>
      </c>
      <c r="Y538" s="98">
        <v>2.2942286686509298E-6</v>
      </c>
      <c r="Z538" s="98">
        <v>3.6911016129625598E-6</v>
      </c>
      <c r="AA538" s="98">
        <v>0.65297843082598395</v>
      </c>
      <c r="AB538" s="98">
        <v>1.65158151938167E-5</v>
      </c>
      <c r="AC538" s="98">
        <v>0.847310402888384</v>
      </c>
      <c r="AD538" s="98">
        <v>1.9800739862423501E-4</v>
      </c>
      <c r="AE538" s="98">
        <v>0.12218664257265099</v>
      </c>
      <c r="AF538" s="98">
        <v>3.5305453927807701E-3</v>
      </c>
      <c r="AG538" s="98">
        <v>0.15084024838412299</v>
      </c>
      <c r="AH538" s="98">
        <v>2.5042390530015499E-3</v>
      </c>
      <c r="AI538" s="98">
        <v>6.7628086455852096E-2</v>
      </c>
      <c r="AJ538" s="98">
        <v>5.8207889900085601E-5</v>
      </c>
      <c r="AK538" s="98">
        <v>3.2794039585721302E-2</v>
      </c>
      <c r="AL538" s="98">
        <v>8.7407853295915994E-2</v>
      </c>
      <c r="AM538" s="98">
        <v>7.6625988768946796</v>
      </c>
      <c r="AN538" s="98">
        <v>1.50845663023868E-2</v>
      </c>
      <c r="AO538" s="98">
        <v>3.0197353069886099</v>
      </c>
      <c r="AP538" s="98">
        <v>3.5644083902351101E-3</v>
      </c>
      <c r="AQ538" s="98">
        <v>8.0934072128114101E-4</v>
      </c>
      <c r="AR538" s="98">
        <v>1.08989613832757E-3</v>
      </c>
      <c r="AS538" s="98">
        <v>1.6651715306263901E-3</v>
      </c>
      <c r="AT538" s="98">
        <v>0.26450708061213202</v>
      </c>
    </row>
    <row r="539" spans="1:46" x14ac:dyDescent="0.3">
      <c r="A539" s="95">
        <v>62698</v>
      </c>
      <c r="B539" s="95">
        <v>538</v>
      </c>
      <c r="C539" s="96" t="s">
        <v>1907</v>
      </c>
      <c r="D539" s="96" t="s">
        <v>1907</v>
      </c>
      <c r="E539" s="97" t="s">
        <v>4338</v>
      </c>
      <c r="F539" s="95" t="s">
        <v>4303</v>
      </c>
      <c r="G539" s="95" t="s">
        <v>3418</v>
      </c>
      <c r="H539" s="98">
        <v>5.9583331934565598</v>
      </c>
      <c r="I539" s="98">
        <v>5.9582044386078499</v>
      </c>
      <c r="J539" s="98">
        <v>1.2875484870544801E-4</v>
      </c>
      <c r="K539" s="98">
        <v>908.27326825413104</v>
      </c>
      <c r="L539" s="98">
        <v>2044.18878146877</v>
      </c>
      <c r="M539" s="98">
        <v>8.1347731453785594E-5</v>
      </c>
      <c r="N539" s="98">
        <v>890.17975003656602</v>
      </c>
      <c r="O539" s="98">
        <v>1.8435981209007199E-4</v>
      </c>
      <c r="P539" s="98">
        <v>2017.43021606402</v>
      </c>
      <c r="Q539" s="98">
        <v>6.9702914548365E-7</v>
      </c>
      <c r="R539" s="98">
        <v>8.5017332804070804</v>
      </c>
      <c r="S539" s="98">
        <v>6.6431713501897699E-6</v>
      </c>
      <c r="T539" s="98">
        <v>1.04499274668136</v>
      </c>
      <c r="U539" s="98">
        <v>6.1730965812698894E-5</v>
      </c>
      <c r="V539" s="98">
        <v>9.7100399338621095</v>
      </c>
      <c r="W539" s="98">
        <v>1.5554532100362998E-5</v>
      </c>
      <c r="X539" s="98">
        <v>1.12623666677989E-5</v>
      </c>
      <c r="Y539" s="98">
        <v>1.71803369540415E-6</v>
      </c>
      <c r="Z539" s="98">
        <v>2.5741317371599701E-6</v>
      </c>
      <c r="AA539" s="98">
        <v>0.57301198130578301</v>
      </c>
      <c r="AB539" s="98">
        <v>1.37689891361951E-5</v>
      </c>
      <c r="AC539" s="98">
        <v>0.70336932149345499</v>
      </c>
      <c r="AD539" s="98">
        <v>1.5351037250629999E-4</v>
      </c>
      <c r="AE539" s="98">
        <v>9.4728364429539996E-2</v>
      </c>
      <c r="AF539" s="98">
        <v>2.7683735494932098E-3</v>
      </c>
      <c r="AG539" s="98">
        <v>0.118276953662587</v>
      </c>
      <c r="AH539" s="98">
        <v>1.9496860204535899E-3</v>
      </c>
      <c r="AI539" s="98">
        <v>5.2652135823440402E-2</v>
      </c>
      <c r="AJ539" s="98">
        <v>4.1265158096855701E-5</v>
      </c>
      <c r="AK539" s="98">
        <v>2.32485876135065E-2</v>
      </c>
      <c r="AL539" s="98">
        <v>5.5743840811744598E-2</v>
      </c>
      <c r="AM539" s="98">
        <v>4.8867770559676602</v>
      </c>
      <c r="AN539" s="98">
        <v>9.3681370033472499E-3</v>
      </c>
      <c r="AO539" s="98">
        <v>1.8753800077923399</v>
      </c>
      <c r="AP539" s="98">
        <v>2.9558568871406602E-3</v>
      </c>
      <c r="AQ539" s="98">
        <v>6.7116196445928E-4</v>
      </c>
      <c r="AR539" s="98">
        <v>9.0381814223715004E-4</v>
      </c>
      <c r="AS539" s="98">
        <v>1.3808767804442299E-3</v>
      </c>
      <c r="AT539" s="98">
        <v>0.21934778238844599</v>
      </c>
    </row>
    <row r="540" spans="1:46" x14ac:dyDescent="0.3">
      <c r="A540" s="95">
        <v>62699</v>
      </c>
      <c r="B540" s="95">
        <v>539</v>
      </c>
      <c r="C540" s="96" t="s">
        <v>1503</v>
      </c>
      <c r="D540" s="96" t="s">
        <v>1503</v>
      </c>
      <c r="E540" s="97" t="s">
        <v>4339</v>
      </c>
      <c r="F540" s="95" t="s">
        <v>4303</v>
      </c>
      <c r="G540" s="95" t="s">
        <v>3817</v>
      </c>
      <c r="H540" s="98">
        <v>4.7076835887888997</v>
      </c>
      <c r="I540" s="98">
        <v>4.70757453010419</v>
      </c>
      <c r="J540" s="98">
        <v>1.09058684708785E-4</v>
      </c>
      <c r="K540" s="98">
        <v>752.94820900417699</v>
      </c>
      <c r="L540" s="98">
        <v>1692.7919200180099</v>
      </c>
      <c r="M540" s="98">
        <v>6.7445117631002096E-5</v>
      </c>
      <c r="N540" s="98">
        <v>738.044895426008</v>
      </c>
      <c r="O540" s="98">
        <v>1.5260454627256701E-4</v>
      </c>
      <c r="P540" s="98">
        <v>1669.9356506644799</v>
      </c>
      <c r="Q540" s="98">
        <v>5.7332432751340205E-7</v>
      </c>
      <c r="R540" s="98">
        <v>6.9928934066388004</v>
      </c>
      <c r="S540" s="98">
        <v>6.0802171687502199E-6</v>
      </c>
      <c r="T540" s="98">
        <v>0.95911501663743604</v>
      </c>
      <c r="U540" s="98">
        <v>5.64998019640978E-5</v>
      </c>
      <c r="V540" s="98">
        <v>8.9120707919973992</v>
      </c>
      <c r="W540" s="98">
        <v>1.3934449205043301E-5</v>
      </c>
      <c r="X540" s="98">
        <v>1.0363607709701701E-5</v>
      </c>
      <c r="Y540" s="98">
        <v>1.31467328864766E-6</v>
      </c>
      <c r="Z540" s="98">
        <v>2.2561682066939599E-6</v>
      </c>
      <c r="AA540" s="98">
        <v>0.51909415416763005</v>
      </c>
      <c r="AB540" s="98">
        <v>1.2493136674465599E-5</v>
      </c>
      <c r="AC540" s="98">
        <v>0.63784913304722801</v>
      </c>
      <c r="AD540" s="98">
        <v>1.1503626273259299E-4</v>
      </c>
      <c r="AE540" s="98">
        <v>7.0986714714005E-2</v>
      </c>
      <c r="AF540" s="98">
        <v>2.0417956821156599E-3</v>
      </c>
      <c r="AG540" s="98">
        <v>8.7234388338334495E-2</v>
      </c>
      <c r="AH540" s="98">
        <v>1.45243000227972E-3</v>
      </c>
      <c r="AI540" s="98">
        <v>3.9223516479992199E-2</v>
      </c>
      <c r="AJ540" s="98">
        <v>3.2789121873404002E-5</v>
      </c>
      <c r="AK540" s="98">
        <v>1.8473230390991399E-2</v>
      </c>
      <c r="AL540" s="98">
        <v>4.4702797829904502E-2</v>
      </c>
      <c r="AM540" s="98">
        <v>3.9188653596813698</v>
      </c>
      <c r="AN540" s="98">
        <v>7.5135707675606598E-3</v>
      </c>
      <c r="AO540" s="98">
        <v>1.50411980520583</v>
      </c>
      <c r="AP540" s="98">
        <v>2.09491117672232E-3</v>
      </c>
      <c r="AQ540" s="98">
        <v>4.7567414665654697E-4</v>
      </c>
      <c r="AR540" s="98">
        <v>6.4056509285059901E-4</v>
      </c>
      <c r="AS540" s="98">
        <v>9.7867193721517609E-4</v>
      </c>
      <c r="AT540" s="98">
        <v>0.15545885286730499</v>
      </c>
    </row>
    <row r="541" spans="1:46" x14ac:dyDescent="0.3">
      <c r="A541" s="95">
        <v>62700</v>
      </c>
      <c r="B541" s="95">
        <v>540</v>
      </c>
      <c r="C541" s="96" t="s">
        <v>2241</v>
      </c>
      <c r="D541" s="96" t="s">
        <v>2241</v>
      </c>
      <c r="E541" s="97" t="s">
        <v>4340</v>
      </c>
      <c r="F541" s="95" t="s">
        <v>4303</v>
      </c>
      <c r="G541" s="95" t="s">
        <v>4341</v>
      </c>
      <c r="H541" s="98">
        <v>6.3818616941492001</v>
      </c>
      <c r="I541" s="98">
        <v>6.3818168164242799</v>
      </c>
      <c r="J541" s="98">
        <v>4.4877724919345503E-5</v>
      </c>
      <c r="K541" s="98">
        <v>663.06215687813699</v>
      </c>
      <c r="L541" s="98">
        <v>1492.8140536010501</v>
      </c>
      <c r="M541" s="98">
        <v>5.9948915662399002E-5</v>
      </c>
      <c r="N541" s="98">
        <v>656.01473827988502</v>
      </c>
      <c r="O541" s="98">
        <v>1.35259039161638E-4</v>
      </c>
      <c r="P541" s="98">
        <v>1480.12557350165</v>
      </c>
      <c r="Q541" s="98">
        <v>1.9350424889491801E-7</v>
      </c>
      <c r="R541" s="98">
        <v>2.36019042157641</v>
      </c>
      <c r="S541" s="98">
        <v>4.30673892479322E-6</v>
      </c>
      <c r="T541" s="98">
        <v>0.68030393343468398</v>
      </c>
      <c r="U541" s="98">
        <v>4.0019927256038199E-5</v>
      </c>
      <c r="V541" s="98">
        <v>6.3213654345849104</v>
      </c>
      <c r="W541" s="98">
        <v>9.73094950407665E-6</v>
      </c>
      <c r="X541" s="98">
        <v>7.7723534349290704E-6</v>
      </c>
      <c r="Y541" s="98">
        <v>5.3739190187062195E-7</v>
      </c>
      <c r="Z541" s="98">
        <v>1.4212041672769601E-6</v>
      </c>
      <c r="AA541" s="98">
        <v>0.37338763674820502</v>
      </c>
      <c r="AB541" s="98">
        <v>8.9181042520451104E-6</v>
      </c>
      <c r="AC541" s="98">
        <v>0.454228542939067</v>
      </c>
      <c r="AD541" s="98">
        <v>4.9319452696588603E-5</v>
      </c>
      <c r="AE541" s="98">
        <v>3.0434106909069999E-2</v>
      </c>
      <c r="AF541" s="98">
        <v>8.9156990243662395E-4</v>
      </c>
      <c r="AG541" s="98">
        <v>3.8091742372252602E-2</v>
      </c>
      <c r="AH541" s="98">
        <v>6.2695676552188798E-4</v>
      </c>
      <c r="AI541" s="98">
        <v>1.6931245558196899E-2</v>
      </c>
      <c r="AJ541" s="98">
        <v>1.6722563029521301E-5</v>
      </c>
      <c r="AK541" s="98">
        <v>9.4214099653261302E-3</v>
      </c>
      <c r="AL541" s="98">
        <v>2.4976691634496302E-2</v>
      </c>
      <c r="AM541" s="98">
        <v>2.1895786482606399</v>
      </c>
      <c r="AN541" s="98">
        <v>4.1166479767923998E-3</v>
      </c>
      <c r="AO541" s="98">
        <v>0.82409974491585403</v>
      </c>
      <c r="AP541" s="98">
        <v>9.5341889374332895E-4</v>
      </c>
      <c r="AQ541" s="98">
        <v>2.1648494054952501E-4</v>
      </c>
      <c r="AR541" s="98">
        <v>2.9152876922960898E-4</v>
      </c>
      <c r="AS541" s="98">
        <v>4.4540518396419599E-4</v>
      </c>
      <c r="AT541" s="98">
        <v>7.0751165572209604E-2</v>
      </c>
    </row>
    <row r="542" spans="1:46" x14ac:dyDescent="0.3">
      <c r="A542" s="95">
        <v>62701</v>
      </c>
      <c r="B542" s="95">
        <v>541</v>
      </c>
      <c r="C542" s="96" t="s">
        <v>2244</v>
      </c>
      <c r="D542" s="96" t="s">
        <v>2244</v>
      </c>
      <c r="E542" s="97" t="s">
        <v>4342</v>
      </c>
      <c r="F542" s="95" t="s">
        <v>4303</v>
      </c>
      <c r="G542" s="95" t="s">
        <v>4343</v>
      </c>
      <c r="H542" s="98">
        <v>4.19134449665889</v>
      </c>
      <c r="I542" s="98">
        <v>4.1912980743607298</v>
      </c>
      <c r="J542" s="98">
        <v>4.64222981673146E-5</v>
      </c>
      <c r="K542" s="98">
        <v>428.062249396639</v>
      </c>
      <c r="L542" s="98">
        <v>962.77231216685902</v>
      </c>
      <c r="M542" s="98">
        <v>3.8419060702182998E-5</v>
      </c>
      <c r="N542" s="98">
        <v>420.41577855109898</v>
      </c>
      <c r="O542" s="98">
        <v>8.6924661264764107E-5</v>
      </c>
      <c r="P542" s="98">
        <v>951.20751192232603</v>
      </c>
      <c r="Q542" s="98">
        <v>2.9625466619836898E-7</v>
      </c>
      <c r="R542" s="98">
        <v>3.6134474023276599</v>
      </c>
      <c r="S542" s="98">
        <v>2.9809232413687601E-6</v>
      </c>
      <c r="T542" s="98">
        <v>0.47254469447761299</v>
      </c>
      <c r="U542" s="98">
        <v>2.7699934734532801E-5</v>
      </c>
      <c r="V542" s="98">
        <v>4.3908740934711501</v>
      </c>
      <c r="W542" s="98">
        <v>6.8462648144551604E-6</v>
      </c>
      <c r="X542" s="98">
        <v>5.0963782372729197E-6</v>
      </c>
      <c r="Y542" s="98">
        <v>6.23161634726323E-7</v>
      </c>
      <c r="Z542" s="98">
        <v>1.1267249424559199E-6</v>
      </c>
      <c r="AA542" s="98">
        <v>0.25525657043779998</v>
      </c>
      <c r="AB542" s="98">
        <v>6.1837013503352504E-6</v>
      </c>
      <c r="AC542" s="98">
        <v>0.31576220624917201</v>
      </c>
      <c r="AD542" s="98">
        <v>5.3843193681209403E-5</v>
      </c>
      <c r="AE542" s="98">
        <v>3.3225622411114902E-2</v>
      </c>
      <c r="AF542" s="98">
        <v>9.6554132130544502E-4</v>
      </c>
      <c r="AG542" s="98">
        <v>4.1252122980391701E-2</v>
      </c>
      <c r="AH542" s="98">
        <v>6.8241092710225504E-4</v>
      </c>
      <c r="AI542" s="98">
        <v>1.8428809790013701E-2</v>
      </c>
      <c r="AJ542" s="98">
        <v>1.61783287374192E-5</v>
      </c>
      <c r="AK542" s="98">
        <v>9.1147910353095597E-3</v>
      </c>
      <c r="AL542" s="98">
        <v>2.31486123389717E-2</v>
      </c>
      <c r="AM542" s="98">
        <v>2.0293202981403402</v>
      </c>
      <c r="AN542" s="98">
        <v>3.9065768882593404E-3</v>
      </c>
      <c r="AO542" s="98">
        <v>0.78204622675004298</v>
      </c>
      <c r="AP542" s="98">
        <v>1.0251220278407901E-3</v>
      </c>
      <c r="AQ542" s="98">
        <v>2.32765978331679E-4</v>
      </c>
      <c r="AR542" s="98">
        <v>3.1345357685454102E-4</v>
      </c>
      <c r="AS542" s="98">
        <v>4.7890247265456503E-4</v>
      </c>
      <c r="AT542" s="98">
        <v>7.60721009405632E-2</v>
      </c>
    </row>
    <row r="543" spans="1:46" x14ac:dyDescent="0.3">
      <c r="A543" s="95">
        <v>62702</v>
      </c>
      <c r="B543" s="95">
        <v>542</v>
      </c>
      <c r="C543" s="96" t="s">
        <v>3043</v>
      </c>
      <c r="D543" s="96" t="s">
        <v>3043</v>
      </c>
      <c r="E543" s="97" t="s">
        <v>4344</v>
      </c>
      <c r="F543" s="95" t="s">
        <v>4303</v>
      </c>
      <c r="G543" s="95" t="s">
        <v>4303</v>
      </c>
      <c r="H543" s="98">
        <v>5.2588938368129199</v>
      </c>
      <c r="I543" s="98">
        <v>5.2588087813029096</v>
      </c>
      <c r="J543" s="98">
        <v>8.5055510006704096E-5</v>
      </c>
      <c r="K543" s="98">
        <v>1182.5896700605099</v>
      </c>
      <c r="L543" s="98">
        <v>2663.3336109484399</v>
      </c>
      <c r="M543" s="98">
        <v>1.06991292277572E-4</v>
      </c>
      <c r="N543" s="98">
        <v>1170.7945644414899</v>
      </c>
      <c r="O543" s="98">
        <v>2.41292130853412E-4</v>
      </c>
      <c r="P543" s="98">
        <v>2640.4346487634598</v>
      </c>
      <c r="Q543" s="98">
        <v>3.0077202155835002E-7</v>
      </c>
      <c r="R543" s="98">
        <v>3.6685460314914802</v>
      </c>
      <c r="S543" s="98">
        <v>8.6723727164137399E-6</v>
      </c>
      <c r="T543" s="98">
        <v>1.3391097756968899</v>
      </c>
      <c r="U543" s="98">
        <v>8.0587107408542204E-5</v>
      </c>
      <c r="V543" s="98">
        <v>12.442966341659201</v>
      </c>
      <c r="W543" s="98">
        <v>1.9690794014875099E-5</v>
      </c>
      <c r="X543" s="98">
        <v>1.6424204813831199E-5</v>
      </c>
      <c r="Y543" s="98">
        <v>8.2982433942651599E-7</v>
      </c>
      <c r="Z543" s="98">
        <v>2.4367648616174201E-6</v>
      </c>
      <c r="AA543" s="98">
        <v>0.76822843164312105</v>
      </c>
      <c r="AB543" s="98">
        <v>1.77986868551683E-5</v>
      </c>
      <c r="AC543" s="98">
        <v>0.90426293823891102</v>
      </c>
      <c r="AD543" s="98">
        <v>8.1029416741401899E-5</v>
      </c>
      <c r="AE543" s="98">
        <v>5.0001729481032799E-2</v>
      </c>
      <c r="AF543" s="98">
        <v>1.4704131181496999E-3</v>
      </c>
      <c r="AG543" s="98">
        <v>6.2822441094371004E-2</v>
      </c>
      <c r="AH543" s="98">
        <v>1.0315332281589701E-3</v>
      </c>
      <c r="AI543" s="98">
        <v>2.7857012393607099E-2</v>
      </c>
      <c r="AJ543" s="98">
        <v>2.8111450570197999E-5</v>
      </c>
      <c r="AK543" s="98">
        <v>1.5837853328738102E-2</v>
      </c>
      <c r="AL543" s="98">
        <v>4.0196771025111801E-2</v>
      </c>
      <c r="AM543" s="98">
        <v>3.5238450653747599</v>
      </c>
      <c r="AN543" s="98">
        <v>6.6198934723549398E-3</v>
      </c>
      <c r="AO543" s="98">
        <v>1.3252171554849801</v>
      </c>
      <c r="AP543" s="98">
        <v>1.4739301279219101E-3</v>
      </c>
      <c r="AQ543" s="98">
        <v>3.3467311872014798E-4</v>
      </c>
      <c r="AR543" s="98">
        <v>4.5068650518996901E-4</v>
      </c>
      <c r="AS543" s="98">
        <v>6.88570504011794E-4</v>
      </c>
      <c r="AT543" s="98">
        <v>0.10937718478919201</v>
      </c>
    </row>
    <row r="544" spans="1:46" x14ac:dyDescent="0.3">
      <c r="A544" s="95">
        <v>62703</v>
      </c>
      <c r="B544" s="95">
        <v>543</v>
      </c>
      <c r="C544" s="96" t="s">
        <v>517</v>
      </c>
      <c r="D544" s="96" t="s">
        <v>517</v>
      </c>
      <c r="E544" s="97" t="s">
        <v>4345</v>
      </c>
      <c r="F544" s="95" t="s">
        <v>4303</v>
      </c>
      <c r="G544" s="95" t="s">
        <v>3432</v>
      </c>
      <c r="H544" s="98">
        <v>5.0234981988608904</v>
      </c>
      <c r="I544" s="98">
        <v>5.0233812803138704</v>
      </c>
      <c r="J544" s="98">
        <v>1.16918547020894E-4</v>
      </c>
      <c r="K544" s="98">
        <v>1223.0928019632599</v>
      </c>
      <c r="L544" s="98">
        <v>2745.0931138773299</v>
      </c>
      <c r="M544" s="98">
        <v>1.0837887837248201E-4</v>
      </c>
      <c r="N544" s="98">
        <v>1185.9787745116</v>
      </c>
      <c r="O544" s="98">
        <v>2.4607120873398203E-4</v>
      </c>
      <c r="P544" s="98">
        <v>2692.7316000994401</v>
      </c>
      <c r="Q544" s="98">
        <v>1.5680156897061501E-6</v>
      </c>
      <c r="R544" s="98">
        <v>19.1252421218704</v>
      </c>
      <c r="S544" s="98">
        <v>1.1299158587493601E-5</v>
      </c>
      <c r="T544" s="98">
        <v>1.8388239780829101</v>
      </c>
      <c r="U544" s="98">
        <v>1.04996332598649E-4</v>
      </c>
      <c r="V544" s="98">
        <v>17.0863103043188</v>
      </c>
      <c r="W544" s="98">
        <v>2.6015037459073699E-5</v>
      </c>
      <c r="X544" s="98">
        <v>1.7264184905822702E-5</v>
      </c>
      <c r="Y544" s="98">
        <v>3.6537426083265899E-6</v>
      </c>
      <c r="Z544" s="98">
        <v>5.0971099449243903E-6</v>
      </c>
      <c r="AA544" s="98">
        <v>0.92851713086035104</v>
      </c>
      <c r="AB544" s="98">
        <v>2.3139209495821901E-5</v>
      </c>
      <c r="AC544" s="98">
        <v>1.1867234332263099</v>
      </c>
      <c r="AD544" s="98">
        <v>3.2546042731832099E-4</v>
      </c>
      <c r="AE544" s="98">
        <v>0.200835510089968</v>
      </c>
      <c r="AF544" s="98">
        <v>5.8286563641879703E-3</v>
      </c>
      <c r="AG544" s="98">
        <v>0.24902554022321399</v>
      </c>
      <c r="AH544" s="98">
        <v>4.1228870531502398E-3</v>
      </c>
      <c r="AI544" s="98">
        <v>0.111340393699221</v>
      </c>
      <c r="AJ544" s="98">
        <v>8.1265844760142902E-5</v>
      </c>
      <c r="AK544" s="98">
        <v>4.57847782251612E-2</v>
      </c>
      <c r="AL544" s="98">
        <v>0.106826707809281</v>
      </c>
      <c r="AM544" s="98">
        <v>9.3649504068074592</v>
      </c>
      <c r="AN544" s="98">
        <v>1.8082356654049801E-2</v>
      </c>
      <c r="AO544" s="98">
        <v>3.6198542090769101</v>
      </c>
      <c r="AP544" s="98">
        <v>5.9687749175049197E-3</v>
      </c>
      <c r="AQ544" s="98">
        <v>1.35528033151384E-3</v>
      </c>
      <c r="AR544" s="98">
        <v>1.8250839906759401E-3</v>
      </c>
      <c r="AS544" s="98">
        <v>2.7884105953151299E-3</v>
      </c>
      <c r="AT544" s="98">
        <v>0.44292994949324899</v>
      </c>
    </row>
    <row r="545" spans="1:46" x14ac:dyDescent="0.3">
      <c r="A545" s="95">
        <v>62704</v>
      </c>
      <c r="B545" s="95">
        <v>544</v>
      </c>
      <c r="C545" s="96" t="s">
        <v>2314</v>
      </c>
      <c r="D545" s="96" t="s">
        <v>2314</v>
      </c>
      <c r="E545" s="97" t="s">
        <v>4346</v>
      </c>
      <c r="F545" s="95" t="s">
        <v>4303</v>
      </c>
      <c r="G545" s="95" t="s">
        <v>4347</v>
      </c>
      <c r="H545" s="98">
        <v>3.62812511452637</v>
      </c>
      <c r="I545" s="98">
        <v>3.6280893225137198</v>
      </c>
      <c r="J545" s="98">
        <v>3.57920126425881E-5</v>
      </c>
      <c r="K545" s="98">
        <v>400.49117782805399</v>
      </c>
      <c r="L545" s="98">
        <v>900.73534422497096</v>
      </c>
      <c r="M545" s="98">
        <v>3.5858369517757302E-5</v>
      </c>
      <c r="N545" s="98">
        <v>392.39440170707502</v>
      </c>
      <c r="O545" s="98">
        <v>8.1216151730425902E-5</v>
      </c>
      <c r="P545" s="98">
        <v>888.73988683255197</v>
      </c>
      <c r="Q545" s="98">
        <v>2.92744440143345E-7</v>
      </c>
      <c r="R545" s="98">
        <v>3.5706328286945199</v>
      </c>
      <c r="S545" s="98">
        <v>2.9021502625051799E-6</v>
      </c>
      <c r="T545" s="98">
        <v>0.47017466345752701</v>
      </c>
      <c r="U545" s="98">
        <v>2.69679726845072E-5</v>
      </c>
      <c r="V545" s="98">
        <v>4.3688559348970504</v>
      </c>
      <c r="W545" s="98">
        <v>6.6230397004173598E-6</v>
      </c>
      <c r="X545" s="98">
        <v>4.5611439963274699E-6</v>
      </c>
      <c r="Y545" s="98">
        <v>8.1092176758195104E-7</v>
      </c>
      <c r="Z545" s="98">
        <v>1.2509739365079299E-6</v>
      </c>
      <c r="AA545" s="98">
        <v>0.23976988787975001</v>
      </c>
      <c r="AB545" s="98">
        <v>5.9448536682779298E-6</v>
      </c>
      <c r="AC545" s="98">
        <v>0.30456232598699501</v>
      </c>
      <c r="AD545" s="98">
        <v>7.4805220641510094E-5</v>
      </c>
      <c r="AE545" s="98">
        <v>4.6160895100885099E-2</v>
      </c>
      <c r="AF545" s="98">
        <v>1.3541167926973501E-3</v>
      </c>
      <c r="AG545" s="98">
        <v>5.7853756467552898E-2</v>
      </c>
      <c r="AH545" s="98">
        <v>9.5141685361911199E-4</v>
      </c>
      <c r="AI545" s="98">
        <v>2.5693434161162799E-2</v>
      </c>
      <c r="AJ545" s="98">
        <v>1.93936199700994E-5</v>
      </c>
      <c r="AK545" s="98">
        <v>1.0926270340686901E-2</v>
      </c>
      <c r="AL545" s="98">
        <v>2.6852220867153099E-2</v>
      </c>
      <c r="AM545" s="98">
        <v>2.3539966913749701</v>
      </c>
      <c r="AN545" s="98">
        <v>4.5722152472957699E-3</v>
      </c>
      <c r="AO545" s="98">
        <v>0.91529842732210798</v>
      </c>
      <c r="AP545" s="98">
        <v>1.3705684934018801E-3</v>
      </c>
      <c r="AQ545" s="98">
        <v>3.1120365019609902E-4</v>
      </c>
      <c r="AR545" s="98">
        <v>4.1908142354475598E-4</v>
      </c>
      <c r="AS545" s="98">
        <v>6.4028341966102203E-4</v>
      </c>
      <c r="AT545" s="98">
        <v>0.101706940192896</v>
      </c>
    </row>
    <row r="546" spans="1:46" x14ac:dyDescent="0.3">
      <c r="A546" s="95">
        <v>62705</v>
      </c>
      <c r="B546" s="95">
        <v>545</v>
      </c>
      <c r="C546" s="96" t="s">
        <v>1863</v>
      </c>
      <c r="D546" s="96" t="s">
        <v>1863</v>
      </c>
      <c r="E546" s="97" t="s">
        <v>4348</v>
      </c>
      <c r="F546" s="95" t="s">
        <v>4303</v>
      </c>
      <c r="G546" s="95" t="s">
        <v>4349</v>
      </c>
      <c r="H546" s="98">
        <v>6.3843251555356</v>
      </c>
      <c r="I546" s="98">
        <v>6.3841637591818001</v>
      </c>
      <c r="J546" s="98">
        <v>1.6139635379453001E-4</v>
      </c>
      <c r="K546" s="98">
        <v>17888.3925234856</v>
      </c>
      <c r="L546" s="98">
        <v>40243.426600808598</v>
      </c>
      <c r="M546" s="98">
        <v>1.61411585890311E-3</v>
      </c>
      <c r="N546" s="98">
        <v>17663.101676347502</v>
      </c>
      <c r="O546" s="98">
        <v>3.6416431709828099E-3</v>
      </c>
      <c r="P546" s="98">
        <v>39850.121813286103</v>
      </c>
      <c r="Q546" s="98">
        <v>5.5797394341763199E-6</v>
      </c>
      <c r="R546" s="98">
        <v>68.056632568242193</v>
      </c>
      <c r="S546" s="98">
        <v>1.2894018048255701E-4</v>
      </c>
      <c r="T546" s="98">
        <v>20.262260032099199</v>
      </c>
      <c r="U546" s="98">
        <v>1.19816240661824E-3</v>
      </c>
      <c r="V546" s="98">
        <v>188.276200416405</v>
      </c>
      <c r="W546" s="98">
        <v>2.9046644362441701E-4</v>
      </c>
      <c r="X546" s="98">
        <v>2.2711682553890701E-4</v>
      </c>
      <c r="Y546" s="98">
        <v>1.8399673931284999E-5</v>
      </c>
      <c r="Z546" s="98">
        <v>4.4949944154225599E-5</v>
      </c>
      <c r="AA546" s="98">
        <v>11.053185391670601</v>
      </c>
      <c r="AB546" s="98">
        <v>2.6606853068634101E-4</v>
      </c>
      <c r="AC546" s="98">
        <v>13.566548657570999</v>
      </c>
      <c r="AD546" s="98">
        <v>1.6920616041436001E-3</v>
      </c>
      <c r="AE546" s="98">
        <v>1.0441394002087301</v>
      </c>
      <c r="AF546" s="98">
        <v>3.0590744100217001E-2</v>
      </c>
      <c r="AG546" s="98">
        <v>1.30696958259401</v>
      </c>
      <c r="AH546" s="98">
        <v>2.1510433953711001E-2</v>
      </c>
      <c r="AI546" s="98">
        <v>0.58089881051126901</v>
      </c>
      <c r="AJ546" s="98">
        <v>5.7160929825150698E-4</v>
      </c>
      <c r="AK546" s="98">
        <v>0.32204187416242103</v>
      </c>
      <c r="AL546" s="98">
        <v>0.87938785014287901</v>
      </c>
      <c r="AM546" s="98">
        <v>77.091429417069193</v>
      </c>
      <c r="AN546" s="98">
        <v>0.14807481714741499</v>
      </c>
      <c r="AO546" s="98">
        <v>29.642665520001199</v>
      </c>
      <c r="AP546" s="98">
        <v>3.1857490909375799E-2</v>
      </c>
      <c r="AQ546" s="98">
        <v>7.2336168309859302E-3</v>
      </c>
      <c r="AR546" s="98">
        <v>9.7411272002817899E-3</v>
      </c>
      <c r="AS546" s="98">
        <v>1.4882746878108101E-2</v>
      </c>
      <c r="AT546" s="98">
        <v>2.3640758839956399</v>
      </c>
    </row>
    <row r="547" spans="1:46" x14ac:dyDescent="0.3">
      <c r="A547" s="95">
        <v>62706</v>
      </c>
      <c r="B547" s="95">
        <v>546</v>
      </c>
      <c r="C547" s="96" t="s">
        <v>1264</v>
      </c>
      <c r="D547" s="96" t="s">
        <v>1264</v>
      </c>
      <c r="E547" s="97" t="s">
        <v>4350</v>
      </c>
      <c r="F547" s="95" t="s">
        <v>4303</v>
      </c>
      <c r="G547" s="95" t="s">
        <v>4351</v>
      </c>
      <c r="H547" s="98">
        <v>4.3244283065225</v>
      </c>
      <c r="I547" s="98">
        <v>4.3243742650232804</v>
      </c>
      <c r="J547" s="98">
        <v>5.40414992178384E-5</v>
      </c>
      <c r="K547" s="98">
        <v>775.96309317449595</v>
      </c>
      <c r="L547" s="98">
        <v>1752.3449516435201</v>
      </c>
      <c r="M547" s="98">
        <v>6.9154109132858494E-5</v>
      </c>
      <c r="N547" s="98">
        <v>756.74621137851705</v>
      </c>
      <c r="O547" s="98">
        <v>1.57554818534156E-4</v>
      </c>
      <c r="P547" s="98">
        <v>1724.1059642759701</v>
      </c>
      <c r="Q547" s="98">
        <v>5.4699996113903895E-7</v>
      </c>
      <c r="R547" s="98">
        <v>6.67181251190053</v>
      </c>
      <c r="S547" s="98">
        <v>6.8372066289900098E-6</v>
      </c>
      <c r="T547" s="98">
        <v>1.08805191714614</v>
      </c>
      <c r="U547" s="98">
        <v>6.3534104328944604E-5</v>
      </c>
      <c r="V547" s="98">
        <v>10.1101574887218</v>
      </c>
      <c r="W547" s="98">
        <v>1.55924792295302E-5</v>
      </c>
      <c r="X547" s="98">
        <v>1.1227021446301199E-5</v>
      </c>
      <c r="Y547" s="98">
        <v>1.4408154641091E-6</v>
      </c>
      <c r="Z547" s="98">
        <v>2.9246423191198999E-6</v>
      </c>
      <c r="AA547" s="98">
        <v>0.57518961436784699</v>
      </c>
      <c r="AB547" s="98">
        <v>1.42462405408532E-5</v>
      </c>
      <c r="AC547" s="98">
        <v>0.72903842370619798</v>
      </c>
      <c r="AD547" s="98">
        <v>1.1788947739659199E-4</v>
      </c>
      <c r="AE547" s="98">
        <v>7.2747379834376305E-2</v>
      </c>
      <c r="AF547" s="98">
        <v>2.12469530447692E-3</v>
      </c>
      <c r="AG547" s="98">
        <v>9.0776220615435901E-2</v>
      </c>
      <c r="AH547" s="98">
        <v>1.49693520480946E-3</v>
      </c>
      <c r="AI547" s="98">
        <v>4.0425399215910998E-2</v>
      </c>
      <c r="AJ547" s="98">
        <v>4.7079104080192003E-5</v>
      </c>
      <c r="AK547" s="98">
        <v>2.6524136255701401E-2</v>
      </c>
      <c r="AL547" s="98">
        <v>7.9947313506212897E-2</v>
      </c>
      <c r="AM547" s="98">
        <v>7.0085715594628004</v>
      </c>
      <c r="AN547" s="98">
        <v>1.3567454209504001E-2</v>
      </c>
      <c r="AO547" s="98">
        <v>2.7160290644821301</v>
      </c>
      <c r="AP547" s="98">
        <v>2.6643484603948E-3</v>
      </c>
      <c r="AQ547" s="98">
        <v>6.0497156153879901E-4</v>
      </c>
      <c r="AR547" s="98">
        <v>8.1468306173042499E-4</v>
      </c>
      <c r="AS547" s="98">
        <v>1.2446938371255801E-3</v>
      </c>
      <c r="AT547" s="98">
        <v>0.19771556899123299</v>
      </c>
    </row>
    <row r="548" spans="1:46" x14ac:dyDescent="0.3">
      <c r="A548" s="95">
        <v>62707</v>
      </c>
      <c r="B548" s="95">
        <v>547</v>
      </c>
      <c r="C548" s="96" t="s">
        <v>2111</v>
      </c>
      <c r="D548" s="96" t="s">
        <v>2111</v>
      </c>
      <c r="E548" s="97" t="s">
        <v>4352</v>
      </c>
      <c r="F548" s="95" t="s">
        <v>4303</v>
      </c>
      <c r="G548" s="95" t="s">
        <v>4353</v>
      </c>
      <c r="H548" s="98">
        <v>6.8685587491440403</v>
      </c>
      <c r="I548" s="98">
        <v>6.8683895292752597</v>
      </c>
      <c r="J548" s="98">
        <v>1.69219868783266E-4</v>
      </c>
      <c r="K548" s="98">
        <v>1185.58801880891</v>
      </c>
      <c r="L548" s="98">
        <v>2671.2975427355</v>
      </c>
      <c r="M548" s="98">
        <v>1.07305920469638E-4</v>
      </c>
      <c r="N548" s="98">
        <v>1174.2375079675401</v>
      </c>
      <c r="O548" s="98">
        <v>2.4205777532920099E-4</v>
      </c>
      <c r="P548" s="98">
        <v>2648.8130164928898</v>
      </c>
      <c r="Q548" s="98">
        <v>2.83219178335101E-7</v>
      </c>
      <c r="R548" s="98">
        <v>3.4544522703284302</v>
      </c>
      <c r="S548" s="98">
        <v>8.9532676393877593E-6</v>
      </c>
      <c r="T548" s="98">
        <v>1.3427495273183201</v>
      </c>
      <c r="U548" s="98">
        <v>8.3197148522876001E-5</v>
      </c>
      <c r="V548" s="98">
        <v>12.4767649285558</v>
      </c>
      <c r="W548" s="98">
        <v>2.10314861274914E-5</v>
      </c>
      <c r="X548" s="98">
        <v>1.8208498470074502E-5</v>
      </c>
      <c r="Y548" s="98">
        <v>7.2879611538236899E-7</v>
      </c>
      <c r="Z548" s="98">
        <v>2.0941915420345401E-6</v>
      </c>
      <c r="AA548" s="98">
        <v>0.83208770198217896</v>
      </c>
      <c r="AB548" s="98">
        <v>1.8729635249070699E-5</v>
      </c>
      <c r="AC548" s="98">
        <v>0.94878668978700198</v>
      </c>
      <c r="AD548" s="98">
        <v>6.6990731293448697E-5</v>
      </c>
      <c r="AE548" s="98">
        <v>4.1338720659457498E-2</v>
      </c>
      <c r="AF548" s="98">
        <v>1.2161717364287099E-3</v>
      </c>
      <c r="AG548" s="98">
        <v>5.1960143941434403E-2</v>
      </c>
      <c r="AH548" s="98">
        <v>8.5295077202118699E-4</v>
      </c>
      <c r="AI548" s="98">
        <v>2.3034313950058401E-2</v>
      </c>
      <c r="AJ548" s="98">
        <v>2.6520017523309101E-5</v>
      </c>
      <c r="AK548" s="98">
        <v>1.4941247758148301E-2</v>
      </c>
      <c r="AL548" s="98">
        <v>3.7561758375668199E-2</v>
      </c>
      <c r="AM548" s="98">
        <v>3.2928470004769301</v>
      </c>
      <c r="AN548" s="98">
        <v>6.2641524444188397E-3</v>
      </c>
      <c r="AO548" s="98">
        <v>1.25400239725669</v>
      </c>
      <c r="AP548" s="98">
        <v>1.2709009736806499E-3</v>
      </c>
      <c r="AQ548" s="98">
        <v>2.88572966632125E-4</v>
      </c>
      <c r="AR548" s="98">
        <v>3.8860587117844398E-4</v>
      </c>
      <c r="AS548" s="98">
        <v>5.9372213587008296E-4</v>
      </c>
      <c r="AT548" s="98">
        <v>9.4310827910831105E-2</v>
      </c>
    </row>
    <row r="549" spans="1:46" x14ac:dyDescent="0.3">
      <c r="A549" s="95">
        <v>62708</v>
      </c>
      <c r="B549" s="95">
        <v>548</v>
      </c>
      <c r="C549" s="96" t="s">
        <v>2687</v>
      </c>
      <c r="D549" s="96" t="s">
        <v>2687</v>
      </c>
      <c r="E549" s="97" t="s">
        <v>4354</v>
      </c>
      <c r="F549" s="95" t="s">
        <v>4303</v>
      </c>
      <c r="G549" s="95" t="s">
        <v>4355</v>
      </c>
      <c r="H549" s="98">
        <v>4.7373770017615202</v>
      </c>
      <c r="I549" s="98">
        <v>4.73731313725182</v>
      </c>
      <c r="J549" s="98">
        <v>6.3864509698419197E-5</v>
      </c>
      <c r="K549" s="98">
        <v>159.56852082604601</v>
      </c>
      <c r="L549" s="98">
        <v>359.34532649103602</v>
      </c>
      <c r="M549" s="98">
        <v>1.43818663332781E-5</v>
      </c>
      <c r="N549" s="98">
        <v>157.379264901689</v>
      </c>
      <c r="O549" s="98">
        <v>3.2483649694899497E-5</v>
      </c>
      <c r="P549" s="98">
        <v>355.46519428275201</v>
      </c>
      <c r="Q549" s="98">
        <v>6.9052591577545102E-8</v>
      </c>
      <c r="R549" s="98">
        <v>0.84224127458231801</v>
      </c>
      <c r="S549" s="98">
        <v>1.33174254016759E-6</v>
      </c>
      <c r="T549" s="98">
        <v>0.203917368058294</v>
      </c>
      <c r="U549" s="98">
        <v>1.23750754801752E-5</v>
      </c>
      <c r="V549" s="98">
        <v>1.8947936519849899</v>
      </c>
      <c r="W549" s="98">
        <v>3.1229363739868898E-6</v>
      </c>
      <c r="X549" s="98">
        <v>2.5832448846767699E-6</v>
      </c>
      <c r="Y549" s="98">
        <v>1.7672216050053801E-7</v>
      </c>
      <c r="Z549" s="98">
        <v>3.62969328809583E-7</v>
      </c>
      <c r="AA549" s="98">
        <v>0.12121279016315201</v>
      </c>
      <c r="AB549" s="98">
        <v>2.7678953623355001E-6</v>
      </c>
      <c r="AC549" s="98">
        <v>0.14051948802716599</v>
      </c>
      <c r="AD549" s="98">
        <v>1.5884998560446501E-5</v>
      </c>
      <c r="AE549" s="98">
        <v>9.8023339272070593E-3</v>
      </c>
      <c r="AF549" s="98">
        <v>2.8760412118738099E-4</v>
      </c>
      <c r="AG549" s="98">
        <v>1.2287698428948E-2</v>
      </c>
      <c r="AH549" s="98">
        <v>2.02049332391153E-4</v>
      </c>
      <c r="AI549" s="98">
        <v>5.4564318462002699E-3</v>
      </c>
      <c r="AJ549" s="98">
        <v>5.0871022754772504E-6</v>
      </c>
      <c r="AK549" s="98">
        <v>2.8660484632770399E-3</v>
      </c>
      <c r="AL549" s="98">
        <v>6.8488300633529698E-3</v>
      </c>
      <c r="AM549" s="98">
        <v>0.60040185832985205</v>
      </c>
      <c r="AN549" s="98">
        <v>1.1391278506705301E-3</v>
      </c>
      <c r="AO549" s="98">
        <v>0.228038680124306</v>
      </c>
      <c r="AP549" s="98">
        <v>3.03363493528788E-4</v>
      </c>
      <c r="AQ549" s="98">
        <v>6.8882238515023997E-5</v>
      </c>
      <c r="AR549" s="98">
        <v>9.2760051111847095E-5</v>
      </c>
      <c r="AS549" s="98">
        <v>1.41721203901916E-4</v>
      </c>
      <c r="AT549" s="98">
        <v>2.2511952406302198E-2</v>
      </c>
    </row>
    <row r="550" spans="1:46" x14ac:dyDescent="0.3">
      <c r="A550" s="95">
        <v>62709</v>
      </c>
      <c r="B550" s="95">
        <v>549</v>
      </c>
      <c r="C550" s="96" t="s">
        <v>2731</v>
      </c>
      <c r="D550" s="96" t="s">
        <v>2731</v>
      </c>
      <c r="E550" s="97" t="s">
        <v>4356</v>
      </c>
      <c r="F550" s="95" t="s">
        <v>4303</v>
      </c>
      <c r="G550" s="95" t="s">
        <v>3593</v>
      </c>
      <c r="H550" s="98">
        <v>3.8206371693494598</v>
      </c>
      <c r="I550" s="98">
        <v>3.82059305279512</v>
      </c>
      <c r="J550" s="98">
        <v>4.4116554338558003E-5</v>
      </c>
      <c r="K550" s="98">
        <v>113.54459236576</v>
      </c>
      <c r="L550" s="98">
        <v>255.71095957329001</v>
      </c>
      <c r="M550" s="98">
        <v>1.01622092355409E-5</v>
      </c>
      <c r="N550" s="98">
        <v>111.203996908657</v>
      </c>
      <c r="O550" s="98">
        <v>2.30516953879462E-5</v>
      </c>
      <c r="P550" s="98">
        <v>252.25230097558</v>
      </c>
      <c r="Q550" s="98">
        <v>8.2708506634628303E-8</v>
      </c>
      <c r="R550" s="98">
        <v>1.0088038182972701</v>
      </c>
      <c r="S550" s="98">
        <v>8.4543334884966197E-7</v>
      </c>
      <c r="T550" s="98">
        <v>0.13483666394990099</v>
      </c>
      <c r="U550" s="98">
        <v>7.8561110942118301E-6</v>
      </c>
      <c r="V550" s="98">
        <v>1.2528998045567199</v>
      </c>
      <c r="W550" s="98">
        <v>1.9275060770138402E-6</v>
      </c>
      <c r="X550" s="98">
        <v>1.3699883351377599E-6</v>
      </c>
      <c r="Y550" s="98">
        <v>2.0431113716871401E-7</v>
      </c>
      <c r="Z550" s="98">
        <v>3.5320660470737202E-7</v>
      </c>
      <c r="AA550" s="98">
        <v>7.0654978253419001E-2</v>
      </c>
      <c r="AB550" s="98">
        <v>1.7414170705840401E-6</v>
      </c>
      <c r="AC550" s="98">
        <v>8.9120708722655595E-2</v>
      </c>
      <c r="AD550" s="98">
        <v>1.7630167470246101E-5</v>
      </c>
      <c r="AE550" s="98">
        <v>1.08792448471634E-2</v>
      </c>
      <c r="AF550" s="98">
        <v>3.1729954955551101E-4</v>
      </c>
      <c r="AG550" s="98">
        <v>1.3556416231041901E-2</v>
      </c>
      <c r="AH550" s="98">
        <v>2.2374709002857601E-4</v>
      </c>
      <c r="AI550" s="98">
        <v>6.0423894158831704E-3</v>
      </c>
      <c r="AJ550" s="98">
        <v>5.4163340137719203E-6</v>
      </c>
      <c r="AK550" s="98">
        <v>3.0515360093270002E-3</v>
      </c>
      <c r="AL550" s="98">
        <v>8.0379633190389294E-3</v>
      </c>
      <c r="AM550" s="98">
        <v>0.70464708122360598</v>
      </c>
      <c r="AN550" s="98">
        <v>1.36128535569763E-3</v>
      </c>
      <c r="AO550" s="98">
        <v>0.27251174273643203</v>
      </c>
      <c r="AP550" s="98">
        <v>3.5698214772906601E-4</v>
      </c>
      <c r="AQ550" s="98">
        <v>8.10569830683169E-5</v>
      </c>
      <c r="AR550" s="98">
        <v>1.09155132951914E-4</v>
      </c>
      <c r="AS550" s="98">
        <v>1.66770031708836E-4</v>
      </c>
      <c r="AT550" s="98">
        <v>2.64908774160517E-2</v>
      </c>
    </row>
    <row r="551" spans="1:46" x14ac:dyDescent="0.3">
      <c r="A551" s="95">
        <v>62710</v>
      </c>
      <c r="B551" s="95">
        <v>550</v>
      </c>
      <c r="C551" s="96" t="s">
        <v>1178</v>
      </c>
      <c r="D551" s="96" t="s">
        <v>1178</v>
      </c>
      <c r="E551" s="97" t="s">
        <v>4357</v>
      </c>
      <c r="F551" s="95" t="s">
        <v>4303</v>
      </c>
      <c r="G551" s="95" t="s">
        <v>3448</v>
      </c>
      <c r="H551" s="98">
        <v>4.9498925481495704</v>
      </c>
      <c r="I551" s="98">
        <v>4.9497923559050196</v>
      </c>
      <c r="J551" s="98">
        <v>1.00192244545383E-4</v>
      </c>
      <c r="K551" s="98">
        <v>916.49827724064698</v>
      </c>
      <c r="L551" s="98">
        <v>2054.8544361875001</v>
      </c>
      <c r="M551" s="98">
        <v>7.9364054342487807E-5</v>
      </c>
      <c r="N551" s="98">
        <v>868.47257807822496</v>
      </c>
      <c r="O551" s="98">
        <v>1.82435282862896E-4</v>
      </c>
      <c r="P551" s="98">
        <v>1996.37029323926</v>
      </c>
      <c r="Q551" s="98">
        <v>2.0322059533437799E-6</v>
      </c>
      <c r="R551" s="98">
        <v>24.7870165804846</v>
      </c>
      <c r="S551" s="98">
        <v>7.7808500645007392E-6</v>
      </c>
      <c r="T551" s="98">
        <v>1.26127160010212</v>
      </c>
      <c r="U551" s="98">
        <v>7.2302854461790399E-5</v>
      </c>
      <c r="V551" s="98">
        <v>11.7197153859236</v>
      </c>
      <c r="W551" s="98">
        <v>2.0348991287946099E-5</v>
      </c>
      <c r="X551" s="98">
        <v>1.0961560215008799E-5</v>
      </c>
      <c r="Y551" s="98">
        <v>4.8887711314688599E-6</v>
      </c>
      <c r="Z551" s="98">
        <v>4.4986599414684601E-6</v>
      </c>
      <c r="AA551" s="98">
        <v>0.67316525576980302</v>
      </c>
      <c r="AB551" s="98">
        <v>1.66291048422137E-5</v>
      </c>
      <c r="AC551" s="98">
        <v>0.85682462994364605</v>
      </c>
      <c r="AD551" s="98">
        <v>4.0622750705666402E-4</v>
      </c>
      <c r="AE551" s="98">
        <v>0.25067535633911597</v>
      </c>
      <c r="AF551" s="98">
        <v>7.1334537177616302E-3</v>
      </c>
      <c r="AG551" s="98">
        <v>0.30477215583292799</v>
      </c>
      <c r="AH551" s="98">
        <v>5.1087901480018696E-3</v>
      </c>
      <c r="AI551" s="98">
        <v>0.13796514410226399</v>
      </c>
      <c r="AJ551" s="98">
        <v>1.1045983179683601E-4</v>
      </c>
      <c r="AK551" s="98">
        <v>6.2232527287827799E-2</v>
      </c>
      <c r="AL551" s="98">
        <v>0.15637156275420599</v>
      </c>
      <c r="AM551" s="98">
        <v>13.708294117258999</v>
      </c>
      <c r="AN551" s="98">
        <v>2.69805996065152E-2</v>
      </c>
      <c r="AO551" s="98">
        <v>5.4011674981086903</v>
      </c>
      <c r="AP551" s="98">
        <v>7.8470714729549796E-3</v>
      </c>
      <c r="AQ551" s="98">
        <v>1.78176959312044E-3</v>
      </c>
      <c r="AR551" s="98">
        <v>2.3994144189689701E-3</v>
      </c>
      <c r="AS551" s="98">
        <v>3.6658874608655801E-3</v>
      </c>
      <c r="AT551" s="98">
        <v>0.582314297192293</v>
      </c>
    </row>
    <row r="552" spans="1:46" x14ac:dyDescent="0.3">
      <c r="A552" s="95">
        <v>62711</v>
      </c>
      <c r="B552" s="95">
        <v>551</v>
      </c>
      <c r="C552" s="96" t="s">
        <v>2033</v>
      </c>
      <c r="D552" s="96" t="s">
        <v>2033</v>
      </c>
      <c r="E552" s="97" t="s">
        <v>4358</v>
      </c>
      <c r="F552" s="95" t="s">
        <v>4303</v>
      </c>
      <c r="G552" s="95" t="s">
        <v>4359</v>
      </c>
      <c r="H552" s="98">
        <v>3.89400018749848</v>
      </c>
      <c r="I552" s="98">
        <v>3.8939447417634701</v>
      </c>
      <c r="J552" s="98">
        <v>5.54457350117055E-5</v>
      </c>
      <c r="K552" s="98">
        <v>657.74959677490699</v>
      </c>
      <c r="L552" s="98">
        <v>1479.4050708125301</v>
      </c>
      <c r="M552" s="98">
        <v>5.9071495506193E-5</v>
      </c>
      <c r="N552" s="98">
        <v>646.413220925068</v>
      </c>
      <c r="O552" s="98">
        <v>1.33577061440792E-4</v>
      </c>
      <c r="P552" s="98">
        <v>1461.7198665403</v>
      </c>
      <c r="Q552" s="98">
        <v>4.1419732951688797E-7</v>
      </c>
      <c r="R552" s="98">
        <v>5.0520057071158204</v>
      </c>
      <c r="S552" s="98">
        <v>4.8579745564331603E-6</v>
      </c>
      <c r="T552" s="98">
        <v>0.76565966337933999</v>
      </c>
      <c r="U552" s="98">
        <v>4.51422250768115E-5</v>
      </c>
      <c r="V552" s="98">
        <v>7.1144880857733304</v>
      </c>
      <c r="W552" s="98">
        <v>1.1291774629900999E-5</v>
      </c>
      <c r="X552" s="98">
        <v>8.5111571185042493E-6</v>
      </c>
      <c r="Y552" s="98">
        <v>1.0303377810263301E-6</v>
      </c>
      <c r="Z552" s="98">
        <v>1.75027973037046E-6</v>
      </c>
      <c r="AA552" s="98">
        <v>0.42266025359071802</v>
      </c>
      <c r="AB552" s="98">
        <v>1.00995972386907E-5</v>
      </c>
      <c r="AC552" s="98">
        <v>0.51521304793358502</v>
      </c>
      <c r="AD552" s="98">
        <v>9.6055355680440397E-5</v>
      </c>
      <c r="AE552" s="98">
        <v>5.9273953868703003E-2</v>
      </c>
      <c r="AF552" s="98">
        <v>1.7304351328851499E-3</v>
      </c>
      <c r="AG552" s="98">
        <v>7.3931712021247001E-2</v>
      </c>
      <c r="AH552" s="98">
        <v>1.21949337167857E-3</v>
      </c>
      <c r="AI552" s="98">
        <v>3.2932959444653402E-2</v>
      </c>
      <c r="AJ552" s="98">
        <v>2.5708493502794601E-5</v>
      </c>
      <c r="AK552" s="98">
        <v>1.44840391064985E-2</v>
      </c>
      <c r="AL552" s="98">
        <v>3.5176981538556397E-2</v>
      </c>
      <c r="AM552" s="98">
        <v>3.0837858277716301</v>
      </c>
      <c r="AN552" s="98">
        <v>5.9291370927037701E-3</v>
      </c>
      <c r="AO552" s="98">
        <v>1.1869366516676301</v>
      </c>
      <c r="AP552" s="98">
        <v>1.7449910647951701E-3</v>
      </c>
      <c r="AQ552" s="98">
        <v>3.96220684225843E-4</v>
      </c>
      <c r="AR552" s="98">
        <v>5.3356934496839805E-4</v>
      </c>
      <c r="AS552" s="98">
        <v>8.1520103560093397E-4</v>
      </c>
      <c r="AT552" s="98">
        <v>0.129492033939687</v>
      </c>
    </row>
    <row r="553" spans="1:46" x14ac:dyDescent="0.3">
      <c r="A553" s="95">
        <v>62712</v>
      </c>
      <c r="B553" s="95">
        <v>552</v>
      </c>
      <c r="C553" s="96" t="s">
        <v>1333</v>
      </c>
      <c r="D553" s="96" t="s">
        <v>1333</v>
      </c>
      <c r="E553" s="97" t="s">
        <v>4360</v>
      </c>
      <c r="F553" s="95" t="s">
        <v>4303</v>
      </c>
      <c r="G553" s="95" t="s">
        <v>4361</v>
      </c>
      <c r="H553" s="98">
        <v>4.1787128429115299</v>
      </c>
      <c r="I553" s="98">
        <v>4.1786536104830097</v>
      </c>
      <c r="J553" s="98">
        <v>5.9232428517574897E-5</v>
      </c>
      <c r="K553" s="98">
        <v>2151.6867819306699</v>
      </c>
      <c r="L553" s="98">
        <v>4845.30371426281</v>
      </c>
      <c r="M553" s="98">
        <v>1.94766233071471E-4</v>
      </c>
      <c r="N553" s="98">
        <v>2131.3065966642598</v>
      </c>
      <c r="O553" s="98">
        <v>4.39453822045764E-4</v>
      </c>
      <c r="P553" s="98">
        <v>4808.8973898866698</v>
      </c>
      <c r="Q553" s="98">
        <v>5.00723393271378E-7</v>
      </c>
      <c r="R553" s="98">
        <v>6.1073726463759304</v>
      </c>
      <c r="S553" s="98">
        <v>1.24779100539144E-5</v>
      </c>
      <c r="T553" s="98">
        <v>1.9327304372354099</v>
      </c>
      <c r="U553" s="98">
        <v>1.15949640326295E-4</v>
      </c>
      <c r="V553" s="98">
        <v>17.958869546959001</v>
      </c>
      <c r="W553" s="98">
        <v>2.85922917080561E-5</v>
      </c>
      <c r="X553" s="98">
        <v>2.3044443268606999E-5</v>
      </c>
      <c r="Y553" s="98">
        <v>1.57087973513966E-6</v>
      </c>
      <c r="Z553" s="98">
        <v>3.9769687043093697E-6</v>
      </c>
      <c r="AA553" s="98">
        <v>1.1004528499716399</v>
      </c>
      <c r="AB553" s="98">
        <v>2.6028196940111299E-5</v>
      </c>
      <c r="AC553" s="98">
        <v>1.3247042558970501</v>
      </c>
      <c r="AD553" s="98">
        <v>1.50797029659933E-4</v>
      </c>
      <c r="AE553" s="98">
        <v>9.3054011577830401E-2</v>
      </c>
      <c r="AF553" s="98">
        <v>2.7407638165244099E-3</v>
      </c>
      <c r="AG553" s="98">
        <v>0.11709734583560701</v>
      </c>
      <c r="AH553" s="98">
        <v>1.92083072882542E-3</v>
      </c>
      <c r="AI553" s="98">
        <v>5.1872885873400797E-2</v>
      </c>
      <c r="AJ553" s="98">
        <v>5.0554823866646201E-5</v>
      </c>
      <c r="AK553" s="98">
        <v>2.84823397305661E-2</v>
      </c>
      <c r="AL553" s="98">
        <v>7.7577065920712798E-2</v>
      </c>
      <c r="AM553" s="98">
        <v>6.8007840918410096</v>
      </c>
      <c r="AN553" s="98">
        <v>1.3067819319351699E-2</v>
      </c>
      <c r="AO553" s="98">
        <v>2.61600861390031</v>
      </c>
      <c r="AP553" s="98">
        <v>2.7978952385104001E-3</v>
      </c>
      <c r="AQ553" s="98">
        <v>6.3529492489380001E-4</v>
      </c>
      <c r="AR553" s="98">
        <v>8.5551792134142403E-4</v>
      </c>
      <c r="AS553" s="98">
        <v>1.30708239227517E-3</v>
      </c>
      <c r="AT553" s="98">
        <v>0.20762578817410901</v>
      </c>
    </row>
    <row r="554" spans="1:46" x14ac:dyDescent="0.3">
      <c r="A554" s="95">
        <v>62713</v>
      </c>
      <c r="B554" s="95">
        <v>553</v>
      </c>
      <c r="C554" s="96" t="s">
        <v>2716</v>
      </c>
      <c r="D554" s="96" t="s">
        <v>2716</v>
      </c>
      <c r="E554" s="97" t="s">
        <v>4362</v>
      </c>
      <c r="F554" s="95" t="s">
        <v>4303</v>
      </c>
      <c r="G554" s="95" t="s">
        <v>4363</v>
      </c>
      <c r="H554" s="98">
        <v>5.2469572596671599</v>
      </c>
      <c r="I554" s="98">
        <v>5.2468511371440796</v>
      </c>
      <c r="J554" s="98">
        <v>1.06122523082064E-4</v>
      </c>
      <c r="K554" s="98">
        <v>268.34151077362202</v>
      </c>
      <c r="L554" s="98">
        <v>604.52495576346803</v>
      </c>
      <c r="M554" s="98">
        <v>2.4131506760662601E-5</v>
      </c>
      <c r="N554" s="98">
        <v>264.06856432642098</v>
      </c>
      <c r="O554" s="98">
        <v>5.4615073083031697E-5</v>
      </c>
      <c r="P554" s="98">
        <v>597.64705464345798</v>
      </c>
      <c r="Q554" s="98">
        <v>1.4859885399120999E-7</v>
      </c>
      <c r="R554" s="98">
        <v>1.81247488802038</v>
      </c>
      <c r="S554" s="98">
        <v>2.05840311332348E-6</v>
      </c>
      <c r="T554" s="98">
        <v>0.31415414479638099</v>
      </c>
      <c r="U554" s="98">
        <v>1.9127481887582899E-5</v>
      </c>
      <c r="V554" s="98">
        <v>2.9191088176048701</v>
      </c>
      <c r="W554" s="98">
        <v>4.9110631700766602E-6</v>
      </c>
      <c r="X554" s="98">
        <v>3.8928251515113103E-6</v>
      </c>
      <c r="Y554" s="98">
        <v>3.9543632184660201E-7</v>
      </c>
      <c r="Z554" s="98">
        <v>6.2280169671874303E-7</v>
      </c>
      <c r="AA554" s="98">
        <v>0.18718740594220601</v>
      </c>
      <c r="AB554" s="98">
        <v>4.2910083249190902E-6</v>
      </c>
      <c r="AC554" s="98">
        <v>0.21815871655788799</v>
      </c>
      <c r="AD554" s="98">
        <v>3.41715402997201E-5</v>
      </c>
      <c r="AE554" s="98">
        <v>2.1086614994030799E-2</v>
      </c>
      <c r="AF554" s="98">
        <v>6.1368680631604302E-4</v>
      </c>
      <c r="AG554" s="98">
        <v>2.6219368396751E-2</v>
      </c>
      <c r="AH554" s="98">
        <v>4.3332991854895498E-4</v>
      </c>
      <c r="AI554" s="98">
        <v>1.1702266666759E-2</v>
      </c>
      <c r="AJ554" s="98">
        <v>1.01395708549625E-5</v>
      </c>
      <c r="AK554" s="98">
        <v>5.7125844721525303E-3</v>
      </c>
      <c r="AL554" s="98">
        <v>1.3426333406928099E-2</v>
      </c>
      <c r="AM554" s="98">
        <v>1.17701789261935</v>
      </c>
      <c r="AN554" s="98">
        <v>2.24663912562975E-3</v>
      </c>
      <c r="AO554" s="98">
        <v>0.44974813022318899</v>
      </c>
      <c r="AP554" s="98">
        <v>6.6683558396368303E-4</v>
      </c>
      <c r="AQ554" s="98">
        <v>1.5141283851527701E-4</v>
      </c>
      <c r="AR554" s="98">
        <v>2.038996226214E-4</v>
      </c>
      <c r="AS554" s="98">
        <v>3.1152312282700602E-4</v>
      </c>
      <c r="AT554" s="98">
        <v>4.9484434512535203E-2</v>
      </c>
    </row>
    <row r="555" spans="1:46" x14ac:dyDescent="0.3">
      <c r="A555" s="95">
        <v>62714</v>
      </c>
      <c r="B555" s="95">
        <v>554</v>
      </c>
      <c r="C555" s="96" t="s">
        <v>2475</v>
      </c>
      <c r="D555" s="96" t="s">
        <v>2475</v>
      </c>
      <c r="E555" s="97" t="s">
        <v>4364</v>
      </c>
      <c r="F555" s="95" t="s">
        <v>4303</v>
      </c>
      <c r="G555" s="95" t="s">
        <v>4365</v>
      </c>
      <c r="H555" s="98">
        <v>4.6322380193382902</v>
      </c>
      <c r="I555" s="98">
        <v>4.6321763049391</v>
      </c>
      <c r="J555" s="98">
        <v>6.1714399185675006E-5</v>
      </c>
      <c r="K555" s="98">
        <v>349.559648682633</v>
      </c>
      <c r="L555" s="98">
        <v>787.53296324198095</v>
      </c>
      <c r="M555" s="98">
        <v>3.1284700209829199E-5</v>
      </c>
      <c r="N555" s="98">
        <v>342.34521498089902</v>
      </c>
      <c r="O555" s="98">
        <v>7.0954255856296706E-5</v>
      </c>
      <c r="P555" s="98">
        <v>776.44502942373697</v>
      </c>
      <c r="Q555" s="98">
        <v>2.61879021539914E-7</v>
      </c>
      <c r="R555" s="98">
        <v>3.1941642717414198</v>
      </c>
      <c r="S555" s="98">
        <v>2.9394333261005002E-6</v>
      </c>
      <c r="T555" s="98">
        <v>0.467138266237628</v>
      </c>
      <c r="U555" s="98">
        <v>2.7314399886974601E-5</v>
      </c>
      <c r="V555" s="98">
        <v>4.3406383827477901</v>
      </c>
      <c r="W555" s="98">
        <v>6.7017508680326396E-6</v>
      </c>
      <c r="X555" s="98">
        <v>4.9907373389136598E-6</v>
      </c>
      <c r="Y555" s="98">
        <v>5.9649262640281103E-7</v>
      </c>
      <c r="Z555" s="98">
        <v>1.1145209027161601E-6</v>
      </c>
      <c r="AA555" s="98">
        <v>0.24998446820564599</v>
      </c>
      <c r="AB555" s="98">
        <v>6.0545200103136696E-6</v>
      </c>
      <c r="AC555" s="98">
        <v>0.30920771279838499</v>
      </c>
      <c r="AD555" s="98">
        <v>5.1983661897695602E-5</v>
      </c>
      <c r="AE555" s="98">
        <v>3.2078140312146099E-2</v>
      </c>
      <c r="AF555" s="98">
        <v>9.3341506249627502E-4</v>
      </c>
      <c r="AG555" s="98">
        <v>3.9879549533712103E-2</v>
      </c>
      <c r="AH555" s="98">
        <v>6.5916380963552804E-4</v>
      </c>
      <c r="AI555" s="98">
        <v>1.7801011070875901E-2</v>
      </c>
      <c r="AJ555" s="98">
        <v>1.6014164455563099E-5</v>
      </c>
      <c r="AK555" s="98">
        <v>9.0223016843500193E-3</v>
      </c>
      <c r="AL555" s="98">
        <v>2.32561312224632E-2</v>
      </c>
      <c r="AM555" s="98">
        <v>2.0387459280445301</v>
      </c>
      <c r="AN555" s="98">
        <v>3.9058607850513301E-3</v>
      </c>
      <c r="AO555" s="98">
        <v>0.78190287213862697</v>
      </c>
      <c r="AP555" s="98">
        <v>1.00406063085114E-3</v>
      </c>
      <c r="AQ555" s="98">
        <v>2.2798374051408101E-4</v>
      </c>
      <c r="AR555" s="98">
        <v>3.0701359073916399E-4</v>
      </c>
      <c r="AS555" s="98">
        <v>4.6906329959790001E-4</v>
      </c>
      <c r="AT555" s="98">
        <v>7.4509179967027994E-2</v>
      </c>
    </row>
    <row r="556" spans="1:46" x14ac:dyDescent="0.3">
      <c r="A556" s="95">
        <v>62715</v>
      </c>
      <c r="B556" s="95">
        <v>555</v>
      </c>
      <c r="C556" s="96" t="s">
        <v>1588</v>
      </c>
      <c r="D556" s="96" t="s">
        <v>1588</v>
      </c>
      <c r="E556" s="97" t="s">
        <v>4366</v>
      </c>
      <c r="F556" s="95" t="s">
        <v>4303</v>
      </c>
      <c r="G556" s="95" t="s">
        <v>4367</v>
      </c>
      <c r="H556" s="98">
        <v>6.2825779103997901</v>
      </c>
      <c r="I556" s="98">
        <v>6.2823893355816303</v>
      </c>
      <c r="J556" s="98">
        <v>1.8857481816425499E-4</v>
      </c>
      <c r="K556" s="98">
        <v>2456.3542929509799</v>
      </c>
      <c r="L556" s="98">
        <v>5527.4559292783197</v>
      </c>
      <c r="M556" s="98">
        <v>2.2056293741398801E-4</v>
      </c>
      <c r="N556" s="98">
        <v>2413.5972446392998</v>
      </c>
      <c r="O556" s="98">
        <v>4.9887902084273003E-4</v>
      </c>
      <c r="P556" s="98">
        <v>5459.1811490718801</v>
      </c>
      <c r="Q556" s="98">
        <v>1.44608796142667E-6</v>
      </c>
      <c r="R556" s="98">
        <v>17.638077586449398</v>
      </c>
      <c r="S556" s="98">
        <v>1.90799589781372E-5</v>
      </c>
      <c r="T556" s="98">
        <v>3.0774042963400898</v>
      </c>
      <c r="U556" s="98">
        <v>1.77298442436903E-4</v>
      </c>
      <c r="V556" s="98">
        <v>28.5951361910979</v>
      </c>
      <c r="W556" s="98">
        <v>4.2706459464541603E-5</v>
      </c>
      <c r="X556" s="98">
        <v>3.14395083914492E-5</v>
      </c>
      <c r="Y556" s="98">
        <v>3.7280593233392899E-6</v>
      </c>
      <c r="Z556" s="98">
        <v>7.5388917497530703E-6</v>
      </c>
      <c r="AA556" s="98">
        <v>1.5877053762352999</v>
      </c>
      <c r="AB556" s="98">
        <v>3.91501940636772E-5</v>
      </c>
      <c r="AC556" s="98">
        <v>2.0016060722023101</v>
      </c>
      <c r="AD556" s="98">
        <v>3.4156416496710197E-4</v>
      </c>
      <c r="AE556" s="98">
        <v>0.21077282379565099</v>
      </c>
      <c r="AF556" s="98">
        <v>6.1481428411962599E-3</v>
      </c>
      <c r="AG556" s="98">
        <v>0.262675391502804</v>
      </c>
      <c r="AH556" s="98">
        <v>4.3350591721034197E-3</v>
      </c>
      <c r="AI556" s="98">
        <v>0.117070195886792</v>
      </c>
      <c r="AJ556" s="98">
        <v>9.9011151188933502E-5</v>
      </c>
      <c r="AK556" s="98">
        <v>5.5782396803869497E-2</v>
      </c>
      <c r="AL556" s="98">
        <v>0.14313214668157501</v>
      </c>
      <c r="AM556" s="98">
        <v>12.547662310121099</v>
      </c>
      <c r="AN556" s="98">
        <v>2.39029396290131E-2</v>
      </c>
      <c r="AO556" s="98">
        <v>4.7850597287061101</v>
      </c>
      <c r="AP556" s="98">
        <v>6.3771169519596903E-3</v>
      </c>
      <c r="AQ556" s="98">
        <v>1.4479991700953299E-3</v>
      </c>
      <c r="AR556" s="98">
        <v>1.9499434821312999E-3</v>
      </c>
      <c r="AS556" s="98">
        <v>2.9791742997330598E-3</v>
      </c>
      <c r="AT556" s="98">
        <v>0.47323213364272698</v>
      </c>
    </row>
    <row r="557" spans="1:46" x14ac:dyDescent="0.3">
      <c r="A557" s="95">
        <v>62716</v>
      </c>
      <c r="B557" s="95">
        <v>556</v>
      </c>
      <c r="C557" s="96" t="s">
        <v>2259</v>
      </c>
      <c r="D557" s="96" t="s">
        <v>2259</v>
      </c>
      <c r="E557" s="97" t="s">
        <v>4368</v>
      </c>
      <c r="F557" s="95" t="s">
        <v>4303</v>
      </c>
      <c r="G557" s="95" t="s">
        <v>4369</v>
      </c>
      <c r="H557" s="98">
        <v>4.4689813526785001</v>
      </c>
      <c r="I557" s="98">
        <v>4.4688931867928199</v>
      </c>
      <c r="J557" s="98">
        <v>8.8165885677504705E-5</v>
      </c>
      <c r="K557" s="98">
        <v>343.58190511221198</v>
      </c>
      <c r="L557" s="98">
        <v>772.22228957066704</v>
      </c>
      <c r="M557" s="98">
        <v>3.0768270210220302E-5</v>
      </c>
      <c r="N557" s="98">
        <v>336.69397529974799</v>
      </c>
      <c r="O557" s="98">
        <v>6.9647891546994399E-5</v>
      </c>
      <c r="P557" s="98">
        <v>762.14962089138896</v>
      </c>
      <c r="Q557" s="98">
        <v>2.7894810949130401E-7</v>
      </c>
      <c r="R557" s="98">
        <v>3.4023576221096299</v>
      </c>
      <c r="S557" s="98">
        <v>2.4051940072979602E-6</v>
      </c>
      <c r="T557" s="98">
        <v>0.38407466358275499</v>
      </c>
      <c r="U557" s="98">
        <v>2.23500359467076E-5</v>
      </c>
      <c r="V557" s="98">
        <v>3.56881353039737</v>
      </c>
      <c r="W557" s="98">
        <v>5.6110617864920402E-6</v>
      </c>
      <c r="X557" s="98">
        <v>4.0007270479206901E-6</v>
      </c>
      <c r="Y557" s="98">
        <v>6.7348697179739295E-7</v>
      </c>
      <c r="Z557" s="98">
        <v>9.3684776677396198E-7</v>
      </c>
      <c r="AA557" s="98">
        <v>0.205383408897962</v>
      </c>
      <c r="AB557" s="98">
        <v>4.9224786929462799E-6</v>
      </c>
      <c r="AC557" s="98">
        <v>0.251586565375442</v>
      </c>
      <c r="AD557" s="98">
        <v>6.4276123577150702E-5</v>
      </c>
      <c r="AE557" s="98">
        <v>3.9663587280296703E-2</v>
      </c>
      <c r="AF557" s="98">
        <v>1.1687564845500899E-3</v>
      </c>
      <c r="AG557" s="98">
        <v>4.9934358241244398E-2</v>
      </c>
      <c r="AH557" s="98">
        <v>8.1887823472498705E-4</v>
      </c>
      <c r="AI557" s="98">
        <v>2.2114169966489499E-2</v>
      </c>
      <c r="AJ557" s="98">
        <v>1.5479796564602899E-5</v>
      </c>
      <c r="AK557" s="98">
        <v>8.7212414363348808E-3</v>
      </c>
      <c r="AL557" s="98">
        <v>2.0064562167678001E-2</v>
      </c>
      <c r="AM557" s="98">
        <v>1.7589574132535799</v>
      </c>
      <c r="AN557" s="98">
        <v>3.3972347308559598E-3</v>
      </c>
      <c r="AO557" s="98">
        <v>0.68008250666580194</v>
      </c>
      <c r="AP557" s="98">
        <v>1.1461627910476801E-3</v>
      </c>
      <c r="AQ557" s="98">
        <v>2.60249702045964E-4</v>
      </c>
      <c r="AR557" s="98">
        <v>3.5046444415682301E-4</v>
      </c>
      <c r="AS557" s="98">
        <v>5.3544864484489395E-4</v>
      </c>
      <c r="AT557" s="98">
        <v>8.5054275653940706E-2</v>
      </c>
    </row>
    <row r="558" spans="1:46" x14ac:dyDescent="0.3">
      <c r="A558" s="95">
        <v>62717</v>
      </c>
      <c r="B558" s="95">
        <v>557</v>
      </c>
      <c r="C558" s="96" t="s">
        <v>2975</v>
      </c>
      <c r="D558" s="96" t="s">
        <v>2975</v>
      </c>
      <c r="E558" s="97" t="s">
        <v>4370</v>
      </c>
      <c r="F558" s="95" t="s">
        <v>4303</v>
      </c>
      <c r="G558" s="95" t="s">
        <v>4371</v>
      </c>
      <c r="H558" s="98">
        <v>6.1072846027490302</v>
      </c>
      <c r="I558" s="98">
        <v>6.1072136789637801</v>
      </c>
      <c r="J558" s="98">
        <v>7.0923785250975895E-5</v>
      </c>
      <c r="K558" s="98">
        <v>852.51307091774095</v>
      </c>
      <c r="L558" s="98">
        <v>1919.30927220185</v>
      </c>
      <c r="M558" s="98">
        <v>7.7249229882823896E-5</v>
      </c>
      <c r="N558" s="98">
        <v>845.33027435037695</v>
      </c>
      <c r="O558" s="98">
        <v>1.7416043415713299E-4</v>
      </c>
      <c r="P558" s="98">
        <v>1905.81948597218</v>
      </c>
      <c r="Q558" s="98">
        <v>1.7811370984392799E-7</v>
      </c>
      <c r="R558" s="98">
        <v>2.1724704978099298</v>
      </c>
      <c r="S558" s="98">
        <v>4.8124468936680503E-6</v>
      </c>
      <c r="T558" s="98">
        <v>0.760613732422459</v>
      </c>
      <c r="U558" s="98">
        <v>4.47191805856611E-5</v>
      </c>
      <c r="V558" s="98">
        <v>7.0676033947295496</v>
      </c>
      <c r="W558" s="98">
        <v>1.0630917847419601E-5</v>
      </c>
      <c r="X558" s="98">
        <v>8.5444917625975704E-6</v>
      </c>
      <c r="Y558" s="98">
        <v>4.96462790773807E-7</v>
      </c>
      <c r="Z558" s="98">
        <v>1.58996329404825E-6</v>
      </c>
      <c r="AA558" s="98">
        <v>0.40933747875437199</v>
      </c>
      <c r="AB558" s="98">
        <v>9.8318316180450907E-6</v>
      </c>
      <c r="AC558" s="98">
        <v>0.50093899127852204</v>
      </c>
      <c r="AD558" s="98">
        <v>4.9262084878561303E-5</v>
      </c>
      <c r="AE558" s="98">
        <v>3.03987063072482E-2</v>
      </c>
      <c r="AF558" s="98">
        <v>8.9337525225066498E-4</v>
      </c>
      <c r="AG558" s="98">
        <v>3.8168874765147798E-2</v>
      </c>
      <c r="AH558" s="98">
        <v>6.2697477476078903E-4</v>
      </c>
      <c r="AI558" s="98">
        <v>1.6931731905681899E-2</v>
      </c>
      <c r="AJ558" s="98">
        <v>1.7135775466741799E-5</v>
      </c>
      <c r="AK558" s="98">
        <v>9.6542118251302898E-3</v>
      </c>
      <c r="AL558" s="98">
        <v>2.6348942067010699E-2</v>
      </c>
      <c r="AM558" s="98">
        <v>2.30987681629143</v>
      </c>
      <c r="AN558" s="98">
        <v>4.3391720694090502E-3</v>
      </c>
      <c r="AO558" s="98">
        <v>0.86864619362772599</v>
      </c>
      <c r="AP558" s="98">
        <v>8.8615062974718999E-4</v>
      </c>
      <c r="AQ558" s="98">
        <v>2.01210891705649E-4</v>
      </c>
      <c r="AR558" s="98">
        <v>2.70960017040781E-4</v>
      </c>
      <c r="AS558" s="98">
        <v>4.1397972100076102E-4</v>
      </c>
      <c r="AT558" s="98">
        <v>6.5759332375932303E-2</v>
      </c>
    </row>
    <row r="559" spans="1:46" x14ac:dyDescent="0.3">
      <c r="A559" s="95">
        <v>62718</v>
      </c>
      <c r="B559" s="95">
        <v>558</v>
      </c>
      <c r="C559" s="96" t="s">
        <v>1263</v>
      </c>
      <c r="D559" s="96" t="s">
        <v>1263</v>
      </c>
      <c r="E559" s="97" t="s">
        <v>4372</v>
      </c>
      <c r="F559" s="95" t="s">
        <v>4303</v>
      </c>
      <c r="G559" s="95" t="s">
        <v>4373</v>
      </c>
      <c r="H559" s="98">
        <v>4.5372274044339198</v>
      </c>
      <c r="I559" s="98">
        <v>4.5371463961654603</v>
      </c>
      <c r="J559" s="98">
        <v>8.1008268455029495E-5</v>
      </c>
      <c r="K559" s="98">
        <v>244.204276642151</v>
      </c>
      <c r="L559" s="98">
        <v>548.31936241370704</v>
      </c>
      <c r="M559" s="98">
        <v>2.1489067074416598E-5</v>
      </c>
      <c r="N559" s="98">
        <v>235.15262214399399</v>
      </c>
      <c r="O559" s="98">
        <v>4.8897768049923401E-5</v>
      </c>
      <c r="P559" s="98">
        <v>535.08318132701004</v>
      </c>
      <c r="Q559" s="98">
        <v>3.2662072240286303E-7</v>
      </c>
      <c r="R559" s="98">
        <v>3.9838251868166101</v>
      </c>
      <c r="S559" s="98">
        <v>3.02764652673272E-6</v>
      </c>
      <c r="T559" s="98">
        <v>0.50464679913743404</v>
      </c>
      <c r="U559" s="98">
        <v>2.8134158096963701E-5</v>
      </c>
      <c r="V559" s="98">
        <v>4.6891733876772799</v>
      </c>
      <c r="W559" s="98">
        <v>6.3871945254764001E-6</v>
      </c>
      <c r="X559" s="98">
        <v>3.9858614911444602E-6</v>
      </c>
      <c r="Y559" s="98">
        <v>8.0989987890576902E-7</v>
      </c>
      <c r="Z559" s="98">
        <v>1.59143315542617E-6</v>
      </c>
      <c r="AA559" s="98">
        <v>0.224510636026996</v>
      </c>
      <c r="AB559" s="98">
        <v>6.0390553784552904E-6</v>
      </c>
      <c r="AC559" s="98">
        <v>0.31122614366732199</v>
      </c>
      <c r="AD559" s="98">
        <v>7.5050429602613203E-5</v>
      </c>
      <c r="AE559" s="98">
        <v>4.6312208940135997E-2</v>
      </c>
      <c r="AF559" s="98">
        <v>1.3505335118040201E-3</v>
      </c>
      <c r="AG559" s="98">
        <v>5.7700663129315703E-2</v>
      </c>
      <c r="AH559" s="98">
        <v>9.5242642609138204E-4</v>
      </c>
      <c r="AI559" s="98">
        <v>2.5720698113602301E-2</v>
      </c>
      <c r="AJ559" s="98">
        <v>2.0853898532190501E-5</v>
      </c>
      <c r="AK559" s="98">
        <v>1.17489841180473E-2</v>
      </c>
      <c r="AL559" s="98">
        <v>3.1279270528542999E-2</v>
      </c>
      <c r="AM559" s="98">
        <v>2.7420934639667802</v>
      </c>
      <c r="AN559" s="98">
        <v>5.1999003956931201E-3</v>
      </c>
      <c r="AO559" s="98">
        <v>1.0409528854146799</v>
      </c>
      <c r="AP559" s="98">
        <v>1.3868725453962099E-3</v>
      </c>
      <c r="AQ559" s="98">
        <v>3.1490567415828999E-4</v>
      </c>
      <c r="AR559" s="98">
        <v>4.2406673845638303E-4</v>
      </c>
      <c r="AS559" s="98">
        <v>6.4790013278153899E-4</v>
      </c>
      <c r="AT559" s="98">
        <v>0.102916828826024</v>
      </c>
    </row>
    <row r="560" spans="1:46" x14ac:dyDescent="0.3">
      <c r="A560" s="95">
        <v>62719</v>
      </c>
      <c r="B560" s="95">
        <v>559</v>
      </c>
      <c r="C560" s="96" t="s">
        <v>1303</v>
      </c>
      <c r="D560" s="96" t="s">
        <v>1303</v>
      </c>
      <c r="E560" s="97" t="s">
        <v>4374</v>
      </c>
      <c r="F560" s="95" t="s">
        <v>4303</v>
      </c>
      <c r="G560" s="95" t="s">
        <v>4375</v>
      </c>
      <c r="H560" s="98">
        <v>3.9269254310816799</v>
      </c>
      <c r="I560" s="98">
        <v>3.9268769808512398</v>
      </c>
      <c r="J560" s="98">
        <v>4.84502304387568E-5</v>
      </c>
      <c r="K560" s="98">
        <v>2528.01548234649</v>
      </c>
      <c r="L560" s="98">
        <v>5688.6854938860397</v>
      </c>
      <c r="M560" s="98">
        <v>2.2730109263587899E-4</v>
      </c>
      <c r="N560" s="98">
        <v>2487.3321752137099</v>
      </c>
      <c r="O560" s="98">
        <v>5.1410476485928196E-4</v>
      </c>
      <c r="P560" s="98">
        <v>5625.7948795417396</v>
      </c>
      <c r="Q560" s="98">
        <v>1.3686525518008801E-6</v>
      </c>
      <c r="R560" s="98">
        <v>16.6935902527945</v>
      </c>
      <c r="S560" s="98">
        <v>1.69735751176122E-5</v>
      </c>
      <c r="T560" s="98">
        <v>2.6781680476319001</v>
      </c>
      <c r="U560" s="98">
        <v>1.5772528296930101E-4</v>
      </c>
      <c r="V560" s="98">
        <v>24.885475259157101</v>
      </c>
      <c r="W560" s="98">
        <v>3.9129643182755703E-5</v>
      </c>
      <c r="X560" s="98">
        <v>2.8809965751365398E-5</v>
      </c>
      <c r="Y560" s="98">
        <v>3.8184482251217801E-6</v>
      </c>
      <c r="Z560" s="98">
        <v>6.5012292062685899E-6</v>
      </c>
      <c r="AA560" s="98">
        <v>1.45224645922936</v>
      </c>
      <c r="AB560" s="98">
        <v>3.5155235426182697E-5</v>
      </c>
      <c r="AC560" s="98">
        <v>1.7957572159320501</v>
      </c>
      <c r="AD560" s="98">
        <v>3.4392679242359098E-4</v>
      </c>
      <c r="AE560" s="98">
        <v>0.21223075677474301</v>
      </c>
      <c r="AF560" s="98">
        <v>6.1905330462467198E-3</v>
      </c>
      <c r="AG560" s="98">
        <v>0.26448648535587799</v>
      </c>
      <c r="AH560" s="98">
        <v>4.3650099825303804E-3</v>
      </c>
      <c r="AI560" s="98">
        <v>0.117879030807942</v>
      </c>
      <c r="AJ560" s="98">
        <v>9.7840519428871495E-5</v>
      </c>
      <c r="AK560" s="98">
        <v>5.5122868613589199E-2</v>
      </c>
      <c r="AL560" s="98">
        <v>0.139179292006124</v>
      </c>
      <c r="AM560" s="98">
        <v>12.201135783561901</v>
      </c>
      <c r="AN560" s="98">
        <v>2.36545325704931E-2</v>
      </c>
      <c r="AO560" s="98">
        <v>4.7353318445839498</v>
      </c>
      <c r="AP560" s="98">
        <v>6.4327209600225097E-3</v>
      </c>
      <c r="AQ560" s="98">
        <v>1.4606247303894601E-3</v>
      </c>
      <c r="AR560" s="98">
        <v>1.9669457313615099E-3</v>
      </c>
      <c r="AS560" s="98">
        <v>3.0051504982715402E-3</v>
      </c>
      <c r="AT560" s="98">
        <v>0.477358387492685</v>
      </c>
    </row>
    <row r="561" spans="1:46" x14ac:dyDescent="0.3">
      <c r="A561" s="95">
        <v>62720</v>
      </c>
      <c r="B561" s="95">
        <v>560</v>
      </c>
      <c r="C561" s="96" t="s">
        <v>1819</v>
      </c>
      <c r="D561" s="96" t="s">
        <v>1819</v>
      </c>
      <c r="E561" s="97" t="s">
        <v>4376</v>
      </c>
      <c r="F561" s="95" t="s">
        <v>4303</v>
      </c>
      <c r="G561" s="95" t="s">
        <v>4377</v>
      </c>
      <c r="H561" s="98">
        <v>5.2464424211314498</v>
      </c>
      <c r="I561" s="98">
        <v>5.2463904513749897</v>
      </c>
      <c r="J561" s="98">
        <v>5.1969756458270003E-5</v>
      </c>
      <c r="K561" s="98">
        <v>277.53426535851997</v>
      </c>
      <c r="L561" s="98">
        <v>625.83985050814204</v>
      </c>
      <c r="M561" s="98">
        <v>2.4937030401033699E-5</v>
      </c>
      <c r="N561" s="98">
        <v>272.88332559903699</v>
      </c>
      <c r="O561" s="98">
        <v>5.63932290682662E-5</v>
      </c>
      <c r="P561" s="98">
        <v>617.10523033163099</v>
      </c>
      <c r="Q561" s="98">
        <v>1.1477138109463101E-7</v>
      </c>
      <c r="R561" s="98">
        <v>1.3998778625152799</v>
      </c>
      <c r="S561" s="98">
        <v>3.222367525149E-6</v>
      </c>
      <c r="T561" s="98">
        <v>0.49248571192122298</v>
      </c>
      <c r="U561" s="98">
        <v>2.99435417769254E-5</v>
      </c>
      <c r="V561" s="98">
        <v>4.5761661289504199</v>
      </c>
      <c r="W561" s="98">
        <v>7.2537110245917498E-6</v>
      </c>
      <c r="X561" s="98">
        <v>6.0064239625427703E-6</v>
      </c>
      <c r="Y561" s="98">
        <v>3.1346969548469398E-7</v>
      </c>
      <c r="Z561" s="98">
        <v>9.3381736656429097E-7</v>
      </c>
      <c r="AA561" s="98">
        <v>0.28225496789356302</v>
      </c>
      <c r="AB561" s="98">
        <v>6.5595156781081703E-6</v>
      </c>
      <c r="AC561" s="98">
        <v>0.33343326483986002</v>
      </c>
      <c r="AD561" s="98">
        <v>2.9034503994158599E-5</v>
      </c>
      <c r="AE561" s="98">
        <v>1.7916646481179799E-2</v>
      </c>
      <c r="AF561" s="98">
        <v>5.2503498207289497E-4</v>
      </c>
      <c r="AG561" s="98">
        <v>2.2431777047299602E-2</v>
      </c>
      <c r="AH561" s="98">
        <v>3.6913468733280099E-4</v>
      </c>
      <c r="AI561" s="98">
        <v>9.9686459720669199E-3</v>
      </c>
      <c r="AJ561" s="98">
        <v>1.13465462007362E-5</v>
      </c>
      <c r="AK561" s="98">
        <v>6.3925884602150703E-3</v>
      </c>
      <c r="AL561" s="98">
        <v>1.6935092430742101E-2</v>
      </c>
      <c r="AM561" s="98">
        <v>1.4846128276436601</v>
      </c>
      <c r="AN561" s="98">
        <v>2.79829702540009E-3</v>
      </c>
      <c r="AO561" s="98">
        <v>0.56018291528241204</v>
      </c>
      <c r="AP561" s="98">
        <v>5.57657334423934E-4</v>
      </c>
      <c r="AQ561" s="98">
        <v>1.2662263749266901E-4</v>
      </c>
      <c r="AR561" s="98">
        <v>1.7051597876901E-4</v>
      </c>
      <c r="AS561" s="98">
        <v>2.6051871816225401E-4</v>
      </c>
      <c r="AT561" s="98">
        <v>4.13825514255085E-2</v>
      </c>
    </row>
    <row r="562" spans="1:46" x14ac:dyDescent="0.3">
      <c r="A562" s="95">
        <v>62721</v>
      </c>
      <c r="B562" s="95">
        <v>561</v>
      </c>
      <c r="C562" s="96" t="s">
        <v>2900</v>
      </c>
      <c r="D562" s="96" t="s">
        <v>2900</v>
      </c>
      <c r="E562" s="97" t="s">
        <v>4378</v>
      </c>
      <c r="F562" s="95" t="s">
        <v>4303</v>
      </c>
      <c r="G562" s="95" t="s">
        <v>3488</v>
      </c>
      <c r="H562" s="98">
        <v>5.3210025461597201</v>
      </c>
      <c r="I562" s="98">
        <v>5.3209522379714196</v>
      </c>
      <c r="J562" s="98">
        <v>5.03081883014289E-5</v>
      </c>
      <c r="K562" s="98">
        <v>409.00903613069602</v>
      </c>
      <c r="L562" s="98">
        <v>922.18133007831796</v>
      </c>
      <c r="M562" s="98">
        <v>3.6969222800236198E-5</v>
      </c>
      <c r="N562" s="98">
        <v>404.55035344232601</v>
      </c>
      <c r="O562" s="98">
        <v>8.3546684802997297E-5</v>
      </c>
      <c r="P562" s="98">
        <v>914.24266743771705</v>
      </c>
      <c r="Q562" s="98">
        <v>1.2149199989646501E-7</v>
      </c>
      <c r="R562" s="98">
        <v>1.4818499133293599</v>
      </c>
      <c r="S562" s="98">
        <v>2.73920880743549E-6</v>
      </c>
      <c r="T562" s="98">
        <v>0.41968075615946998</v>
      </c>
      <c r="U562" s="98">
        <v>2.5453809002477502E-5</v>
      </c>
      <c r="V562" s="98">
        <v>3.8996607083899302</v>
      </c>
      <c r="W562" s="98">
        <v>6.3356036964108997E-6</v>
      </c>
      <c r="X562" s="98">
        <v>5.2046279999400301E-6</v>
      </c>
      <c r="Y562" s="98">
        <v>3.2252330232344701E-7</v>
      </c>
      <c r="Z562" s="98">
        <v>8.0845239414742298E-7</v>
      </c>
      <c r="AA562" s="98">
        <v>0.24556342790538499</v>
      </c>
      <c r="AB562" s="98">
        <v>5.7106291187772103E-6</v>
      </c>
      <c r="AC562" s="98">
        <v>0.29023776504393001</v>
      </c>
      <c r="AD562" s="98">
        <v>2.9099563792576901E-5</v>
      </c>
      <c r="AE562" s="98">
        <v>1.79567936594691E-2</v>
      </c>
      <c r="AF562" s="98">
        <v>5.2609948423218401E-4</v>
      </c>
      <c r="AG562" s="98">
        <v>2.2477257207515301E-2</v>
      </c>
      <c r="AH562" s="98">
        <v>3.6993239451093402E-4</v>
      </c>
      <c r="AI562" s="98">
        <v>9.9901884082591094E-3</v>
      </c>
      <c r="AJ562" s="98">
        <v>1.05900131804522E-5</v>
      </c>
      <c r="AK562" s="98">
        <v>5.96636146834288E-3</v>
      </c>
      <c r="AL562" s="98">
        <v>1.5875222564907601E-2</v>
      </c>
      <c r="AM562" s="98">
        <v>1.3916994641715701</v>
      </c>
      <c r="AN562" s="98">
        <v>2.64969479846997E-3</v>
      </c>
      <c r="AO562" s="98">
        <v>0.53043466913714299</v>
      </c>
      <c r="AP562" s="98">
        <v>5.77109999723015E-4</v>
      </c>
      <c r="AQ562" s="98">
        <v>1.3103959291561201E-4</v>
      </c>
      <c r="AR562" s="98">
        <v>1.7646405853670601E-4</v>
      </c>
      <c r="AS562" s="98">
        <v>2.6960634827069601E-4</v>
      </c>
      <c r="AT562" s="98">
        <v>4.2826091880210901E-2</v>
      </c>
    </row>
    <row r="563" spans="1:46" x14ac:dyDescent="0.3">
      <c r="A563" s="95">
        <v>62722</v>
      </c>
      <c r="B563" s="95">
        <v>562</v>
      </c>
      <c r="C563" s="96" t="s">
        <v>600</v>
      </c>
      <c r="D563" s="96" t="s">
        <v>600</v>
      </c>
      <c r="E563" s="97" t="s">
        <v>4379</v>
      </c>
      <c r="F563" s="95" t="s">
        <v>4380</v>
      </c>
      <c r="G563" s="95" t="s">
        <v>3773</v>
      </c>
      <c r="H563" s="98">
        <v>7.47732926898244</v>
      </c>
      <c r="I563" s="98">
        <v>7.4773030715781204</v>
      </c>
      <c r="J563" s="98">
        <v>2.6197404323191599E-5</v>
      </c>
      <c r="K563" s="98">
        <v>1265.8699473551001</v>
      </c>
      <c r="L563" s="98">
        <v>2848.4578509625699</v>
      </c>
      <c r="M563" s="98">
        <v>1.14079340435144E-4</v>
      </c>
      <c r="N563" s="98">
        <v>1248.35833695725</v>
      </c>
      <c r="O563" s="98">
        <v>2.5771127642108002E-4</v>
      </c>
      <c r="P563" s="98">
        <v>2820.1076480719198</v>
      </c>
      <c r="Q563" s="98">
        <v>6.1186207028986904E-7</v>
      </c>
      <c r="R563" s="98">
        <v>7.4629420587466297</v>
      </c>
      <c r="S563" s="98">
        <v>8.3059234561856103E-6</v>
      </c>
      <c r="T563" s="98">
        <v>1.3071184370554501</v>
      </c>
      <c r="U563" s="98">
        <v>7.7181952657151399E-5</v>
      </c>
      <c r="V563" s="98">
        <v>12.145710929865199</v>
      </c>
      <c r="W563" s="98">
        <v>1.8885856152004099E-5</v>
      </c>
      <c r="X563" s="98">
        <v>1.47543006821768E-5</v>
      </c>
      <c r="Y563" s="98">
        <v>1.2515331433537699E-6</v>
      </c>
      <c r="Z563" s="98">
        <v>2.8800223264734701E-6</v>
      </c>
      <c r="AA563" s="98">
        <v>0.71811932474722195</v>
      </c>
      <c r="AB563" s="98">
        <v>1.7254799736277399E-5</v>
      </c>
      <c r="AC563" s="98">
        <v>0.87963206772057201</v>
      </c>
      <c r="AD563" s="98">
        <v>1.1745368054644099E-4</v>
      </c>
      <c r="AE563" s="98">
        <v>7.2478457792403694E-2</v>
      </c>
      <c r="AF563" s="98">
        <v>2.12928972943026E-3</v>
      </c>
      <c r="AG563" s="98">
        <v>9.0972514423911105E-2</v>
      </c>
      <c r="AH563" s="98">
        <v>1.49467450774652E-3</v>
      </c>
      <c r="AI563" s="98">
        <v>4.03643480889272E-2</v>
      </c>
      <c r="AJ563" s="98">
        <v>3.7016775705183802E-5</v>
      </c>
      <c r="AK563" s="98">
        <v>2.0855069817777998E-2</v>
      </c>
      <c r="AL563" s="98">
        <v>5.5680155025373997E-2</v>
      </c>
      <c r="AM563" s="98">
        <v>4.8811940492158001</v>
      </c>
      <c r="AN563" s="98">
        <v>9.3668106466398508E-3</v>
      </c>
      <c r="AO563" s="98">
        <v>1.87511448831377</v>
      </c>
      <c r="AP563" s="98">
        <v>2.1941018839898201E-3</v>
      </c>
      <c r="AQ563" s="98">
        <v>4.9819656160938195E-4</v>
      </c>
      <c r="AR563" s="98">
        <v>6.7089485052765905E-4</v>
      </c>
      <c r="AS563" s="98">
        <v>1.02501047185278E-3</v>
      </c>
      <c r="AT563" s="98">
        <v>0.16281958192266699</v>
      </c>
    </row>
    <row r="564" spans="1:46" x14ac:dyDescent="0.3">
      <c r="A564" s="95">
        <v>62723</v>
      </c>
      <c r="B564" s="95">
        <v>563</v>
      </c>
      <c r="C564" s="96" t="s">
        <v>2749</v>
      </c>
      <c r="D564" s="96" t="s">
        <v>2749</v>
      </c>
      <c r="E564" s="97" t="s">
        <v>4381</v>
      </c>
      <c r="F564" s="95" t="s">
        <v>4380</v>
      </c>
      <c r="G564" s="95" t="s">
        <v>4382</v>
      </c>
      <c r="H564" s="98">
        <v>7.3926321577714296</v>
      </c>
      <c r="I564" s="98">
        <v>7.3926146648563202</v>
      </c>
      <c r="J564" s="98">
        <v>1.7492915111993999E-5</v>
      </c>
      <c r="K564" s="98">
        <v>102.766107293155</v>
      </c>
      <c r="L564" s="98">
        <v>231.30326590250601</v>
      </c>
      <c r="M564" s="98">
        <v>9.2758415897820403E-6</v>
      </c>
      <c r="N564" s="98">
        <v>101.50456810786299</v>
      </c>
      <c r="O564" s="98">
        <v>2.09273925677636E-5</v>
      </c>
      <c r="P564" s="98">
        <v>229.00627653608601</v>
      </c>
      <c r="Q564" s="98">
        <v>3.8481019921707003E-8</v>
      </c>
      <c r="R564" s="98">
        <v>0.469356797850081</v>
      </c>
      <c r="S564" s="98">
        <v>7.8630639982852604E-7</v>
      </c>
      <c r="T564" s="98">
        <v>0.124874040284808</v>
      </c>
      <c r="U564" s="98">
        <v>7.3066582771301297E-6</v>
      </c>
      <c r="V564" s="98">
        <v>1.16032422141363</v>
      </c>
      <c r="W564" s="98">
        <v>1.84993801426815E-6</v>
      </c>
      <c r="X564" s="98">
        <v>1.31282435671648E-6</v>
      </c>
      <c r="Y564" s="98">
        <v>1.7165922908618401E-7</v>
      </c>
      <c r="Z564" s="98">
        <v>3.6545442846548701E-7</v>
      </c>
      <c r="AA564" s="98">
        <v>6.7933565129319501E-2</v>
      </c>
      <c r="AB564" s="98">
        <v>1.8326681852214601E-6</v>
      </c>
      <c r="AC564" s="98">
        <v>9.3538660685710207E-2</v>
      </c>
      <c r="AD564" s="98">
        <v>8.3469403774214208E-6</v>
      </c>
      <c r="AE564" s="98">
        <v>5.1507399600086903E-3</v>
      </c>
      <c r="AF564" s="98">
        <v>1.5069466795460801E-4</v>
      </c>
      <c r="AG564" s="98">
        <v>6.4383313668522199E-3</v>
      </c>
      <c r="AH564" s="98">
        <v>1.06055923800221E-4</v>
      </c>
      <c r="AI564" s="98">
        <v>2.8640872664771702E-3</v>
      </c>
      <c r="AJ564" s="98">
        <v>3.8859505677415702E-6</v>
      </c>
      <c r="AK564" s="98">
        <v>2.1893254842995499E-3</v>
      </c>
      <c r="AL564" s="98">
        <v>3.9381374129202496E-3</v>
      </c>
      <c r="AM564" s="98">
        <v>0.34523633952133198</v>
      </c>
      <c r="AN564" s="98">
        <v>6.5910198046472204E-4</v>
      </c>
      <c r="AO564" s="98">
        <v>0.13194370202082101</v>
      </c>
      <c r="AP564" s="98">
        <v>1.6189117239529601E-4</v>
      </c>
      <c r="AQ564" s="98">
        <v>3.67592890114906E-5</v>
      </c>
      <c r="AR564" s="98">
        <v>4.9501782618078402E-5</v>
      </c>
      <c r="AS564" s="98">
        <v>7.5630100765727E-5</v>
      </c>
      <c r="AT564" s="98">
        <v>1.2013595721653799E-2</v>
      </c>
    </row>
    <row r="565" spans="1:46" x14ac:dyDescent="0.3">
      <c r="A565" s="95">
        <v>62724</v>
      </c>
      <c r="B565" s="95">
        <v>564</v>
      </c>
      <c r="C565" s="96" t="s">
        <v>408</v>
      </c>
      <c r="D565" s="96" t="s">
        <v>408</v>
      </c>
      <c r="E565" s="97" t="s">
        <v>4383</v>
      </c>
      <c r="F565" s="95" t="s">
        <v>4380</v>
      </c>
      <c r="G565" s="95" t="s">
        <v>4384</v>
      </c>
      <c r="H565" s="98">
        <v>7.9626795224656197</v>
      </c>
      <c r="I565" s="98">
        <v>7.9626581265074003</v>
      </c>
      <c r="J565" s="98">
        <v>2.13959582211487E-5</v>
      </c>
      <c r="K565" s="98">
        <v>227.25166950171001</v>
      </c>
      <c r="L565" s="98">
        <v>512.36230170434601</v>
      </c>
      <c r="M565" s="98">
        <v>2.0453139280560002E-5</v>
      </c>
      <c r="N565" s="98">
        <v>223.81657222458099</v>
      </c>
      <c r="O565" s="98">
        <v>4.6221325874429197E-5</v>
      </c>
      <c r="P565" s="98">
        <v>505.79515344730999</v>
      </c>
      <c r="Q565" s="98">
        <v>7.7430609655597795E-8</v>
      </c>
      <c r="R565" s="98">
        <v>0.94442878794463103</v>
      </c>
      <c r="S565" s="98">
        <v>2.3555969221241801E-6</v>
      </c>
      <c r="T565" s="98">
        <v>0.377721450600149</v>
      </c>
      <c r="U565" s="98">
        <v>2.1889108890989399E-5</v>
      </c>
      <c r="V565" s="98">
        <v>3.5097724305061702</v>
      </c>
      <c r="W565" s="98">
        <v>5.3440539033638104E-6</v>
      </c>
      <c r="X565" s="98">
        <v>3.7393445747688298E-6</v>
      </c>
      <c r="Y565" s="98">
        <v>4.0095418331338698E-7</v>
      </c>
      <c r="Z565" s="98">
        <v>1.20375514528159E-6</v>
      </c>
      <c r="AA565" s="98">
        <v>0.19600178116460301</v>
      </c>
      <c r="AB565" s="98">
        <v>5.4711247847833997E-6</v>
      </c>
      <c r="AC565" s="98">
        <v>0.27982458405014399</v>
      </c>
      <c r="AD565" s="98">
        <v>1.8862079133512199E-5</v>
      </c>
      <c r="AE565" s="98">
        <v>1.16394343710217E-2</v>
      </c>
      <c r="AF565" s="98">
        <v>3.3854308885466003E-4</v>
      </c>
      <c r="AG565" s="98">
        <v>1.4464032587142E-2</v>
      </c>
      <c r="AH565" s="98">
        <v>2.3913753510900601E-4</v>
      </c>
      <c r="AI565" s="98">
        <v>6.4580152121688104E-3</v>
      </c>
      <c r="AJ565" s="98">
        <v>1.12946069911653E-5</v>
      </c>
      <c r="AK565" s="98">
        <v>6.3633261643105702E-3</v>
      </c>
      <c r="AL565" s="98">
        <v>1.296823994697E-2</v>
      </c>
      <c r="AM565" s="98">
        <v>1.13685918491257</v>
      </c>
      <c r="AN565" s="98">
        <v>2.16210180058132E-3</v>
      </c>
      <c r="AO565" s="98">
        <v>0.43282484982587899</v>
      </c>
      <c r="AP565" s="98">
        <v>3.8421582853916602E-4</v>
      </c>
      <c r="AQ565" s="98">
        <v>8.7240709547996203E-5</v>
      </c>
      <c r="AR565" s="98">
        <v>1.17482430032071E-4</v>
      </c>
      <c r="AS565" s="98">
        <v>1.7949268895909901E-4</v>
      </c>
      <c r="AT565" s="98">
        <v>2.8511830297078499E-2</v>
      </c>
    </row>
    <row r="566" spans="1:46" x14ac:dyDescent="0.3">
      <c r="A566" s="95">
        <v>62725</v>
      </c>
      <c r="B566" s="95">
        <v>565</v>
      </c>
      <c r="C566" s="96" t="s">
        <v>1605</v>
      </c>
      <c r="D566" s="96" t="s">
        <v>1605</v>
      </c>
      <c r="E566" s="97" t="s">
        <v>4385</v>
      </c>
      <c r="F566" s="95" t="s">
        <v>4380</v>
      </c>
      <c r="G566" s="95" t="s">
        <v>3533</v>
      </c>
      <c r="H566" s="98">
        <v>7.3619962862692097</v>
      </c>
      <c r="I566" s="98">
        <v>7.3619789573199297</v>
      </c>
      <c r="J566" s="98">
        <v>1.7328949273753801E-5</v>
      </c>
      <c r="K566" s="98">
        <v>549.51809662871301</v>
      </c>
      <c r="L566" s="98">
        <v>1240.44699069392</v>
      </c>
      <c r="M566" s="98">
        <v>4.9333960186849501E-5</v>
      </c>
      <c r="N566" s="98">
        <v>539.856386436452</v>
      </c>
      <c r="O566" s="98">
        <v>1.11747383519603E-4</v>
      </c>
      <c r="P566" s="98">
        <v>1222.83997538681</v>
      </c>
      <c r="Q566" s="98">
        <v>2.4770554285548799E-7</v>
      </c>
      <c r="R566" s="98">
        <v>3.02128895338309</v>
      </c>
      <c r="S566" s="98">
        <v>5.8715969215475898E-6</v>
      </c>
      <c r="T566" s="98">
        <v>0.95819349839267198</v>
      </c>
      <c r="U566" s="98">
        <v>5.45611486063398E-5</v>
      </c>
      <c r="V566" s="98">
        <v>8.9034986132387708</v>
      </c>
      <c r="W566" s="98">
        <v>1.3461618821522499E-5</v>
      </c>
      <c r="X566" s="98">
        <v>8.9084069314773505E-6</v>
      </c>
      <c r="Y566" s="98">
        <v>1.29861832634509E-6</v>
      </c>
      <c r="Z566" s="98">
        <v>3.2545935637000399E-6</v>
      </c>
      <c r="AA566" s="98">
        <v>0.483804779740308</v>
      </c>
      <c r="AB566" s="98">
        <v>1.3625698580842E-5</v>
      </c>
      <c r="AC566" s="98">
        <v>0.69815918614157702</v>
      </c>
      <c r="AD566" s="98">
        <v>6.4145503180638205E-5</v>
      </c>
      <c r="AE566" s="98">
        <v>3.9582983889654297E-2</v>
      </c>
      <c r="AF566" s="98">
        <v>1.1598490022346E-3</v>
      </c>
      <c r="AG566" s="98">
        <v>4.9553791871047401E-2</v>
      </c>
      <c r="AH566" s="98">
        <v>8.1549678316099295E-4</v>
      </c>
      <c r="AI566" s="98">
        <v>2.20228523670607E-2</v>
      </c>
      <c r="AJ566" s="98">
        <v>3.20902184813775E-5</v>
      </c>
      <c r="AK566" s="98">
        <v>1.8079471648774801E-2</v>
      </c>
      <c r="AL566" s="98">
        <v>3.5362192840270597E-2</v>
      </c>
      <c r="AM566" s="98">
        <v>3.1000223541132499</v>
      </c>
      <c r="AN566" s="98">
        <v>5.8839301009495602E-3</v>
      </c>
      <c r="AO566" s="98">
        <v>1.1778867959153101</v>
      </c>
      <c r="AP566" s="98">
        <v>1.25479347125108E-3</v>
      </c>
      <c r="AQ566" s="98">
        <v>2.8491557337417302E-4</v>
      </c>
      <c r="AR566" s="98">
        <v>3.8368066812526801E-4</v>
      </c>
      <c r="AS566" s="98">
        <v>5.8619722975163698E-4</v>
      </c>
      <c r="AT566" s="98">
        <v>9.31155247981824E-2</v>
      </c>
    </row>
    <row r="567" spans="1:46" x14ac:dyDescent="0.3">
      <c r="A567" s="95">
        <v>62726</v>
      </c>
      <c r="B567" s="95">
        <v>566</v>
      </c>
      <c r="C567" s="96" t="s">
        <v>1787</v>
      </c>
      <c r="D567" s="96" t="s">
        <v>1787</v>
      </c>
      <c r="E567" s="97" t="s">
        <v>4386</v>
      </c>
      <c r="F567" s="95" t="s">
        <v>4380</v>
      </c>
      <c r="G567" s="95" t="s">
        <v>4387</v>
      </c>
      <c r="H567" s="98">
        <v>7.5692386388240998</v>
      </c>
      <c r="I567" s="98">
        <v>7.5692132479526402</v>
      </c>
      <c r="J567" s="98">
        <v>2.5390871452479801E-5</v>
      </c>
      <c r="K567" s="98">
        <v>84.042793133623306</v>
      </c>
      <c r="L567" s="98">
        <v>190.309855234579</v>
      </c>
      <c r="M567" s="98">
        <v>7.5344576485663501E-6</v>
      </c>
      <c r="N567" s="98">
        <v>82.448785066270801</v>
      </c>
      <c r="O567" s="98">
        <v>1.71355343746772E-5</v>
      </c>
      <c r="P567" s="98">
        <v>187.51236738616299</v>
      </c>
      <c r="Q567" s="98">
        <v>2.88469506468637E-8</v>
      </c>
      <c r="R567" s="98">
        <v>0.35184910407516701</v>
      </c>
      <c r="S567" s="98">
        <v>8.8451730936696396E-7</v>
      </c>
      <c r="T567" s="98">
        <v>0.14513803292739699</v>
      </c>
      <c r="U567" s="98">
        <v>8.2192809092068102E-6</v>
      </c>
      <c r="V567" s="98">
        <v>1.3486178139908001</v>
      </c>
      <c r="W567" s="98">
        <v>1.94096893483457E-6</v>
      </c>
      <c r="X567" s="98">
        <v>1.23499652166997E-6</v>
      </c>
      <c r="Y567" s="98">
        <v>1.35646662485414E-7</v>
      </c>
      <c r="Z567" s="98">
        <v>5.7032575067918499E-7</v>
      </c>
      <c r="AA567" s="98">
        <v>6.9298933364870294E-2</v>
      </c>
      <c r="AB567" s="98">
        <v>2.0776837741923398E-6</v>
      </c>
      <c r="AC567" s="98">
        <v>0.106848500909716</v>
      </c>
      <c r="AD567" s="98">
        <v>6.6905700882919399E-6</v>
      </c>
      <c r="AE567" s="98">
        <v>4.1286249991940296E-3</v>
      </c>
      <c r="AF567" s="98">
        <v>1.2130560738693399E-4</v>
      </c>
      <c r="AG567" s="98">
        <v>5.1827029291415302E-3</v>
      </c>
      <c r="AH567" s="98">
        <v>8.5145501740627695E-5</v>
      </c>
      <c r="AI567" s="98">
        <v>2.2993920433196399E-3</v>
      </c>
      <c r="AJ567" s="98">
        <v>5.3634279798754697E-6</v>
      </c>
      <c r="AK567" s="98">
        <v>3.02172900938074E-3</v>
      </c>
      <c r="AL567" s="98">
        <v>7.3376825521763896E-3</v>
      </c>
      <c r="AM567" s="98">
        <v>0.643257052578175</v>
      </c>
      <c r="AN567" s="98">
        <v>1.2640331459557101E-3</v>
      </c>
      <c r="AO567" s="98">
        <v>0.253043106678007</v>
      </c>
      <c r="AP567" s="98">
        <v>1.33960058591854E-4</v>
      </c>
      <c r="AQ567" s="98">
        <v>3.0417202231831901E-5</v>
      </c>
      <c r="AR567" s="98">
        <v>4.0961230726060202E-5</v>
      </c>
      <c r="AS567" s="98">
        <v>6.2581625633961605E-5</v>
      </c>
      <c r="AT567" s="98">
        <v>9.9408878381705996E-3</v>
      </c>
    </row>
    <row r="568" spans="1:46" x14ac:dyDescent="0.3">
      <c r="A568" s="95">
        <v>62727</v>
      </c>
      <c r="B568" s="95">
        <v>567</v>
      </c>
      <c r="C568" s="96" t="s">
        <v>346</v>
      </c>
      <c r="D568" s="96" t="s">
        <v>346</v>
      </c>
      <c r="E568" s="97" t="s">
        <v>4388</v>
      </c>
      <c r="F568" s="95" t="s">
        <v>4380</v>
      </c>
      <c r="G568" s="95" t="s">
        <v>4389</v>
      </c>
      <c r="H568" s="98">
        <v>7.4888730908155399</v>
      </c>
      <c r="I568" s="98">
        <v>7.4888520497056197</v>
      </c>
      <c r="J568" s="98">
        <v>2.1041109925512598E-5</v>
      </c>
      <c r="K568" s="98">
        <v>515.83384063184701</v>
      </c>
      <c r="L568" s="98">
        <v>1163.23134192364</v>
      </c>
      <c r="M568" s="98">
        <v>4.6548543104124101E-5</v>
      </c>
      <c r="N568" s="98">
        <v>509.37585750053699</v>
      </c>
      <c r="O568" s="98">
        <v>1.05115175303133E-4</v>
      </c>
      <c r="P568" s="98">
        <v>1150.26441185458</v>
      </c>
      <c r="Q568" s="98">
        <v>1.4471280352768001E-7</v>
      </c>
      <c r="R568" s="98">
        <v>1.7650763469849</v>
      </c>
      <c r="S568" s="98">
        <v>4.9928163304242598E-6</v>
      </c>
      <c r="T568" s="98">
        <v>0.78497172804385695</v>
      </c>
      <c r="U568" s="98">
        <v>4.6395114269517499E-5</v>
      </c>
      <c r="V568" s="98">
        <v>7.2939186657922201</v>
      </c>
      <c r="W568" s="98">
        <v>1.16170028729846E-5</v>
      </c>
      <c r="X568" s="98">
        <v>8.6501872490074594E-6</v>
      </c>
      <c r="Y568" s="98">
        <v>7.9011741582423604E-7</v>
      </c>
      <c r="Z568" s="98">
        <v>2.1766982081528701E-6</v>
      </c>
      <c r="AA568" s="98">
        <v>0.43485457883015999</v>
      </c>
      <c r="AB568" s="98">
        <v>1.1737558145404601E-5</v>
      </c>
      <c r="AC568" s="98">
        <v>0.59822475738006498</v>
      </c>
      <c r="AD568" s="98">
        <v>3.9785742390906399E-5</v>
      </c>
      <c r="AE568" s="98">
        <v>2.4551033541078199E-2</v>
      </c>
      <c r="AF568" s="98">
        <v>7.2015896004197001E-4</v>
      </c>
      <c r="AG568" s="98">
        <v>3.0768321696388899E-2</v>
      </c>
      <c r="AH568" s="98">
        <v>5.06008350928284E-4</v>
      </c>
      <c r="AI568" s="98">
        <v>1.3664979971838199E-2</v>
      </c>
      <c r="AJ568" s="98">
        <v>2.09895011261217E-5</v>
      </c>
      <c r="AK568" s="98">
        <v>1.18253819540743E-2</v>
      </c>
      <c r="AL568" s="98">
        <v>2.2620884423379901E-2</v>
      </c>
      <c r="AM568" s="98">
        <v>1.98305709431093</v>
      </c>
      <c r="AN568" s="98">
        <v>3.7683831817848E-3</v>
      </c>
      <c r="AO568" s="98">
        <v>0.75438163193973395</v>
      </c>
      <c r="AP568" s="98">
        <v>7.6282060729258405E-4</v>
      </c>
      <c r="AQ568" s="98">
        <v>1.73207365358104E-4</v>
      </c>
      <c r="AR568" s="98">
        <v>2.3324915762419399E-4</v>
      </c>
      <c r="AS568" s="98">
        <v>3.5636408431028599E-4</v>
      </c>
      <c r="AT568" s="98">
        <v>5.6607276657326698E-2</v>
      </c>
    </row>
    <row r="569" spans="1:46" x14ac:dyDescent="0.3">
      <c r="A569" s="95">
        <v>62728</v>
      </c>
      <c r="B569" s="95">
        <v>568</v>
      </c>
      <c r="C569" s="96" t="s">
        <v>1696</v>
      </c>
      <c r="D569" s="96" t="s">
        <v>1696</v>
      </c>
      <c r="E569" s="97" t="s">
        <v>4390</v>
      </c>
      <c r="F569" s="95" t="s">
        <v>4380</v>
      </c>
      <c r="G569" s="95" t="s">
        <v>3374</v>
      </c>
      <c r="H569" s="98">
        <v>7.7035734910503004</v>
      </c>
      <c r="I569" s="98">
        <v>7.7035524017813604</v>
      </c>
      <c r="J569" s="98">
        <v>2.1089268938290201E-5</v>
      </c>
      <c r="K569" s="98">
        <v>71.213350841929795</v>
      </c>
      <c r="L569" s="98">
        <v>160.63379643926899</v>
      </c>
      <c r="M569" s="98">
        <v>6.4215746619674098E-6</v>
      </c>
      <c r="N569" s="98">
        <v>70.270622490300397</v>
      </c>
      <c r="O569" s="98">
        <v>1.4505285712668699E-5</v>
      </c>
      <c r="P569" s="98">
        <v>158.72983031183901</v>
      </c>
      <c r="Q569" s="98">
        <v>2.1611861279633601E-8</v>
      </c>
      <c r="R569" s="98">
        <v>0.26360200499953401</v>
      </c>
      <c r="S569" s="98">
        <v>7.4346646858831803E-7</v>
      </c>
      <c r="T569" s="98">
        <v>0.115924218402693</v>
      </c>
      <c r="U569" s="98">
        <v>6.9085674438199702E-6</v>
      </c>
      <c r="V569" s="98">
        <v>1.0771619942036299</v>
      </c>
      <c r="W569" s="98">
        <v>1.7429133962082699E-6</v>
      </c>
      <c r="X569" s="98">
        <v>1.3242376106484601E-6</v>
      </c>
      <c r="Y569" s="98">
        <v>1.14265326853533E-7</v>
      </c>
      <c r="Z569" s="98">
        <v>3.0441045870627003E-7</v>
      </c>
      <c r="AA569" s="98">
        <v>6.5687917767376203E-2</v>
      </c>
      <c r="AB569" s="98">
        <v>1.75121135342935E-6</v>
      </c>
      <c r="AC569" s="98">
        <v>8.9142616204309605E-2</v>
      </c>
      <c r="AD569" s="98">
        <v>5.9478123937583702E-6</v>
      </c>
      <c r="AE569" s="98">
        <v>3.6702831919149599E-3</v>
      </c>
      <c r="AF569" s="98">
        <v>1.0873708684981599E-4</v>
      </c>
      <c r="AG569" s="98">
        <v>4.6457210895887802E-3</v>
      </c>
      <c r="AH569" s="98">
        <v>7.5929194090584897E-5</v>
      </c>
      <c r="AI569" s="98">
        <v>2.0505015670634801E-3</v>
      </c>
      <c r="AJ569" s="98">
        <v>3.0371073755551601E-6</v>
      </c>
      <c r="AK569" s="98">
        <v>1.7110913944868001E-3</v>
      </c>
      <c r="AL569" s="98">
        <v>3.2095321766750298E-3</v>
      </c>
      <c r="AM569" s="98">
        <v>0.28136324969665599</v>
      </c>
      <c r="AN569" s="98">
        <v>5.3232862276744101E-4</v>
      </c>
      <c r="AO569" s="98">
        <v>0.106565313504381</v>
      </c>
      <c r="AP569" s="98">
        <v>1.1272977039528301E-4</v>
      </c>
      <c r="AQ569" s="98">
        <v>2.5596616306300099E-5</v>
      </c>
      <c r="AR569" s="98">
        <v>3.4469603807822797E-5</v>
      </c>
      <c r="AS569" s="98">
        <v>5.26635502811599E-5</v>
      </c>
      <c r="AT569" s="98">
        <v>8.3654338114060797E-3</v>
      </c>
    </row>
    <row r="570" spans="1:46" x14ac:dyDescent="0.3">
      <c r="A570" s="95">
        <v>62729</v>
      </c>
      <c r="B570" s="95">
        <v>569</v>
      </c>
      <c r="C570" s="96" t="s">
        <v>620</v>
      </c>
      <c r="D570" s="96" t="s">
        <v>620</v>
      </c>
      <c r="E570" s="97" t="s">
        <v>4391</v>
      </c>
      <c r="F570" s="95" t="s">
        <v>4380</v>
      </c>
      <c r="G570" s="95" t="s">
        <v>3538</v>
      </c>
      <c r="H570" s="98">
        <v>7.32267254717528</v>
      </c>
      <c r="I570" s="98">
        <v>7.3226504873818996</v>
      </c>
      <c r="J570" s="98">
        <v>2.2059793385764699E-5</v>
      </c>
      <c r="K570" s="98">
        <v>272.14315363829098</v>
      </c>
      <c r="L570" s="98">
        <v>613.42675575487203</v>
      </c>
      <c r="M570" s="98">
        <v>2.4610687184345698E-5</v>
      </c>
      <c r="N570" s="98">
        <v>269.31218577908498</v>
      </c>
      <c r="O570" s="98">
        <v>5.5504465549781E-5</v>
      </c>
      <c r="P570" s="98">
        <v>607.37958374520701</v>
      </c>
      <c r="Q570" s="98">
        <v>5.7461110821681598E-8</v>
      </c>
      <c r="R570" s="98">
        <v>0.70085883978765195</v>
      </c>
      <c r="S570" s="98">
        <v>2.4980592432961099E-6</v>
      </c>
      <c r="T570" s="98">
        <v>0.387870701747071</v>
      </c>
      <c r="U570" s="98">
        <v>2.3212896730692801E-5</v>
      </c>
      <c r="V570" s="98">
        <v>3.6040748522064501</v>
      </c>
      <c r="W570" s="98">
        <v>5.7817347442769602E-6</v>
      </c>
      <c r="X570" s="98">
        <v>4.4889579123721604E-6</v>
      </c>
      <c r="Y570" s="98">
        <v>3.1248576690779301E-7</v>
      </c>
      <c r="Z570" s="98">
        <v>9.8029106499700007E-7</v>
      </c>
      <c r="AA570" s="98">
        <v>0.21984869007209501</v>
      </c>
      <c r="AB570" s="98">
        <v>5.8544412131058703E-6</v>
      </c>
      <c r="AC570" s="98">
        <v>0.29784120884181903</v>
      </c>
      <c r="AD570" s="98">
        <v>1.59012354529626E-5</v>
      </c>
      <c r="AE570" s="98">
        <v>9.8123534082776194E-3</v>
      </c>
      <c r="AF570" s="98">
        <v>2.8517238732882303E-4</v>
      </c>
      <c r="AG570" s="98">
        <v>1.2183804186438401E-2</v>
      </c>
      <c r="AH570" s="98">
        <v>2.0153925106034299E-4</v>
      </c>
      <c r="AI570" s="98">
        <v>5.4426568736000496E-3</v>
      </c>
      <c r="AJ570" s="98">
        <v>9.0380170256540906E-6</v>
      </c>
      <c r="AK570" s="98">
        <v>5.0919744492095801E-3</v>
      </c>
      <c r="AL570" s="98">
        <v>9.6811698192601492E-3</v>
      </c>
      <c r="AM570" s="98">
        <v>0.84869858012581501</v>
      </c>
      <c r="AN570" s="98">
        <v>1.6036075588726801E-3</v>
      </c>
      <c r="AO570" s="98">
        <v>0.32102151742443102</v>
      </c>
      <c r="AP570" s="98">
        <v>3.0047404021076198E-4</v>
      </c>
      <c r="AQ570" s="98">
        <v>6.8226154685366506E-5</v>
      </c>
      <c r="AR570" s="98">
        <v>9.1876538795942594E-5</v>
      </c>
      <c r="AS570" s="98">
        <v>1.4037134672945301E-4</v>
      </c>
      <c r="AT570" s="98">
        <v>2.2297532289962702E-2</v>
      </c>
    </row>
    <row r="571" spans="1:46" x14ac:dyDescent="0.3">
      <c r="A571" s="95">
        <v>62730</v>
      </c>
      <c r="B571" s="95">
        <v>570</v>
      </c>
      <c r="C571" s="96" t="s">
        <v>1449</v>
      </c>
      <c r="D571" s="96" t="s">
        <v>1449</v>
      </c>
      <c r="E571" s="97" t="s">
        <v>4392</v>
      </c>
      <c r="F571" s="95" t="s">
        <v>4380</v>
      </c>
      <c r="G571" s="95" t="s">
        <v>4393</v>
      </c>
      <c r="H571" s="98">
        <v>7.5651563024185799</v>
      </c>
      <c r="I571" s="98">
        <v>7.56513290367098</v>
      </c>
      <c r="J571" s="98">
        <v>2.3398747606151501E-5</v>
      </c>
      <c r="K571" s="98">
        <v>212.42390388490099</v>
      </c>
      <c r="L571" s="98">
        <v>478.69122001965297</v>
      </c>
      <c r="M571" s="98">
        <v>1.9156744593370899E-5</v>
      </c>
      <c r="N571" s="98">
        <v>209.63026022832801</v>
      </c>
      <c r="O571" s="98">
        <v>4.32644666784662E-5</v>
      </c>
      <c r="P571" s="98">
        <v>473.438551328036</v>
      </c>
      <c r="Q571" s="98">
        <v>6.9323653282079803E-8</v>
      </c>
      <c r="R571" s="98">
        <v>0.84554744094482603</v>
      </c>
      <c r="S571" s="98">
        <v>1.84016651576274E-6</v>
      </c>
      <c r="T571" s="98">
        <v>0.29655538239539603</v>
      </c>
      <c r="U571" s="98">
        <v>1.7099530389586699E-5</v>
      </c>
      <c r="V571" s="98">
        <v>2.7555804174395599</v>
      </c>
      <c r="W571" s="98">
        <v>4.2531372432111099E-6</v>
      </c>
      <c r="X571" s="98">
        <v>2.9154844060129201E-6</v>
      </c>
      <c r="Y571" s="98">
        <v>3.9139981330276201E-7</v>
      </c>
      <c r="Z571" s="98">
        <v>9.4625302389542902E-7</v>
      </c>
      <c r="AA571" s="98">
        <v>0.154574975568324</v>
      </c>
      <c r="AB571" s="98">
        <v>4.2811428909325197E-6</v>
      </c>
      <c r="AC571" s="98">
        <v>0.21898253746289101</v>
      </c>
      <c r="AD571" s="98">
        <v>1.9979939786383001E-5</v>
      </c>
      <c r="AE571" s="98">
        <v>1.2329245160857601E-2</v>
      </c>
      <c r="AF571" s="98">
        <v>3.6221834577408897E-4</v>
      </c>
      <c r="AG571" s="98">
        <v>1.54755424919819E-2</v>
      </c>
      <c r="AH571" s="98">
        <v>2.5425951935177503E-4</v>
      </c>
      <c r="AI571" s="98">
        <v>6.8663911044496602E-3</v>
      </c>
      <c r="AJ571" s="98">
        <v>9.38155181856586E-6</v>
      </c>
      <c r="AK571" s="98">
        <v>5.2855202660498403E-3</v>
      </c>
      <c r="AL571" s="98">
        <v>9.9986364945705893E-3</v>
      </c>
      <c r="AM571" s="98">
        <v>0.87652925778185697</v>
      </c>
      <c r="AN571" s="98">
        <v>1.6638421899793001E-3</v>
      </c>
      <c r="AO571" s="98">
        <v>0.333079712443755</v>
      </c>
      <c r="AP571" s="98">
        <v>3.8294669939043001E-4</v>
      </c>
      <c r="AQ571" s="98">
        <v>8.6952538680126103E-5</v>
      </c>
      <c r="AR571" s="98">
        <v>1.17094365920332E-4</v>
      </c>
      <c r="AS571" s="98">
        <v>1.7889979478997301E-4</v>
      </c>
      <c r="AT571" s="98">
        <v>2.84176509524862E-2</v>
      </c>
    </row>
    <row r="572" spans="1:46" x14ac:dyDescent="0.3">
      <c r="A572" s="95">
        <v>62731</v>
      </c>
      <c r="B572" s="95">
        <v>571</v>
      </c>
      <c r="C572" s="96" t="s">
        <v>1068</v>
      </c>
      <c r="D572" s="96" t="s">
        <v>1068</v>
      </c>
      <c r="E572" s="97" t="s">
        <v>4394</v>
      </c>
      <c r="F572" s="95" t="s">
        <v>4380</v>
      </c>
      <c r="G572" s="95" t="s">
        <v>4395</v>
      </c>
      <c r="H572" s="98">
        <v>7.2010026608170703</v>
      </c>
      <c r="I572" s="98">
        <v>7.2009847203316903</v>
      </c>
      <c r="J572" s="98">
        <v>1.7940485380840698E-5</v>
      </c>
      <c r="K572" s="98">
        <v>1457.88528755781</v>
      </c>
      <c r="L572" s="98">
        <v>3288.9338178221501</v>
      </c>
      <c r="M572" s="98">
        <v>1.2989825784276101E-4</v>
      </c>
      <c r="N572" s="98">
        <v>1421.4631020454001</v>
      </c>
      <c r="O572" s="98">
        <v>2.9526059547556799E-4</v>
      </c>
      <c r="P572" s="98">
        <v>3231.0059343868502</v>
      </c>
      <c r="Q572" s="98">
        <v>9.6312673686289506E-7</v>
      </c>
      <c r="R572" s="98">
        <v>11.7473518648285</v>
      </c>
      <c r="S572" s="98">
        <v>1.6301546837344499E-5</v>
      </c>
      <c r="T572" s="98">
        <v>2.5935599521278601</v>
      </c>
      <c r="U572" s="98">
        <v>1.5148024863779E-4</v>
      </c>
      <c r="V572" s="98">
        <v>24.099257875024801</v>
      </c>
      <c r="W572" s="98">
        <v>3.9485284762940501E-5</v>
      </c>
      <c r="X572" s="98">
        <v>2.5404696506628099E-5</v>
      </c>
      <c r="Y572" s="98">
        <v>4.5855938754702503E-6</v>
      </c>
      <c r="Z572" s="98">
        <v>9.4949943808421507E-6</v>
      </c>
      <c r="AA572" s="98">
        <v>1.4026870714450299</v>
      </c>
      <c r="AB572" s="98">
        <v>3.8873121656434898E-5</v>
      </c>
      <c r="AC572" s="98">
        <v>1.9918912856948501</v>
      </c>
      <c r="AD572" s="98">
        <v>2.02179989277301E-4</v>
      </c>
      <c r="AE572" s="98">
        <v>0.12476146980774699</v>
      </c>
      <c r="AF572" s="98">
        <v>3.6457254464699398E-3</v>
      </c>
      <c r="AG572" s="98">
        <v>0.15576124102817601</v>
      </c>
      <c r="AH572" s="98">
        <v>2.5677327441802201E-3</v>
      </c>
      <c r="AI572" s="98">
        <v>6.9342761750642898E-2</v>
      </c>
      <c r="AJ572" s="98">
        <v>1.24752874726565E-4</v>
      </c>
      <c r="AK572" s="98">
        <v>7.0285157548251806E-2</v>
      </c>
      <c r="AL572" s="98">
        <v>0.14712475175317599</v>
      </c>
      <c r="AM572" s="98">
        <v>12.897673550346401</v>
      </c>
      <c r="AN572" s="98">
        <v>2.5071707717461401E-2</v>
      </c>
      <c r="AO572" s="98">
        <v>5.0190320015324303</v>
      </c>
      <c r="AP572" s="98">
        <v>4.7143147209696102E-3</v>
      </c>
      <c r="AQ572" s="98">
        <v>1.07044043908728E-3</v>
      </c>
      <c r="AR572" s="98">
        <v>1.44150529643743E-3</v>
      </c>
      <c r="AS572" s="98">
        <v>2.2023689854448998E-3</v>
      </c>
      <c r="AT572" s="98">
        <v>0.349839156294944</v>
      </c>
    </row>
    <row r="573" spans="1:46" x14ac:dyDescent="0.3">
      <c r="A573" s="95">
        <v>62732</v>
      </c>
      <c r="B573" s="95">
        <v>572</v>
      </c>
      <c r="C573" s="96" t="s">
        <v>1379</v>
      </c>
      <c r="D573" s="96" t="s">
        <v>1379</v>
      </c>
      <c r="E573" s="97" t="s">
        <v>4396</v>
      </c>
      <c r="F573" s="95" t="s">
        <v>4380</v>
      </c>
      <c r="G573" s="95" t="s">
        <v>4397</v>
      </c>
      <c r="H573" s="98">
        <v>7.58971580640433</v>
      </c>
      <c r="I573" s="98">
        <v>7.58969471180699</v>
      </c>
      <c r="J573" s="98">
        <v>2.1094597336457399E-5</v>
      </c>
      <c r="K573" s="98">
        <v>533.97938916451403</v>
      </c>
      <c r="L573" s="98">
        <v>1205.1455696287801</v>
      </c>
      <c r="M573" s="98">
        <v>4.8122672908846697E-5</v>
      </c>
      <c r="N573" s="98">
        <v>526.60139595195801</v>
      </c>
      <c r="O573" s="98">
        <v>1.08890992241396E-4</v>
      </c>
      <c r="P573" s="98">
        <v>1191.5827832242401</v>
      </c>
      <c r="Q573" s="98">
        <v>2.18733503567879E-7</v>
      </c>
      <c r="R573" s="98">
        <v>2.66791413081119</v>
      </c>
      <c r="S573" s="98">
        <v>4.6838711179231197E-6</v>
      </c>
      <c r="T573" s="98">
        <v>0.74587874807896004</v>
      </c>
      <c r="U573" s="98">
        <v>4.3524301751169603E-5</v>
      </c>
      <c r="V573" s="98">
        <v>6.9306719400685299</v>
      </c>
      <c r="W573" s="98">
        <v>1.08037442694831E-5</v>
      </c>
      <c r="X573" s="98">
        <v>7.7537623157797895E-6</v>
      </c>
      <c r="Y573" s="98">
        <v>8.1889687121504302E-7</v>
      </c>
      <c r="Z573" s="98">
        <v>2.23108508248832E-6</v>
      </c>
      <c r="AA573" s="98">
        <v>0.39927039908822398</v>
      </c>
      <c r="AB573" s="98">
        <v>1.0951828128880001E-5</v>
      </c>
      <c r="AC573" s="98">
        <v>0.55923804908035701</v>
      </c>
      <c r="AD573" s="98">
        <v>4.2460336963311098E-5</v>
      </c>
      <c r="AE573" s="98">
        <v>2.6201475561506701E-2</v>
      </c>
      <c r="AF573" s="98">
        <v>7.6987288373030996E-4</v>
      </c>
      <c r="AG573" s="98">
        <v>3.28923166498689E-2</v>
      </c>
      <c r="AH573" s="98">
        <v>5.40366856266518E-4</v>
      </c>
      <c r="AI573" s="98">
        <v>1.45928466492318E-2</v>
      </c>
      <c r="AJ573" s="98">
        <v>2.14819281342724E-5</v>
      </c>
      <c r="AK573" s="98">
        <v>1.2102812914478799E-2</v>
      </c>
      <c r="AL573" s="98">
        <v>2.3597539184338101E-2</v>
      </c>
      <c r="AM573" s="98">
        <v>2.0686754156887099</v>
      </c>
      <c r="AN573" s="98">
        <v>3.9560309967891999E-3</v>
      </c>
      <c r="AO573" s="98">
        <v>0.79194630041537895</v>
      </c>
      <c r="AP573" s="98">
        <v>7.9884699785118599E-4</v>
      </c>
      <c r="AQ573" s="98">
        <v>1.81387579197265E-4</v>
      </c>
      <c r="AR573" s="98">
        <v>2.44265018386848E-4</v>
      </c>
      <c r="AS573" s="98">
        <v>3.7319440026707299E-4</v>
      </c>
      <c r="AT573" s="98">
        <v>5.9280717618175702E-2</v>
      </c>
    </row>
    <row r="574" spans="1:46" x14ac:dyDescent="0.3">
      <c r="A574" s="95">
        <v>62733</v>
      </c>
      <c r="B574" s="95">
        <v>573</v>
      </c>
      <c r="C574" s="96" t="s">
        <v>1362</v>
      </c>
      <c r="D574" s="96" t="s">
        <v>1362</v>
      </c>
      <c r="E574" s="97" t="s">
        <v>4398</v>
      </c>
      <c r="F574" s="95" t="s">
        <v>4380</v>
      </c>
      <c r="G574" s="95" t="s">
        <v>3542</v>
      </c>
      <c r="H574" s="98">
        <v>7.6985465235661801</v>
      </c>
      <c r="I574" s="98">
        <v>7.6985265733596098</v>
      </c>
      <c r="J574" s="98">
        <v>1.99502065623136E-5</v>
      </c>
      <c r="K574" s="98">
        <v>255.28324897725</v>
      </c>
      <c r="L574" s="98">
        <v>575.19102211556105</v>
      </c>
      <c r="M574" s="98">
        <v>2.3054818553691899E-5</v>
      </c>
      <c r="N574" s="98">
        <v>252.286477452947</v>
      </c>
      <c r="O574" s="98">
        <v>5.2032701618621098E-5</v>
      </c>
      <c r="P574" s="98">
        <v>569.38843275433203</v>
      </c>
      <c r="Q574" s="98">
        <v>7.2727601633222306E-8</v>
      </c>
      <c r="R574" s="98">
        <v>0.88706573493469199</v>
      </c>
      <c r="S574" s="98">
        <v>2.1193947100268298E-6</v>
      </c>
      <c r="T574" s="98">
        <v>0.33837830321525803</v>
      </c>
      <c r="U574" s="98">
        <v>1.9694217620090901E-5</v>
      </c>
      <c r="V574" s="98">
        <v>3.1441961401414198</v>
      </c>
      <c r="W574" s="98">
        <v>4.9212298893238697E-6</v>
      </c>
      <c r="X574" s="98">
        <v>3.5077884196853002E-6</v>
      </c>
      <c r="Y574" s="98">
        <v>4.0679359116153401E-7</v>
      </c>
      <c r="Z574" s="98">
        <v>1.0066478784770399E-6</v>
      </c>
      <c r="AA574" s="98">
        <v>0.18127643970812701</v>
      </c>
      <c r="AB574" s="98">
        <v>4.9517431534121803E-6</v>
      </c>
      <c r="AC574" s="98">
        <v>0.25284097696803098</v>
      </c>
      <c r="AD574" s="98">
        <v>2.1009316629054899E-5</v>
      </c>
      <c r="AE574" s="98">
        <v>1.2964454255174399E-2</v>
      </c>
      <c r="AF574" s="98">
        <v>3.7851473133628801E-4</v>
      </c>
      <c r="AG574" s="98">
        <v>1.61717949324666E-2</v>
      </c>
      <c r="AH574" s="98">
        <v>2.6673724223032398E-4</v>
      </c>
      <c r="AI574" s="98">
        <v>7.2033575456491097E-3</v>
      </c>
      <c r="AJ574" s="98">
        <v>9.9064621949446804E-6</v>
      </c>
      <c r="AK574" s="98">
        <v>5.5812521967452096E-3</v>
      </c>
      <c r="AL574" s="98">
        <v>1.0461756810282699E-2</v>
      </c>
      <c r="AM574" s="98">
        <v>0.91712864418972395</v>
      </c>
      <c r="AN574" s="98">
        <v>1.74356074674464E-3</v>
      </c>
      <c r="AO574" s="98">
        <v>0.34903833768102099</v>
      </c>
      <c r="AP574" s="98">
        <v>3.9244135165246398E-4</v>
      </c>
      <c r="AQ574" s="98">
        <v>8.9108411186321606E-5</v>
      </c>
      <c r="AR574" s="98">
        <v>1.1999756432917901E-4</v>
      </c>
      <c r="AS574" s="98">
        <v>1.8333537613696301E-4</v>
      </c>
      <c r="AT574" s="98">
        <v>2.91222286765591E-2</v>
      </c>
    </row>
    <row r="575" spans="1:46" x14ac:dyDescent="0.3">
      <c r="A575" s="95">
        <v>62734</v>
      </c>
      <c r="B575" s="95">
        <v>574</v>
      </c>
      <c r="C575" s="96" t="s">
        <v>841</v>
      </c>
      <c r="D575" s="96" t="s">
        <v>841</v>
      </c>
      <c r="E575" s="97" t="s">
        <v>4399</v>
      </c>
      <c r="F575" s="95" t="s">
        <v>4380</v>
      </c>
      <c r="G575" s="95" t="s">
        <v>3386</v>
      </c>
      <c r="H575" s="98">
        <v>7.7651191201902998</v>
      </c>
      <c r="I575" s="98">
        <v>7.76509844484384</v>
      </c>
      <c r="J575" s="98">
        <v>2.0675346467768901E-5</v>
      </c>
      <c r="K575" s="98">
        <v>202.12100318297499</v>
      </c>
      <c r="L575" s="98">
        <v>455.33374536897401</v>
      </c>
      <c r="M575" s="98">
        <v>1.82338011355113E-5</v>
      </c>
      <c r="N575" s="98">
        <v>199.53058612638901</v>
      </c>
      <c r="O575" s="98">
        <v>4.1155772505780002E-5</v>
      </c>
      <c r="P575" s="98">
        <v>450.363330691898</v>
      </c>
      <c r="Q575" s="98">
        <v>6.5639305393700098E-8</v>
      </c>
      <c r="R575" s="98">
        <v>0.80060908612538695</v>
      </c>
      <c r="S575" s="98">
        <v>1.80350638326078E-6</v>
      </c>
      <c r="T575" s="98">
        <v>0.28702487271829602</v>
      </c>
      <c r="U575" s="98">
        <v>1.6758865176973999E-5</v>
      </c>
      <c r="V575" s="98">
        <v>2.6670224932089601</v>
      </c>
      <c r="W575" s="98">
        <v>4.20093413128683E-6</v>
      </c>
      <c r="X575" s="98">
        <v>3.0012483783704902E-6</v>
      </c>
      <c r="Y575" s="98">
        <v>3.54568442327973E-7</v>
      </c>
      <c r="Z575" s="98">
        <v>8.4511731058835996E-7</v>
      </c>
      <c r="AA575" s="98">
        <v>0.15480678920194699</v>
      </c>
      <c r="AB575" s="98">
        <v>4.2047510747820801E-6</v>
      </c>
      <c r="AC575" s="98">
        <v>0.214637600638941</v>
      </c>
      <c r="AD575" s="98">
        <v>1.8082460095902201E-5</v>
      </c>
      <c r="AE575" s="98">
        <v>1.1158346122031201E-2</v>
      </c>
      <c r="AF575" s="98">
        <v>3.25314001898805E-4</v>
      </c>
      <c r="AG575" s="98">
        <v>1.38988284783387E-2</v>
      </c>
      <c r="AH575" s="98">
        <v>2.2945416306539599E-4</v>
      </c>
      <c r="AI575" s="98">
        <v>6.1965114547841002E-3</v>
      </c>
      <c r="AJ575" s="98">
        <v>8.5061655145004898E-6</v>
      </c>
      <c r="AK575" s="98">
        <v>4.7923319172314899E-3</v>
      </c>
      <c r="AL575" s="98">
        <v>8.8657612144725107E-3</v>
      </c>
      <c r="AM575" s="98">
        <v>0.77721588350697501</v>
      </c>
      <c r="AN575" s="98">
        <v>1.47493424432797E-3</v>
      </c>
      <c r="AO575" s="98">
        <v>0.29526278209132301</v>
      </c>
      <c r="AP575" s="98">
        <v>3.3438543994666003E-4</v>
      </c>
      <c r="AQ575" s="98">
        <v>7.5926135416363701E-5</v>
      </c>
      <c r="AR575" s="98">
        <v>1.02245694268817E-4</v>
      </c>
      <c r="AS575" s="98">
        <v>1.5621361026147901E-4</v>
      </c>
      <c r="AT575" s="98">
        <v>2.4814024330601599E-2</v>
      </c>
    </row>
    <row r="576" spans="1:46" x14ac:dyDescent="0.3">
      <c r="A576" s="95">
        <v>62735</v>
      </c>
      <c r="B576" s="95">
        <v>575</v>
      </c>
      <c r="C576" s="96" t="s">
        <v>382</v>
      </c>
      <c r="D576" s="96" t="s">
        <v>382</v>
      </c>
      <c r="E576" s="97" t="s">
        <v>4400</v>
      </c>
      <c r="F576" s="95" t="s">
        <v>4380</v>
      </c>
      <c r="G576" s="95" t="s">
        <v>4401</v>
      </c>
      <c r="H576" s="98">
        <v>7.8880693815805198</v>
      </c>
      <c r="I576" s="98">
        <v>7.8880485714079098</v>
      </c>
      <c r="J576" s="98">
        <v>2.0810172614460502E-5</v>
      </c>
      <c r="K576" s="98">
        <v>485.57424688243901</v>
      </c>
      <c r="L576" s="98">
        <v>1095.6579645462</v>
      </c>
      <c r="M576" s="98">
        <v>4.36815950918289E-5</v>
      </c>
      <c r="N576" s="98">
        <v>478.00314409668999</v>
      </c>
      <c r="O576" s="98">
        <v>9.8811643281930002E-5</v>
      </c>
      <c r="P576" s="98">
        <v>1081.28551768382</v>
      </c>
      <c r="Q576" s="98">
        <v>1.7260718407603901E-7</v>
      </c>
      <c r="R576" s="98">
        <v>2.10530685955518</v>
      </c>
      <c r="S576" s="98">
        <v>5.0481996858264397E-6</v>
      </c>
      <c r="T576" s="98">
        <v>0.82023358929454404</v>
      </c>
      <c r="U576" s="98">
        <v>4.6909804942534198E-5</v>
      </c>
      <c r="V576" s="98">
        <v>7.6215776659297303</v>
      </c>
      <c r="W576" s="98">
        <v>1.1496258663255401E-5</v>
      </c>
      <c r="X576" s="98">
        <v>7.8824891571218701E-6</v>
      </c>
      <c r="Y576" s="98">
        <v>9.5153202827354405E-7</v>
      </c>
      <c r="Z576" s="98">
        <v>2.6622374778599502E-6</v>
      </c>
      <c r="AA576" s="98">
        <v>0.41851908149656603</v>
      </c>
      <c r="AB576" s="98">
        <v>1.1750949428850799E-5</v>
      </c>
      <c r="AC576" s="98">
        <v>0.60145971246164398</v>
      </c>
      <c r="AD576" s="98">
        <v>4.9222931612978598E-5</v>
      </c>
      <c r="AE576" s="98">
        <v>3.03745455632531E-2</v>
      </c>
      <c r="AF576" s="98">
        <v>8.8958438267799401E-4</v>
      </c>
      <c r="AG576" s="98">
        <v>3.8006912336027703E-2</v>
      </c>
      <c r="AH576" s="98">
        <v>6.2566652280765902E-4</v>
      </c>
      <c r="AI576" s="98">
        <v>1.6896401981373699E-2</v>
      </c>
      <c r="AJ576" s="98">
        <v>2.5177153483679701E-5</v>
      </c>
      <c r="AK576" s="98">
        <v>1.418468474652E-2</v>
      </c>
      <c r="AL576" s="98">
        <v>2.85125004404563E-2</v>
      </c>
      <c r="AM576" s="98">
        <v>2.49954489916191</v>
      </c>
      <c r="AN576" s="98">
        <v>4.7870765353909403E-3</v>
      </c>
      <c r="AO576" s="98">
        <v>0.95831088155908495</v>
      </c>
      <c r="AP576" s="98">
        <v>9.19919095493616E-4</v>
      </c>
      <c r="AQ576" s="98">
        <v>2.08878417759407E-4</v>
      </c>
      <c r="AR576" s="98">
        <v>2.8128547256083501E-4</v>
      </c>
      <c r="AS576" s="98">
        <v>4.2975520517337399E-4</v>
      </c>
      <c r="AT576" s="98">
        <v>6.8265217592622704E-2</v>
      </c>
    </row>
    <row r="577" spans="1:46" x14ac:dyDescent="0.3">
      <c r="A577" s="95">
        <v>62736</v>
      </c>
      <c r="B577" s="95">
        <v>576</v>
      </c>
      <c r="C577" s="96" t="s">
        <v>1713</v>
      </c>
      <c r="D577" s="96" t="s">
        <v>1713</v>
      </c>
      <c r="E577" s="97" t="s">
        <v>4402</v>
      </c>
      <c r="F577" s="95" t="s">
        <v>4380</v>
      </c>
      <c r="G577" s="95" t="s">
        <v>4403</v>
      </c>
      <c r="H577" s="98">
        <v>7.5814183496728997</v>
      </c>
      <c r="I577" s="98">
        <v>7.5813994170404104</v>
      </c>
      <c r="J577" s="98">
        <v>1.8932632489310201E-5</v>
      </c>
      <c r="K577" s="98">
        <v>568.14895557133104</v>
      </c>
      <c r="L577" s="98">
        <v>1280.9634895802301</v>
      </c>
      <c r="M577" s="98">
        <v>5.0970868170488497E-5</v>
      </c>
      <c r="N577" s="98">
        <v>557.76889995917304</v>
      </c>
      <c r="O577" s="98">
        <v>1.15498532665085E-4</v>
      </c>
      <c r="P577" s="98">
        <v>1263.8884096700999</v>
      </c>
      <c r="Q577" s="98">
        <v>3.12990713554762E-7</v>
      </c>
      <c r="R577" s="98">
        <v>3.81757862368941</v>
      </c>
      <c r="S577" s="98">
        <v>5.1275745680426904E-6</v>
      </c>
      <c r="T577" s="98">
        <v>0.80741196304634499</v>
      </c>
      <c r="U577" s="98">
        <v>4.7647367838795501E-5</v>
      </c>
      <c r="V577" s="98">
        <v>7.5024362610140596</v>
      </c>
      <c r="W577" s="98">
        <v>1.2302867487652601E-5</v>
      </c>
      <c r="X577" s="98">
        <v>8.5228466246871306E-6</v>
      </c>
      <c r="Y577" s="98">
        <v>1.18048508837379E-6</v>
      </c>
      <c r="Z577" s="98">
        <v>2.5995357745916798E-6</v>
      </c>
      <c r="AA577" s="98">
        <v>0.44824415293009001</v>
      </c>
      <c r="AB577" s="98">
        <v>1.2172646742831E-5</v>
      </c>
      <c r="AC577" s="98">
        <v>0.62189199038852505</v>
      </c>
      <c r="AD577" s="98">
        <v>5.1523861573436301E-5</v>
      </c>
      <c r="AE577" s="98">
        <v>3.1794406177636902E-2</v>
      </c>
      <c r="AF577" s="98">
        <v>9.2532147019011004E-4</v>
      </c>
      <c r="AG577" s="98">
        <v>3.9533756083137001E-2</v>
      </c>
      <c r="AH577" s="98">
        <v>6.5337622033045104E-4</v>
      </c>
      <c r="AI577" s="98">
        <v>1.76447146544353E-2</v>
      </c>
      <c r="AJ577" s="98">
        <v>3.22020276451464E-5</v>
      </c>
      <c r="AK577" s="98">
        <v>1.8142464383075201E-2</v>
      </c>
      <c r="AL577" s="98">
        <v>3.6981102026202299E-2</v>
      </c>
      <c r="AM577" s="98">
        <v>3.2419438318998899</v>
      </c>
      <c r="AN577" s="98">
        <v>6.2309047739865803E-3</v>
      </c>
      <c r="AO577" s="98">
        <v>1.24734664313909</v>
      </c>
      <c r="AP577" s="98">
        <v>1.1929070390655401E-3</v>
      </c>
      <c r="AQ577" s="98">
        <v>2.7086353300750102E-4</v>
      </c>
      <c r="AR577" s="98">
        <v>3.6475753428373602E-4</v>
      </c>
      <c r="AS577" s="98">
        <v>5.5728597177430298E-4</v>
      </c>
      <c r="AT577" s="98">
        <v>8.8523065765782394E-2</v>
      </c>
    </row>
    <row r="578" spans="1:46" x14ac:dyDescent="0.3">
      <c r="A578" s="95">
        <v>62737</v>
      </c>
      <c r="B578" s="95">
        <v>577</v>
      </c>
      <c r="C578" s="96" t="s">
        <v>1663</v>
      </c>
      <c r="D578" s="96" t="s">
        <v>1663</v>
      </c>
      <c r="E578" s="97" t="s">
        <v>4404</v>
      </c>
      <c r="F578" s="95" t="s">
        <v>4380</v>
      </c>
      <c r="G578" s="95" t="s">
        <v>4098</v>
      </c>
      <c r="H578" s="98">
        <v>8.1452161084575394</v>
      </c>
      <c r="I578" s="98">
        <v>8.1452021881491898</v>
      </c>
      <c r="J578" s="98">
        <v>1.3920308346016E-5</v>
      </c>
      <c r="K578" s="98">
        <v>34679.565802701902</v>
      </c>
      <c r="L578" s="98">
        <v>78097.496225747906</v>
      </c>
      <c r="M578" s="98">
        <v>3.10162715553272E-3</v>
      </c>
      <c r="N578" s="98">
        <v>33940.782818108397</v>
      </c>
      <c r="O578" s="98">
        <v>7.0248894817822602E-3</v>
      </c>
      <c r="P578" s="98">
        <v>76872.633706817607</v>
      </c>
      <c r="Q578" s="98">
        <v>2.2140155705728101E-5</v>
      </c>
      <c r="R578" s="98">
        <v>270.04566425436298</v>
      </c>
      <c r="S578" s="98">
        <v>3.6207606825405401E-4</v>
      </c>
      <c r="T578" s="98">
        <v>58.6205589023145</v>
      </c>
      <c r="U578" s="98">
        <v>3.3645510068183201E-3</v>
      </c>
      <c r="V578" s="98">
        <v>544.70009323918305</v>
      </c>
      <c r="W578" s="98">
        <v>8.4380399801573902E-4</v>
      </c>
      <c r="X578" s="98">
        <v>5.3489991361413403E-4</v>
      </c>
      <c r="Y578" s="98">
        <v>9.4266046324918899E-5</v>
      </c>
      <c r="Z578" s="98">
        <v>2.14638038076686E-4</v>
      </c>
      <c r="AA578" s="98">
        <v>29.872232314708999</v>
      </c>
      <c r="AB578" s="98">
        <v>8.4979900729882098E-4</v>
      </c>
      <c r="AC578" s="98">
        <v>43.606889663684299</v>
      </c>
      <c r="AD578" s="98">
        <v>4.75700016156674E-3</v>
      </c>
      <c r="AE578" s="98">
        <v>2.9354553541831998</v>
      </c>
      <c r="AF578" s="98">
        <v>8.5980909840784894E-2</v>
      </c>
      <c r="AG578" s="98">
        <v>3.6734782742622598</v>
      </c>
      <c r="AH578" s="98">
        <v>6.0468194854188598E-2</v>
      </c>
      <c r="AI578" s="98">
        <v>1.63297042449959</v>
      </c>
      <c r="AJ578" s="98">
        <v>2.3207826167858199E-3</v>
      </c>
      <c r="AK578" s="98">
        <v>1.30751753988481</v>
      </c>
      <c r="AL578" s="98">
        <v>2.6296706448136402</v>
      </c>
      <c r="AM578" s="98">
        <v>230.52975870868801</v>
      </c>
      <c r="AN578" s="98">
        <v>0.44954221237815201</v>
      </c>
      <c r="AO578" s="98">
        <v>89.992543603012606</v>
      </c>
      <c r="AP578" s="98">
        <v>8.8480068040436205E-2</v>
      </c>
      <c r="AQ578" s="98">
        <v>2.0090437057232499E-2</v>
      </c>
      <c r="AR578" s="98">
        <v>2.7054724761796101E-2</v>
      </c>
      <c r="AS578" s="98">
        <v>4.1334906221407598E-2</v>
      </c>
      <c r="AT578" s="98">
        <v>6.5659155538557501</v>
      </c>
    </row>
    <row r="579" spans="1:46" x14ac:dyDescent="0.3">
      <c r="A579" s="95">
        <v>62738</v>
      </c>
      <c r="B579" s="95">
        <v>578</v>
      </c>
      <c r="C579" s="96" t="s">
        <v>704</v>
      </c>
      <c r="D579" s="96" t="s">
        <v>704</v>
      </c>
      <c r="E579" s="97" t="s">
        <v>4405</v>
      </c>
      <c r="F579" s="95" t="s">
        <v>4380</v>
      </c>
      <c r="G579" s="95" t="s">
        <v>3554</v>
      </c>
      <c r="H579" s="98">
        <v>7.7625103687391004</v>
      </c>
      <c r="I579" s="98">
        <v>7.76249155347457</v>
      </c>
      <c r="J579" s="98">
        <v>1.8815264522409299E-5</v>
      </c>
      <c r="K579" s="98">
        <v>265.495100213944</v>
      </c>
      <c r="L579" s="98">
        <v>598.21643684006904</v>
      </c>
      <c r="M579" s="98">
        <v>2.3957551633591E-5</v>
      </c>
      <c r="N579" s="98">
        <v>262.16499149449498</v>
      </c>
      <c r="O579" s="98">
        <v>5.4073627556494999E-5</v>
      </c>
      <c r="P579" s="98">
        <v>591.72207265739303</v>
      </c>
      <c r="Q579" s="98">
        <v>7.1399048166642302E-8</v>
      </c>
      <c r="R579" s="98">
        <v>0.87086123718189501</v>
      </c>
      <c r="S579" s="98">
        <v>2.36921015587541E-6</v>
      </c>
      <c r="T579" s="98">
        <v>0.38160531485796001</v>
      </c>
      <c r="U579" s="98">
        <v>2.2015604979763099E-5</v>
      </c>
      <c r="V579" s="98">
        <v>3.5458607780850202</v>
      </c>
      <c r="W579" s="98">
        <v>5.3865862545806399E-6</v>
      </c>
      <c r="X579" s="98">
        <v>3.7742334411517001E-6</v>
      </c>
      <c r="Y579" s="98">
        <v>4.0876913142961998E-7</v>
      </c>
      <c r="Z579" s="98">
        <v>1.2035836819993301E-6</v>
      </c>
      <c r="AA579" s="98">
        <v>0.19761384703027199</v>
      </c>
      <c r="AB579" s="98">
        <v>5.5162651149029696E-6</v>
      </c>
      <c r="AC579" s="98">
        <v>0.282105891842233</v>
      </c>
      <c r="AD579" s="98">
        <v>2.15163635817653E-5</v>
      </c>
      <c r="AE579" s="98">
        <v>1.32773433957259E-2</v>
      </c>
      <c r="AF579" s="98">
        <v>3.90051464432958E-4</v>
      </c>
      <c r="AG579" s="98">
        <v>1.6664694326821199E-2</v>
      </c>
      <c r="AH579" s="98">
        <v>2.7380616579552398E-4</v>
      </c>
      <c r="AI579" s="98">
        <v>7.3942569621581701E-3</v>
      </c>
      <c r="AJ579" s="98">
        <v>1.11093353471906E-5</v>
      </c>
      <c r="AK579" s="98">
        <v>6.2589450290895096E-3</v>
      </c>
      <c r="AL579" s="98">
        <v>1.25790238271315E-2</v>
      </c>
      <c r="AM579" s="98">
        <v>1.10273860088854</v>
      </c>
      <c r="AN579" s="98">
        <v>2.1088825177387198E-3</v>
      </c>
      <c r="AO579" s="98">
        <v>0.422171036902732</v>
      </c>
      <c r="AP579" s="98">
        <v>3.9642101630877198E-4</v>
      </c>
      <c r="AQ579" s="98">
        <v>9.0012041355061104E-5</v>
      </c>
      <c r="AR579" s="98">
        <v>1.21214434230083E-4</v>
      </c>
      <c r="AS579" s="98">
        <v>1.85194540723628E-4</v>
      </c>
      <c r="AT579" s="98">
        <v>2.94175510315785E-2</v>
      </c>
    </row>
    <row r="580" spans="1:46" x14ac:dyDescent="0.3">
      <c r="A580" s="95">
        <v>62739</v>
      </c>
      <c r="B580" s="95">
        <v>579</v>
      </c>
      <c r="C580" s="96" t="s">
        <v>246</v>
      </c>
      <c r="D580" s="96" t="s">
        <v>246</v>
      </c>
      <c r="E580" s="97" t="s">
        <v>4406</v>
      </c>
      <c r="F580" s="95" t="s">
        <v>4380</v>
      </c>
      <c r="G580" s="95" t="s">
        <v>4407</v>
      </c>
      <c r="H580" s="98">
        <v>7.6696870810704096</v>
      </c>
      <c r="I580" s="98">
        <v>7.6696679942518697</v>
      </c>
      <c r="J580" s="98">
        <v>1.9086818547009399E-5</v>
      </c>
      <c r="K580" s="98">
        <v>145.874115876752</v>
      </c>
      <c r="L580" s="98">
        <v>328.84665426996901</v>
      </c>
      <c r="M580" s="98">
        <v>1.3150368865542101E-5</v>
      </c>
      <c r="N580" s="98">
        <v>143.903116416557</v>
      </c>
      <c r="O580" s="98">
        <v>2.9702790228172599E-5</v>
      </c>
      <c r="P580" s="98">
        <v>325.03453886387098</v>
      </c>
      <c r="Q580" s="98">
        <v>4.8788590986174801E-8</v>
      </c>
      <c r="R580" s="98">
        <v>0.595079259423968</v>
      </c>
      <c r="S580" s="98">
        <v>1.41080597621488E-6</v>
      </c>
      <c r="T580" s="98">
        <v>0.222036436125465</v>
      </c>
      <c r="U580" s="98">
        <v>1.3109741637060799E-5</v>
      </c>
      <c r="V580" s="98">
        <v>2.0631523820289099</v>
      </c>
      <c r="W580" s="98">
        <v>3.2913023924009701E-6</v>
      </c>
      <c r="X580" s="98">
        <v>2.3993321718489599E-6</v>
      </c>
      <c r="Y580" s="98">
        <v>2.5775263389273001E-7</v>
      </c>
      <c r="Z580" s="98">
        <v>6.3421758665927799E-7</v>
      </c>
      <c r="AA580" s="98">
        <v>0.12217292691966899</v>
      </c>
      <c r="AB580" s="98">
        <v>3.2968056669801602E-6</v>
      </c>
      <c r="AC580" s="98">
        <v>0.168143893995364</v>
      </c>
      <c r="AD580" s="98">
        <v>1.31946304361499E-5</v>
      </c>
      <c r="AE580" s="98">
        <v>8.1421583444950402E-3</v>
      </c>
      <c r="AF580" s="98">
        <v>2.3972627925243899E-4</v>
      </c>
      <c r="AG580" s="98">
        <v>1.0242148870421E-2</v>
      </c>
      <c r="AH580" s="98">
        <v>1.6804801773412701E-4</v>
      </c>
      <c r="AI580" s="98">
        <v>4.5382112615951903E-3</v>
      </c>
      <c r="AJ580" s="98">
        <v>6.4233783499072099E-6</v>
      </c>
      <c r="AK580" s="98">
        <v>3.6188998474394598E-3</v>
      </c>
      <c r="AL580" s="98">
        <v>6.7603057823546198E-3</v>
      </c>
      <c r="AM580" s="98">
        <v>0.59264138795358601</v>
      </c>
      <c r="AN580" s="98">
        <v>1.1280818347712801E-3</v>
      </c>
      <c r="AO580" s="98">
        <v>0.22582741043687399</v>
      </c>
      <c r="AP580" s="98">
        <v>2.50064207419465E-4</v>
      </c>
      <c r="AQ580" s="98">
        <v>5.67800109315653E-5</v>
      </c>
      <c r="AR580" s="98">
        <v>7.6462624661840402E-5</v>
      </c>
      <c r="AS580" s="98">
        <v>1.16821571826059E-4</v>
      </c>
      <c r="AT580" s="98">
        <v>1.8556727015712898E-2</v>
      </c>
    </row>
    <row r="581" spans="1:46" x14ac:dyDescent="0.3">
      <c r="A581" s="95">
        <v>62740</v>
      </c>
      <c r="B581" s="95">
        <v>580</v>
      </c>
      <c r="C581" s="96" t="s">
        <v>814</v>
      </c>
      <c r="D581" s="96" t="s">
        <v>814</v>
      </c>
      <c r="E581" s="97" t="s">
        <v>4408</v>
      </c>
      <c r="F581" s="95" t="s">
        <v>4380</v>
      </c>
      <c r="G581" s="95" t="s">
        <v>3408</v>
      </c>
      <c r="H581" s="98">
        <v>7.4927657813260504</v>
      </c>
      <c r="I581" s="98">
        <v>7.4927482773743703</v>
      </c>
      <c r="J581" s="98">
        <v>1.75039516747688E-5</v>
      </c>
      <c r="K581" s="98">
        <v>819.16091808791396</v>
      </c>
      <c r="L581" s="98">
        <v>1842.7642372222499</v>
      </c>
      <c r="M581" s="98">
        <v>7.3081108671271499E-5</v>
      </c>
      <c r="N581" s="98">
        <v>799.71895819056795</v>
      </c>
      <c r="O581" s="98">
        <v>1.6559245205827999E-4</v>
      </c>
      <c r="P581" s="98">
        <v>1812.0609505247901</v>
      </c>
      <c r="Q581" s="98">
        <v>5.8001825450611499E-7</v>
      </c>
      <c r="R581" s="98">
        <v>7.0745398948227098</v>
      </c>
      <c r="S581" s="98">
        <v>8.3920843471335396E-6</v>
      </c>
      <c r="T581" s="98">
        <v>1.35810138087448</v>
      </c>
      <c r="U581" s="98">
        <v>7.7982496198641203E-5</v>
      </c>
      <c r="V581" s="98">
        <v>12.6194281809865</v>
      </c>
      <c r="W581" s="98">
        <v>2.0130323136036699E-5</v>
      </c>
      <c r="X581" s="98">
        <v>1.2632965744165001E-5</v>
      </c>
      <c r="Y581" s="98">
        <v>2.4479814343245101E-6</v>
      </c>
      <c r="Z581" s="98">
        <v>5.0493759575471801E-6</v>
      </c>
      <c r="AA581" s="98">
        <v>0.70936615975169204</v>
      </c>
      <c r="AB581" s="98">
        <v>1.98882390775131E-5</v>
      </c>
      <c r="AC581" s="98">
        <v>1.0202345210633901</v>
      </c>
      <c r="AD581" s="98">
        <v>1.12518795262541E-4</v>
      </c>
      <c r="AE581" s="98">
        <v>6.9433232873989406E-2</v>
      </c>
      <c r="AF581" s="98">
        <v>2.0293563810555699E-3</v>
      </c>
      <c r="AG581" s="98">
        <v>8.6702927316628001E-2</v>
      </c>
      <c r="AH581" s="98">
        <v>1.4291222222474699E-3</v>
      </c>
      <c r="AI581" s="98">
        <v>3.85940795413637E-2</v>
      </c>
      <c r="AJ581" s="98">
        <v>6.2972825752974698E-5</v>
      </c>
      <c r="AK581" s="98">
        <v>3.5478581066824E-2</v>
      </c>
      <c r="AL581" s="98">
        <v>7.2876541983908194E-2</v>
      </c>
      <c r="AM581" s="98">
        <v>6.3887132300039404</v>
      </c>
      <c r="AN581" s="98">
        <v>1.2394442645343701E-2</v>
      </c>
      <c r="AO581" s="98">
        <v>2.4812073026367001</v>
      </c>
      <c r="AP581" s="98">
        <v>2.42007535760488E-3</v>
      </c>
      <c r="AQ581" s="98">
        <v>5.4950648747619305E-4</v>
      </c>
      <c r="AR581" s="98">
        <v>7.3999120579096701E-4</v>
      </c>
      <c r="AS581" s="98">
        <v>1.13057766433772E-3</v>
      </c>
      <c r="AT581" s="98">
        <v>0.179588587395062</v>
      </c>
    </row>
    <row r="582" spans="1:46" x14ac:dyDescent="0.3">
      <c r="A582" s="95">
        <v>62741</v>
      </c>
      <c r="B582" s="95">
        <v>581</v>
      </c>
      <c r="C582" s="96" t="s">
        <v>4409</v>
      </c>
      <c r="D582" s="96" t="s">
        <v>893</v>
      </c>
      <c r="E582" s="97" t="s">
        <v>4410</v>
      </c>
      <c r="F582" s="95" t="s">
        <v>4380</v>
      </c>
      <c r="G582" s="95" t="s">
        <v>4411</v>
      </c>
      <c r="H582" s="98">
        <v>7.3582110980718003</v>
      </c>
      <c r="I582" s="98">
        <v>7.3581917536182102</v>
      </c>
      <c r="J582" s="98">
        <v>1.9344453590086599E-5</v>
      </c>
      <c r="K582" s="98">
        <v>229.35265500152201</v>
      </c>
      <c r="L582" s="98">
        <v>516.89022872703595</v>
      </c>
      <c r="M582" s="98">
        <v>2.0693248840181601E-5</v>
      </c>
      <c r="N582" s="98">
        <v>226.444066119561</v>
      </c>
      <c r="O582" s="98">
        <v>4.6718732587494102E-5</v>
      </c>
      <c r="P582" s="98">
        <v>511.23822328576102</v>
      </c>
      <c r="Q582" s="98">
        <v>6.8716972023765094E-8</v>
      </c>
      <c r="R582" s="98">
        <v>0.83814768976105802</v>
      </c>
      <c r="S582" s="98">
        <v>2.0704989328562799E-6</v>
      </c>
      <c r="T582" s="98">
        <v>0.33085270736481198</v>
      </c>
      <c r="U582" s="98">
        <v>1.9239864195641301E-5</v>
      </c>
      <c r="V582" s="98">
        <v>3.07426926667836</v>
      </c>
      <c r="W582" s="98">
        <v>4.7470790640800998E-6</v>
      </c>
      <c r="X582" s="98">
        <v>3.3909264497042E-6</v>
      </c>
      <c r="Y582" s="98">
        <v>3.5721675891927502E-7</v>
      </c>
      <c r="Z582" s="98">
        <v>9.9893585545662003E-7</v>
      </c>
      <c r="AA582" s="98">
        <v>0.175198741065555</v>
      </c>
      <c r="AB582" s="98">
        <v>4.8224620490177503E-6</v>
      </c>
      <c r="AC582" s="98">
        <v>0.24632691774777599</v>
      </c>
      <c r="AD582" s="98">
        <v>1.83120933247941E-5</v>
      </c>
      <c r="AE582" s="98">
        <v>1.1300048469803901E-2</v>
      </c>
      <c r="AF582" s="98">
        <v>3.29937181646805E-4</v>
      </c>
      <c r="AG582" s="98">
        <v>1.40963508166546E-2</v>
      </c>
      <c r="AH582" s="98">
        <v>2.3249739096642901E-4</v>
      </c>
      <c r="AI582" s="98">
        <v>6.27869517416555E-3</v>
      </c>
      <c r="AJ582" s="98">
        <v>9.4446770877709702E-6</v>
      </c>
      <c r="AK582" s="98">
        <v>5.3210847330128503E-3</v>
      </c>
      <c r="AL582" s="98">
        <v>1.03836864536125E-2</v>
      </c>
      <c r="AM582" s="98">
        <v>0.91028461582404596</v>
      </c>
      <c r="AN582" s="98">
        <v>1.7260848093765199E-3</v>
      </c>
      <c r="AO582" s="98">
        <v>0.34553988077908798</v>
      </c>
      <c r="AP582" s="98">
        <v>3.4015472040139702E-4</v>
      </c>
      <c r="AQ582" s="98">
        <v>7.7236118796892398E-5</v>
      </c>
      <c r="AR582" s="98">
        <v>1.04009778297071E-4</v>
      </c>
      <c r="AS582" s="98">
        <v>1.58908823307434E-4</v>
      </c>
      <c r="AT582" s="98">
        <v>2.5242150225068601E-2</v>
      </c>
    </row>
    <row r="583" spans="1:46" x14ac:dyDescent="0.3">
      <c r="A583" s="95">
        <v>62742</v>
      </c>
      <c r="B583" s="95">
        <v>582</v>
      </c>
      <c r="C583" s="96" t="s">
        <v>1501</v>
      </c>
      <c r="D583" s="96" t="s">
        <v>1501</v>
      </c>
      <c r="E583" s="97" t="s">
        <v>4412</v>
      </c>
      <c r="F583" s="95" t="s">
        <v>4380</v>
      </c>
      <c r="G583" s="95" t="s">
        <v>3809</v>
      </c>
      <c r="H583" s="98">
        <v>7.4333144109099196</v>
      </c>
      <c r="I583" s="98">
        <v>7.4332959597807298</v>
      </c>
      <c r="J583" s="98">
        <v>1.8451129187191401E-5</v>
      </c>
      <c r="K583" s="98">
        <v>230.22205585472</v>
      </c>
      <c r="L583" s="98">
        <v>518.61704725377797</v>
      </c>
      <c r="M583" s="98">
        <v>2.0713831543517101E-5</v>
      </c>
      <c r="N583" s="98">
        <v>226.66930049774001</v>
      </c>
      <c r="O583" s="98">
        <v>4.6810926580887898E-5</v>
      </c>
      <c r="P583" s="98">
        <v>512.24709255018502</v>
      </c>
      <c r="Q583" s="98">
        <v>1.00410963109757E-7</v>
      </c>
      <c r="R583" s="98">
        <v>1.2247224270595001</v>
      </c>
      <c r="S583" s="98">
        <v>2.1205061247870601E-6</v>
      </c>
      <c r="T583" s="98">
        <v>0.339750778339662</v>
      </c>
      <c r="U583" s="98">
        <v>1.97045523996938E-5</v>
      </c>
      <c r="V583" s="98">
        <v>3.15695012495281</v>
      </c>
      <c r="W583" s="98">
        <v>4.9974942604494399E-6</v>
      </c>
      <c r="X583" s="98">
        <v>3.3929733701168602E-6</v>
      </c>
      <c r="Y583" s="98">
        <v>5.2124009340137296E-7</v>
      </c>
      <c r="Z583" s="98">
        <v>1.0832807969312101E-6</v>
      </c>
      <c r="AA583" s="98">
        <v>0.18072128741679999</v>
      </c>
      <c r="AB583" s="98">
        <v>4.9518511849567397E-6</v>
      </c>
      <c r="AC583" s="98">
        <v>0.25322742718839703</v>
      </c>
      <c r="AD583" s="98">
        <v>2.6398115999077501E-5</v>
      </c>
      <c r="AE583" s="98">
        <v>1.6289781021222301E-2</v>
      </c>
      <c r="AF583" s="98">
        <v>4.77110445933859E-4</v>
      </c>
      <c r="AG583" s="98">
        <v>2.0384232509368501E-2</v>
      </c>
      <c r="AH583" s="98">
        <v>3.3555075041651099E-4</v>
      </c>
      <c r="AI583" s="98">
        <v>9.0616968584906893E-3</v>
      </c>
      <c r="AJ583" s="98">
        <v>1.16860770366826E-5</v>
      </c>
      <c r="AK583" s="98">
        <v>6.5838784672853003E-3</v>
      </c>
      <c r="AL583" s="98">
        <v>1.20874754959228E-2</v>
      </c>
      <c r="AM583" s="98">
        <v>1.0596470759438901</v>
      </c>
      <c r="AN583" s="98">
        <v>2.02899869291342E-3</v>
      </c>
      <c r="AO583" s="98">
        <v>0.406179327134843</v>
      </c>
      <c r="AP583" s="98">
        <v>4.8764982935510802E-4</v>
      </c>
      <c r="AQ583" s="98">
        <v>1.10726612654892E-4</v>
      </c>
      <c r="AR583" s="98">
        <v>1.49109648559296E-4</v>
      </c>
      <c r="AS583" s="98">
        <v>2.2781356814091999E-4</v>
      </c>
      <c r="AT583" s="98">
        <v>3.6187445040554503E-2</v>
      </c>
    </row>
    <row r="584" spans="1:46" x14ac:dyDescent="0.3">
      <c r="A584" s="95">
        <v>62743</v>
      </c>
      <c r="B584" s="95">
        <v>583</v>
      </c>
      <c r="C584" s="96" t="s">
        <v>558</v>
      </c>
      <c r="D584" s="96" t="s">
        <v>558</v>
      </c>
      <c r="E584" s="97" t="s">
        <v>4413</v>
      </c>
      <c r="F584" s="95" t="s">
        <v>4380</v>
      </c>
      <c r="G584" s="95" t="s">
        <v>4414</v>
      </c>
      <c r="H584" s="98">
        <v>7.8233166532628102</v>
      </c>
      <c r="I584" s="98">
        <v>7.8233024733018803</v>
      </c>
      <c r="J584" s="98">
        <v>1.4179960938775999E-5</v>
      </c>
      <c r="K584" s="98">
        <v>6496.5190742229897</v>
      </c>
      <c r="L584" s="98">
        <v>14631.848813376801</v>
      </c>
      <c r="M584" s="98">
        <v>5.8232339224737395E-4</v>
      </c>
      <c r="N584" s="98">
        <v>6372.3042116509996</v>
      </c>
      <c r="O584" s="98">
        <v>1.3161487026445201E-3</v>
      </c>
      <c r="P584" s="98">
        <v>14402.4781292967</v>
      </c>
      <c r="Q584" s="98">
        <v>2.6653209610495699E-6</v>
      </c>
      <c r="R584" s="98">
        <v>32.509182814441203</v>
      </c>
      <c r="S584" s="98">
        <v>7.8308077988763894E-5</v>
      </c>
      <c r="T584" s="98">
        <v>12.6816594788232</v>
      </c>
      <c r="U584" s="98">
        <v>7.2766871357282604E-4</v>
      </c>
      <c r="V584" s="98">
        <v>117.837480986937</v>
      </c>
      <c r="W584" s="98">
        <v>1.81152076539447E-4</v>
      </c>
      <c r="X584" s="98">
        <v>1.20943015737302E-4</v>
      </c>
      <c r="Y584" s="98">
        <v>1.72665159472635E-5</v>
      </c>
      <c r="Z584" s="98">
        <v>4.2942544854881302E-5</v>
      </c>
      <c r="AA584" s="98">
        <v>6.5287012096492596</v>
      </c>
      <c r="AB584" s="98">
        <v>1.8339701022924699E-4</v>
      </c>
      <c r="AC584" s="98">
        <v>9.3932399418763293</v>
      </c>
      <c r="AD584" s="98">
        <v>8.7491315742631E-4</v>
      </c>
      <c r="AE584" s="98">
        <v>0.53989245852085799</v>
      </c>
      <c r="AF584" s="98">
        <v>1.5860748603188701E-2</v>
      </c>
      <c r="AG584" s="98">
        <v>0.67764013564452297</v>
      </c>
      <c r="AH584" s="98">
        <v>1.11337491769015E-2</v>
      </c>
      <c r="AI584" s="98">
        <v>0.30067183522706797</v>
      </c>
      <c r="AJ584" s="98">
        <v>4.3859554953202699E-4</v>
      </c>
      <c r="AK584" s="98">
        <v>0.247102580733295</v>
      </c>
      <c r="AL584" s="98">
        <v>0.49457301858367397</v>
      </c>
      <c r="AM584" s="98">
        <v>43.356683797183997</v>
      </c>
      <c r="AN584" s="98">
        <v>8.3699703035087003E-2</v>
      </c>
      <c r="AO584" s="98">
        <v>16.7555992908806</v>
      </c>
      <c r="AP584" s="98">
        <v>1.65008020149933E-2</v>
      </c>
      <c r="AQ584" s="98">
        <v>3.7467005757178501E-3</v>
      </c>
      <c r="AR584" s="98">
        <v>5.0454827470927197E-3</v>
      </c>
      <c r="AS584" s="98">
        <v>7.70861869218273E-3</v>
      </c>
      <c r="AT584" s="98">
        <v>1.22448902900736</v>
      </c>
    </row>
    <row r="585" spans="1:46" x14ac:dyDescent="0.3">
      <c r="A585" s="95">
        <v>62744</v>
      </c>
      <c r="B585" s="95">
        <v>584</v>
      </c>
      <c r="C585" s="96" t="s">
        <v>1047</v>
      </c>
      <c r="D585" s="96" t="s">
        <v>1047</v>
      </c>
      <c r="E585" s="97" t="s">
        <v>4415</v>
      </c>
      <c r="F585" s="95" t="s">
        <v>4380</v>
      </c>
      <c r="G585" s="95" t="s">
        <v>4416</v>
      </c>
      <c r="H585" s="98">
        <v>7.6314957553082996</v>
      </c>
      <c r="I585" s="98">
        <v>7.6314762330946602</v>
      </c>
      <c r="J585" s="98">
        <v>1.9522213638545301E-5</v>
      </c>
      <c r="K585" s="98">
        <v>294.85365259478499</v>
      </c>
      <c r="L585" s="98">
        <v>664.26231057263306</v>
      </c>
      <c r="M585" s="98">
        <v>2.6649915968679701E-5</v>
      </c>
      <c r="N585" s="98">
        <v>291.627253907777</v>
      </c>
      <c r="O585" s="98">
        <v>6.01235430203591E-5</v>
      </c>
      <c r="P585" s="98">
        <v>657.92566726438702</v>
      </c>
      <c r="Q585" s="98">
        <v>7.8668915585675701E-8</v>
      </c>
      <c r="R585" s="98">
        <v>0.95953252758777596</v>
      </c>
      <c r="S585" s="98">
        <v>2.37288735616897E-6</v>
      </c>
      <c r="T585" s="98">
        <v>0.375091866753755</v>
      </c>
      <c r="U585" s="98">
        <v>2.2049764935915101E-5</v>
      </c>
      <c r="V585" s="98">
        <v>3.4853364879919</v>
      </c>
      <c r="W585" s="98">
        <v>5.4754732163838099E-6</v>
      </c>
      <c r="X585" s="98">
        <v>4.0199300434158899E-6</v>
      </c>
      <c r="Y585" s="98">
        <v>3.8461358094228801E-7</v>
      </c>
      <c r="Z585" s="98">
        <v>1.0709295920256401E-6</v>
      </c>
      <c r="AA585" s="98">
        <v>0.20397756099059</v>
      </c>
      <c r="AB585" s="98">
        <v>5.5429004388188598E-6</v>
      </c>
      <c r="AC585" s="98">
        <v>0.28273612848852198</v>
      </c>
      <c r="AD585" s="98">
        <v>1.9169591044216901E-5</v>
      </c>
      <c r="AE585" s="98">
        <v>1.1829194188994E-2</v>
      </c>
      <c r="AF585" s="98">
        <v>3.4506775947469999E-4</v>
      </c>
      <c r="AG585" s="98">
        <v>1.47427948823284E-2</v>
      </c>
      <c r="AH585" s="98">
        <v>2.4330055365429299E-4</v>
      </c>
      <c r="AI585" s="98">
        <v>6.5704393746147003E-3</v>
      </c>
      <c r="AJ585" s="98">
        <v>1.01968454532909E-5</v>
      </c>
      <c r="AK585" s="98">
        <v>5.7448526997987597E-3</v>
      </c>
      <c r="AL585" s="98">
        <v>1.1060617052713301E-2</v>
      </c>
      <c r="AM585" s="98">
        <v>0.969627654839602</v>
      </c>
      <c r="AN585" s="98">
        <v>1.84597788969111E-3</v>
      </c>
      <c r="AO585" s="98">
        <v>0.36954092664490801</v>
      </c>
      <c r="AP585" s="98">
        <v>3.6390679446079099E-4</v>
      </c>
      <c r="AQ585" s="98">
        <v>8.2629305580782396E-5</v>
      </c>
      <c r="AR585" s="98">
        <v>1.11272497249459E-4</v>
      </c>
      <c r="AS585" s="98">
        <v>1.7000499163054899E-4</v>
      </c>
      <c r="AT585" s="98">
        <v>2.7004740557070101E-2</v>
      </c>
    </row>
    <row r="586" spans="1:46" x14ac:dyDescent="0.3">
      <c r="A586" s="95">
        <v>62745</v>
      </c>
      <c r="B586" s="95">
        <v>585</v>
      </c>
      <c r="C586" s="96" t="s">
        <v>530</v>
      </c>
      <c r="D586" s="96" t="s">
        <v>530</v>
      </c>
      <c r="E586" s="97" t="s">
        <v>4417</v>
      </c>
      <c r="F586" s="95" t="s">
        <v>4380</v>
      </c>
      <c r="G586" s="95" t="s">
        <v>4418</v>
      </c>
      <c r="H586" s="98">
        <v>7.8979902096592598</v>
      </c>
      <c r="I586" s="98">
        <v>7.8979706619964896</v>
      </c>
      <c r="J586" s="98">
        <v>1.9547662770236199E-5</v>
      </c>
      <c r="K586" s="98">
        <v>90.606292151663396</v>
      </c>
      <c r="L586" s="98">
        <v>204.28694542817601</v>
      </c>
      <c r="M586" s="98">
        <v>8.1734678899668505E-6</v>
      </c>
      <c r="N586" s="98">
        <v>89.441407562251101</v>
      </c>
      <c r="O586" s="98">
        <v>1.8463915571020399E-5</v>
      </c>
      <c r="P586" s="98">
        <v>202.04870441955401</v>
      </c>
      <c r="Q586" s="98">
        <v>2.7507711178555999E-8</v>
      </c>
      <c r="R586" s="98">
        <v>0.33551426810464902</v>
      </c>
      <c r="S586" s="98">
        <v>8.2741721260560704E-7</v>
      </c>
      <c r="T586" s="98">
        <v>0.12944555204279101</v>
      </c>
      <c r="U586" s="98">
        <v>7.68867203407952E-6</v>
      </c>
      <c r="V586" s="98">
        <v>1.20280197125247</v>
      </c>
      <c r="W586" s="98">
        <v>1.94505672514598E-6</v>
      </c>
      <c r="X586" s="98">
        <v>1.42729991802111E-6</v>
      </c>
      <c r="Y586" s="98">
        <v>1.50629878240242E-7</v>
      </c>
      <c r="Z586" s="98">
        <v>3.6712692888462798E-7</v>
      </c>
      <c r="AA586" s="98">
        <v>7.2359608014526594E-2</v>
      </c>
      <c r="AB586" s="98">
        <v>1.94332229136993E-6</v>
      </c>
      <c r="AC586" s="98">
        <v>9.9066290010574501E-2</v>
      </c>
      <c r="AD586" s="98">
        <v>7.6777105391135892E-6</v>
      </c>
      <c r="AE586" s="98">
        <v>4.7377708102677198E-3</v>
      </c>
      <c r="AF586" s="98">
        <v>1.39645476203253E-4</v>
      </c>
      <c r="AG586" s="98">
        <v>5.9662618583773497E-3</v>
      </c>
      <c r="AH586" s="98">
        <v>9.7824301253238803E-5</v>
      </c>
      <c r="AI586" s="98">
        <v>2.64178864821547E-3</v>
      </c>
      <c r="AJ586" s="98">
        <v>3.8810356054178397E-6</v>
      </c>
      <c r="AK586" s="98">
        <v>2.18655641864167E-3</v>
      </c>
      <c r="AL586" s="98">
        <v>4.1458249113177498E-3</v>
      </c>
      <c r="AM586" s="98">
        <v>0.36344323892404301</v>
      </c>
      <c r="AN586" s="98">
        <v>6.9100706940343904E-4</v>
      </c>
      <c r="AO586" s="98">
        <v>0.13833068866727199</v>
      </c>
      <c r="AP586" s="98">
        <v>1.5082725103668401E-4</v>
      </c>
      <c r="AQ586" s="98">
        <v>3.4247095976172498E-5</v>
      </c>
      <c r="AR586" s="98">
        <v>4.6118745392603003E-5</v>
      </c>
      <c r="AS586" s="98">
        <v>7.0461409667908404E-5</v>
      </c>
      <c r="AT586" s="98">
        <v>1.1192565912974701E-2</v>
      </c>
    </row>
    <row r="587" spans="1:46" x14ac:dyDescent="0.3">
      <c r="A587" s="95">
        <v>62746</v>
      </c>
      <c r="B587" s="95">
        <v>586</v>
      </c>
      <c r="C587" s="96" t="s">
        <v>977</v>
      </c>
      <c r="D587" s="96" t="s">
        <v>977</v>
      </c>
      <c r="E587" s="97" t="s">
        <v>4419</v>
      </c>
      <c r="F587" s="95" t="s">
        <v>4380</v>
      </c>
      <c r="G587" s="95" t="s">
        <v>4123</v>
      </c>
      <c r="H587" s="98">
        <v>7.72275763051148</v>
      </c>
      <c r="I587" s="98">
        <v>7.7227382316729303</v>
      </c>
      <c r="J587" s="98">
        <v>1.9398838544404401E-5</v>
      </c>
      <c r="K587" s="98">
        <v>453.99705818171202</v>
      </c>
      <c r="L587" s="98">
        <v>1022.26654488022</v>
      </c>
      <c r="M587" s="98">
        <v>4.08043160746847E-5</v>
      </c>
      <c r="N587" s="98">
        <v>446.51737958312202</v>
      </c>
      <c r="O587" s="98">
        <v>9.2235663244507696E-5</v>
      </c>
      <c r="P587" s="98">
        <v>1009.32525325673</v>
      </c>
      <c r="Q587" s="98">
        <v>2.5751951264237499E-7</v>
      </c>
      <c r="R587" s="98">
        <v>3.1409909114585899</v>
      </c>
      <c r="S587" s="98">
        <v>4.1047122643524397E-6</v>
      </c>
      <c r="T587" s="98">
        <v>0.65866396011377804</v>
      </c>
      <c r="U587" s="98">
        <v>3.8142544375610401E-5</v>
      </c>
      <c r="V587" s="98">
        <v>6.1202769850166998</v>
      </c>
      <c r="W587" s="98">
        <v>9.6091270391873793E-6</v>
      </c>
      <c r="X587" s="98">
        <v>6.7087099311270299E-6</v>
      </c>
      <c r="Y587" s="98">
        <v>8.8447866573466997E-7</v>
      </c>
      <c r="Z587" s="98">
        <v>2.01593844232569E-6</v>
      </c>
      <c r="AA587" s="98">
        <v>0.35116068668203299</v>
      </c>
      <c r="AB587" s="98">
        <v>9.6089348673548297E-6</v>
      </c>
      <c r="AC587" s="98">
        <v>0.49096749304753101</v>
      </c>
      <c r="AD587" s="98">
        <v>4.5153100518707601E-5</v>
      </c>
      <c r="AE587" s="98">
        <v>2.7863129319709301E-2</v>
      </c>
      <c r="AF587" s="98">
        <v>8.1624539073965E-4</v>
      </c>
      <c r="AG587" s="98">
        <v>3.4873551755863097E-2</v>
      </c>
      <c r="AH587" s="98">
        <v>5.7399148197691003E-4</v>
      </c>
      <c r="AI587" s="98">
        <v>1.55008945817415E-2</v>
      </c>
      <c r="AJ587" s="98">
        <v>2.08917037528107E-5</v>
      </c>
      <c r="AK587" s="98">
        <v>1.17702833937628E-2</v>
      </c>
      <c r="AL587" s="98">
        <v>2.2126051504755901E-2</v>
      </c>
      <c r="AM587" s="98">
        <v>1.9396776264081801</v>
      </c>
      <c r="AN587" s="98">
        <v>3.7296669176279098E-3</v>
      </c>
      <c r="AO587" s="98">
        <v>0.74663113600331699</v>
      </c>
      <c r="AP587" s="98">
        <v>8.2981687812682303E-4</v>
      </c>
      <c r="AQ587" s="98">
        <v>1.8841965510640001E-4</v>
      </c>
      <c r="AR587" s="98">
        <v>2.53734740353594E-4</v>
      </c>
      <c r="AS587" s="98">
        <v>3.8766248266682902E-4</v>
      </c>
      <c r="AT587" s="98">
        <v>6.1578925826039299E-2</v>
      </c>
    </row>
    <row r="588" spans="1:46" x14ac:dyDescent="0.3">
      <c r="A588" s="95">
        <v>62747</v>
      </c>
      <c r="B588" s="95">
        <v>587</v>
      </c>
      <c r="C588" s="96" t="s">
        <v>1695</v>
      </c>
      <c r="D588" s="96" t="s">
        <v>1695</v>
      </c>
      <c r="E588" s="97" t="s">
        <v>4420</v>
      </c>
      <c r="F588" s="95" t="s">
        <v>4380</v>
      </c>
      <c r="G588" s="95" t="s">
        <v>3416</v>
      </c>
      <c r="H588" s="98">
        <v>7.7831094861241903</v>
      </c>
      <c r="I588" s="98">
        <v>7.7830887208177701</v>
      </c>
      <c r="J588" s="98">
        <v>2.07653064201452E-5</v>
      </c>
      <c r="K588" s="98">
        <v>268.966791024298</v>
      </c>
      <c r="L588" s="98">
        <v>607.12536062799904</v>
      </c>
      <c r="M588" s="98">
        <v>2.4197637652859201E-5</v>
      </c>
      <c r="N588" s="98">
        <v>264.79222778984098</v>
      </c>
      <c r="O588" s="98">
        <v>5.4761549254645E-5</v>
      </c>
      <c r="P588" s="98">
        <v>599.24992812871403</v>
      </c>
      <c r="Q588" s="98">
        <v>9.3338668181266294E-8</v>
      </c>
      <c r="R588" s="98">
        <v>1.13846094782009</v>
      </c>
      <c r="S588" s="98">
        <v>2.7841395019791199E-6</v>
      </c>
      <c r="T588" s="98">
        <v>0.44632022799411802</v>
      </c>
      <c r="U588" s="98">
        <v>2.5871290688106802E-5</v>
      </c>
      <c r="V588" s="98">
        <v>4.1471894928221298</v>
      </c>
      <c r="W588" s="98">
        <v>6.3717920849782699E-6</v>
      </c>
      <c r="X588" s="98">
        <v>4.4176803950989498E-6</v>
      </c>
      <c r="Y588" s="98">
        <v>5.1754858189635204E-7</v>
      </c>
      <c r="Z588" s="98">
        <v>1.4365631079829699E-6</v>
      </c>
      <c r="AA588" s="98">
        <v>0.23279986186069099</v>
      </c>
      <c r="AB588" s="98">
        <v>6.4897879605420804E-6</v>
      </c>
      <c r="AC588" s="98">
        <v>0.33197369115584102</v>
      </c>
      <c r="AD588" s="98">
        <v>2.61641166844279E-5</v>
      </c>
      <c r="AE588" s="98">
        <v>1.6145384444023698E-2</v>
      </c>
      <c r="AF588" s="98">
        <v>4.7268558712666503E-4</v>
      </c>
      <c r="AG588" s="98">
        <v>2.01951833038529E-2</v>
      </c>
      <c r="AH588" s="98">
        <v>3.3252491140854602E-4</v>
      </c>
      <c r="AI588" s="98">
        <v>8.9799827338799092E-3</v>
      </c>
      <c r="AJ588" s="98">
        <v>1.40113638864934E-5</v>
      </c>
      <c r="AK588" s="98">
        <v>7.8939336699649105E-3</v>
      </c>
      <c r="AL588" s="98">
        <v>1.5934380445624299E-2</v>
      </c>
      <c r="AM588" s="98">
        <v>1.3968855326224801</v>
      </c>
      <c r="AN588" s="98">
        <v>2.6870334259359498E-3</v>
      </c>
      <c r="AO588" s="98">
        <v>0.53790938000474497</v>
      </c>
      <c r="AP588" s="98">
        <v>4.9858753762507205E-4</v>
      </c>
      <c r="AQ588" s="98">
        <v>1.13210147778095E-4</v>
      </c>
      <c r="AR588" s="98">
        <v>1.52454093038593E-4</v>
      </c>
      <c r="AS588" s="98">
        <v>2.32923296808385E-4</v>
      </c>
      <c r="AT588" s="98">
        <v>3.6999108847373403E-2</v>
      </c>
    </row>
    <row r="589" spans="1:46" x14ac:dyDescent="0.3">
      <c r="A589" s="95">
        <v>62748</v>
      </c>
      <c r="B589" s="95">
        <v>588</v>
      </c>
      <c r="C589" s="96" t="s">
        <v>563</v>
      </c>
      <c r="D589" s="96" t="s">
        <v>563</v>
      </c>
      <c r="E589" s="97" t="s">
        <v>4421</v>
      </c>
      <c r="F589" s="95" t="s">
        <v>4380</v>
      </c>
      <c r="G589" s="95" t="s">
        <v>4422</v>
      </c>
      <c r="H589" s="98">
        <v>7.4048269457536797</v>
      </c>
      <c r="I589" s="98">
        <v>7.4048080101469402</v>
      </c>
      <c r="J589" s="98">
        <v>1.8935606741266002E-5</v>
      </c>
      <c r="K589" s="98">
        <v>230.53432947151799</v>
      </c>
      <c r="L589" s="98">
        <v>519.36919199974898</v>
      </c>
      <c r="M589" s="98">
        <v>2.0854010935196502E-5</v>
      </c>
      <c r="N589" s="98">
        <v>228.203268976213</v>
      </c>
      <c r="O589" s="98">
        <v>4.7038218693857402E-5</v>
      </c>
      <c r="P589" s="98">
        <v>514.73432646184403</v>
      </c>
      <c r="Q589" s="98">
        <v>5.3776548318075801E-8</v>
      </c>
      <c r="R589" s="98">
        <v>0.65591786728511803</v>
      </c>
      <c r="S589" s="98">
        <v>1.7689928065605199E-6</v>
      </c>
      <c r="T589" s="98">
        <v>0.27783629362661699</v>
      </c>
      <c r="U589" s="98">
        <v>1.6438143151251301E-5</v>
      </c>
      <c r="V589" s="98">
        <v>2.5816413362266299</v>
      </c>
      <c r="W589" s="98">
        <v>4.1369693359679297E-6</v>
      </c>
      <c r="X589" s="98">
        <v>3.0559264108504602E-6</v>
      </c>
      <c r="Y589" s="98">
        <v>3.0623105749199901E-7</v>
      </c>
      <c r="Z589" s="98">
        <v>7.74811867625475E-7</v>
      </c>
      <c r="AA589" s="98">
        <v>0.15431190626538899</v>
      </c>
      <c r="AB589" s="98">
        <v>4.1521757417643301E-6</v>
      </c>
      <c r="AC589" s="98">
        <v>0.211643020370857</v>
      </c>
      <c r="AD589" s="98">
        <v>1.6104144504689698E-5</v>
      </c>
      <c r="AE589" s="98">
        <v>9.9375647688146607E-3</v>
      </c>
      <c r="AF589" s="98">
        <v>2.9271850210095697E-4</v>
      </c>
      <c r="AG589" s="98">
        <v>1.2506207016576501E-2</v>
      </c>
      <c r="AH589" s="98">
        <v>2.0513824261007201E-4</v>
      </c>
      <c r="AI589" s="98">
        <v>5.5398492368399803E-3</v>
      </c>
      <c r="AJ589" s="98">
        <v>7.70053004786269E-6</v>
      </c>
      <c r="AK589" s="98">
        <v>4.3384408480030001E-3</v>
      </c>
      <c r="AL589" s="98">
        <v>8.0761935448136497E-3</v>
      </c>
      <c r="AM589" s="98">
        <v>0.70799852933769103</v>
      </c>
      <c r="AN589" s="98">
        <v>1.3422995929659499E-3</v>
      </c>
      <c r="AO589" s="98">
        <v>0.26871103830107201</v>
      </c>
      <c r="AP589" s="98">
        <v>3.0077381924611902E-4</v>
      </c>
      <c r="AQ589" s="98">
        <v>6.8294222829088006E-5</v>
      </c>
      <c r="AR589" s="98">
        <v>9.1968203006151695E-5</v>
      </c>
      <c r="AS589" s="98">
        <v>1.40511393410879E-4</v>
      </c>
      <c r="AT589" s="98">
        <v>2.2319778247437201E-2</v>
      </c>
    </row>
    <row r="590" spans="1:46" x14ac:dyDescent="0.3">
      <c r="A590" s="95">
        <v>62749</v>
      </c>
      <c r="B590" s="95">
        <v>589</v>
      </c>
      <c r="C590" s="96" t="s">
        <v>2313</v>
      </c>
      <c r="D590" s="96" t="s">
        <v>2313</v>
      </c>
      <c r="E590" s="97" t="s">
        <v>4423</v>
      </c>
      <c r="F590" s="95" t="s">
        <v>4380</v>
      </c>
      <c r="G590" s="95" t="s">
        <v>3418</v>
      </c>
      <c r="H590" s="98">
        <v>7.6531728786413202</v>
      </c>
      <c r="I590" s="98">
        <v>7.6531533510101299</v>
      </c>
      <c r="J590" s="98">
        <v>1.9527631193838602E-5</v>
      </c>
      <c r="K590" s="98">
        <v>648.43785922733002</v>
      </c>
      <c r="L590" s="98">
        <v>1459.8869699511299</v>
      </c>
      <c r="M590" s="98">
        <v>5.8519719950431398E-5</v>
      </c>
      <c r="N590" s="98">
        <v>640.37519850543504</v>
      </c>
      <c r="O590" s="98">
        <v>1.3207194120594699E-4</v>
      </c>
      <c r="P590" s="98">
        <v>1445.24949262224</v>
      </c>
      <c r="Q590" s="98">
        <v>2.5089593224100101E-7</v>
      </c>
      <c r="R590" s="98">
        <v>3.0602024475920699</v>
      </c>
      <c r="S590" s="98">
        <v>4.9892888845611497E-6</v>
      </c>
      <c r="T590" s="98">
        <v>0.79291493378698896</v>
      </c>
      <c r="U590" s="98">
        <v>4.6362370745787302E-5</v>
      </c>
      <c r="V590" s="98">
        <v>7.3677315407778199</v>
      </c>
      <c r="W590" s="98">
        <v>1.15494611095201E-5</v>
      </c>
      <c r="X590" s="98">
        <v>8.2363508549210597E-6</v>
      </c>
      <c r="Y590" s="98">
        <v>9.4327538840757003E-7</v>
      </c>
      <c r="Z590" s="98">
        <v>2.3698348661914398E-6</v>
      </c>
      <c r="AA590" s="98">
        <v>0.42556745308296301</v>
      </c>
      <c r="AB590" s="98">
        <v>1.16182889853553E-5</v>
      </c>
      <c r="AC590" s="98">
        <v>0.59326134071112102</v>
      </c>
      <c r="AD590" s="98">
        <v>4.8833269862531198E-5</v>
      </c>
      <c r="AE590" s="98">
        <v>3.01340926238329E-2</v>
      </c>
      <c r="AF590" s="98">
        <v>8.8457508014741005E-4</v>
      </c>
      <c r="AG590" s="98">
        <v>3.7792893153753601E-2</v>
      </c>
      <c r="AH590" s="98">
        <v>6.2124804872909305E-4</v>
      </c>
      <c r="AI590" s="98">
        <v>1.6777079128936698E-2</v>
      </c>
      <c r="AJ590" s="98">
        <v>2.3472447784953998E-5</v>
      </c>
      <c r="AK590" s="98">
        <v>1.3224261919620801E-2</v>
      </c>
      <c r="AL590" s="98">
        <v>2.4993015039610201E-2</v>
      </c>
      <c r="AM590" s="98">
        <v>2.19100963759371</v>
      </c>
      <c r="AN590" s="98">
        <v>4.1699829766842196E-3</v>
      </c>
      <c r="AO590" s="98">
        <v>0.83477672289738802</v>
      </c>
      <c r="AP590" s="98">
        <v>9.0286755444126299E-4</v>
      </c>
      <c r="AQ590" s="98">
        <v>2.05006667201724E-4</v>
      </c>
      <c r="AR590" s="98">
        <v>2.7607158973241499E-4</v>
      </c>
      <c r="AS590" s="98">
        <v>4.2178929750712402E-4</v>
      </c>
      <c r="AT590" s="98">
        <v>6.6999859404135803E-2</v>
      </c>
    </row>
    <row r="591" spans="1:46" x14ac:dyDescent="0.3">
      <c r="A591" s="95">
        <v>62750</v>
      </c>
      <c r="B591" s="95">
        <v>590</v>
      </c>
      <c r="C591" s="96" t="s">
        <v>1186</v>
      </c>
      <c r="D591" s="96" t="s">
        <v>1186</v>
      </c>
      <c r="E591" s="97" t="s">
        <v>4424</v>
      </c>
      <c r="F591" s="95" t="s">
        <v>4380</v>
      </c>
      <c r="G591" s="95" t="s">
        <v>3568</v>
      </c>
      <c r="H591" s="98">
        <v>7.5664224864241101</v>
      </c>
      <c r="I591" s="98">
        <v>7.5663986826106804</v>
      </c>
      <c r="J591" s="98">
        <v>2.3803813427036901E-5</v>
      </c>
      <c r="K591" s="98">
        <v>646.73136405910498</v>
      </c>
      <c r="L591" s="98">
        <v>1458.05916934375</v>
      </c>
      <c r="M591" s="98">
        <v>5.8403093466598701E-5</v>
      </c>
      <c r="N591" s="98">
        <v>639.09896704365497</v>
      </c>
      <c r="O591" s="98">
        <v>1.3188101238937499E-4</v>
      </c>
      <c r="P591" s="98">
        <v>1443.1601784745201</v>
      </c>
      <c r="Q591" s="98">
        <v>1.6695176335429399E-7</v>
      </c>
      <c r="R591" s="98">
        <v>2.0363271348531402</v>
      </c>
      <c r="S591" s="98">
        <v>5.5353711305765098E-6</v>
      </c>
      <c r="T591" s="98">
        <v>0.87634265515380305</v>
      </c>
      <c r="U591" s="98">
        <v>5.14367620898945E-5</v>
      </c>
      <c r="V591" s="98">
        <v>8.1429365089254304</v>
      </c>
      <c r="W591" s="98">
        <v>1.27307720526928E-5</v>
      </c>
      <c r="X591" s="98">
        <v>9.1786712174274907E-6</v>
      </c>
      <c r="Y591" s="98">
        <v>9.1726029967790098E-7</v>
      </c>
      <c r="Z591" s="98">
        <v>2.6348405355873999E-6</v>
      </c>
      <c r="AA591" s="98">
        <v>0.47145211362685402</v>
      </c>
      <c r="AB591" s="98">
        <v>1.2951448515918501E-5</v>
      </c>
      <c r="AC591" s="98">
        <v>0.66130172119969699</v>
      </c>
      <c r="AD591" s="98">
        <v>4.7491196204855697E-5</v>
      </c>
      <c r="AE591" s="98">
        <v>2.9305924204592299E-2</v>
      </c>
      <c r="AF591" s="98">
        <v>8.5789033886768103E-4</v>
      </c>
      <c r="AG591" s="98">
        <v>3.6652804993173402E-2</v>
      </c>
      <c r="AH591" s="98">
        <v>6.03550232341679E-4</v>
      </c>
      <c r="AI591" s="98">
        <v>1.6299141747003001E-2</v>
      </c>
      <c r="AJ591" s="98">
        <v>2.5238937591741799E-5</v>
      </c>
      <c r="AK591" s="98">
        <v>1.42194936098763E-2</v>
      </c>
      <c r="AL591" s="98">
        <v>2.8263871679285599E-2</v>
      </c>
      <c r="AM591" s="98">
        <v>2.47774888891486</v>
      </c>
      <c r="AN591" s="98">
        <v>4.7312058974020299E-3</v>
      </c>
      <c r="AO591" s="98">
        <v>0.94712630158661304</v>
      </c>
      <c r="AP591" s="98">
        <v>8.8428429327806497E-4</v>
      </c>
      <c r="AQ591" s="98">
        <v>2.00787118306771E-4</v>
      </c>
      <c r="AR591" s="98">
        <v>2.7038934772155701E-4</v>
      </c>
      <c r="AS591" s="98">
        <v>4.1310782724973699E-4</v>
      </c>
      <c r="AT591" s="98">
        <v>6.5620835560516594E-2</v>
      </c>
    </row>
    <row r="592" spans="1:46" x14ac:dyDescent="0.3">
      <c r="A592" s="95">
        <v>62751</v>
      </c>
      <c r="B592" s="95">
        <v>591</v>
      </c>
      <c r="C592" s="96" t="s">
        <v>1730</v>
      </c>
      <c r="D592" s="96" t="s">
        <v>1730</v>
      </c>
      <c r="E592" s="97" t="s">
        <v>4425</v>
      </c>
      <c r="F592" s="95" t="s">
        <v>4380</v>
      </c>
      <c r="G592" s="95" t="s">
        <v>4426</v>
      </c>
      <c r="H592" s="98">
        <v>7.9669167828934198</v>
      </c>
      <c r="I592" s="98">
        <v>7.9668969704508301</v>
      </c>
      <c r="J592" s="98">
        <v>1.9812442594968599E-5</v>
      </c>
      <c r="K592" s="98">
        <v>90.014562402793601</v>
      </c>
      <c r="L592" s="98">
        <v>202.71964943165199</v>
      </c>
      <c r="M592" s="98">
        <v>8.1389229553561397E-6</v>
      </c>
      <c r="N592" s="98">
        <v>89.0633859418908</v>
      </c>
      <c r="O592" s="98">
        <v>1.8360719915106201E-5</v>
      </c>
      <c r="P592" s="98">
        <v>200.91944510838701</v>
      </c>
      <c r="Q592" s="98">
        <v>2.5853021618118399E-8</v>
      </c>
      <c r="R592" s="98">
        <v>0.31533185622723298</v>
      </c>
      <c r="S592" s="98">
        <v>6.6122840126496199E-7</v>
      </c>
      <c r="T592" s="98">
        <v>0.10239178469039401</v>
      </c>
      <c r="U592" s="98">
        <v>6.1443835020766502E-6</v>
      </c>
      <c r="V592" s="98">
        <v>0.95141964705337601</v>
      </c>
      <c r="W592" s="98">
        <v>1.5627795081698501E-6</v>
      </c>
      <c r="X592" s="98">
        <v>1.1624285990793301E-6</v>
      </c>
      <c r="Y592" s="98">
        <v>1.22001590076998E-7</v>
      </c>
      <c r="Z592" s="98">
        <v>2.7834931901352602E-7</v>
      </c>
      <c r="AA592" s="98">
        <v>5.8380111422506403E-2</v>
      </c>
      <c r="AB592" s="98">
        <v>1.5526891718594E-6</v>
      </c>
      <c r="AC592" s="98">
        <v>7.9078779427426998E-2</v>
      </c>
      <c r="AD592" s="98">
        <v>5.6556672861261199E-6</v>
      </c>
      <c r="AE592" s="98">
        <v>3.4900059391777898E-3</v>
      </c>
      <c r="AF592" s="98">
        <v>1.00472497896928E-4</v>
      </c>
      <c r="AG592" s="98">
        <v>4.2926219188500602E-3</v>
      </c>
      <c r="AH592" s="98">
        <v>7.1431043502649699E-5</v>
      </c>
      <c r="AI592" s="98">
        <v>1.92902701514812E-3</v>
      </c>
      <c r="AJ592" s="98">
        <v>3.0085571806953899E-6</v>
      </c>
      <c r="AK592" s="98">
        <v>1.6950063547771701E-3</v>
      </c>
      <c r="AL592" s="98">
        <v>3.1065762861597502E-3</v>
      </c>
      <c r="AM592" s="98">
        <v>0.27233763401929401</v>
      </c>
      <c r="AN592" s="98">
        <v>5.1934135425811101E-4</v>
      </c>
      <c r="AO592" s="98">
        <v>0.10396543012206801</v>
      </c>
      <c r="AP592" s="98">
        <v>1.11635141642472E-4</v>
      </c>
      <c r="AQ592" s="98">
        <v>2.5348068007791298E-5</v>
      </c>
      <c r="AR592" s="98">
        <v>3.4134897047163197E-5</v>
      </c>
      <c r="AS592" s="98">
        <v>5.2152176587517502E-5</v>
      </c>
      <c r="AT592" s="98">
        <v>8.2842037658946502E-3</v>
      </c>
    </row>
    <row r="593" spans="1:46" x14ac:dyDescent="0.3">
      <c r="A593" s="95">
        <v>62752</v>
      </c>
      <c r="B593" s="95">
        <v>592</v>
      </c>
      <c r="C593" s="96" t="s">
        <v>712</v>
      </c>
      <c r="D593" s="96" t="s">
        <v>712</v>
      </c>
      <c r="E593" s="97" t="s">
        <v>4427</v>
      </c>
      <c r="F593" s="95" t="s">
        <v>4380</v>
      </c>
      <c r="G593" s="95" t="s">
        <v>3422</v>
      </c>
      <c r="H593" s="98">
        <v>7.6997264260948501</v>
      </c>
      <c r="I593" s="98">
        <v>7.6997035497736102</v>
      </c>
      <c r="J593" s="98">
        <v>2.28763212373195E-5</v>
      </c>
      <c r="K593" s="98">
        <v>200.26430036861501</v>
      </c>
      <c r="L593" s="98">
        <v>451.37849535768902</v>
      </c>
      <c r="M593" s="98">
        <v>1.8053693101854801E-5</v>
      </c>
      <c r="N593" s="98">
        <v>197.559682678749</v>
      </c>
      <c r="O593" s="98">
        <v>4.0762092218708798E-5</v>
      </c>
      <c r="P593" s="98">
        <v>446.05532832629598</v>
      </c>
      <c r="Q593" s="98">
        <v>6.3416558792315098E-8</v>
      </c>
      <c r="R593" s="98">
        <v>0.77349802645542898</v>
      </c>
      <c r="S593" s="98">
        <v>1.9810691297274401E-6</v>
      </c>
      <c r="T593" s="98">
        <v>0.31579387235484901</v>
      </c>
      <c r="U593" s="98">
        <v>1.8408848839029401E-5</v>
      </c>
      <c r="V593" s="98">
        <v>2.9343432138827001</v>
      </c>
      <c r="W593" s="98">
        <v>4.5432447445930201E-6</v>
      </c>
      <c r="X593" s="98">
        <v>3.2579478991445601E-6</v>
      </c>
      <c r="Y593" s="98">
        <v>3.4627872383105402E-7</v>
      </c>
      <c r="Z593" s="98">
        <v>9.39018121617409E-7</v>
      </c>
      <c r="AA593" s="98">
        <v>0.16784827205279901</v>
      </c>
      <c r="AB593" s="98">
        <v>4.5993996126998697E-6</v>
      </c>
      <c r="AC593" s="98">
        <v>0.23486821749591999</v>
      </c>
      <c r="AD593" s="98">
        <v>1.8113146661047799E-5</v>
      </c>
      <c r="AE593" s="98">
        <v>1.1177282224385399E-2</v>
      </c>
      <c r="AF593" s="98">
        <v>3.2793925996055701E-4</v>
      </c>
      <c r="AG593" s="98">
        <v>1.4010990916163899E-2</v>
      </c>
      <c r="AH593" s="98">
        <v>2.3038861786418101E-4</v>
      </c>
      <c r="AI593" s="98">
        <v>6.2217468211304399E-3</v>
      </c>
      <c r="AJ593" s="98">
        <v>8.8727703944987804E-6</v>
      </c>
      <c r="AK593" s="98">
        <v>4.9988753079579801E-3</v>
      </c>
      <c r="AL593" s="98">
        <v>9.5235590154553306E-3</v>
      </c>
      <c r="AM593" s="98">
        <v>0.83488164809188603</v>
      </c>
      <c r="AN593" s="98">
        <v>1.58073656170024E-3</v>
      </c>
      <c r="AO593" s="98">
        <v>0.31644303924460399</v>
      </c>
      <c r="AP593" s="98">
        <v>3.3521681520939402E-4</v>
      </c>
      <c r="AQ593" s="98">
        <v>7.6114909446393394E-5</v>
      </c>
      <c r="AR593" s="98">
        <v>1.02499905159266E-4</v>
      </c>
      <c r="AS593" s="98">
        <v>1.5660200060373499E-4</v>
      </c>
      <c r="AT593" s="98">
        <v>2.4875718900797799E-2</v>
      </c>
    </row>
    <row r="594" spans="1:46" x14ac:dyDescent="0.3">
      <c r="A594" s="95">
        <v>62753</v>
      </c>
      <c r="B594" s="95">
        <v>593</v>
      </c>
      <c r="C594" s="96" t="s">
        <v>333</v>
      </c>
      <c r="D594" s="96" t="s">
        <v>333</v>
      </c>
      <c r="E594" s="97" t="s">
        <v>4428</v>
      </c>
      <c r="F594" s="95" t="s">
        <v>4380</v>
      </c>
      <c r="G594" s="95" t="s">
        <v>4429</v>
      </c>
      <c r="H594" s="98">
        <v>7.5485925782225296</v>
      </c>
      <c r="I594" s="98">
        <v>7.5485746894486399</v>
      </c>
      <c r="J594" s="98">
        <v>1.7888773892416098E-5</v>
      </c>
      <c r="K594" s="98">
        <v>525.20020206139498</v>
      </c>
      <c r="L594" s="98">
        <v>1184.99679954354</v>
      </c>
      <c r="M594" s="98">
        <v>4.71268093435546E-5</v>
      </c>
      <c r="N594" s="98">
        <v>515.70376471161001</v>
      </c>
      <c r="O594" s="98">
        <v>1.0676115409615699E-4</v>
      </c>
      <c r="P594" s="98">
        <v>1168.27618629935</v>
      </c>
      <c r="Q594" s="98">
        <v>2.5339381930744999E-7</v>
      </c>
      <c r="R594" s="98">
        <v>3.0906694226692601</v>
      </c>
      <c r="S594" s="98">
        <v>5.3333334852863899E-6</v>
      </c>
      <c r="T594" s="98">
        <v>0.871226114631656</v>
      </c>
      <c r="U594" s="98">
        <v>4.95594047040137E-5</v>
      </c>
      <c r="V594" s="98">
        <v>8.0954020090284402</v>
      </c>
      <c r="W594" s="98">
        <v>1.23065620601495E-5</v>
      </c>
      <c r="X594" s="98">
        <v>7.8986640383937107E-6</v>
      </c>
      <c r="Y594" s="98">
        <v>1.3256930592167699E-6</v>
      </c>
      <c r="Z594" s="98">
        <v>3.082204962539E-6</v>
      </c>
      <c r="AA594" s="98">
        <v>0.43752864685315301</v>
      </c>
      <c r="AB594" s="98">
        <v>1.23965088356952E-5</v>
      </c>
      <c r="AC594" s="98">
        <v>0.63584699577749504</v>
      </c>
      <c r="AD594" s="98">
        <v>6.7026319321198896E-5</v>
      </c>
      <c r="AE594" s="98">
        <v>4.1360681362223102E-2</v>
      </c>
      <c r="AF594" s="98">
        <v>1.2124239584903999E-3</v>
      </c>
      <c r="AG594" s="98">
        <v>5.1800022574277099E-2</v>
      </c>
      <c r="AH594" s="98">
        <v>8.5224888486205104E-4</v>
      </c>
      <c r="AI594" s="98">
        <v>2.3015359175983099E-2</v>
      </c>
      <c r="AJ594" s="98">
        <v>3.1705431809522203E-5</v>
      </c>
      <c r="AK594" s="98">
        <v>1.7862684725718499E-2</v>
      </c>
      <c r="AL594" s="98">
        <v>3.4882936104660298E-2</v>
      </c>
      <c r="AM594" s="98">
        <v>3.0580083704085999</v>
      </c>
      <c r="AN594" s="98">
        <v>5.8723588943772496E-3</v>
      </c>
      <c r="AO594" s="98">
        <v>1.1755703898397001</v>
      </c>
      <c r="AP594" s="98">
        <v>1.2606302792464599E-3</v>
      </c>
      <c r="AQ594" s="98">
        <v>2.8624088640544503E-4</v>
      </c>
      <c r="AR594" s="98">
        <v>3.8546540384202198E-4</v>
      </c>
      <c r="AS594" s="98">
        <v>5.8892398899899304E-4</v>
      </c>
      <c r="AT594" s="98">
        <v>9.3548661766208199E-2</v>
      </c>
    </row>
    <row r="595" spans="1:46" x14ac:dyDescent="0.3">
      <c r="A595" s="95">
        <v>62754</v>
      </c>
      <c r="B595" s="95">
        <v>594</v>
      </c>
      <c r="C595" s="96" t="s">
        <v>222</v>
      </c>
      <c r="D595" s="96" t="s">
        <v>222</v>
      </c>
      <c r="E595" s="97" t="s">
        <v>4430</v>
      </c>
      <c r="F595" s="95" t="s">
        <v>4380</v>
      </c>
      <c r="G595" s="95" t="s">
        <v>3958</v>
      </c>
      <c r="H595" s="98">
        <v>7.6507793495326704</v>
      </c>
      <c r="I595" s="98">
        <v>7.6507585485860696</v>
      </c>
      <c r="J595" s="98">
        <v>2.08009465936243E-5</v>
      </c>
      <c r="K595" s="98">
        <v>139.056863222869</v>
      </c>
      <c r="L595" s="98">
        <v>313.35791231735698</v>
      </c>
      <c r="M595" s="98">
        <v>1.2560400783785899E-5</v>
      </c>
      <c r="N595" s="98">
        <v>137.447157164077</v>
      </c>
      <c r="O595" s="98">
        <v>2.8353779737906002E-5</v>
      </c>
      <c r="P595" s="98">
        <v>310.27245761635203</v>
      </c>
      <c r="Q595" s="98">
        <v>4.1060671402158998E-8</v>
      </c>
      <c r="R595" s="98">
        <v>0.50082106155456796</v>
      </c>
      <c r="S595" s="98">
        <v>1.1438920467544901E-6</v>
      </c>
      <c r="T595" s="98">
        <v>0.17797363706667699</v>
      </c>
      <c r="U595" s="98">
        <v>1.0629472816289099E-5</v>
      </c>
      <c r="V595" s="98">
        <v>1.6537222792797199</v>
      </c>
      <c r="W595" s="98">
        <v>2.7128625434925502E-6</v>
      </c>
      <c r="X595" s="98">
        <v>2.0109718710251802E-6</v>
      </c>
      <c r="Y595" s="98">
        <v>2.1641823349086099E-7</v>
      </c>
      <c r="Z595" s="98">
        <v>4.8547243897651095E-7</v>
      </c>
      <c r="AA595" s="98">
        <v>0.101204462023647</v>
      </c>
      <c r="AB595" s="98">
        <v>2.69248839130397E-6</v>
      </c>
      <c r="AC595" s="98">
        <v>0.13714674193670101</v>
      </c>
      <c r="AD595" s="98">
        <v>1.08899032396514E-5</v>
      </c>
      <c r="AE595" s="98">
        <v>6.7199545271495603E-3</v>
      </c>
      <c r="AF595" s="98">
        <v>1.97518921708046E-4</v>
      </c>
      <c r="AG595" s="98">
        <v>8.4388670577435192E-3</v>
      </c>
      <c r="AH595" s="98">
        <v>1.3860699345278899E-4</v>
      </c>
      <c r="AI595" s="98">
        <v>3.7431433414376802E-3</v>
      </c>
      <c r="AJ595" s="98">
        <v>5.2533365427021598E-6</v>
      </c>
      <c r="AK595" s="98">
        <v>2.9597040338134499E-3</v>
      </c>
      <c r="AL595" s="98">
        <v>5.4090810318821198E-3</v>
      </c>
      <c r="AM595" s="98">
        <v>0.47418643379345798</v>
      </c>
      <c r="AN595" s="98">
        <v>9.0500056068775999E-4</v>
      </c>
      <c r="AO595" s="98">
        <v>0.18116942119316401</v>
      </c>
      <c r="AP595" s="98">
        <v>2.06752148343909E-4</v>
      </c>
      <c r="AQ595" s="98">
        <v>4.6945499793287199E-5</v>
      </c>
      <c r="AR595" s="98">
        <v>6.3219011477118496E-5</v>
      </c>
      <c r="AS595" s="98">
        <v>9.6587637073503206E-5</v>
      </c>
      <c r="AT595" s="98">
        <v>1.5342632263618599E-2</v>
      </c>
    </row>
    <row r="596" spans="1:46" x14ac:dyDescent="0.3">
      <c r="A596" s="95">
        <v>62755</v>
      </c>
      <c r="B596" s="95">
        <v>595</v>
      </c>
      <c r="C596" s="96" t="s">
        <v>454</v>
      </c>
      <c r="D596" s="96" t="s">
        <v>454</v>
      </c>
      <c r="E596" s="97" t="s">
        <v>4431</v>
      </c>
      <c r="F596" s="95" t="s">
        <v>4380</v>
      </c>
      <c r="G596" s="95" t="s">
        <v>4156</v>
      </c>
      <c r="H596" s="98">
        <v>7.5354019095142704</v>
      </c>
      <c r="I596" s="98">
        <v>7.5353740895809604</v>
      </c>
      <c r="J596" s="98">
        <v>2.7819933308137499E-5</v>
      </c>
      <c r="K596" s="98">
        <v>370.73598121058302</v>
      </c>
      <c r="L596" s="98">
        <v>835.42837915060898</v>
      </c>
      <c r="M596" s="98">
        <v>3.3455151022210502E-5</v>
      </c>
      <c r="N596" s="98">
        <v>366.09623209106701</v>
      </c>
      <c r="O596" s="98">
        <v>7.5481495530131703E-5</v>
      </c>
      <c r="P596" s="98">
        <v>825.98614150133096</v>
      </c>
      <c r="Q596" s="98">
        <v>1.1106459488020399E-7</v>
      </c>
      <c r="R596" s="98">
        <v>1.35466582521851</v>
      </c>
      <c r="S596" s="98">
        <v>3.70708195855553E-6</v>
      </c>
      <c r="T596" s="98">
        <v>0.57917482495487604</v>
      </c>
      <c r="U596" s="98">
        <v>3.4447587388470502E-5</v>
      </c>
      <c r="V596" s="98">
        <v>5.3816633547171104</v>
      </c>
      <c r="W596" s="98">
        <v>8.6570155161674697E-6</v>
      </c>
      <c r="X596" s="98">
        <v>6.5651157883691396E-6</v>
      </c>
      <c r="Y596" s="98">
        <v>5.76897755340167E-7</v>
      </c>
      <c r="Z596" s="98">
        <v>1.5150019724581699E-6</v>
      </c>
      <c r="AA596" s="98">
        <v>0.32601587418987299</v>
      </c>
      <c r="AB596" s="98">
        <v>8.6904414138477394E-6</v>
      </c>
      <c r="AC596" s="98">
        <v>0.44242613161591599</v>
      </c>
      <c r="AD596" s="98">
        <v>2.8389610265202401E-5</v>
      </c>
      <c r="AE596" s="98">
        <v>1.7518694686929601E-2</v>
      </c>
      <c r="AF596" s="98">
        <v>5.1004228323029397E-4</v>
      </c>
      <c r="AG596" s="98">
        <v>2.17912237713127E-2</v>
      </c>
      <c r="AH596" s="98">
        <v>3.6005998809878398E-4</v>
      </c>
      <c r="AI596" s="98">
        <v>9.7235796939001695E-3</v>
      </c>
      <c r="AJ596" s="98">
        <v>1.47473143588893E-5</v>
      </c>
      <c r="AK596" s="98">
        <v>8.3085645553365797E-3</v>
      </c>
      <c r="AL596" s="98">
        <v>1.52257310608854E-2</v>
      </c>
      <c r="AM596" s="98">
        <v>1.3347618701041</v>
      </c>
      <c r="AN596" s="98">
        <v>2.5220961539748898E-3</v>
      </c>
      <c r="AO596" s="98">
        <v>0.50489106886507495</v>
      </c>
      <c r="AP596" s="98">
        <v>5.4537979809619603E-4</v>
      </c>
      <c r="AQ596" s="98">
        <v>1.2383487878774E-4</v>
      </c>
      <c r="AR596" s="98">
        <v>1.66761854419766E-4</v>
      </c>
      <c r="AS596" s="98">
        <v>2.5478306488868998E-4</v>
      </c>
      <c r="AT596" s="98">
        <v>4.0471461860110802E-2</v>
      </c>
    </row>
    <row r="597" spans="1:46" x14ac:dyDescent="0.3">
      <c r="A597" s="95">
        <v>62756</v>
      </c>
      <c r="B597" s="95">
        <v>596</v>
      </c>
      <c r="C597" s="96" t="s">
        <v>2689</v>
      </c>
      <c r="D597" s="96" t="s">
        <v>2689</v>
      </c>
      <c r="E597" s="97" t="s">
        <v>4432</v>
      </c>
      <c r="F597" s="95" t="s">
        <v>4380</v>
      </c>
      <c r="G597" s="95" t="s">
        <v>4433</v>
      </c>
      <c r="H597" s="98">
        <v>8.0366398174283802</v>
      </c>
      <c r="I597" s="98">
        <v>8.0366207397268994</v>
      </c>
      <c r="J597" s="98">
        <v>1.90777014861254E-5</v>
      </c>
      <c r="K597" s="98">
        <v>71.680064620264702</v>
      </c>
      <c r="L597" s="98">
        <v>161.62003174604601</v>
      </c>
      <c r="M597" s="98">
        <v>6.4877630719413098E-6</v>
      </c>
      <c r="N597" s="98">
        <v>70.994915364765404</v>
      </c>
      <c r="O597" s="98">
        <v>1.4637412412890401E-5</v>
      </c>
      <c r="P597" s="98">
        <v>160.17567902666499</v>
      </c>
      <c r="Q597" s="98">
        <v>1.3700763400104799E-8</v>
      </c>
      <c r="R597" s="98">
        <v>0.167109563381071</v>
      </c>
      <c r="S597" s="98">
        <v>5.90265005498137E-7</v>
      </c>
      <c r="T597" s="98">
        <v>9.1559082131857705E-2</v>
      </c>
      <c r="U597" s="98">
        <v>5.4849638334198501E-6</v>
      </c>
      <c r="V597" s="98">
        <v>0.85076254601351098</v>
      </c>
      <c r="W597" s="98">
        <v>1.37373614755893E-6</v>
      </c>
      <c r="X597" s="98">
        <v>1.05832088448775E-6</v>
      </c>
      <c r="Y597" s="98">
        <v>8.2481711232435893E-8</v>
      </c>
      <c r="Z597" s="98">
        <v>2.32933551838746E-7</v>
      </c>
      <c r="AA597" s="98">
        <v>5.2053102265366101E-2</v>
      </c>
      <c r="AB597" s="98">
        <v>1.3814629041367199E-6</v>
      </c>
      <c r="AC597" s="98">
        <v>7.0283973475363901E-2</v>
      </c>
      <c r="AD597" s="98">
        <v>4.2656233596834099E-6</v>
      </c>
      <c r="AE597" s="98">
        <v>2.6322359690623899E-3</v>
      </c>
      <c r="AF597" s="98">
        <v>7.8001231970008293E-5</v>
      </c>
      <c r="AG597" s="98">
        <v>3.3325517436150502E-3</v>
      </c>
      <c r="AH597" s="98">
        <v>5.4459184607115701E-5</v>
      </c>
      <c r="AI597" s="98">
        <v>1.4706944373025701E-3</v>
      </c>
      <c r="AJ597" s="98">
        <v>2.2801671559132999E-6</v>
      </c>
      <c r="AK597" s="98">
        <v>1.2846349885020599E-3</v>
      </c>
      <c r="AL597" s="98">
        <v>2.3973150508587201E-3</v>
      </c>
      <c r="AM597" s="98">
        <v>0.21016033369545101</v>
      </c>
      <c r="AN597" s="98">
        <v>3.9561605909425098E-4</v>
      </c>
      <c r="AO597" s="98">
        <v>7.91972243490736E-2</v>
      </c>
      <c r="AP597" s="98">
        <v>8.1741475073458399E-5</v>
      </c>
      <c r="AQ597" s="98">
        <v>1.8560360508345698E-5</v>
      </c>
      <c r="AR597" s="98">
        <v>2.4994251806378E-5</v>
      </c>
      <c r="AS597" s="98">
        <v>3.8186862758734697E-5</v>
      </c>
      <c r="AT597" s="98">
        <v>6.0658590625704799E-3</v>
      </c>
    </row>
    <row r="598" spans="1:46" x14ac:dyDescent="0.3">
      <c r="A598" s="95">
        <v>62757</v>
      </c>
      <c r="B598" s="95">
        <v>597</v>
      </c>
      <c r="C598" s="96" t="s">
        <v>359</v>
      </c>
      <c r="D598" s="96" t="s">
        <v>359</v>
      </c>
      <c r="E598" s="97" t="s">
        <v>4434</v>
      </c>
      <c r="F598" s="95" t="s">
        <v>4380</v>
      </c>
      <c r="G598" s="95" t="s">
        <v>4435</v>
      </c>
      <c r="H598" s="98">
        <v>7.3748190124163697</v>
      </c>
      <c r="I598" s="98">
        <v>7.3747927940666997</v>
      </c>
      <c r="J598" s="98">
        <v>2.6218349662876499E-5</v>
      </c>
      <c r="K598" s="98">
        <v>151.45338701072501</v>
      </c>
      <c r="L598" s="98">
        <v>341.704057037795</v>
      </c>
      <c r="M598" s="98">
        <v>1.3699927061557801E-5</v>
      </c>
      <c r="N598" s="98">
        <v>149.91687449950601</v>
      </c>
      <c r="O598" s="98">
        <v>3.0924325351871797E-5</v>
      </c>
      <c r="P598" s="98">
        <v>338.40167045614101</v>
      </c>
      <c r="Q598" s="98">
        <v>2.84230980569974E-8</v>
      </c>
      <c r="R598" s="98">
        <v>0.34667933220464903</v>
      </c>
      <c r="S598" s="98">
        <v>1.3735742575493999E-6</v>
      </c>
      <c r="T598" s="98">
        <v>0.21296251135556499</v>
      </c>
      <c r="U598" s="98">
        <v>1.27637618161501E-5</v>
      </c>
      <c r="V598" s="98">
        <v>1.97883658179053</v>
      </c>
      <c r="W598" s="98">
        <v>3.1873198129061002E-6</v>
      </c>
      <c r="X598" s="98">
        <v>2.5063321760779701E-6</v>
      </c>
      <c r="Y598" s="98">
        <v>1.5786766218847699E-7</v>
      </c>
      <c r="Z598" s="98">
        <v>5.2311997463965699E-7</v>
      </c>
      <c r="AA598" s="98">
        <v>0.121790050497438</v>
      </c>
      <c r="AB598" s="98">
        <v>3.2294733045246398E-6</v>
      </c>
      <c r="AC598" s="98">
        <v>0.16420063209309599</v>
      </c>
      <c r="AD598" s="98">
        <v>7.7101073681081099E-6</v>
      </c>
      <c r="AE598" s="98">
        <v>4.7577622842850699E-3</v>
      </c>
      <c r="AF598" s="98">
        <v>1.3947677512247001E-4</v>
      </c>
      <c r="AG598" s="98">
        <v>5.9590542147707603E-3</v>
      </c>
      <c r="AH598" s="98">
        <v>9.8037806332847805E-5</v>
      </c>
      <c r="AI598" s="98">
        <v>2.6475544475968301E-3</v>
      </c>
      <c r="AJ598" s="98">
        <v>4.9596403939567002E-6</v>
      </c>
      <c r="AK598" s="98">
        <v>2.79423706457073E-3</v>
      </c>
      <c r="AL598" s="98">
        <v>5.4785655736970798E-3</v>
      </c>
      <c r="AM598" s="98">
        <v>0.48027778773931501</v>
      </c>
      <c r="AN598" s="98">
        <v>9.1231737524387997E-4</v>
      </c>
      <c r="AO598" s="98">
        <v>0.18263415294659299</v>
      </c>
      <c r="AP598" s="98">
        <v>1.5913998970256801E-4</v>
      </c>
      <c r="AQ598" s="98">
        <v>3.6134601188039702E-5</v>
      </c>
      <c r="AR598" s="98">
        <v>4.86605477668242E-5</v>
      </c>
      <c r="AS598" s="98">
        <v>7.4344840747704005E-5</v>
      </c>
      <c r="AT598" s="98">
        <v>1.18094363710368E-2</v>
      </c>
    </row>
    <row r="599" spans="1:46" x14ac:dyDescent="0.3">
      <c r="A599" s="95">
        <v>62758</v>
      </c>
      <c r="B599" s="95">
        <v>598</v>
      </c>
      <c r="C599" s="96" t="s">
        <v>921</v>
      </c>
      <c r="D599" s="96" t="s">
        <v>921</v>
      </c>
      <c r="E599" s="97" t="s">
        <v>4436</v>
      </c>
      <c r="F599" s="95" t="s">
        <v>4380</v>
      </c>
      <c r="G599" s="95" t="s">
        <v>3426</v>
      </c>
      <c r="H599" s="98">
        <v>7.4190803669585801</v>
      </c>
      <c r="I599" s="98">
        <v>7.4190573659768102</v>
      </c>
      <c r="J599" s="98">
        <v>2.3000981766330101E-5</v>
      </c>
      <c r="K599" s="98">
        <v>773.79210903720502</v>
      </c>
      <c r="L599" s="98">
        <v>1744.80765791827</v>
      </c>
      <c r="M599" s="98">
        <v>6.9748131731015497E-5</v>
      </c>
      <c r="N599" s="98">
        <v>763.24653878155004</v>
      </c>
      <c r="O599" s="98">
        <v>1.5756301745647799E-4</v>
      </c>
      <c r="P599" s="98">
        <v>1724.19568422872</v>
      </c>
      <c r="Q599" s="98">
        <v>2.50454662821241E-7</v>
      </c>
      <c r="R599" s="98">
        <v>3.05482024092839</v>
      </c>
      <c r="S599" s="98">
        <v>7.67999632613666E-6</v>
      </c>
      <c r="T599" s="98">
        <v>1.2139964112326</v>
      </c>
      <c r="U599" s="98">
        <v>7.1365430079061101E-5</v>
      </c>
      <c r="V599" s="98">
        <v>11.280399845125</v>
      </c>
      <c r="W599" s="98">
        <v>1.78346598925185E-5</v>
      </c>
      <c r="X599" s="98">
        <v>1.29258981124142E-5</v>
      </c>
      <c r="Y599" s="98">
        <v>1.39311921275516E-6</v>
      </c>
      <c r="Z599" s="98">
        <v>3.5156425673491599E-6</v>
      </c>
      <c r="AA599" s="98">
        <v>0.66084823141104698</v>
      </c>
      <c r="AB599" s="98">
        <v>1.7919933527135401E-5</v>
      </c>
      <c r="AC599" s="98">
        <v>0.91431362862408905</v>
      </c>
      <c r="AD599" s="98">
        <v>7.1113641633162395E-5</v>
      </c>
      <c r="AE599" s="98">
        <v>4.3882891107318897E-2</v>
      </c>
      <c r="AF599" s="98">
        <v>1.2859620922558801E-3</v>
      </c>
      <c r="AG599" s="98">
        <v>5.4941891359074999E-2</v>
      </c>
      <c r="AH599" s="98">
        <v>9.0411549699428897E-4</v>
      </c>
      <c r="AI599" s="98">
        <v>2.4416040043589101E-2</v>
      </c>
      <c r="AJ599" s="98">
        <v>3.4865578066261301E-5</v>
      </c>
      <c r="AK599" s="98">
        <v>1.96430956222143E-2</v>
      </c>
      <c r="AL599" s="98">
        <v>3.6834825458100101E-2</v>
      </c>
      <c r="AM599" s="98">
        <v>3.2291205142666199</v>
      </c>
      <c r="AN599" s="98">
        <v>6.1368355547613699E-3</v>
      </c>
      <c r="AO599" s="98">
        <v>1.22851520066333</v>
      </c>
      <c r="AP599" s="98">
        <v>1.36201374074342E-3</v>
      </c>
      <c r="AQ599" s="98">
        <v>3.0926119317319502E-4</v>
      </c>
      <c r="AR599" s="98">
        <v>4.1646562208229201E-4</v>
      </c>
      <c r="AS599" s="98">
        <v>6.3628692548793402E-4</v>
      </c>
      <c r="AT599" s="98">
        <v>0.10107211039694899</v>
      </c>
    </row>
    <row r="600" spans="1:46" x14ac:dyDescent="0.3">
      <c r="A600" s="95">
        <v>62759</v>
      </c>
      <c r="B600" s="95">
        <v>599</v>
      </c>
      <c r="C600" s="96" t="s">
        <v>1113</v>
      </c>
      <c r="D600" s="96" t="s">
        <v>1113</v>
      </c>
      <c r="E600" s="97" t="s">
        <v>4437</v>
      </c>
      <c r="F600" s="95" t="s">
        <v>4380</v>
      </c>
      <c r="G600" s="95" t="s">
        <v>4438</v>
      </c>
      <c r="H600" s="98">
        <v>7.54011325212727</v>
      </c>
      <c r="I600" s="98">
        <v>7.5400948461443296</v>
      </c>
      <c r="J600" s="98">
        <v>1.8405982940450399E-5</v>
      </c>
      <c r="K600" s="98">
        <v>428.90156168461101</v>
      </c>
      <c r="L600" s="98">
        <v>966.33603245810104</v>
      </c>
      <c r="M600" s="98">
        <v>3.8700305081522903E-5</v>
      </c>
      <c r="N600" s="98">
        <v>423.4934064926</v>
      </c>
      <c r="O600" s="98">
        <v>8.7368101798384495E-5</v>
      </c>
      <c r="P600" s="98">
        <v>956.06003548161402</v>
      </c>
      <c r="Q600" s="98">
        <v>1.5849368379794199E-7</v>
      </c>
      <c r="R600" s="98">
        <v>1.9331631037383701</v>
      </c>
      <c r="S600" s="98">
        <v>3.7243986591308202E-6</v>
      </c>
      <c r="T600" s="98">
        <v>0.58705621830270704</v>
      </c>
      <c r="U600" s="98">
        <v>3.46085066981206E-5</v>
      </c>
      <c r="V600" s="98">
        <v>5.4548980027799496</v>
      </c>
      <c r="W600" s="98">
        <v>8.6634836594142595E-6</v>
      </c>
      <c r="X600" s="98">
        <v>6.4330652632313003E-6</v>
      </c>
      <c r="Y600" s="98">
        <v>6.0478713628700996E-7</v>
      </c>
      <c r="Z600" s="98">
        <v>1.6256312598959501E-6</v>
      </c>
      <c r="AA600" s="98">
        <v>0.32391496138793602</v>
      </c>
      <c r="AB600" s="98">
        <v>8.7398542751266604E-6</v>
      </c>
      <c r="AC600" s="98">
        <v>0.44547470502311698</v>
      </c>
      <c r="AD600" s="98">
        <v>3.1624049026069101E-5</v>
      </c>
      <c r="AE600" s="98">
        <v>1.9514606029349402E-2</v>
      </c>
      <c r="AF600" s="98">
        <v>5.7466720202158496E-4</v>
      </c>
      <c r="AG600" s="98">
        <v>2.4552281261811099E-2</v>
      </c>
      <c r="AH600" s="98">
        <v>4.0279478638696297E-4</v>
      </c>
      <c r="AI600" s="98">
        <v>1.0877651877960399E-2</v>
      </c>
      <c r="AJ600" s="98">
        <v>1.5646025176000599E-5</v>
      </c>
      <c r="AK600" s="98">
        <v>8.8148938203676096E-3</v>
      </c>
      <c r="AL600" s="98">
        <v>1.6626016009645701E-2</v>
      </c>
      <c r="AM600" s="98">
        <v>1.4575176806075001</v>
      </c>
      <c r="AN600" s="98">
        <v>2.76592363038529E-3</v>
      </c>
      <c r="AO600" s="98">
        <v>0.55370217980924097</v>
      </c>
      <c r="AP600" s="98">
        <v>5.8709301741143504E-4</v>
      </c>
      <c r="AQ600" s="98">
        <v>1.33306355124507E-4</v>
      </c>
      <c r="AR600" s="98">
        <v>1.7951658687428599E-4</v>
      </c>
      <c r="AS600" s="98">
        <v>2.7427007541264202E-4</v>
      </c>
      <c r="AT600" s="98">
        <v>4.3566910152240901E-2</v>
      </c>
    </row>
    <row r="601" spans="1:46" x14ac:dyDescent="0.3">
      <c r="A601" s="95">
        <v>62760</v>
      </c>
      <c r="B601" s="95">
        <v>600</v>
      </c>
      <c r="C601" s="96" t="s">
        <v>1908</v>
      </c>
      <c r="D601" s="96" t="s">
        <v>1908</v>
      </c>
      <c r="E601" s="97" t="s">
        <v>4439</v>
      </c>
      <c r="F601" s="95" t="s">
        <v>4380</v>
      </c>
      <c r="G601" s="95" t="s">
        <v>3430</v>
      </c>
      <c r="H601" s="98">
        <v>7.5828832887064399</v>
      </c>
      <c r="I601" s="98">
        <v>7.5828650244727998</v>
      </c>
      <c r="J601" s="98">
        <v>1.8264233633935599E-5</v>
      </c>
      <c r="K601" s="98">
        <v>512.02343657121298</v>
      </c>
      <c r="L601" s="98">
        <v>1155.0279327933099</v>
      </c>
      <c r="M601" s="98">
        <v>4.5784845122274802E-5</v>
      </c>
      <c r="N601" s="98">
        <v>501.01879005149198</v>
      </c>
      <c r="O601" s="98">
        <v>1.03962888069085E-4</v>
      </c>
      <c r="P601" s="98">
        <v>1137.65505270413</v>
      </c>
      <c r="Q601" s="98">
        <v>3.2566187914268302E-7</v>
      </c>
      <c r="R601" s="98">
        <v>3.97213008093963</v>
      </c>
      <c r="S601" s="98">
        <v>4.8577681058796896E-6</v>
      </c>
      <c r="T601" s="98">
        <v>0.76800116662167195</v>
      </c>
      <c r="U601" s="98">
        <v>4.5140236595086403E-5</v>
      </c>
      <c r="V601" s="98">
        <v>7.1362347360890901</v>
      </c>
      <c r="W601" s="98">
        <v>1.17551158635533E-5</v>
      </c>
      <c r="X601" s="98">
        <v>7.8465148357958797E-6</v>
      </c>
      <c r="Y601" s="98">
        <v>1.2409764048425901E-6</v>
      </c>
      <c r="Z601" s="98">
        <v>2.6676246229148598E-6</v>
      </c>
      <c r="AA601" s="98">
        <v>0.42286744337834797</v>
      </c>
      <c r="AB601" s="98">
        <v>1.1600601568572201E-5</v>
      </c>
      <c r="AC601" s="98">
        <v>0.59356239183911097</v>
      </c>
      <c r="AD601" s="98">
        <v>5.4930054834090499E-5</v>
      </c>
      <c r="AE601" s="98">
        <v>3.38963039923885E-2</v>
      </c>
      <c r="AF601" s="98">
        <v>9.8608512871587502E-4</v>
      </c>
      <c r="AG601" s="98">
        <v>4.2129843748089903E-2</v>
      </c>
      <c r="AH601" s="98">
        <v>6.9646291065024696E-4</v>
      </c>
      <c r="AI601" s="98">
        <v>1.8808289838901499E-2</v>
      </c>
      <c r="AJ601" s="98">
        <v>3.4943248412414703E-5</v>
      </c>
      <c r="AK601" s="98">
        <v>1.9686854714152199E-2</v>
      </c>
      <c r="AL601" s="98">
        <v>4.1427482479820303E-2</v>
      </c>
      <c r="AM601" s="98">
        <v>3.6317352360520401</v>
      </c>
      <c r="AN601" s="98">
        <v>7.0360644251165998E-3</v>
      </c>
      <c r="AO601" s="98">
        <v>1.4085292040122701</v>
      </c>
      <c r="AP601" s="98">
        <v>1.25727541605034E-3</v>
      </c>
      <c r="AQ601" s="98">
        <v>2.8547912767510898E-4</v>
      </c>
      <c r="AR601" s="98">
        <v>3.8443957955994499E-4</v>
      </c>
      <c r="AS601" s="98">
        <v>5.8735670881528298E-4</v>
      </c>
      <c r="AT601" s="98">
        <v>9.3299704583779106E-2</v>
      </c>
    </row>
    <row r="602" spans="1:46" x14ac:dyDescent="0.3">
      <c r="A602" s="95">
        <v>62761</v>
      </c>
      <c r="B602" s="95">
        <v>601</v>
      </c>
      <c r="C602" s="96" t="s">
        <v>236</v>
      </c>
      <c r="D602" s="96" t="s">
        <v>236</v>
      </c>
      <c r="E602" s="97" t="s">
        <v>4440</v>
      </c>
      <c r="F602" s="95" t="s">
        <v>4380</v>
      </c>
      <c r="G602" s="95" t="s">
        <v>4171</v>
      </c>
      <c r="H602" s="98">
        <v>7.5661077880198402</v>
      </c>
      <c r="I602" s="98">
        <v>7.5660880403532804</v>
      </c>
      <c r="J602" s="98">
        <v>1.9747666555325301E-5</v>
      </c>
      <c r="K602" s="98">
        <v>137.29239812442</v>
      </c>
      <c r="L602" s="98">
        <v>309.28726815848199</v>
      </c>
      <c r="M602" s="98">
        <v>1.23899427244101E-5</v>
      </c>
      <c r="N602" s="98">
        <v>135.58185237960299</v>
      </c>
      <c r="O602" s="98">
        <v>2.7958232541851601E-5</v>
      </c>
      <c r="P602" s="98">
        <v>305.94402586025001</v>
      </c>
      <c r="Q602" s="98">
        <v>4.0994106374291601E-8</v>
      </c>
      <c r="R602" s="98">
        <v>0.50000916134006701</v>
      </c>
      <c r="S602" s="98">
        <v>1.24291439704189E-6</v>
      </c>
      <c r="T602" s="98">
        <v>0.19690127728037299</v>
      </c>
      <c r="U602" s="98">
        <v>1.1549630780621399E-5</v>
      </c>
      <c r="V602" s="98">
        <v>1.8295978306955101</v>
      </c>
      <c r="W602" s="98">
        <v>2.89972098951103E-6</v>
      </c>
      <c r="X602" s="98">
        <v>2.0907744453727901E-6</v>
      </c>
      <c r="Y602" s="98">
        <v>2.4140262813404501E-7</v>
      </c>
      <c r="Z602" s="98">
        <v>5.6754391600418998E-7</v>
      </c>
      <c r="AA602" s="98">
        <v>0.107180931321321</v>
      </c>
      <c r="AB602" s="98">
        <v>2.8996868736926901E-6</v>
      </c>
      <c r="AC602" s="98">
        <v>0.14795196807564601</v>
      </c>
      <c r="AD602" s="98">
        <v>1.29092108039513E-5</v>
      </c>
      <c r="AE602" s="98">
        <v>7.9660312561893199E-3</v>
      </c>
      <c r="AF602" s="98">
        <v>2.34181861831128E-4</v>
      </c>
      <c r="AG602" s="98">
        <v>1.0005267253579E-2</v>
      </c>
      <c r="AH602" s="98">
        <v>1.6431856036418701E-4</v>
      </c>
      <c r="AI602" s="98">
        <v>4.4374956110084596E-3</v>
      </c>
      <c r="AJ602" s="98">
        <v>5.7341318886687803E-6</v>
      </c>
      <c r="AK602" s="98">
        <v>3.23058177281382E-3</v>
      </c>
      <c r="AL602" s="98">
        <v>5.9078356712092004E-3</v>
      </c>
      <c r="AM602" s="98">
        <v>0.51790969886685301</v>
      </c>
      <c r="AN602" s="98">
        <v>9.8741687316355304E-4</v>
      </c>
      <c r="AO602" s="98">
        <v>0.19766810227328099</v>
      </c>
      <c r="AP602" s="98">
        <v>2.3292993844544201E-4</v>
      </c>
      <c r="AQ602" s="98">
        <v>5.2889474060360203E-5</v>
      </c>
      <c r="AR602" s="98">
        <v>7.1223445802780805E-5</v>
      </c>
      <c r="AS602" s="98">
        <v>1.0881701858230101E-4</v>
      </c>
      <c r="AT602" s="98">
        <v>1.7285229766082901E-2</v>
      </c>
    </row>
    <row r="603" spans="1:46" x14ac:dyDescent="0.3">
      <c r="A603" s="95">
        <v>62762</v>
      </c>
      <c r="B603" s="95">
        <v>602</v>
      </c>
      <c r="C603" s="96" t="s">
        <v>942</v>
      </c>
      <c r="D603" s="96" t="s">
        <v>942</v>
      </c>
      <c r="E603" s="97" t="s">
        <v>4441</v>
      </c>
      <c r="F603" s="95" t="s">
        <v>4380</v>
      </c>
      <c r="G603" s="95" t="s">
        <v>3432</v>
      </c>
      <c r="H603" s="98">
        <v>7.67025790554161</v>
      </c>
      <c r="I603" s="98">
        <v>7.67023782021095</v>
      </c>
      <c r="J603" s="98">
        <v>2.0085330658226001E-5</v>
      </c>
      <c r="K603" s="98">
        <v>572.78437514950599</v>
      </c>
      <c r="L603" s="98">
        <v>1290.6212788475</v>
      </c>
      <c r="M603" s="98">
        <v>5.1675784934170303E-5</v>
      </c>
      <c r="N603" s="98">
        <v>565.48273066196805</v>
      </c>
      <c r="O603" s="98">
        <v>1.16697569886621E-4</v>
      </c>
      <c r="P603" s="98">
        <v>1277.0093490629499</v>
      </c>
      <c r="Q603" s="98">
        <v>1.8935612659695899E-7</v>
      </c>
      <c r="R603" s="98">
        <v>2.3095953645113401</v>
      </c>
      <c r="S603" s="98">
        <v>4.7979911379907804E-6</v>
      </c>
      <c r="T603" s="98">
        <v>0.76101280701253105</v>
      </c>
      <c r="U603" s="98">
        <v>4.4584757692452202E-5</v>
      </c>
      <c r="V603" s="98">
        <v>7.0712981040244696</v>
      </c>
      <c r="W603" s="98">
        <v>1.1215923919009299E-5</v>
      </c>
      <c r="X603" s="98">
        <v>7.8816115314388195E-6</v>
      </c>
      <c r="Y603" s="98">
        <v>1.0136217833888E-6</v>
      </c>
      <c r="Z603" s="98">
        <v>2.3206906041816402E-6</v>
      </c>
      <c r="AA603" s="98">
        <v>0.41080872890421599</v>
      </c>
      <c r="AB603" s="98">
        <v>1.12050202960943E-5</v>
      </c>
      <c r="AC603" s="98">
        <v>0.572347795892861</v>
      </c>
      <c r="AD603" s="98">
        <v>5.3121387219656E-5</v>
      </c>
      <c r="AE603" s="98">
        <v>3.2780209215763398E-2</v>
      </c>
      <c r="AF603" s="98">
        <v>9.6004909447453598E-4</v>
      </c>
      <c r="AG603" s="98">
        <v>4.1017471172472598E-2</v>
      </c>
      <c r="AH603" s="98">
        <v>6.7522183897240603E-4</v>
      </c>
      <c r="AI603" s="98">
        <v>1.82346652761337E-2</v>
      </c>
      <c r="AJ603" s="98">
        <v>2.4088121501741299E-5</v>
      </c>
      <c r="AK603" s="98">
        <v>1.35711294709864E-2</v>
      </c>
      <c r="AL603" s="98">
        <v>2.5317732532555998E-2</v>
      </c>
      <c r="AM603" s="98">
        <v>2.2194759572999101</v>
      </c>
      <c r="AN603" s="98">
        <v>4.25478532544499E-3</v>
      </c>
      <c r="AO603" s="98">
        <v>0.85175305761825604</v>
      </c>
      <c r="AP603" s="98">
        <v>9.5740951729647605E-4</v>
      </c>
      <c r="AQ603" s="98">
        <v>2.1739105733535E-4</v>
      </c>
      <c r="AR603" s="98">
        <v>2.92748993244057E-4</v>
      </c>
      <c r="AS603" s="98">
        <v>4.4726946671706899E-4</v>
      </c>
      <c r="AT603" s="98">
        <v>7.1047301163394E-2</v>
      </c>
    </row>
    <row r="604" spans="1:46" x14ac:dyDescent="0.3">
      <c r="A604" s="95">
        <v>62763</v>
      </c>
      <c r="B604" s="95">
        <v>603</v>
      </c>
      <c r="C604" s="96" t="s">
        <v>437</v>
      </c>
      <c r="D604" s="96" t="s">
        <v>437</v>
      </c>
      <c r="E604" s="97" t="s">
        <v>4442</v>
      </c>
      <c r="F604" s="95" t="s">
        <v>4380</v>
      </c>
      <c r="G604" s="95" t="s">
        <v>4443</v>
      </c>
      <c r="H604" s="98">
        <v>7.7521194804128104</v>
      </c>
      <c r="I604" s="98">
        <v>7.7520986029418602</v>
      </c>
      <c r="J604" s="98">
        <v>2.0877470949365301E-5</v>
      </c>
      <c r="K604" s="98">
        <v>356.47316530964503</v>
      </c>
      <c r="L604" s="98">
        <v>803.61664469708205</v>
      </c>
      <c r="M604" s="98">
        <v>3.2161179107732002E-5</v>
      </c>
      <c r="N604" s="98">
        <v>351.93643224417002</v>
      </c>
      <c r="O604" s="98">
        <v>7.2637623192643095E-5</v>
      </c>
      <c r="P604" s="98">
        <v>794.86594280274005</v>
      </c>
      <c r="Q604" s="98">
        <v>1.07022518425862E-7</v>
      </c>
      <c r="R604" s="98">
        <v>1.3053642197741899</v>
      </c>
      <c r="S604" s="98">
        <v>3.14965517735853E-6</v>
      </c>
      <c r="T604" s="98">
        <v>0.508199508163233</v>
      </c>
      <c r="U604" s="98">
        <v>2.9267794777495599E-5</v>
      </c>
      <c r="V604" s="98">
        <v>4.7221683370297596</v>
      </c>
      <c r="W604" s="98">
        <v>7.2175998164337803E-6</v>
      </c>
      <c r="X604" s="98">
        <v>5.0857708912889899E-6</v>
      </c>
      <c r="Y604" s="98">
        <v>5.6889811898368299E-7</v>
      </c>
      <c r="Z604" s="98">
        <v>1.5629308061611099E-6</v>
      </c>
      <c r="AA604" s="98">
        <v>0.26510665054628701</v>
      </c>
      <c r="AB604" s="98">
        <v>7.3303548691916503E-6</v>
      </c>
      <c r="AC604" s="98">
        <v>0.374663715595564</v>
      </c>
      <c r="AD604" s="98">
        <v>2.8254763814089401E-5</v>
      </c>
      <c r="AE604" s="98">
        <v>1.74354834774555E-2</v>
      </c>
      <c r="AF604" s="98">
        <v>5.1114250792776497E-4</v>
      </c>
      <c r="AG604" s="98">
        <v>2.18382301536648E-2</v>
      </c>
      <c r="AH604" s="98">
        <v>3.5927595566195798E-4</v>
      </c>
      <c r="AI604" s="98">
        <v>9.7024065501628304E-3</v>
      </c>
      <c r="AJ604" s="98">
        <v>1.48602427351276E-5</v>
      </c>
      <c r="AK604" s="98">
        <v>8.3721878484474908E-3</v>
      </c>
      <c r="AL604" s="98">
        <v>1.6409477900512101E-2</v>
      </c>
      <c r="AM604" s="98">
        <v>1.43853489348613</v>
      </c>
      <c r="AN604" s="98">
        <v>2.7279601003547299E-3</v>
      </c>
      <c r="AO604" s="98">
        <v>0.54610237152088004</v>
      </c>
      <c r="AP604" s="98">
        <v>5.5807301731959896E-4</v>
      </c>
      <c r="AQ604" s="98">
        <v>1.2671702335904301E-4</v>
      </c>
      <c r="AR604" s="98">
        <v>1.70643084549287E-4</v>
      </c>
      <c r="AS604" s="98">
        <v>2.6071290941126902E-4</v>
      </c>
      <c r="AT604" s="98">
        <v>4.1413398359180301E-2</v>
      </c>
    </row>
    <row r="605" spans="1:46" x14ac:dyDescent="0.3">
      <c r="A605" s="95">
        <v>62764</v>
      </c>
      <c r="B605" s="95">
        <v>604</v>
      </c>
      <c r="C605" s="96" t="s">
        <v>595</v>
      </c>
      <c r="D605" s="96" t="s">
        <v>595</v>
      </c>
      <c r="E605" s="97" t="s">
        <v>4444</v>
      </c>
      <c r="F605" s="95" t="s">
        <v>4380</v>
      </c>
      <c r="G605" s="95" t="s">
        <v>4445</v>
      </c>
      <c r="H605" s="98">
        <v>7.1200321179945396</v>
      </c>
      <c r="I605" s="98">
        <v>7.1200096668429698</v>
      </c>
      <c r="J605" s="98">
        <v>2.24511515636294E-5</v>
      </c>
      <c r="K605" s="98">
        <v>396.00227862443103</v>
      </c>
      <c r="L605" s="98">
        <v>892.93378420174997</v>
      </c>
      <c r="M605" s="98">
        <v>3.57719144909871E-5</v>
      </c>
      <c r="N605" s="98">
        <v>391.44833335649702</v>
      </c>
      <c r="O605" s="98">
        <v>8.0694620956753705E-5</v>
      </c>
      <c r="P605" s="98">
        <v>883.03282991225399</v>
      </c>
      <c r="Q605" s="98">
        <v>9.2621923160744294E-8</v>
      </c>
      <c r="R605" s="98">
        <v>1.1297187380659901</v>
      </c>
      <c r="S605" s="98">
        <v>4.1736060070545299E-6</v>
      </c>
      <c r="T605" s="98">
        <v>0.644843504155309</v>
      </c>
      <c r="U605" s="98">
        <v>3.8782698231257903E-5</v>
      </c>
      <c r="V605" s="98">
        <v>5.99185252571659</v>
      </c>
      <c r="W605" s="98">
        <v>9.6855730400357496E-6</v>
      </c>
      <c r="X605" s="98">
        <v>7.6110955561151197E-6</v>
      </c>
      <c r="Y605" s="98">
        <v>5.0738455071651996E-7</v>
      </c>
      <c r="Z605" s="98">
        <v>1.56709293320411E-6</v>
      </c>
      <c r="AA605" s="98">
        <v>0.36983808850833699</v>
      </c>
      <c r="AB605" s="98">
        <v>9.7738494635471408E-6</v>
      </c>
      <c r="AC605" s="98">
        <v>0.49686940301070398</v>
      </c>
      <c r="AD605" s="98">
        <v>2.55751267171208E-5</v>
      </c>
      <c r="AE605" s="98">
        <v>1.5781929809932899E-2</v>
      </c>
      <c r="AF605" s="98">
        <v>4.5972365173039501E-4</v>
      </c>
      <c r="AG605" s="98">
        <v>1.9641393071128499E-2</v>
      </c>
      <c r="AH605" s="98">
        <v>3.2442906821445898E-4</v>
      </c>
      <c r="AI605" s="98">
        <v>8.7613508972720997E-3</v>
      </c>
      <c r="AJ605" s="98">
        <v>1.44878077803509E-5</v>
      </c>
      <c r="AK605" s="98">
        <v>8.1623598222059796E-3</v>
      </c>
      <c r="AL605" s="98">
        <v>1.5124004395661E-2</v>
      </c>
      <c r="AM605" s="98">
        <v>1.3258440143130401</v>
      </c>
      <c r="AN605" s="98">
        <v>2.4886400649656399E-3</v>
      </c>
      <c r="AO605" s="98">
        <v>0.49819359204076602</v>
      </c>
      <c r="AP605" s="98">
        <v>4.8904387594137096E-4</v>
      </c>
      <c r="AQ605" s="98">
        <v>1.11043147221084E-4</v>
      </c>
      <c r="AR605" s="98">
        <v>1.4953590882755299E-4</v>
      </c>
      <c r="AS605" s="98">
        <v>2.28464819892734E-4</v>
      </c>
      <c r="AT605" s="98">
        <v>3.6290894239523898E-2</v>
      </c>
    </row>
    <row r="606" spans="1:46" x14ac:dyDescent="0.3">
      <c r="A606" s="95">
        <v>62765</v>
      </c>
      <c r="B606" s="95">
        <v>605</v>
      </c>
      <c r="C606" s="96" t="s">
        <v>1464</v>
      </c>
      <c r="D606" s="96" t="s">
        <v>1464</v>
      </c>
      <c r="E606" s="97" t="s">
        <v>4446</v>
      </c>
      <c r="F606" s="95" t="s">
        <v>4380</v>
      </c>
      <c r="G606" s="95" t="s">
        <v>3587</v>
      </c>
      <c r="H606" s="98">
        <v>7.7909434793908199</v>
      </c>
      <c r="I606" s="98">
        <v>7.7909246322410697</v>
      </c>
      <c r="J606" s="98">
        <v>1.88471497537535E-5</v>
      </c>
      <c r="K606" s="98">
        <v>160.16874173060401</v>
      </c>
      <c r="L606" s="98">
        <v>361.27232100259999</v>
      </c>
      <c r="M606" s="98">
        <v>1.44399169589775E-5</v>
      </c>
      <c r="N606" s="98">
        <v>158.014506850679</v>
      </c>
      <c r="O606" s="98">
        <v>3.2619422184674597E-5</v>
      </c>
      <c r="P606" s="98">
        <v>356.95093849282301</v>
      </c>
      <c r="Q606" s="98">
        <v>4.0917766762926302E-8</v>
      </c>
      <c r="R606" s="98">
        <v>0.49907803956594299</v>
      </c>
      <c r="S606" s="98">
        <v>1.6318204942044799E-6</v>
      </c>
      <c r="T606" s="98">
        <v>0.261355320988651</v>
      </c>
      <c r="U606" s="98">
        <v>1.51635003891572E-5</v>
      </c>
      <c r="V606" s="98">
        <v>2.42850295084</v>
      </c>
      <c r="W606" s="98">
        <v>3.6831461998845302E-6</v>
      </c>
      <c r="X606" s="98">
        <v>2.6482410497483998E-6</v>
      </c>
      <c r="Y606" s="98">
        <v>2.35672447410652E-7</v>
      </c>
      <c r="Z606" s="98">
        <v>7.9923270272548102E-7</v>
      </c>
      <c r="AA606" s="98">
        <v>0.136468598576517</v>
      </c>
      <c r="AB606" s="98">
        <v>3.79778020551594E-6</v>
      </c>
      <c r="AC606" s="98">
        <v>0.19405737446238699</v>
      </c>
      <c r="AD606" s="98">
        <v>1.2337398150177199E-5</v>
      </c>
      <c r="AE606" s="98">
        <v>7.6131764192960902E-3</v>
      </c>
      <c r="AF606" s="98">
        <v>2.2430834486623699E-4</v>
      </c>
      <c r="AG606" s="98">
        <v>9.5834276832808107E-3</v>
      </c>
      <c r="AH606" s="98">
        <v>1.5717141859236699E-4</v>
      </c>
      <c r="AI606" s="98">
        <v>4.2444838771336403E-3</v>
      </c>
      <c r="AJ606" s="98">
        <v>7.20059255384455E-6</v>
      </c>
      <c r="AK606" s="98">
        <v>4.0567785167098299E-3</v>
      </c>
      <c r="AL606" s="98">
        <v>8.4253095112580192E-3</v>
      </c>
      <c r="AM606" s="98">
        <v>0.73860373826927295</v>
      </c>
      <c r="AN606" s="98">
        <v>1.40756819285247E-3</v>
      </c>
      <c r="AO606" s="98">
        <v>0.28177696883988201</v>
      </c>
      <c r="AP606" s="98">
        <v>2.3443574896384601E-4</v>
      </c>
      <c r="AQ606" s="98">
        <v>5.3231386048323401E-5</v>
      </c>
      <c r="AR606" s="98">
        <v>7.1683880424527904E-5</v>
      </c>
      <c r="AS606" s="98">
        <v>1.09520482490995E-4</v>
      </c>
      <c r="AT606" s="98">
        <v>1.7396972726084099E-2</v>
      </c>
    </row>
    <row r="607" spans="1:46" x14ac:dyDescent="0.3">
      <c r="A607" s="95">
        <v>62766</v>
      </c>
      <c r="B607" s="95">
        <v>606</v>
      </c>
      <c r="C607" s="96" t="s">
        <v>969</v>
      </c>
      <c r="D607" s="96" t="s">
        <v>969</v>
      </c>
      <c r="E607" s="97" t="s">
        <v>4447</v>
      </c>
      <c r="F607" s="95" t="s">
        <v>4380</v>
      </c>
      <c r="G607" s="95" t="s">
        <v>4448</v>
      </c>
      <c r="H607" s="98">
        <v>7.5226485664299201</v>
      </c>
      <c r="I607" s="98">
        <v>7.5226326609843897</v>
      </c>
      <c r="J607" s="98">
        <v>1.5905445532204999E-5</v>
      </c>
      <c r="K607" s="98">
        <v>3689.30962528179</v>
      </c>
      <c r="L607" s="98">
        <v>8297.4547819999807</v>
      </c>
      <c r="M607" s="98">
        <v>3.2875075950501898E-4</v>
      </c>
      <c r="N607" s="98">
        <v>3597.4853101682902</v>
      </c>
      <c r="O607" s="98">
        <v>7.4413380899645198E-4</v>
      </c>
      <c r="P607" s="98">
        <v>8142.9787438208004</v>
      </c>
      <c r="Q607" s="98">
        <v>2.7406833830846299E-6</v>
      </c>
      <c r="R607" s="98">
        <v>33.428385713859399</v>
      </c>
      <c r="S607" s="98">
        <v>4.60001174101338E-5</v>
      </c>
      <c r="T607" s="98">
        <v>7.5557140510245402</v>
      </c>
      <c r="U607" s="98">
        <v>4.27451016639313E-4</v>
      </c>
      <c r="V607" s="98">
        <v>70.207437116707297</v>
      </c>
      <c r="W607" s="98">
        <v>1.07127786370876E-4</v>
      </c>
      <c r="X607" s="98">
        <v>6.6332908321711602E-5</v>
      </c>
      <c r="Y607" s="98">
        <v>1.2944893978729099E-5</v>
      </c>
      <c r="Z607" s="98">
        <v>2.78499840704356E-5</v>
      </c>
      <c r="AA607" s="98">
        <v>3.7613570779358101</v>
      </c>
      <c r="AB607" s="98">
        <v>1.07063528054946E-4</v>
      </c>
      <c r="AC607" s="98">
        <v>5.4974838333183298</v>
      </c>
      <c r="AD607" s="98">
        <v>6.4121746903961999E-4</v>
      </c>
      <c r="AE607" s="98">
        <v>0.39568324338005001</v>
      </c>
      <c r="AF607" s="98">
        <v>1.1592862048634099E-2</v>
      </c>
      <c r="AG607" s="98">
        <v>0.495297467205636</v>
      </c>
      <c r="AH607" s="98">
        <v>8.1515973533410301E-3</v>
      </c>
      <c r="AI607" s="98">
        <v>0.220137502409879</v>
      </c>
      <c r="AJ607" s="98">
        <v>2.9801843445689097E-4</v>
      </c>
      <c r="AK607" s="98">
        <v>0.167902123810689</v>
      </c>
      <c r="AL607" s="98">
        <v>0.32461112725365698</v>
      </c>
      <c r="AM607" s="98">
        <v>28.456995170679999</v>
      </c>
      <c r="AN607" s="98">
        <v>5.4627702623539699E-2</v>
      </c>
      <c r="AO607" s="98">
        <v>10.935760368919301</v>
      </c>
      <c r="AP607" s="98">
        <v>1.2257444053763399E-2</v>
      </c>
      <c r="AQ607" s="98">
        <v>2.7831964061993801E-3</v>
      </c>
      <c r="AR607" s="98">
        <v>3.7479828151750498E-3</v>
      </c>
      <c r="AS607" s="98">
        <v>5.7262648323890102E-3</v>
      </c>
      <c r="AT607" s="98">
        <v>0.90959856095885205</v>
      </c>
    </row>
    <row r="608" spans="1:46" x14ac:dyDescent="0.3">
      <c r="A608" s="95">
        <v>62767</v>
      </c>
      <c r="B608" s="95">
        <v>607</v>
      </c>
      <c r="C608" s="96" t="s">
        <v>888</v>
      </c>
      <c r="D608" s="96" t="s">
        <v>888</v>
      </c>
      <c r="E608" s="97" t="s">
        <v>4449</v>
      </c>
      <c r="F608" s="95" t="s">
        <v>4380</v>
      </c>
      <c r="G608" s="95" t="s">
        <v>4450</v>
      </c>
      <c r="H608" s="98">
        <v>7.6155501018586502</v>
      </c>
      <c r="I608" s="98">
        <v>7.6155334261075804</v>
      </c>
      <c r="J608" s="98">
        <v>1.66757510662308E-5</v>
      </c>
      <c r="K608" s="98">
        <v>1200.2250092422801</v>
      </c>
      <c r="L608" s="98">
        <v>2703.1798381659601</v>
      </c>
      <c r="M608" s="98">
        <v>1.07619550379703E-4</v>
      </c>
      <c r="N608" s="98">
        <v>1177.66952739767</v>
      </c>
      <c r="O608" s="98">
        <v>2.4364456836069E-4</v>
      </c>
      <c r="P608" s="98">
        <v>2666.17712731549</v>
      </c>
      <c r="Q608" s="98">
        <v>8.4546066894098895E-7</v>
      </c>
      <c r="R608" s="98">
        <v>10.312167221391199</v>
      </c>
      <c r="S608" s="98">
        <v>1.08403240477682E-5</v>
      </c>
      <c r="T608" s="98">
        <v>1.7423179877232899</v>
      </c>
      <c r="U608" s="98">
        <v>1.0073243196501801E-4</v>
      </c>
      <c r="V608" s="98">
        <v>16.1895469935744</v>
      </c>
      <c r="W608" s="98">
        <v>2.53920319865944E-5</v>
      </c>
      <c r="X608" s="98">
        <v>1.7223633334182202E-5</v>
      </c>
      <c r="Y608" s="98">
        <v>2.5113108828179E-6</v>
      </c>
      <c r="Z608" s="98">
        <v>5.6570877695943304E-6</v>
      </c>
      <c r="AA608" s="98">
        <v>0.91884916401324901</v>
      </c>
      <c r="AB608" s="98">
        <v>2.5377640682757001E-5</v>
      </c>
      <c r="AC608" s="98">
        <v>1.2982633082941599</v>
      </c>
      <c r="AD608" s="98">
        <v>1.2404099060410001E-4</v>
      </c>
      <c r="AE608" s="98">
        <v>7.6543362968284803E-2</v>
      </c>
      <c r="AF608" s="98">
        <v>2.2349183898810899E-3</v>
      </c>
      <c r="AG608" s="98">
        <v>9.5485430023712306E-2</v>
      </c>
      <c r="AH608" s="98">
        <v>1.57487650388164E-3</v>
      </c>
      <c r="AI608" s="98">
        <v>4.2530238570531398E-2</v>
      </c>
      <c r="AJ608" s="98">
        <v>5.9979244591452597E-5</v>
      </c>
      <c r="AK608" s="98">
        <v>3.3792012127784203E-2</v>
      </c>
      <c r="AL608" s="98">
        <v>6.4750808671746901E-2</v>
      </c>
      <c r="AM608" s="98">
        <v>5.6763718029594097</v>
      </c>
      <c r="AN608" s="98">
        <v>1.0909079708134701E-2</v>
      </c>
      <c r="AO608" s="98">
        <v>2.1838568309514401</v>
      </c>
      <c r="AP608" s="98">
        <v>2.3623442436832799E-3</v>
      </c>
      <c r="AQ608" s="98">
        <v>5.3639796260474503E-4</v>
      </c>
      <c r="AR608" s="98">
        <v>7.2233865103236603E-4</v>
      </c>
      <c r="AS608" s="98">
        <v>1.1036076300461699E-3</v>
      </c>
      <c r="AT608" s="98">
        <v>0.17530448559412301</v>
      </c>
    </row>
    <row r="609" spans="1:46" x14ac:dyDescent="0.3">
      <c r="A609" s="95">
        <v>62768</v>
      </c>
      <c r="B609" s="95">
        <v>608</v>
      </c>
      <c r="C609" s="96" t="s">
        <v>357</v>
      </c>
      <c r="D609" s="96" t="s">
        <v>357</v>
      </c>
      <c r="E609" s="97" t="s">
        <v>4451</v>
      </c>
      <c r="F609" s="95" t="s">
        <v>4380</v>
      </c>
      <c r="G609" s="95" t="s">
        <v>4452</v>
      </c>
      <c r="H609" s="98">
        <v>7.5873143376002599</v>
      </c>
      <c r="I609" s="98">
        <v>7.5872972957891198</v>
      </c>
      <c r="J609" s="98">
        <v>1.7041811132934001E-5</v>
      </c>
      <c r="K609" s="98">
        <v>881.17295761455898</v>
      </c>
      <c r="L609" s="98">
        <v>1980.2313186998899</v>
      </c>
      <c r="M609" s="98">
        <v>7.8174017789943794E-5</v>
      </c>
      <c r="N609" s="98">
        <v>855.45013206840702</v>
      </c>
      <c r="O609" s="98">
        <v>1.7718249726560501E-4</v>
      </c>
      <c r="P609" s="98">
        <v>1938.8896077127299</v>
      </c>
      <c r="Q609" s="98">
        <v>8.1384693363817298E-7</v>
      </c>
      <c r="R609" s="98">
        <v>9.9265713718009891</v>
      </c>
      <c r="S609" s="98">
        <v>1.1399277798407799E-5</v>
      </c>
      <c r="T609" s="98">
        <v>1.8836155607168601</v>
      </c>
      <c r="U609" s="98">
        <v>1.0592659984466601E-4</v>
      </c>
      <c r="V609" s="98">
        <v>17.502501001721399</v>
      </c>
      <c r="W609" s="98">
        <v>2.6565864488180301E-5</v>
      </c>
      <c r="X609" s="98">
        <v>1.51051999278914E-5</v>
      </c>
      <c r="Y609" s="98">
        <v>3.7977769106638E-6</v>
      </c>
      <c r="Z609" s="98">
        <v>7.6628876496251293E-6</v>
      </c>
      <c r="AA609" s="98">
        <v>0.90773348525391295</v>
      </c>
      <c r="AB609" s="98">
        <v>2.64039572100114E-5</v>
      </c>
      <c r="AC609" s="98">
        <v>1.3598364662783899</v>
      </c>
      <c r="AD609" s="98">
        <v>1.8725736155269601E-4</v>
      </c>
      <c r="AE609" s="98">
        <v>0.11555299682795001</v>
      </c>
      <c r="AF609" s="98">
        <v>3.3789624778108799E-3</v>
      </c>
      <c r="AG609" s="98">
        <v>0.14436396724308401</v>
      </c>
      <c r="AH609" s="98">
        <v>2.37882266331253E-3</v>
      </c>
      <c r="AI609" s="98">
        <v>6.4241161220138898E-2</v>
      </c>
      <c r="AJ609" s="98">
        <v>8.3872767336603396E-5</v>
      </c>
      <c r="AK609" s="98">
        <v>4.7253505614018899E-2</v>
      </c>
      <c r="AL609" s="98">
        <v>9.0698985410901295E-2</v>
      </c>
      <c r="AM609" s="98">
        <v>7.9511155753041702</v>
      </c>
      <c r="AN609" s="98">
        <v>1.5272861921767199E-2</v>
      </c>
      <c r="AO609" s="98">
        <v>3.0574296575318201</v>
      </c>
      <c r="AP609" s="98">
        <v>3.5725573630794498E-3</v>
      </c>
      <c r="AQ609" s="98">
        <v>8.1119104131727995E-4</v>
      </c>
      <c r="AR609" s="98">
        <v>1.0923879009742299E-3</v>
      </c>
      <c r="AS609" s="98">
        <v>1.6689784207879301E-3</v>
      </c>
      <c r="AT609" s="98">
        <v>0.26511179836079202</v>
      </c>
    </row>
    <row r="610" spans="1:46" x14ac:dyDescent="0.3">
      <c r="A610" s="95">
        <v>62769</v>
      </c>
      <c r="B610" s="95">
        <v>609</v>
      </c>
      <c r="C610" s="96" t="s">
        <v>2072</v>
      </c>
      <c r="D610" s="96" t="s">
        <v>2072</v>
      </c>
      <c r="E610" s="97" t="s">
        <v>4453</v>
      </c>
      <c r="F610" s="95" t="s">
        <v>4380</v>
      </c>
      <c r="G610" s="95" t="s">
        <v>4454</v>
      </c>
      <c r="H610" s="98">
        <v>7.4866747440950299</v>
      </c>
      <c r="I610" s="98">
        <v>7.48665040948348</v>
      </c>
      <c r="J610" s="98">
        <v>2.4334611553378201E-5</v>
      </c>
      <c r="K610" s="98">
        <v>1026.01887100362</v>
      </c>
      <c r="L610" s="98">
        <v>2312.7998178214698</v>
      </c>
      <c r="M610" s="98">
        <v>9.2601330090565494E-5</v>
      </c>
      <c r="N610" s="98">
        <v>1013.32670745592</v>
      </c>
      <c r="O610" s="98">
        <v>2.09234582931188E-4</v>
      </c>
      <c r="P610" s="98">
        <v>2289.6322417854199</v>
      </c>
      <c r="Q610" s="98">
        <v>3.7326286973033301E-7</v>
      </c>
      <c r="R610" s="98">
        <v>4.5527240610931603</v>
      </c>
      <c r="S610" s="98">
        <v>8.0843189147763307E-6</v>
      </c>
      <c r="T610" s="98">
        <v>1.26332292659434</v>
      </c>
      <c r="U610" s="98">
        <v>7.5122520932090504E-5</v>
      </c>
      <c r="V610" s="98">
        <v>11.7387354149353</v>
      </c>
      <c r="W610" s="98">
        <v>1.8927775316182698E-5</v>
      </c>
      <c r="X610" s="98">
        <v>1.39831407114145E-5</v>
      </c>
      <c r="Y610" s="98">
        <v>1.3586681348666401E-6</v>
      </c>
      <c r="Z610" s="98">
        <v>3.5859664699015999E-6</v>
      </c>
      <c r="AA610" s="98">
        <v>0.70630994752416798</v>
      </c>
      <c r="AB610" s="98">
        <v>1.90470202934722E-5</v>
      </c>
      <c r="AC610" s="98">
        <v>0.97096899194374797</v>
      </c>
      <c r="AD610" s="98">
        <v>6.7490455352472599E-5</v>
      </c>
      <c r="AE610" s="98">
        <v>4.16470909800069E-2</v>
      </c>
      <c r="AF610" s="98">
        <v>1.21739673634247E-3</v>
      </c>
      <c r="AG610" s="98">
        <v>5.2012481263492102E-2</v>
      </c>
      <c r="AH610" s="98">
        <v>8.5725052204781898E-4</v>
      </c>
      <c r="AI610" s="98">
        <v>2.31504306068093E-2</v>
      </c>
      <c r="AJ610" s="98">
        <v>3.7048495461031199E-5</v>
      </c>
      <c r="AK610" s="98">
        <v>2.0872940572428299E-2</v>
      </c>
      <c r="AL610" s="98">
        <v>4.0898627341729901E-2</v>
      </c>
      <c r="AM610" s="98">
        <v>3.5853732143987598</v>
      </c>
      <c r="AN610" s="98">
        <v>6.8853529359257501E-3</v>
      </c>
      <c r="AO610" s="98">
        <v>1.37835871081046</v>
      </c>
      <c r="AP610" s="98">
        <v>1.3128362141411601E-3</v>
      </c>
      <c r="AQ610" s="98">
        <v>2.9809485795637798E-4</v>
      </c>
      <c r="AR610" s="98">
        <v>4.0142851420198899E-4</v>
      </c>
      <c r="AS610" s="98">
        <v>6.1331284198278999E-4</v>
      </c>
      <c r="AT610" s="98">
        <v>9.7422751914647304E-2</v>
      </c>
    </row>
    <row r="611" spans="1:46" x14ac:dyDescent="0.3">
      <c r="A611" s="95">
        <v>62770</v>
      </c>
      <c r="B611" s="95">
        <v>610</v>
      </c>
      <c r="C611" s="96" t="s">
        <v>839</v>
      </c>
      <c r="D611" s="96" t="s">
        <v>839</v>
      </c>
      <c r="E611" s="97" t="s">
        <v>4455</v>
      </c>
      <c r="F611" s="95" t="s">
        <v>4380</v>
      </c>
      <c r="G611" s="95" t="s">
        <v>3690</v>
      </c>
      <c r="H611" s="98">
        <v>7.0374645451756503</v>
      </c>
      <c r="I611" s="98">
        <v>7.0374498414042099</v>
      </c>
      <c r="J611" s="98">
        <v>1.4703771446633601E-5</v>
      </c>
      <c r="K611" s="98">
        <v>4999.8108168826302</v>
      </c>
      <c r="L611" s="98">
        <v>11272.6251977478</v>
      </c>
      <c r="M611" s="98">
        <v>4.4763094372109798E-4</v>
      </c>
      <c r="N611" s="98">
        <v>4898.3787804415297</v>
      </c>
      <c r="O611" s="98">
        <v>1.0134861329032E-3</v>
      </c>
      <c r="P611" s="98">
        <v>11090.473161698899</v>
      </c>
      <c r="Q611" s="98">
        <v>2.4641665054169998E-6</v>
      </c>
      <c r="R611" s="98">
        <v>30.055682066252299</v>
      </c>
      <c r="S611" s="98">
        <v>5.9180646141751797E-5</v>
      </c>
      <c r="T611" s="98">
        <v>9.7347267796146308</v>
      </c>
      <c r="U611" s="98">
        <v>5.4992945092301301E-4</v>
      </c>
      <c r="V611" s="98">
        <v>90.454726387457299</v>
      </c>
      <c r="W611" s="98">
        <v>1.3664950461277799E-4</v>
      </c>
      <c r="X611" s="98">
        <v>8.7629976895611195E-5</v>
      </c>
      <c r="Y611" s="98">
        <v>1.45916038466548E-5</v>
      </c>
      <c r="Z611" s="98">
        <v>3.44279238705115E-5</v>
      </c>
      <c r="AA611" s="98">
        <v>4.8578472845317702</v>
      </c>
      <c r="AB611" s="98">
        <v>1.3785216456043401E-4</v>
      </c>
      <c r="AC611" s="98">
        <v>7.0713064388056397</v>
      </c>
      <c r="AD611" s="98">
        <v>7.2898240075286197E-4</v>
      </c>
      <c r="AE611" s="98">
        <v>0.44984133250281899</v>
      </c>
      <c r="AF611" s="98">
        <v>1.31968566851286E-2</v>
      </c>
      <c r="AG611" s="98">
        <v>0.56382709151534105</v>
      </c>
      <c r="AH611" s="98">
        <v>9.2718613913385494E-3</v>
      </c>
      <c r="AI611" s="98">
        <v>0.25039072968235998</v>
      </c>
      <c r="AJ611" s="98">
        <v>3.5148575867223399E-4</v>
      </c>
      <c r="AK611" s="98">
        <v>0.19802535194793899</v>
      </c>
      <c r="AL611" s="98">
        <v>0.38919825829861299</v>
      </c>
      <c r="AM611" s="98">
        <v>34.119018194302903</v>
      </c>
      <c r="AN611" s="98">
        <v>6.5348963656415196E-2</v>
      </c>
      <c r="AO611" s="98">
        <v>13.0820183273793</v>
      </c>
      <c r="AP611" s="98">
        <v>1.41407257409306E-2</v>
      </c>
      <c r="AQ611" s="98">
        <v>3.2108176093275801E-3</v>
      </c>
      <c r="AR611" s="98">
        <v>4.3238375797217303E-3</v>
      </c>
      <c r="AS611" s="98">
        <v>6.6060705518813196E-3</v>
      </c>
      <c r="AT611" s="98">
        <v>1.0493528445610301</v>
      </c>
    </row>
    <row r="612" spans="1:46" x14ac:dyDescent="0.3">
      <c r="A612" s="95">
        <v>62771</v>
      </c>
      <c r="B612" s="95">
        <v>611</v>
      </c>
      <c r="C612" s="96" t="s">
        <v>896</v>
      </c>
      <c r="D612" s="96" t="s">
        <v>896</v>
      </c>
      <c r="E612" s="97" t="s">
        <v>4456</v>
      </c>
      <c r="F612" s="95" t="s">
        <v>4380</v>
      </c>
      <c r="G612" s="95" t="s">
        <v>4457</v>
      </c>
      <c r="H612" s="98">
        <v>7.51985986392505</v>
      </c>
      <c r="I612" s="98">
        <v>7.5198412427779298</v>
      </c>
      <c r="J612" s="98">
        <v>1.8621147122033201E-5</v>
      </c>
      <c r="K612" s="98">
        <v>1550.5213966675201</v>
      </c>
      <c r="L612" s="98">
        <v>3496.01923507529</v>
      </c>
      <c r="M612" s="98">
        <v>1.3967193406117301E-4</v>
      </c>
      <c r="N612" s="98">
        <v>1528.4154226271601</v>
      </c>
      <c r="O612" s="98">
        <v>3.1585501020152097E-4</v>
      </c>
      <c r="P612" s="98">
        <v>3456.3684690914902</v>
      </c>
      <c r="Q612" s="98">
        <v>6.9663672071041398E-7</v>
      </c>
      <c r="R612" s="98">
        <v>8.4969468367177505</v>
      </c>
      <c r="S612" s="98">
        <v>1.32717289617341E-5</v>
      </c>
      <c r="T612" s="98">
        <v>2.1158811757346299</v>
      </c>
      <c r="U612" s="98">
        <v>1.23325923153195E-4</v>
      </c>
      <c r="V612" s="98">
        <v>19.660673119181801</v>
      </c>
      <c r="W612" s="98">
        <v>3.0852035908278597E-5</v>
      </c>
      <c r="X612" s="98">
        <v>2.19628881665734E-5</v>
      </c>
      <c r="Y612" s="98">
        <v>2.52607254955983E-6</v>
      </c>
      <c r="Z612" s="98">
        <v>6.3630751921454397E-6</v>
      </c>
      <c r="AA612" s="98">
        <v>1.1361612261521199</v>
      </c>
      <c r="AB612" s="98">
        <v>3.1082008980826701E-5</v>
      </c>
      <c r="AC612" s="98">
        <v>1.5872748391381699</v>
      </c>
      <c r="AD612" s="98">
        <v>1.2756434878522199E-4</v>
      </c>
      <c r="AE612" s="98">
        <v>7.8717561052414106E-2</v>
      </c>
      <c r="AF612" s="98">
        <v>2.3035651997038499E-3</v>
      </c>
      <c r="AG612" s="98">
        <v>9.8418320184426797E-2</v>
      </c>
      <c r="AH612" s="98">
        <v>1.6209683150789399E-3</v>
      </c>
      <c r="AI612" s="98">
        <v>4.3774968377305198E-2</v>
      </c>
      <c r="AJ612" s="98">
        <v>6.3527288741256995E-5</v>
      </c>
      <c r="AK612" s="98">
        <v>3.5790962794100802E-2</v>
      </c>
      <c r="AL612" s="98">
        <v>6.8763936329561806E-2</v>
      </c>
      <c r="AM612" s="98">
        <v>6.0281821532205004</v>
      </c>
      <c r="AN612" s="98">
        <v>1.15241076956489E-2</v>
      </c>
      <c r="AO612" s="98">
        <v>2.3069774889440402</v>
      </c>
      <c r="AP612" s="98">
        <v>2.3966266339310398E-3</v>
      </c>
      <c r="AQ612" s="98">
        <v>5.4418218432607105E-4</v>
      </c>
      <c r="AR612" s="98">
        <v>7.3282124654413996E-4</v>
      </c>
      <c r="AS612" s="98">
        <v>1.11962320306083E-3</v>
      </c>
      <c r="AT612" s="98">
        <v>0.17784850804275201</v>
      </c>
    </row>
    <row r="613" spans="1:46" x14ac:dyDescent="0.3">
      <c r="A613" s="95">
        <v>62772</v>
      </c>
      <c r="B613" s="95">
        <v>612</v>
      </c>
      <c r="C613" s="96" t="s">
        <v>2419</v>
      </c>
      <c r="D613" s="96" t="s">
        <v>2419</v>
      </c>
      <c r="E613" s="97" t="s">
        <v>4458</v>
      </c>
      <c r="F613" s="95" t="s">
        <v>4380</v>
      </c>
      <c r="G613" s="95" t="s">
        <v>3438</v>
      </c>
      <c r="H613" s="98">
        <v>7.8179115083172004</v>
      </c>
      <c r="I613" s="98">
        <v>7.8178918585466999</v>
      </c>
      <c r="J613" s="98">
        <v>1.9649770498730801E-5</v>
      </c>
      <c r="K613" s="98">
        <v>224.462992355995</v>
      </c>
      <c r="L613" s="98">
        <v>506.32034631773098</v>
      </c>
      <c r="M613" s="98">
        <v>2.0241186067701799E-5</v>
      </c>
      <c r="N613" s="98">
        <v>221.49719029874601</v>
      </c>
      <c r="O613" s="98">
        <v>4.57640480893835E-5</v>
      </c>
      <c r="P613" s="98">
        <v>500.79121028731498</v>
      </c>
      <c r="Q613" s="98">
        <v>6.2563234249012497E-8</v>
      </c>
      <c r="R613" s="98">
        <v>0.763089942782328</v>
      </c>
      <c r="S613" s="98">
        <v>1.92347039052862E-6</v>
      </c>
      <c r="T613" s="98">
        <v>0.309134811460546</v>
      </c>
      <c r="U613" s="98">
        <v>1.78736280875046E-5</v>
      </c>
      <c r="V613" s="98">
        <v>2.8724687846277002</v>
      </c>
      <c r="W613" s="98">
        <v>4.34991162598763E-6</v>
      </c>
      <c r="X613" s="98">
        <v>2.9734351131939201E-6</v>
      </c>
      <c r="Y613" s="98">
        <v>3.3422056852445499E-7</v>
      </c>
      <c r="Z613" s="98">
        <v>1.04225594426925E-6</v>
      </c>
      <c r="AA613" s="98">
        <v>0.15837613707531001</v>
      </c>
      <c r="AB613" s="98">
        <v>4.4838661760029804E-6</v>
      </c>
      <c r="AC613" s="98">
        <v>0.22961640571768199</v>
      </c>
      <c r="AD613" s="98">
        <v>1.7135947076674701E-5</v>
      </c>
      <c r="AE613" s="98">
        <v>1.05742707350797E-2</v>
      </c>
      <c r="AF613" s="98">
        <v>3.1120883942927798E-4</v>
      </c>
      <c r="AG613" s="98">
        <v>1.3296194614813701E-2</v>
      </c>
      <c r="AH613" s="98">
        <v>2.1821208524159299E-4</v>
      </c>
      <c r="AI613" s="98">
        <v>5.8929141563950696E-3</v>
      </c>
      <c r="AJ613" s="98">
        <v>9.9444049273850305E-6</v>
      </c>
      <c r="AK613" s="98">
        <v>5.6026289460472303E-3</v>
      </c>
      <c r="AL613" s="98">
        <v>1.18984979795732E-2</v>
      </c>
      <c r="AM613" s="98">
        <v>1.0430803848522301</v>
      </c>
      <c r="AN613" s="98">
        <v>2.01389230405746E-3</v>
      </c>
      <c r="AO613" s="98">
        <v>0.40315522323453901</v>
      </c>
      <c r="AP613" s="98">
        <v>3.23188771870229E-4</v>
      </c>
      <c r="AQ613" s="98">
        <v>7.3383800964106304E-5</v>
      </c>
      <c r="AR613" s="98">
        <v>9.8822066850441398E-5</v>
      </c>
      <c r="AS613" s="98">
        <v>1.5098290405568101E-4</v>
      </c>
      <c r="AT613" s="98">
        <v>2.39831436734936E-2</v>
      </c>
    </row>
    <row r="614" spans="1:46" x14ac:dyDescent="0.3">
      <c r="A614" s="95">
        <v>62773</v>
      </c>
      <c r="B614" s="95">
        <v>613</v>
      </c>
      <c r="C614" s="96" t="s">
        <v>465</v>
      </c>
      <c r="D614" s="96" t="s">
        <v>465</v>
      </c>
      <c r="E614" s="97" t="s">
        <v>4459</v>
      </c>
      <c r="F614" s="95" t="s">
        <v>4380</v>
      </c>
      <c r="G614" s="95" t="s">
        <v>3440</v>
      </c>
      <c r="H614" s="98">
        <v>7.4797932000010601</v>
      </c>
      <c r="I614" s="98">
        <v>7.4797735439315103</v>
      </c>
      <c r="J614" s="98">
        <v>1.9656069549789399E-5</v>
      </c>
      <c r="K614" s="98">
        <v>453.92747067698701</v>
      </c>
      <c r="L614" s="98">
        <v>1028.1938393206599</v>
      </c>
      <c r="M614" s="98">
        <v>4.0897625134923398E-5</v>
      </c>
      <c r="N614" s="98">
        <v>447.53845090785398</v>
      </c>
      <c r="O614" s="98">
        <v>9.2839308442734498E-5</v>
      </c>
      <c r="P614" s="98">
        <v>1015.93087976979</v>
      </c>
      <c r="Q614" s="98">
        <v>1.5464315692362601E-7</v>
      </c>
      <c r="R614" s="98">
        <v>1.88619784742651</v>
      </c>
      <c r="S614" s="98">
        <v>4.3960723347018201E-6</v>
      </c>
      <c r="T614" s="98">
        <v>0.70838991144641394</v>
      </c>
      <c r="U614" s="98">
        <v>4.0849982029472499E-5</v>
      </c>
      <c r="V614" s="98">
        <v>6.5823296931793003</v>
      </c>
      <c r="W614" s="98">
        <v>1.0060073853977099E-5</v>
      </c>
      <c r="X614" s="98">
        <v>7.0602713070424797E-6</v>
      </c>
      <c r="Y614" s="98">
        <v>8.0601382029266697E-7</v>
      </c>
      <c r="Z614" s="98">
        <v>2.1937887266419299E-6</v>
      </c>
      <c r="AA614" s="98">
        <v>0.36897958979913098</v>
      </c>
      <c r="AB614" s="98">
        <v>1.02197618753983E-5</v>
      </c>
      <c r="AC614" s="98">
        <v>0.52244870266527599</v>
      </c>
      <c r="AD614" s="98">
        <v>4.0446651693314702E-5</v>
      </c>
      <c r="AE614" s="98">
        <v>2.4958868244566002E-2</v>
      </c>
      <c r="AF614" s="98">
        <v>7.2698246870797102E-4</v>
      </c>
      <c r="AG614" s="98">
        <v>3.1059851652110601E-2</v>
      </c>
      <c r="AH614" s="98">
        <v>5.13062769762583E-4</v>
      </c>
      <c r="AI614" s="98">
        <v>1.3855487681655201E-2</v>
      </c>
      <c r="AJ614" s="98">
        <v>2.07447581214269E-5</v>
      </c>
      <c r="AK614" s="98">
        <v>1.16874949460034E-2</v>
      </c>
      <c r="AL614" s="98">
        <v>2.2823853613133799E-2</v>
      </c>
      <c r="AM614" s="98">
        <v>2.00085036375763</v>
      </c>
      <c r="AN614" s="98">
        <v>3.8190832531716599E-3</v>
      </c>
      <c r="AO614" s="98">
        <v>0.76453113127333505</v>
      </c>
      <c r="AP614" s="98">
        <v>7.5545270184353196E-4</v>
      </c>
      <c r="AQ614" s="98">
        <v>1.71534396727139E-4</v>
      </c>
      <c r="AR614" s="98">
        <v>2.3099625868265399E-4</v>
      </c>
      <c r="AS614" s="98">
        <v>3.5292204643373899E-4</v>
      </c>
      <c r="AT614" s="98">
        <v>5.6060520240218702E-2</v>
      </c>
    </row>
    <row r="615" spans="1:46" x14ac:dyDescent="0.3">
      <c r="A615" s="95">
        <v>62774</v>
      </c>
      <c r="B615" s="95">
        <v>614</v>
      </c>
      <c r="C615" s="96" t="s">
        <v>1031</v>
      </c>
      <c r="D615" s="96" t="s">
        <v>1031</v>
      </c>
      <c r="E615" s="97" t="s">
        <v>4460</v>
      </c>
      <c r="F615" s="95" t="s">
        <v>4380</v>
      </c>
      <c r="G615" s="95" t="s">
        <v>4461</v>
      </c>
      <c r="H615" s="98">
        <v>7.4760053532939201</v>
      </c>
      <c r="I615" s="98">
        <v>7.4759864736643298</v>
      </c>
      <c r="J615" s="98">
        <v>1.8879629593016E-5</v>
      </c>
      <c r="K615" s="98">
        <v>493.924107031765</v>
      </c>
      <c r="L615" s="98">
        <v>1112.8746931513499</v>
      </c>
      <c r="M615" s="98">
        <v>4.4461660000110797E-5</v>
      </c>
      <c r="N615" s="98">
        <v>486.53931311648802</v>
      </c>
      <c r="O615" s="98">
        <v>1.00479009025164E-4</v>
      </c>
      <c r="P615" s="98">
        <v>1099.53132729653</v>
      </c>
      <c r="Q615" s="98">
        <v>2.2093672169004101E-7</v>
      </c>
      <c r="R615" s="98">
        <v>2.6947869996927101</v>
      </c>
      <c r="S615" s="98">
        <v>4.4829680073676798E-6</v>
      </c>
      <c r="T615" s="98">
        <v>0.718596486957497</v>
      </c>
      <c r="U615" s="98">
        <v>4.1657447873706801E-5</v>
      </c>
      <c r="V615" s="98">
        <v>6.6771684265023596</v>
      </c>
      <c r="W615" s="98">
        <v>1.0296081707061099E-5</v>
      </c>
      <c r="X615" s="98">
        <v>7.2375142677587297E-6</v>
      </c>
      <c r="Y615" s="98">
        <v>8.2614895916046801E-7</v>
      </c>
      <c r="Z615" s="98">
        <v>2.23241848014189E-6</v>
      </c>
      <c r="AA615" s="98">
        <v>0.37781212059546099</v>
      </c>
      <c r="AB615" s="98">
        <v>1.0449355217277201E-5</v>
      </c>
      <c r="AC615" s="98">
        <v>0.53412441365806895</v>
      </c>
      <c r="AD615" s="98">
        <v>4.2264261035314702E-5</v>
      </c>
      <c r="AE615" s="98">
        <v>2.6080480793141101E-2</v>
      </c>
      <c r="AF615" s="98">
        <v>7.6240315057498405E-4</v>
      </c>
      <c r="AG615" s="98">
        <v>3.2573177174473299E-2</v>
      </c>
      <c r="AH615" s="98">
        <v>5.3684233709994198E-4</v>
      </c>
      <c r="AI615" s="98">
        <v>1.44976654457334E-2</v>
      </c>
      <c r="AJ615" s="98">
        <v>2.1617757980344601E-5</v>
      </c>
      <c r="AK615" s="98">
        <v>1.2179338783335301E-2</v>
      </c>
      <c r="AL615" s="98">
        <v>2.4025987669032502E-2</v>
      </c>
      <c r="AM615" s="98">
        <v>2.10623530022806</v>
      </c>
      <c r="AN615" s="98">
        <v>4.0449914764100299E-3</v>
      </c>
      <c r="AO615" s="98">
        <v>0.809755039218506</v>
      </c>
      <c r="AP615" s="98">
        <v>7.8364880925289599E-4</v>
      </c>
      <c r="AQ615" s="98">
        <v>1.7793665258378601E-4</v>
      </c>
      <c r="AR615" s="98">
        <v>2.3961783950694E-4</v>
      </c>
      <c r="AS615" s="98">
        <v>3.6609431716216998E-4</v>
      </c>
      <c r="AT615" s="98">
        <v>5.8152892729271398E-2</v>
      </c>
    </row>
    <row r="616" spans="1:46" x14ac:dyDescent="0.3">
      <c r="A616" s="95">
        <v>62775</v>
      </c>
      <c r="B616" s="95">
        <v>615</v>
      </c>
      <c r="C616" s="96" t="s">
        <v>377</v>
      </c>
      <c r="D616" s="96" t="s">
        <v>377</v>
      </c>
      <c r="E616" s="97" t="s">
        <v>4462</v>
      </c>
      <c r="F616" s="95" t="s">
        <v>4380</v>
      </c>
      <c r="G616" s="95" t="s">
        <v>3597</v>
      </c>
      <c r="H616" s="98">
        <v>7.4342935649042801</v>
      </c>
      <c r="I616" s="98">
        <v>7.4342727291118296</v>
      </c>
      <c r="J616" s="98">
        <v>2.08357924540437E-5</v>
      </c>
      <c r="K616" s="98">
        <v>424.670980107768</v>
      </c>
      <c r="L616" s="98">
        <v>957.68181387288303</v>
      </c>
      <c r="M616" s="98">
        <v>3.8239713524185697E-5</v>
      </c>
      <c r="N616" s="98">
        <v>418.45320106766701</v>
      </c>
      <c r="O616" s="98">
        <v>8.6499341063777494E-5</v>
      </c>
      <c r="P616" s="98">
        <v>946.55327727516999</v>
      </c>
      <c r="Q616" s="98">
        <v>1.78753686013527E-7</v>
      </c>
      <c r="R616" s="98">
        <v>2.1802763503126599</v>
      </c>
      <c r="S616" s="98">
        <v>3.7159713868032098E-6</v>
      </c>
      <c r="T616" s="98">
        <v>0.59223144610856504</v>
      </c>
      <c r="U616" s="98">
        <v>3.4530218059666599E-5</v>
      </c>
      <c r="V616" s="98">
        <v>5.5029890037215496</v>
      </c>
      <c r="W616" s="98">
        <v>8.56707112477928E-6</v>
      </c>
      <c r="X616" s="98">
        <v>6.0264833276831897E-6</v>
      </c>
      <c r="Y616" s="98">
        <v>6.7360712601364804E-7</v>
      </c>
      <c r="Z616" s="98">
        <v>1.8669806710824499E-6</v>
      </c>
      <c r="AA616" s="98">
        <v>0.314522718291875</v>
      </c>
      <c r="AB616" s="98">
        <v>8.7111388553269593E-6</v>
      </c>
      <c r="AC616" s="98">
        <v>0.44526948366622299</v>
      </c>
      <c r="AD616" s="98">
        <v>3.2467131617351898E-5</v>
      </c>
      <c r="AE616" s="98">
        <v>2.0034856444010901E-2</v>
      </c>
      <c r="AF616" s="98">
        <v>5.8309894669034102E-4</v>
      </c>
      <c r="AG616" s="98">
        <v>2.4912522051448699E-2</v>
      </c>
      <c r="AH616" s="98">
        <v>4.11722015581525E-4</v>
      </c>
      <c r="AI616" s="98">
        <v>1.1118735662296901E-2</v>
      </c>
      <c r="AJ616" s="98">
        <v>1.85243634006065E-5</v>
      </c>
      <c r="AK616" s="98">
        <v>1.0436535454174001E-2</v>
      </c>
      <c r="AL616" s="98">
        <v>2.1173921218111302E-2</v>
      </c>
      <c r="AM616" s="98">
        <v>1.8562092401019601</v>
      </c>
      <c r="AN616" s="98">
        <v>3.57411732230872E-3</v>
      </c>
      <c r="AO616" s="98">
        <v>0.71549211645465105</v>
      </c>
      <c r="AP616" s="98">
        <v>6.3706246722618199E-4</v>
      </c>
      <c r="AQ616" s="98">
        <v>1.44652504199211E-4</v>
      </c>
      <c r="AR616" s="98">
        <v>1.94795844603648E-4</v>
      </c>
      <c r="AS616" s="98">
        <v>2.9761411842332299E-4</v>
      </c>
      <c r="AT616" s="98">
        <v>4.7275035552939298E-2</v>
      </c>
    </row>
    <row r="617" spans="1:46" x14ac:dyDescent="0.3">
      <c r="A617" s="95">
        <v>62776</v>
      </c>
      <c r="B617" s="95">
        <v>616</v>
      </c>
      <c r="C617" s="96" t="s">
        <v>1677</v>
      </c>
      <c r="D617" s="96" t="s">
        <v>1677</v>
      </c>
      <c r="E617" s="97" t="s">
        <v>4463</v>
      </c>
      <c r="F617" s="95" t="s">
        <v>4380</v>
      </c>
      <c r="G617" s="95" t="s">
        <v>4464</v>
      </c>
      <c r="H617" s="98">
        <v>7.5112596985487299</v>
      </c>
      <c r="I617" s="98">
        <v>7.5112338972267301</v>
      </c>
      <c r="J617" s="98">
        <v>2.58013219935904E-5</v>
      </c>
      <c r="K617" s="98">
        <v>435.07126235235199</v>
      </c>
      <c r="L617" s="98">
        <v>982.17854673829902</v>
      </c>
      <c r="M617" s="98">
        <v>3.9127767256274099E-5</v>
      </c>
      <c r="N617" s="98">
        <v>428.17108053549902</v>
      </c>
      <c r="O617" s="98">
        <v>8.8662913593434898E-5</v>
      </c>
      <c r="P617" s="98">
        <v>970.22902605410798</v>
      </c>
      <c r="Q617" s="98">
        <v>1.3434827811459301E-7</v>
      </c>
      <c r="R617" s="98">
        <v>1.6386592075998201</v>
      </c>
      <c r="S617" s="98">
        <v>3.8953637107017802E-6</v>
      </c>
      <c r="T617" s="98">
        <v>0.60894452040233704</v>
      </c>
      <c r="U617" s="98">
        <v>3.61971824124789E-5</v>
      </c>
      <c r="V617" s="98">
        <v>5.6582833877394201</v>
      </c>
      <c r="W617" s="98">
        <v>9.4365275018135606E-6</v>
      </c>
      <c r="X617" s="98">
        <v>6.6552509902703999E-6</v>
      </c>
      <c r="Y617" s="98">
        <v>8.4197661081082696E-7</v>
      </c>
      <c r="Z617" s="98">
        <v>1.9392999007323399E-6</v>
      </c>
      <c r="AA617" s="98">
        <v>0.34608393542461802</v>
      </c>
      <c r="AB617" s="98">
        <v>9.3364415564424498E-6</v>
      </c>
      <c r="AC617" s="98">
        <v>0.47659299457146398</v>
      </c>
      <c r="AD617" s="98">
        <v>3.6620015007790798E-5</v>
      </c>
      <c r="AE617" s="98">
        <v>2.25975226978937E-2</v>
      </c>
      <c r="AF617" s="98">
        <v>6.65489463577539E-4</v>
      </c>
      <c r="AG617" s="98">
        <v>2.84326031293392E-2</v>
      </c>
      <c r="AH617" s="98">
        <v>4.6643784499982802E-4</v>
      </c>
      <c r="AI617" s="98">
        <v>1.2596360906568E-2</v>
      </c>
      <c r="AJ617" s="98">
        <v>2.5453700191770699E-5</v>
      </c>
      <c r="AK617" s="98">
        <v>1.43404898050384E-2</v>
      </c>
      <c r="AL617" s="98">
        <v>3.0369689637967299E-2</v>
      </c>
      <c r="AM617" s="98">
        <v>2.6623551653155801</v>
      </c>
      <c r="AN617" s="98">
        <v>5.0978338902974802E-3</v>
      </c>
      <c r="AO617" s="98">
        <v>1.02052048955883</v>
      </c>
      <c r="AP617" s="98">
        <v>9.3060947201173698E-4</v>
      </c>
      <c r="AQ617" s="98">
        <v>2.1130579393281601E-4</v>
      </c>
      <c r="AR617" s="98">
        <v>2.8455428936985502E-4</v>
      </c>
      <c r="AS617" s="98">
        <v>4.34749388709067E-4</v>
      </c>
      <c r="AT617" s="98">
        <v>6.9058527442077605E-2</v>
      </c>
    </row>
    <row r="618" spans="1:46" x14ac:dyDescent="0.3">
      <c r="A618" s="95">
        <v>62777</v>
      </c>
      <c r="B618" s="95">
        <v>617</v>
      </c>
      <c r="C618" s="96" t="s">
        <v>366</v>
      </c>
      <c r="D618" s="96" t="s">
        <v>366</v>
      </c>
      <c r="E618" s="97" t="s">
        <v>4465</v>
      </c>
      <c r="F618" s="95" t="s">
        <v>4380</v>
      </c>
      <c r="G618" s="95" t="s">
        <v>4466</v>
      </c>
      <c r="H618" s="98">
        <v>7.2974628615435497</v>
      </c>
      <c r="I618" s="98">
        <v>7.2974466942498699</v>
      </c>
      <c r="J618" s="98">
        <v>1.6167293681590399E-5</v>
      </c>
      <c r="K618" s="98">
        <v>2719.0964734148101</v>
      </c>
      <c r="L618" s="98">
        <v>6136.6885979270701</v>
      </c>
      <c r="M618" s="98">
        <v>2.4413313601861101E-4</v>
      </c>
      <c r="N618" s="98">
        <v>2671.5234722944001</v>
      </c>
      <c r="O618" s="98">
        <v>5.5249228150573595E-4</v>
      </c>
      <c r="P618" s="98">
        <v>6045.8654747774199</v>
      </c>
      <c r="Q618" s="98">
        <v>8.9731797824386805E-7</v>
      </c>
      <c r="R618" s="98">
        <v>10.944675940989701</v>
      </c>
      <c r="S618" s="98">
        <v>3.12939397661292E-5</v>
      </c>
      <c r="T618" s="98">
        <v>5.2159063526136498</v>
      </c>
      <c r="U618" s="98">
        <v>2.90795505080737E-4</v>
      </c>
      <c r="V618" s="98">
        <v>48.466028381849497</v>
      </c>
      <c r="W618" s="98">
        <v>7.0421432377679798E-5</v>
      </c>
      <c r="X618" s="98">
        <v>4.5042183658195003E-5</v>
      </c>
      <c r="Y618" s="98">
        <v>6.8175441670937998E-6</v>
      </c>
      <c r="Z618" s="98">
        <v>1.8561704552391002E-5</v>
      </c>
      <c r="AA618" s="98">
        <v>2.5060298758155501</v>
      </c>
      <c r="AB618" s="98">
        <v>7.2163760984875395E-5</v>
      </c>
      <c r="AC618" s="98">
        <v>3.7047394961056002</v>
      </c>
      <c r="AD618" s="98">
        <v>3.42161696325846E-4</v>
      </c>
      <c r="AE618" s="98">
        <v>0.21114154916179401</v>
      </c>
      <c r="AF618" s="98">
        <v>6.1884451726184602E-3</v>
      </c>
      <c r="AG618" s="98">
        <v>0.26439728231735499</v>
      </c>
      <c r="AH618" s="98">
        <v>4.3504121520409498E-3</v>
      </c>
      <c r="AI618" s="98">
        <v>0.11748480992027401</v>
      </c>
      <c r="AJ618" s="98">
        <v>1.74190094197915E-4</v>
      </c>
      <c r="AK618" s="98">
        <v>9.8137844445547406E-2</v>
      </c>
      <c r="AL618" s="98">
        <v>0.198400866194194</v>
      </c>
      <c r="AM618" s="98">
        <v>17.392787914922899</v>
      </c>
      <c r="AN618" s="98">
        <v>3.3114115950074401E-2</v>
      </c>
      <c r="AO618" s="98">
        <v>6.6290182355678402</v>
      </c>
      <c r="AP618" s="98">
        <v>6.5853117056926596E-3</v>
      </c>
      <c r="AQ618" s="98">
        <v>1.49527225275467E-3</v>
      </c>
      <c r="AR618" s="98">
        <v>2.0136037226233601E-3</v>
      </c>
      <c r="AS618" s="98">
        <v>3.0764357303146202E-3</v>
      </c>
      <c r="AT618" s="98">
        <v>0.488681818549634</v>
      </c>
    </row>
    <row r="619" spans="1:46" x14ac:dyDescent="0.3">
      <c r="A619" s="95">
        <v>62778</v>
      </c>
      <c r="B619" s="95">
        <v>618</v>
      </c>
      <c r="C619" s="96" t="s">
        <v>4467</v>
      </c>
      <c r="D619" s="96" t="s">
        <v>730</v>
      </c>
      <c r="E619" s="97" t="s">
        <v>4468</v>
      </c>
      <c r="F619" s="95" t="s">
        <v>4380</v>
      </c>
      <c r="G619" s="95" t="s">
        <v>4469</v>
      </c>
      <c r="H619" s="98">
        <v>7.3418983970900298</v>
      </c>
      <c r="I619" s="98">
        <v>7.34187937352511</v>
      </c>
      <c r="J619" s="98">
        <v>1.9023564917120001E-5</v>
      </c>
      <c r="K619" s="98">
        <v>1470.5666851963099</v>
      </c>
      <c r="L619" s="98">
        <v>3309.1648815240401</v>
      </c>
      <c r="M619" s="98">
        <v>1.3115540924238999E-4</v>
      </c>
      <c r="N619" s="98">
        <v>1435.2199788344601</v>
      </c>
      <c r="O619" s="98">
        <v>2.9721468006640701E-4</v>
      </c>
      <c r="P619" s="98">
        <v>3252.38927847692</v>
      </c>
      <c r="Q619" s="98">
        <v>1.0671144781307001E-6</v>
      </c>
      <c r="R619" s="98">
        <v>13.01570060809</v>
      </c>
      <c r="S619" s="98">
        <v>1.59792723435876E-5</v>
      </c>
      <c r="T619" s="98">
        <v>2.5842971727068198</v>
      </c>
      <c r="U619" s="98">
        <v>1.4848558040151901E-4</v>
      </c>
      <c r="V619" s="98">
        <v>24.013193857973398</v>
      </c>
      <c r="W619" s="98">
        <v>3.8060278097432098E-5</v>
      </c>
      <c r="X619" s="98">
        <v>2.4008385875226301E-5</v>
      </c>
      <c r="Y619" s="98">
        <v>4.5716248830735904E-6</v>
      </c>
      <c r="Z619" s="98">
        <v>9.4802673391321997E-6</v>
      </c>
      <c r="AA619" s="98">
        <v>1.3435073604579899</v>
      </c>
      <c r="AB619" s="98">
        <v>3.7640792149273801E-5</v>
      </c>
      <c r="AC619" s="98">
        <v>1.9306278170176501</v>
      </c>
      <c r="AD619" s="98">
        <v>2.1704076736720501E-4</v>
      </c>
      <c r="AE619" s="98">
        <v>0.133931776540923</v>
      </c>
      <c r="AF619" s="98">
        <v>3.9142605178403697E-3</v>
      </c>
      <c r="AG619" s="98">
        <v>0.16723422674539401</v>
      </c>
      <c r="AH619" s="98">
        <v>2.7566164430203898E-3</v>
      </c>
      <c r="AI619" s="98">
        <v>7.4443649822791599E-2</v>
      </c>
      <c r="AJ619" s="98">
        <v>1.1406814216179899E-4</v>
      </c>
      <c r="AK619" s="98">
        <v>6.4265431643553597E-2</v>
      </c>
      <c r="AL619" s="98">
        <v>0.12922603514716299</v>
      </c>
      <c r="AM619" s="98">
        <v>11.328584726041701</v>
      </c>
      <c r="AN619" s="98">
        <v>2.1827168947395701E-2</v>
      </c>
      <c r="AO619" s="98">
        <v>4.3695172536466798</v>
      </c>
      <c r="AP619" s="98">
        <v>4.5089076474051897E-3</v>
      </c>
      <c r="AQ619" s="98">
        <v>1.02380036058039E-3</v>
      </c>
      <c r="AR619" s="98">
        <v>1.3786975681924301E-3</v>
      </c>
      <c r="AS619" s="98">
        <v>2.1064097186323698E-3</v>
      </c>
      <c r="AT619" s="98">
        <v>0.33459633913783898</v>
      </c>
    </row>
    <row r="620" spans="1:46" x14ac:dyDescent="0.3">
      <c r="A620" s="95">
        <v>62779</v>
      </c>
      <c r="B620" s="95">
        <v>619</v>
      </c>
      <c r="C620" s="96" t="s">
        <v>1213</v>
      </c>
      <c r="D620" s="96" t="s">
        <v>1213</v>
      </c>
      <c r="E620" s="97" t="s">
        <v>4470</v>
      </c>
      <c r="F620" s="95" t="s">
        <v>4380</v>
      </c>
      <c r="G620" s="95" t="s">
        <v>3446</v>
      </c>
      <c r="H620" s="98">
        <v>7.3825525204322204</v>
      </c>
      <c r="I620" s="98">
        <v>7.38253405670413</v>
      </c>
      <c r="J620" s="98">
        <v>1.8463728091333602E-5</v>
      </c>
      <c r="K620" s="98">
        <v>1424.47710639052</v>
      </c>
      <c r="L620" s="98">
        <v>3208.8584310164601</v>
      </c>
      <c r="M620" s="98">
        <v>1.2827901062205201E-4</v>
      </c>
      <c r="N620" s="98">
        <v>1403.74384841143</v>
      </c>
      <c r="O620" s="98">
        <v>2.8989338128566E-4</v>
      </c>
      <c r="P620" s="98">
        <v>3172.27306869311</v>
      </c>
      <c r="Q620" s="98">
        <v>6.78131138195036E-7</v>
      </c>
      <c r="R620" s="98">
        <v>8.2712324203784693</v>
      </c>
      <c r="S620" s="98">
        <v>1.21911342668199E-5</v>
      </c>
      <c r="T620" s="98">
        <v>1.91174542150916</v>
      </c>
      <c r="U620" s="98">
        <v>1.13284614688053E-4</v>
      </c>
      <c r="V620" s="98">
        <v>17.763849765771301</v>
      </c>
      <c r="W620" s="98">
        <v>2.8858621878712101E-5</v>
      </c>
      <c r="X620" s="98">
        <v>2.07390456406856E-5</v>
      </c>
      <c r="Y620" s="98">
        <v>2.55887654117649E-6</v>
      </c>
      <c r="Z620" s="98">
        <v>5.56069969685006E-6</v>
      </c>
      <c r="AA620" s="98">
        <v>1.0646096726551499</v>
      </c>
      <c r="AB620" s="98">
        <v>2.8610821526477101E-5</v>
      </c>
      <c r="AC620" s="98">
        <v>1.45943976082556</v>
      </c>
      <c r="AD620" s="98">
        <v>1.3016509518113401E-4</v>
      </c>
      <c r="AE620" s="98">
        <v>8.0322432751690695E-2</v>
      </c>
      <c r="AF620" s="98">
        <v>2.3508139845600001E-3</v>
      </c>
      <c r="AG620" s="98">
        <v>0.100436993689694</v>
      </c>
      <c r="AH620" s="98">
        <v>1.6540909232118999E-3</v>
      </c>
      <c r="AI620" s="98">
        <v>4.46694591024515E-2</v>
      </c>
      <c r="AJ620" s="98">
        <v>6.0409275574605802E-5</v>
      </c>
      <c r="AK620" s="98">
        <v>3.4034289473845403E-2</v>
      </c>
      <c r="AL620" s="98">
        <v>6.2529500030516605E-2</v>
      </c>
      <c r="AM620" s="98">
        <v>5.4816410498552903</v>
      </c>
      <c r="AN620" s="98">
        <v>1.0507302621864899E-2</v>
      </c>
      <c r="AO620" s="98">
        <v>2.1034262485517501</v>
      </c>
      <c r="AP620" s="98">
        <v>2.44853114668036E-3</v>
      </c>
      <c r="AQ620" s="98">
        <v>5.5596771471566305E-4</v>
      </c>
      <c r="AR620" s="98">
        <v>7.48692187622295E-4</v>
      </c>
      <c r="AS620" s="98">
        <v>1.1438712443423999E-3</v>
      </c>
      <c r="AT620" s="98">
        <v>0.18170023030205601</v>
      </c>
    </row>
    <row r="621" spans="1:46" x14ac:dyDescent="0.3">
      <c r="A621" s="95">
        <v>62780</v>
      </c>
      <c r="B621" s="95">
        <v>620</v>
      </c>
      <c r="C621" s="96" t="s">
        <v>1349</v>
      </c>
      <c r="D621" s="96" t="s">
        <v>1349</v>
      </c>
      <c r="E621" s="97" t="s">
        <v>4471</v>
      </c>
      <c r="F621" s="95" t="s">
        <v>4380</v>
      </c>
      <c r="G621" s="95" t="s">
        <v>4472</v>
      </c>
      <c r="H621" s="98">
        <v>7.82090684993892</v>
      </c>
      <c r="I621" s="98">
        <v>7.8208851884149597</v>
      </c>
      <c r="J621" s="98">
        <v>2.16615239638784E-5</v>
      </c>
      <c r="K621" s="98">
        <v>757.63452152466698</v>
      </c>
      <c r="L621" s="98">
        <v>1708.03933571175</v>
      </c>
      <c r="M621" s="98">
        <v>6.8284881490123501E-5</v>
      </c>
      <c r="N621" s="98">
        <v>747.234343845073</v>
      </c>
      <c r="O621" s="98">
        <v>1.5433923889285301E-4</v>
      </c>
      <c r="P621" s="98">
        <v>1688.9182112782901</v>
      </c>
      <c r="Q621" s="98">
        <v>3.13260564635801E-7</v>
      </c>
      <c r="R621" s="98">
        <v>3.8208700239576601</v>
      </c>
      <c r="S621" s="98">
        <v>6.6233767388808E-6</v>
      </c>
      <c r="T621" s="98">
        <v>1.0517357300589201</v>
      </c>
      <c r="U621" s="98">
        <v>6.1546931459109804E-5</v>
      </c>
      <c r="V621" s="98">
        <v>9.7726824839223205</v>
      </c>
      <c r="W621" s="98">
        <v>1.5284430062502301E-5</v>
      </c>
      <c r="X621" s="98">
        <v>1.09896773954188E-5</v>
      </c>
      <c r="Y621" s="98">
        <v>1.1841298169455001E-6</v>
      </c>
      <c r="Z621" s="98">
        <v>3.1106228501379999E-6</v>
      </c>
      <c r="AA621" s="98">
        <v>0.565019679508735</v>
      </c>
      <c r="AB621" s="98">
        <v>1.5415155113892699E-5</v>
      </c>
      <c r="AC621" s="98">
        <v>0.78697111226280703</v>
      </c>
      <c r="AD621" s="98">
        <v>5.9759428797871398E-5</v>
      </c>
      <c r="AE621" s="98">
        <v>3.6876419859078802E-2</v>
      </c>
      <c r="AF621" s="98">
        <v>1.08170423952802E-3</v>
      </c>
      <c r="AG621" s="98">
        <v>4.6215107870359998E-2</v>
      </c>
      <c r="AH621" s="98">
        <v>7.6004114110137097E-4</v>
      </c>
      <c r="AI621" s="98">
        <v>2.0525248154244901E-2</v>
      </c>
      <c r="AJ621" s="98">
        <v>3.0420253266227299E-5</v>
      </c>
      <c r="AK621" s="98">
        <v>1.7138621439888601E-2</v>
      </c>
      <c r="AL621" s="98">
        <v>3.2791098961178197E-2</v>
      </c>
      <c r="AM621" s="98">
        <v>2.8746277204797299</v>
      </c>
      <c r="AN621" s="98">
        <v>5.4686328663977697E-3</v>
      </c>
      <c r="AO621" s="98">
        <v>1.0947496544866999</v>
      </c>
      <c r="AP621" s="98">
        <v>1.15147335948005E-3</v>
      </c>
      <c r="AQ621" s="98">
        <v>2.6145552863227701E-4</v>
      </c>
      <c r="AR621" s="98">
        <v>3.52088276405559E-4</v>
      </c>
      <c r="AS621" s="98">
        <v>5.37929554442217E-4</v>
      </c>
      <c r="AT621" s="98">
        <v>8.54483615157869E-2</v>
      </c>
    </row>
    <row r="622" spans="1:46" x14ac:dyDescent="0.3">
      <c r="A622" s="95">
        <v>62781</v>
      </c>
      <c r="B622" s="95">
        <v>621</v>
      </c>
      <c r="C622" s="96" t="s">
        <v>837</v>
      </c>
      <c r="D622" s="96" t="s">
        <v>837</v>
      </c>
      <c r="E622" s="97" t="s">
        <v>4473</v>
      </c>
      <c r="F622" s="95" t="s">
        <v>4380</v>
      </c>
      <c r="G622" s="95" t="s">
        <v>3448</v>
      </c>
      <c r="H622" s="98">
        <v>8.2121984840117594</v>
      </c>
      <c r="I622" s="98">
        <v>8.2121784073386408</v>
      </c>
      <c r="J622" s="98">
        <v>2.0076673116875602E-5</v>
      </c>
      <c r="K622" s="98">
        <v>3596.34016337611</v>
      </c>
      <c r="L622" s="98">
        <v>8120.4547889723399</v>
      </c>
      <c r="M622" s="98">
        <v>3.2428203837149002E-4</v>
      </c>
      <c r="N622" s="98">
        <v>3548.5845603804801</v>
      </c>
      <c r="O622" s="98">
        <v>7.33909211299203E-4</v>
      </c>
      <c r="P622" s="98">
        <v>8031.0920364756703</v>
      </c>
      <c r="Q622" s="98">
        <v>1.03374365130366E-6</v>
      </c>
      <c r="R622" s="98">
        <v>12.6086733397636</v>
      </c>
      <c r="S622" s="98">
        <v>3.1274085536890802E-5</v>
      </c>
      <c r="T622" s="98">
        <v>5.0177705963928201</v>
      </c>
      <c r="U622" s="98">
        <v>2.9061077097117E-4</v>
      </c>
      <c r="V622" s="98">
        <v>46.624920097434703</v>
      </c>
      <c r="W622" s="98">
        <v>7.2611552640407205E-5</v>
      </c>
      <c r="X622" s="98">
        <v>4.9504862020443998E-5</v>
      </c>
      <c r="Y622" s="98">
        <v>6.79863467279476E-6</v>
      </c>
      <c r="Z622" s="98">
        <v>1.6308055947168499E-5</v>
      </c>
      <c r="AA622" s="98">
        <v>2.6339665197883502</v>
      </c>
      <c r="AB622" s="98">
        <v>7.3053303037183895E-5</v>
      </c>
      <c r="AC622" s="98">
        <v>3.7375989145297699</v>
      </c>
      <c r="AD622" s="98">
        <v>3.4778443042254701E-4</v>
      </c>
      <c r="AE622" s="98">
        <v>0.21461123264901899</v>
      </c>
      <c r="AF622" s="98">
        <v>6.2996953151815598E-3</v>
      </c>
      <c r="AG622" s="98">
        <v>0.26915037207263798</v>
      </c>
      <c r="AH622" s="98">
        <v>4.4244146037556598E-3</v>
      </c>
      <c r="AI622" s="98">
        <v>0.119483278954814</v>
      </c>
      <c r="AJ622" s="98">
        <v>1.69038143021118E-4</v>
      </c>
      <c r="AK622" s="98">
        <v>9.5235260429457805E-2</v>
      </c>
      <c r="AL622" s="98">
        <v>0.18583729901947199</v>
      </c>
      <c r="AM622" s="98">
        <v>16.291404319596499</v>
      </c>
      <c r="AN622" s="98">
        <v>3.1369041861052299E-2</v>
      </c>
      <c r="AO622" s="98">
        <v>6.27967694631268</v>
      </c>
      <c r="AP622" s="98">
        <v>6.5765578687917298E-3</v>
      </c>
      <c r="AQ622" s="98">
        <v>1.49328458390003E-3</v>
      </c>
      <c r="AR622" s="98">
        <v>2.0109270454293699E-3</v>
      </c>
      <c r="AS622" s="98">
        <v>3.0723462394623298E-3</v>
      </c>
      <c r="AT622" s="98">
        <v>0.48803221514022699</v>
      </c>
    </row>
    <row r="623" spans="1:46" x14ac:dyDescent="0.3">
      <c r="A623" s="95">
        <v>62782</v>
      </c>
      <c r="B623" s="95">
        <v>622</v>
      </c>
      <c r="C623" s="96" t="s">
        <v>1597</v>
      </c>
      <c r="D623" s="96" t="s">
        <v>1597</v>
      </c>
      <c r="E623" s="97" t="s">
        <v>4474</v>
      </c>
      <c r="F623" s="95" t="s">
        <v>4380</v>
      </c>
      <c r="G623" s="95" t="s">
        <v>3452</v>
      </c>
      <c r="H623" s="98">
        <v>7.7611438471246998</v>
      </c>
      <c r="I623" s="98">
        <v>7.7611234735008203</v>
      </c>
      <c r="J623" s="98">
        <v>2.0373623876857002E-5</v>
      </c>
      <c r="K623" s="98">
        <v>609.616970549396</v>
      </c>
      <c r="L623" s="98">
        <v>1375.9080460509699</v>
      </c>
      <c r="M623" s="98">
        <v>5.5038279667310303E-5</v>
      </c>
      <c r="N623" s="98">
        <v>602.27816020318699</v>
      </c>
      <c r="O623" s="98">
        <v>1.24469964567829E-4</v>
      </c>
      <c r="P623" s="98">
        <v>1362.0618542878101</v>
      </c>
      <c r="Q623" s="98">
        <v>1.91677906458754E-7</v>
      </c>
      <c r="R623" s="98">
        <v>2.3379143426325699</v>
      </c>
      <c r="S623" s="98">
        <v>4.9364190900997799E-6</v>
      </c>
      <c r="T623" s="98">
        <v>0.78478254502021005</v>
      </c>
      <c r="U623" s="98">
        <v>4.58710710155523E-5</v>
      </c>
      <c r="V623" s="98">
        <v>7.2921639619780301</v>
      </c>
      <c r="W623" s="98">
        <v>1.1578984527916999E-5</v>
      </c>
      <c r="X623" s="98">
        <v>8.2144174511533294E-6</v>
      </c>
      <c r="Y623" s="98">
        <v>1.0283327356925799E-6</v>
      </c>
      <c r="Z623" s="98">
        <v>2.3362343410710802E-6</v>
      </c>
      <c r="AA623" s="98">
        <v>0.42545232326655402</v>
      </c>
      <c r="AB623" s="98">
        <v>1.15569206281099E-5</v>
      </c>
      <c r="AC623" s="98">
        <v>0.59002175446342697</v>
      </c>
      <c r="AD623" s="98">
        <v>5.3569975558842301E-5</v>
      </c>
      <c r="AE623" s="98">
        <v>3.3057024645102101E-2</v>
      </c>
      <c r="AF623" s="98">
        <v>9.7013802744680996E-4</v>
      </c>
      <c r="AG623" s="98">
        <v>4.1448514251136999E-2</v>
      </c>
      <c r="AH623" s="98">
        <v>6.8144482421408404E-4</v>
      </c>
      <c r="AI623" s="98">
        <v>1.8402719752975E-2</v>
      </c>
      <c r="AJ623" s="98">
        <v>2.4053218069453901E-5</v>
      </c>
      <c r="AK623" s="98">
        <v>1.3551465048481599E-2</v>
      </c>
      <c r="AL623" s="98">
        <v>2.49304902770623E-2</v>
      </c>
      <c r="AM623" s="98">
        <v>2.18552841185469</v>
      </c>
      <c r="AN623" s="98">
        <v>4.1728972613686499E-3</v>
      </c>
      <c r="AO623" s="98">
        <v>0.83536012504364499</v>
      </c>
      <c r="AP623" s="98">
        <v>9.8764646781463405E-4</v>
      </c>
      <c r="AQ623" s="98">
        <v>2.242567113104E-4</v>
      </c>
      <c r="AR623" s="98">
        <v>3.0199460510087997E-4</v>
      </c>
      <c r="AS623" s="98">
        <v>4.6139515140335402E-4</v>
      </c>
      <c r="AT623" s="98">
        <v>7.3291120230278201E-2</v>
      </c>
    </row>
    <row r="624" spans="1:46" x14ac:dyDescent="0.3">
      <c r="A624" s="95">
        <v>62783</v>
      </c>
      <c r="B624" s="95">
        <v>623</v>
      </c>
      <c r="C624" s="96" t="s">
        <v>252</v>
      </c>
      <c r="D624" s="96" t="s">
        <v>252</v>
      </c>
      <c r="E624" s="97" t="s">
        <v>4475</v>
      </c>
      <c r="F624" s="95" t="s">
        <v>4380</v>
      </c>
      <c r="G624" s="95" t="s">
        <v>3454</v>
      </c>
      <c r="H624" s="98">
        <v>7.4981026242444999</v>
      </c>
      <c r="I624" s="98">
        <v>7.4980830103321399</v>
      </c>
      <c r="J624" s="98">
        <v>1.9613912358273901E-5</v>
      </c>
      <c r="K624" s="98">
        <v>192.10976875930299</v>
      </c>
      <c r="L624" s="98">
        <v>433.09698932153202</v>
      </c>
      <c r="M624" s="98">
        <v>1.73641965861824E-5</v>
      </c>
      <c r="N624" s="98">
        <v>190.014594143354</v>
      </c>
      <c r="O624" s="98">
        <v>3.9183819501689498E-5</v>
      </c>
      <c r="P624" s="98">
        <v>428.78445441724301</v>
      </c>
      <c r="Q624" s="98">
        <v>4.4807651019205497E-8</v>
      </c>
      <c r="R624" s="98">
        <v>0.54652334174996298</v>
      </c>
      <c r="S624" s="98">
        <v>1.6971600564237299E-6</v>
      </c>
      <c r="T624" s="98">
        <v>0.26741112422918201</v>
      </c>
      <c r="U624" s="98">
        <v>1.5770648102805099E-5</v>
      </c>
      <c r="V624" s="98">
        <v>2.4847714125684601</v>
      </c>
      <c r="W624" s="98">
        <v>3.9157441932737299E-6</v>
      </c>
      <c r="X624" s="98">
        <v>2.93687790891527E-6</v>
      </c>
      <c r="Y624" s="98">
        <v>2.4605298920894498E-7</v>
      </c>
      <c r="Z624" s="98">
        <v>7.3281329514951301E-7</v>
      </c>
      <c r="AA624" s="98">
        <v>0.147039822662374</v>
      </c>
      <c r="AB624" s="98">
        <v>3.9717200037795001E-6</v>
      </c>
      <c r="AC624" s="98">
        <v>0.20240237432923999</v>
      </c>
      <c r="AD624" s="98">
        <v>1.24748952924534E-5</v>
      </c>
      <c r="AE624" s="98">
        <v>7.6980233204462E-3</v>
      </c>
      <c r="AF624" s="98">
        <v>2.25246496759E-4</v>
      </c>
      <c r="AG624" s="98">
        <v>9.6235096107970593E-3</v>
      </c>
      <c r="AH624" s="98">
        <v>1.5851246386553699E-4</v>
      </c>
      <c r="AI624" s="98">
        <v>4.2806993995960201E-3</v>
      </c>
      <c r="AJ624" s="98">
        <v>6.7914783997958199E-6</v>
      </c>
      <c r="AK624" s="98">
        <v>3.8262856095470899E-3</v>
      </c>
      <c r="AL624" s="98">
        <v>7.3593366528648899E-3</v>
      </c>
      <c r="AM624" s="98">
        <v>0.64515535669341395</v>
      </c>
      <c r="AN624" s="98">
        <v>1.21705151993116E-3</v>
      </c>
      <c r="AO624" s="98">
        <v>0.243637992069999</v>
      </c>
      <c r="AP624" s="98">
        <v>2.3684942286026299E-4</v>
      </c>
      <c r="AQ624" s="98">
        <v>5.3779439088613702E-5</v>
      </c>
      <c r="AR624" s="98">
        <v>7.2421914175002994E-5</v>
      </c>
      <c r="AS624" s="98">
        <v>1.10648069596647E-4</v>
      </c>
      <c r="AT624" s="98">
        <v>1.7576086274812198E-2</v>
      </c>
    </row>
    <row r="625" spans="1:46" x14ac:dyDescent="0.3">
      <c r="A625" s="95">
        <v>62784</v>
      </c>
      <c r="B625" s="95">
        <v>624</v>
      </c>
      <c r="C625" s="96" t="s">
        <v>2219</v>
      </c>
      <c r="D625" s="96" t="s">
        <v>2219</v>
      </c>
      <c r="E625" s="97" t="s">
        <v>4476</v>
      </c>
      <c r="F625" s="95" t="s">
        <v>4380</v>
      </c>
      <c r="G625" s="95" t="s">
        <v>4477</v>
      </c>
      <c r="H625" s="98">
        <v>7.4933709713642598</v>
      </c>
      <c r="I625" s="98">
        <v>7.4933487937364296</v>
      </c>
      <c r="J625" s="98">
        <v>2.2177627833741601E-5</v>
      </c>
      <c r="K625" s="98">
        <v>256.93988369744602</v>
      </c>
      <c r="L625" s="98">
        <v>579.26042499333403</v>
      </c>
      <c r="M625" s="98">
        <v>2.3235837862670802E-5</v>
      </c>
      <c r="N625" s="98">
        <v>254.26735289149801</v>
      </c>
      <c r="O625" s="98">
        <v>5.2432016883680098E-5</v>
      </c>
      <c r="P625" s="98">
        <v>573.75809809697296</v>
      </c>
      <c r="Q625" s="98">
        <v>5.2680364173273801E-8</v>
      </c>
      <c r="R625" s="98">
        <v>0.64254760108362197</v>
      </c>
      <c r="S625" s="98">
        <v>2.1482307078616198E-6</v>
      </c>
      <c r="T625" s="98">
        <v>0.34127013292204</v>
      </c>
      <c r="U625" s="98">
        <v>1.99621681757501E-5</v>
      </c>
      <c r="V625" s="98">
        <v>3.1710662233349698</v>
      </c>
      <c r="W625" s="98">
        <v>4.93288432728924E-6</v>
      </c>
      <c r="X625" s="98">
        <v>3.62973841512828E-6</v>
      </c>
      <c r="Y625" s="98">
        <v>3.2771708648200599E-7</v>
      </c>
      <c r="Z625" s="98">
        <v>9.7542882567894992E-7</v>
      </c>
      <c r="AA625" s="98">
        <v>0.184012423038488</v>
      </c>
      <c r="AB625" s="98">
        <v>5.0164851332975698E-6</v>
      </c>
      <c r="AC625" s="98">
        <v>0.25591007113943198</v>
      </c>
      <c r="AD625" s="98">
        <v>1.6984966997776698E-5</v>
      </c>
      <c r="AE625" s="98">
        <v>1.0481103767258901E-2</v>
      </c>
      <c r="AF625" s="98">
        <v>3.0737936651311102E-4</v>
      </c>
      <c r="AG625" s="98">
        <v>1.31325828830297E-2</v>
      </c>
      <c r="AH625" s="98">
        <v>2.1600356273825401E-4</v>
      </c>
      <c r="AI625" s="98">
        <v>5.8332720265367203E-3</v>
      </c>
      <c r="AJ625" s="98">
        <v>8.9838947212864397E-6</v>
      </c>
      <c r="AK625" s="98">
        <v>5.0614822084649796E-3</v>
      </c>
      <c r="AL625" s="98">
        <v>9.8526989359473908E-3</v>
      </c>
      <c r="AM625" s="98">
        <v>0.86373565937351904</v>
      </c>
      <c r="AN625" s="98">
        <v>1.6323341838397399E-3</v>
      </c>
      <c r="AO625" s="98">
        <v>0.32677221664406497</v>
      </c>
      <c r="AP625" s="98">
        <v>3.2037393740348198E-4</v>
      </c>
      <c r="AQ625" s="98">
        <v>7.2744660000304497E-5</v>
      </c>
      <c r="AR625" s="98">
        <v>9.7961369308616694E-5</v>
      </c>
      <c r="AS625" s="98">
        <v>1.49667908094561E-4</v>
      </c>
      <c r="AT625" s="98">
        <v>2.37742608616235E-2</v>
      </c>
    </row>
    <row r="626" spans="1:46" x14ac:dyDescent="0.3">
      <c r="A626" s="95">
        <v>62785</v>
      </c>
      <c r="B626" s="95">
        <v>625</v>
      </c>
      <c r="C626" s="96" t="s">
        <v>3004</v>
      </c>
      <c r="D626" s="96" t="s">
        <v>3004</v>
      </c>
      <c r="E626" s="97" t="s">
        <v>4478</v>
      </c>
      <c r="F626" s="95" t="s">
        <v>4380</v>
      </c>
      <c r="G626" s="95" t="s">
        <v>4479</v>
      </c>
      <c r="H626" s="98">
        <v>8.2543412694905793</v>
      </c>
      <c r="I626" s="98">
        <v>8.2543241970593293</v>
      </c>
      <c r="J626" s="98">
        <v>1.7072431244713501E-5</v>
      </c>
      <c r="K626" s="98">
        <v>220.50579979024599</v>
      </c>
      <c r="L626" s="98">
        <v>496.92701770993801</v>
      </c>
      <c r="M626" s="98">
        <v>1.9925738671621299E-5</v>
      </c>
      <c r="N626" s="98">
        <v>218.04528230851301</v>
      </c>
      <c r="O626" s="98">
        <v>4.4973379349167602E-5</v>
      </c>
      <c r="P626" s="98">
        <v>492.13900463943003</v>
      </c>
      <c r="Q626" s="98">
        <v>6.1947282047004303E-8</v>
      </c>
      <c r="R626" s="98">
        <v>0.75557711298333896</v>
      </c>
      <c r="S626" s="98">
        <v>1.7777037475060199E-6</v>
      </c>
      <c r="T626" s="98">
        <v>0.28069330189250702</v>
      </c>
      <c r="U626" s="98">
        <v>1.6519090735288598E-5</v>
      </c>
      <c r="V626" s="98">
        <v>2.60818889066746</v>
      </c>
      <c r="W626" s="98">
        <v>4.1304053040357499E-6</v>
      </c>
      <c r="X626" s="98">
        <v>3.0182893262528698E-6</v>
      </c>
      <c r="Y626" s="98">
        <v>3.0380632154635299E-7</v>
      </c>
      <c r="Z626" s="98">
        <v>8.0830965623652605E-7</v>
      </c>
      <c r="AA626" s="98">
        <v>0.15355948415051601</v>
      </c>
      <c r="AB626" s="98">
        <v>4.16989695607955E-6</v>
      </c>
      <c r="AC626" s="98">
        <v>0.21270199337550399</v>
      </c>
      <c r="AD626" s="98">
        <v>1.54959805294523E-5</v>
      </c>
      <c r="AE626" s="98">
        <v>9.5622782149575505E-3</v>
      </c>
      <c r="AF626" s="98">
        <v>2.8165542164376798E-4</v>
      </c>
      <c r="AG626" s="98">
        <v>1.20335441222067E-2</v>
      </c>
      <c r="AH626" s="98">
        <v>1.97389017456588E-4</v>
      </c>
      <c r="AI626" s="98">
        <v>5.3305779741713603E-3</v>
      </c>
      <c r="AJ626" s="98">
        <v>7.7741708658928495E-6</v>
      </c>
      <c r="AK626" s="98">
        <v>4.3799297235788603E-3</v>
      </c>
      <c r="AL626" s="98">
        <v>8.3139472127252406E-3</v>
      </c>
      <c r="AM626" s="98">
        <v>0.72884117585080499</v>
      </c>
      <c r="AN626" s="98">
        <v>1.38034933405633E-3</v>
      </c>
      <c r="AO626" s="98">
        <v>0.276328104929911</v>
      </c>
      <c r="AP626" s="98">
        <v>2.8986123062719798E-4</v>
      </c>
      <c r="AQ626" s="98">
        <v>6.5816391959505998E-5</v>
      </c>
      <c r="AR626" s="98">
        <v>8.8631439339952696E-5</v>
      </c>
      <c r="AS626" s="98">
        <v>1.3541339932773901E-4</v>
      </c>
      <c r="AT626" s="98">
        <v>2.1509978515897001E-2</v>
      </c>
    </row>
    <row r="627" spans="1:46" x14ac:dyDescent="0.3">
      <c r="A627" s="95">
        <v>62786</v>
      </c>
      <c r="B627" s="95">
        <v>626</v>
      </c>
      <c r="C627" s="96" t="s">
        <v>258</v>
      </c>
      <c r="D627" s="96" t="s">
        <v>258</v>
      </c>
      <c r="E627" s="97" t="s">
        <v>4480</v>
      </c>
      <c r="F627" s="95" t="s">
        <v>4380</v>
      </c>
      <c r="G627" s="95" t="s">
        <v>4481</v>
      </c>
      <c r="H627" s="98">
        <v>7.5229492999544103</v>
      </c>
      <c r="I627" s="98">
        <v>7.5229275322176496</v>
      </c>
      <c r="J627" s="98">
        <v>2.17677367597702E-5</v>
      </c>
      <c r="K627" s="98">
        <v>212.69453257535801</v>
      </c>
      <c r="L627" s="98">
        <v>479.51635887953603</v>
      </c>
      <c r="M627" s="98">
        <v>1.92022474967412E-5</v>
      </c>
      <c r="N627" s="98">
        <v>210.128193759162</v>
      </c>
      <c r="O627" s="98">
        <v>4.3352535677973802E-5</v>
      </c>
      <c r="P627" s="98">
        <v>474.40228121412599</v>
      </c>
      <c r="Q627" s="98">
        <v>5.7769264331725701E-8</v>
      </c>
      <c r="R627" s="98">
        <v>0.70461741856271698</v>
      </c>
      <c r="S627" s="98">
        <v>1.9239238613785398E-6</v>
      </c>
      <c r="T627" s="98">
        <v>0.30725425427296799</v>
      </c>
      <c r="U627" s="98">
        <v>1.7877830465501599E-5</v>
      </c>
      <c r="V627" s="98">
        <v>2.8549931034870899</v>
      </c>
      <c r="W627" s="98">
        <v>4.4084860292180198E-6</v>
      </c>
      <c r="X627" s="98">
        <v>3.1925312432270398E-6</v>
      </c>
      <c r="Y627" s="98">
        <v>3.1595063162384499E-7</v>
      </c>
      <c r="Z627" s="98">
        <v>9.00004154367137E-7</v>
      </c>
      <c r="AA627" s="98">
        <v>0.16349114834803699</v>
      </c>
      <c r="AB627" s="98">
        <v>4.4778821911146597E-6</v>
      </c>
      <c r="AC627" s="98">
        <v>0.22859184989016801</v>
      </c>
      <c r="AD627" s="98">
        <v>1.6202085916236499E-5</v>
      </c>
      <c r="AE627" s="98">
        <v>9.9980025722951303E-3</v>
      </c>
      <c r="AF627" s="98">
        <v>2.94899174738602E-4</v>
      </c>
      <c r="AG627" s="98">
        <v>1.25993748322288E-2</v>
      </c>
      <c r="AH627" s="98">
        <v>2.0649111935791E-4</v>
      </c>
      <c r="AI627" s="98">
        <v>5.5763842735239702E-3</v>
      </c>
      <c r="AJ627" s="98">
        <v>8.3878355161359302E-6</v>
      </c>
      <c r="AK627" s="98">
        <v>4.725665376716E-3</v>
      </c>
      <c r="AL627" s="98">
        <v>9.1501742769935397E-3</v>
      </c>
      <c r="AM627" s="98">
        <v>0.80214892019956796</v>
      </c>
      <c r="AN627" s="98">
        <v>1.52080010101287E-3</v>
      </c>
      <c r="AO627" s="98">
        <v>0.30444453409136302</v>
      </c>
      <c r="AP627" s="98">
        <v>3.0847496588328897E-4</v>
      </c>
      <c r="AQ627" s="98">
        <v>7.0042858322002101E-5</v>
      </c>
      <c r="AR627" s="98">
        <v>9.4322997507216403E-5</v>
      </c>
      <c r="AS627" s="98">
        <v>1.4410911005407001E-4</v>
      </c>
      <c r="AT627" s="98">
        <v>2.2891263776408599E-2</v>
      </c>
    </row>
    <row r="628" spans="1:46" x14ac:dyDescent="0.3">
      <c r="A628" s="95">
        <v>62787</v>
      </c>
      <c r="B628" s="95">
        <v>627</v>
      </c>
      <c r="C628" s="96" t="s">
        <v>270</v>
      </c>
      <c r="D628" s="96" t="s">
        <v>270</v>
      </c>
      <c r="E628" s="97" t="s">
        <v>4482</v>
      </c>
      <c r="F628" s="95" t="s">
        <v>4380</v>
      </c>
      <c r="G628" s="95" t="s">
        <v>4483</v>
      </c>
      <c r="H628" s="98">
        <v>7.3692132269215902</v>
      </c>
      <c r="I628" s="98">
        <v>7.3691872161872398</v>
      </c>
      <c r="J628" s="98">
        <v>2.60107343477145E-5</v>
      </c>
      <c r="K628" s="98">
        <v>324.07378421112202</v>
      </c>
      <c r="L628" s="98">
        <v>730.13521152759597</v>
      </c>
      <c r="M628" s="98">
        <v>2.92689296908128E-5</v>
      </c>
      <c r="N628" s="98">
        <v>320.28684820556299</v>
      </c>
      <c r="O628" s="98">
        <v>6.6009175000170196E-5</v>
      </c>
      <c r="P628" s="98">
        <v>722.33152482135904</v>
      </c>
      <c r="Q628" s="98">
        <v>8.4242280475489705E-8</v>
      </c>
      <c r="R628" s="98">
        <v>1.0275114092093001</v>
      </c>
      <c r="S628" s="98">
        <v>3.0516743528986E-6</v>
      </c>
      <c r="T628" s="98">
        <v>0.48441554946236498</v>
      </c>
      <c r="U628" s="98">
        <v>2.83573029445527E-5</v>
      </c>
      <c r="V628" s="98">
        <v>4.5011662501403</v>
      </c>
      <c r="W628" s="98">
        <v>7.0305164237121199E-6</v>
      </c>
      <c r="X628" s="98">
        <v>5.2167689858794601E-6</v>
      </c>
      <c r="Y628" s="98">
        <v>4.7111030684060702E-7</v>
      </c>
      <c r="Z628" s="98">
        <v>1.3426371309920601E-6</v>
      </c>
      <c r="AA628" s="98">
        <v>0.26292564504388899</v>
      </c>
      <c r="AB628" s="98">
        <v>7.1239770244335203E-6</v>
      </c>
      <c r="AC628" s="98">
        <v>0.36320828089789298</v>
      </c>
      <c r="AD628" s="98">
        <v>2.4039908404525001E-5</v>
      </c>
      <c r="AE628" s="98">
        <v>1.48345754558256E-2</v>
      </c>
      <c r="AF628" s="98">
        <v>4.3410119256105E-4</v>
      </c>
      <c r="AG628" s="98">
        <v>1.8546690220623E-2</v>
      </c>
      <c r="AH628" s="98">
        <v>3.0547322401570302E-4</v>
      </c>
      <c r="AI628" s="98">
        <v>8.2494399162574908E-3</v>
      </c>
      <c r="AJ628" s="98">
        <v>1.22776029210058E-5</v>
      </c>
      <c r="AK628" s="98">
        <v>6.9171412483301099E-3</v>
      </c>
      <c r="AL628" s="98">
        <v>1.29930079197996E-2</v>
      </c>
      <c r="AM628" s="98">
        <v>1.13903046625208</v>
      </c>
      <c r="AN628" s="98">
        <v>2.13542044364924E-3</v>
      </c>
      <c r="AO628" s="98">
        <v>0.42748358684548898</v>
      </c>
      <c r="AP628" s="98">
        <v>4.5565558539992001E-4</v>
      </c>
      <c r="AQ628" s="98">
        <v>1.0346194448116901E-4</v>
      </c>
      <c r="AR628" s="98">
        <v>1.3932670492756299E-4</v>
      </c>
      <c r="AS628" s="98">
        <v>2.1286693599118799E-4</v>
      </c>
      <c r="AT628" s="98">
        <v>3.3813221007145997E-2</v>
      </c>
    </row>
    <row r="629" spans="1:46" x14ac:dyDescent="0.3">
      <c r="A629" s="95">
        <v>62788</v>
      </c>
      <c r="B629" s="95">
        <v>628</v>
      </c>
      <c r="C629" s="96" t="s">
        <v>303</v>
      </c>
      <c r="D629" s="96" t="s">
        <v>303</v>
      </c>
      <c r="E629" s="97" t="s">
        <v>4484</v>
      </c>
      <c r="F629" s="95" t="s">
        <v>4380</v>
      </c>
      <c r="G629" s="95" t="s">
        <v>3458</v>
      </c>
      <c r="H629" s="98">
        <v>7.9054037931280696</v>
      </c>
      <c r="I629" s="98">
        <v>7.9053851132553996</v>
      </c>
      <c r="J629" s="98">
        <v>1.86798726717896E-5</v>
      </c>
      <c r="K629" s="98">
        <v>402.697194030959</v>
      </c>
      <c r="L629" s="98">
        <v>908.33602430089104</v>
      </c>
      <c r="M629" s="98">
        <v>3.6206445535981303E-5</v>
      </c>
      <c r="N629" s="98">
        <v>396.20336130999101</v>
      </c>
      <c r="O629" s="98">
        <v>8.1866831376506394E-5</v>
      </c>
      <c r="P629" s="98">
        <v>895.860206408164</v>
      </c>
      <c r="Q629" s="98">
        <v>1.5672910637637201E-7</v>
      </c>
      <c r="R629" s="98">
        <v>1.91164037877339</v>
      </c>
      <c r="S629" s="98">
        <v>4.4738431846062996E-6</v>
      </c>
      <c r="T629" s="98">
        <v>0.72141998454764</v>
      </c>
      <c r="U629" s="98">
        <v>4.1572662474885998E-5</v>
      </c>
      <c r="V629" s="98">
        <v>6.7034051563073298</v>
      </c>
      <c r="W629" s="98">
        <v>1.0186191401591799E-5</v>
      </c>
      <c r="X629" s="98">
        <v>7.14924617849156E-6</v>
      </c>
      <c r="Y629" s="98">
        <v>7.9337374488025595E-7</v>
      </c>
      <c r="Z629" s="98">
        <v>2.2435714782199398E-6</v>
      </c>
      <c r="AA629" s="98">
        <v>0.37375615488001901</v>
      </c>
      <c r="AB629" s="98">
        <v>1.03583733991536E-5</v>
      </c>
      <c r="AC629" s="98">
        <v>0.52960458868223004</v>
      </c>
      <c r="AD629" s="98">
        <v>3.9791139895626698E-5</v>
      </c>
      <c r="AE629" s="98">
        <v>2.4554364239752199E-2</v>
      </c>
      <c r="AF629" s="98">
        <v>7.2030833450199903E-4</v>
      </c>
      <c r="AG629" s="98">
        <v>3.0774703622733501E-2</v>
      </c>
      <c r="AH629" s="98">
        <v>5.0609058578721295E-4</v>
      </c>
      <c r="AI629" s="98">
        <v>1.36672007606813E-2</v>
      </c>
      <c r="AJ629" s="98">
        <v>2.1002872042752001E-5</v>
      </c>
      <c r="AK629" s="98">
        <v>1.1832915062899499E-2</v>
      </c>
      <c r="AL629" s="98">
        <v>2.3318315439857299E-2</v>
      </c>
      <c r="AM629" s="98">
        <v>2.04419729993386</v>
      </c>
      <c r="AN629" s="98">
        <v>3.87417444093366E-3</v>
      </c>
      <c r="AO629" s="98">
        <v>0.77555967537953996</v>
      </c>
      <c r="AP629" s="98">
        <v>7.6576070634990997E-4</v>
      </c>
      <c r="AQ629" s="98">
        <v>1.7387494752607799E-4</v>
      </c>
      <c r="AR629" s="98">
        <v>2.3414815855607701E-4</v>
      </c>
      <c r="AS629" s="98">
        <v>3.57737600267755E-4</v>
      </c>
      <c r="AT629" s="98">
        <v>5.68254550850553E-2</v>
      </c>
    </row>
    <row r="630" spans="1:46" x14ac:dyDescent="0.3">
      <c r="A630" s="95">
        <v>62789</v>
      </c>
      <c r="B630" s="95">
        <v>629</v>
      </c>
      <c r="C630" s="96" t="s">
        <v>1066</v>
      </c>
      <c r="D630" s="96" t="s">
        <v>1066</v>
      </c>
      <c r="E630" s="97" t="s">
        <v>4485</v>
      </c>
      <c r="F630" s="95" t="s">
        <v>4380</v>
      </c>
      <c r="G630" s="95" t="s">
        <v>3460</v>
      </c>
      <c r="H630" s="98">
        <v>7.97550731144384</v>
      </c>
      <c r="I630" s="98">
        <v>7.9754853469063098</v>
      </c>
      <c r="J630" s="98">
        <v>2.19645375247879E-5</v>
      </c>
      <c r="K630" s="98">
        <v>489.720485530041</v>
      </c>
      <c r="L630" s="98">
        <v>1104.14603243582</v>
      </c>
      <c r="M630" s="98">
        <v>4.4208452366801503E-5</v>
      </c>
      <c r="N630" s="98">
        <v>483.76848836577398</v>
      </c>
      <c r="O630" s="98">
        <v>9.9843044581587404E-5</v>
      </c>
      <c r="P630" s="98">
        <v>1092.5720346488099</v>
      </c>
      <c r="Q630" s="98">
        <v>1.3506114500173699E-7</v>
      </c>
      <c r="R630" s="98">
        <v>1.64735411537836</v>
      </c>
      <c r="S630" s="98">
        <v>4.2689986198211801E-6</v>
      </c>
      <c r="T630" s="98">
        <v>0.67800666183025404</v>
      </c>
      <c r="U630" s="98">
        <v>3.9669148241809598E-5</v>
      </c>
      <c r="V630" s="98">
        <v>6.3000072845760204</v>
      </c>
      <c r="W630" s="98">
        <v>9.8292484983816894E-6</v>
      </c>
      <c r="X630" s="98">
        <v>7.0763082037214397E-6</v>
      </c>
      <c r="Y630" s="98">
        <v>7.2031784436339105E-7</v>
      </c>
      <c r="Z630" s="98">
        <v>2.0326224502968598E-6</v>
      </c>
      <c r="AA630" s="98">
        <v>0.36375995696623398</v>
      </c>
      <c r="AB630" s="98">
        <v>9.9877016826866905E-6</v>
      </c>
      <c r="AC630" s="98">
        <v>0.509990478980196</v>
      </c>
      <c r="AD630" s="98">
        <v>3.6573611617648499E-5</v>
      </c>
      <c r="AE630" s="98">
        <v>2.25688880383564E-2</v>
      </c>
      <c r="AF630" s="98">
        <v>6.6120444548086995E-4</v>
      </c>
      <c r="AG630" s="98">
        <v>2.8249528526941101E-2</v>
      </c>
      <c r="AH630" s="98">
        <v>4.6494192587745198E-4</v>
      </c>
      <c r="AI630" s="98">
        <v>1.2555962947108999E-2</v>
      </c>
      <c r="AJ630" s="98">
        <v>1.9455531700823001E-5</v>
      </c>
      <c r="AK630" s="98">
        <v>1.0961151105944599E-2</v>
      </c>
      <c r="AL630" s="98">
        <v>2.1667695719392598E-2</v>
      </c>
      <c r="AM630" s="98">
        <v>1.89949592197651</v>
      </c>
      <c r="AN630" s="98">
        <v>3.6350409991988898E-3</v>
      </c>
      <c r="AO630" s="98">
        <v>0.72768824953855304</v>
      </c>
      <c r="AP630" s="98">
        <v>6.9219428232200001E-4</v>
      </c>
      <c r="AQ630" s="98">
        <v>1.5717082954767501E-4</v>
      </c>
      <c r="AR630" s="98">
        <v>2.1165360813087599E-4</v>
      </c>
      <c r="AS630" s="98">
        <v>3.2336984464344899E-4</v>
      </c>
      <c r="AT630" s="98">
        <v>5.1366248978368598E-2</v>
      </c>
    </row>
    <row r="631" spans="1:46" x14ac:dyDescent="0.3">
      <c r="A631" s="95">
        <v>62790</v>
      </c>
      <c r="B631" s="95">
        <v>630</v>
      </c>
      <c r="C631" s="96" t="s">
        <v>906</v>
      </c>
      <c r="D631" s="96" t="s">
        <v>906</v>
      </c>
      <c r="E631" s="97" t="s">
        <v>4486</v>
      </c>
      <c r="F631" s="95" t="s">
        <v>4380</v>
      </c>
      <c r="G631" s="95" t="s">
        <v>3462</v>
      </c>
      <c r="H631" s="98">
        <v>7.5927391660505696</v>
      </c>
      <c r="I631" s="98">
        <v>7.5927165056089203</v>
      </c>
      <c r="J631" s="98">
        <v>2.2660441648447699E-5</v>
      </c>
      <c r="K631" s="98">
        <v>555.573147470756</v>
      </c>
      <c r="L631" s="98">
        <v>1252.6513628401599</v>
      </c>
      <c r="M631" s="98">
        <v>5.0105621561257401E-5</v>
      </c>
      <c r="N631" s="98">
        <v>548.30059646059397</v>
      </c>
      <c r="O631" s="98">
        <v>1.13200879707214E-4</v>
      </c>
      <c r="P631" s="98">
        <v>1238.7454327344699</v>
      </c>
      <c r="Q631" s="98">
        <v>1.7155108312298901E-7</v>
      </c>
      <c r="R631" s="98">
        <v>2.09242549199947</v>
      </c>
      <c r="S631" s="98">
        <v>5.0351552523778296E-6</v>
      </c>
      <c r="T631" s="98">
        <v>0.79997774354949402</v>
      </c>
      <c r="U631" s="98">
        <v>4.6788563416203903E-5</v>
      </c>
      <c r="V631" s="98">
        <v>7.4333568390779101</v>
      </c>
      <c r="W631" s="98">
        <v>1.1720660499240499E-5</v>
      </c>
      <c r="X631" s="98">
        <v>8.3884172506220692E-6</v>
      </c>
      <c r="Y631" s="98">
        <v>9.4305838721268399E-7</v>
      </c>
      <c r="Z631" s="98">
        <v>2.3891848614057402E-6</v>
      </c>
      <c r="AA631" s="98">
        <v>0.43244055311287599</v>
      </c>
      <c r="AB631" s="98">
        <v>1.18125664182405E-5</v>
      </c>
      <c r="AC631" s="98">
        <v>0.60308499692786399</v>
      </c>
      <c r="AD631" s="98">
        <v>4.6589453347130402E-5</v>
      </c>
      <c r="AE631" s="98">
        <v>2.8749475642493801E-2</v>
      </c>
      <c r="AF631" s="98">
        <v>8.3628780816663898E-4</v>
      </c>
      <c r="AG631" s="98">
        <v>3.5729850963653199E-2</v>
      </c>
      <c r="AH631" s="98">
        <v>5.9069335887724996E-4</v>
      </c>
      <c r="AI631" s="98">
        <v>1.5951936176048301E-2</v>
      </c>
      <c r="AJ631" s="98">
        <v>2.41111808417472E-5</v>
      </c>
      <c r="AK631" s="98">
        <v>1.35841209900155E-2</v>
      </c>
      <c r="AL631" s="98">
        <v>2.6254882777490801E-2</v>
      </c>
      <c r="AM631" s="98">
        <v>2.3016311200632402</v>
      </c>
      <c r="AN631" s="98">
        <v>4.4068911977247797E-3</v>
      </c>
      <c r="AO631" s="98">
        <v>0.882202688301434</v>
      </c>
      <c r="AP631" s="98">
        <v>8.9981091055185204E-4</v>
      </c>
      <c r="AQ631" s="98">
        <v>2.0431262038571099E-4</v>
      </c>
      <c r="AR631" s="98">
        <v>2.7513695316430301E-4</v>
      </c>
      <c r="AS631" s="98">
        <v>4.2036133700183801E-4</v>
      </c>
      <c r="AT631" s="98">
        <v>6.6773032435073001E-2</v>
      </c>
    </row>
    <row r="632" spans="1:46" x14ac:dyDescent="0.3">
      <c r="A632" s="95">
        <v>62791</v>
      </c>
      <c r="B632" s="95">
        <v>631</v>
      </c>
      <c r="C632" s="96" t="s">
        <v>1001</v>
      </c>
      <c r="D632" s="96" t="s">
        <v>1001</v>
      </c>
      <c r="E632" s="97" t="s">
        <v>4487</v>
      </c>
      <c r="F632" s="95" t="s">
        <v>4380</v>
      </c>
      <c r="G632" s="95" t="s">
        <v>4488</v>
      </c>
      <c r="H632" s="98">
        <v>7.53616317128371</v>
      </c>
      <c r="I632" s="98">
        <v>7.5361436230305099</v>
      </c>
      <c r="J632" s="98">
        <v>1.9548253196610701E-5</v>
      </c>
      <c r="K632" s="98">
        <v>220.95041374909499</v>
      </c>
      <c r="L632" s="98">
        <v>497.84259357403801</v>
      </c>
      <c r="M632" s="98">
        <v>1.9937907333189798E-5</v>
      </c>
      <c r="N632" s="98">
        <v>218.178442704258</v>
      </c>
      <c r="O632" s="98">
        <v>4.5019173497254802E-5</v>
      </c>
      <c r="P632" s="98">
        <v>492.640125230857</v>
      </c>
      <c r="Q632" s="98">
        <v>7.4335941665510699E-8</v>
      </c>
      <c r="R632" s="98">
        <v>0.90668281704282805</v>
      </c>
      <c r="S632" s="98">
        <v>1.8707891271816401E-6</v>
      </c>
      <c r="T632" s="98">
        <v>0.29311522239003501</v>
      </c>
      <c r="U632" s="98">
        <v>1.7384073819627401E-5</v>
      </c>
      <c r="V632" s="98">
        <v>2.7236125207342301</v>
      </c>
      <c r="W632" s="98">
        <v>4.4388696239546099E-6</v>
      </c>
      <c r="X632" s="98">
        <v>3.2210228203308599E-6</v>
      </c>
      <c r="Y632" s="98">
        <v>3.8422370880533599E-7</v>
      </c>
      <c r="Z632" s="98">
        <v>8.3362309481841803E-7</v>
      </c>
      <c r="AA632" s="98">
        <v>0.164303755118405</v>
      </c>
      <c r="AB632" s="98">
        <v>4.40335176178106E-6</v>
      </c>
      <c r="AC632" s="98">
        <v>0.224506944695921</v>
      </c>
      <c r="AD632" s="98">
        <v>1.9451813030590999E-5</v>
      </c>
      <c r="AE632" s="98">
        <v>1.2003348070186499E-2</v>
      </c>
      <c r="AF632" s="98">
        <v>3.5215673609116199E-4</v>
      </c>
      <c r="AG632" s="98">
        <v>1.50456667830276E-2</v>
      </c>
      <c r="AH632" s="98">
        <v>2.4741064142930398E-4</v>
      </c>
      <c r="AI632" s="98">
        <v>6.6814341181302703E-3</v>
      </c>
      <c r="AJ632" s="98">
        <v>8.9868803645235602E-6</v>
      </c>
      <c r="AK632" s="98">
        <v>5.0631643052114501E-3</v>
      </c>
      <c r="AL632" s="98">
        <v>9.2121356271385006E-3</v>
      </c>
      <c r="AM632" s="98">
        <v>0.80758075445849098</v>
      </c>
      <c r="AN632" s="98">
        <v>1.54673267772736E-3</v>
      </c>
      <c r="AO632" s="98">
        <v>0.30963590094514798</v>
      </c>
      <c r="AP632" s="98">
        <v>3.6858684320577502E-4</v>
      </c>
      <c r="AQ632" s="98">
        <v>8.3691965618689197E-5</v>
      </c>
      <c r="AR632" s="98">
        <v>1.12703524359893E-4</v>
      </c>
      <c r="AS632" s="98">
        <v>1.72191353227193E-4</v>
      </c>
      <c r="AT632" s="98">
        <v>2.73520369089836E-2</v>
      </c>
    </row>
    <row r="633" spans="1:46" x14ac:dyDescent="0.3">
      <c r="A633" s="95">
        <v>62792</v>
      </c>
      <c r="B633" s="95">
        <v>632</v>
      </c>
      <c r="C633" s="96" t="s">
        <v>428</v>
      </c>
      <c r="D633" s="96" t="s">
        <v>428</v>
      </c>
      <c r="E633" s="97" t="s">
        <v>4489</v>
      </c>
      <c r="F633" s="95" t="s">
        <v>4380</v>
      </c>
      <c r="G633" s="95" t="s">
        <v>4490</v>
      </c>
      <c r="H633" s="98">
        <v>7.4292931921749101</v>
      </c>
      <c r="I633" s="98">
        <v>7.4292738620471201</v>
      </c>
      <c r="J633" s="98">
        <v>1.9330127795314E-5</v>
      </c>
      <c r="K633" s="98">
        <v>662.76133824620797</v>
      </c>
      <c r="L633" s="98">
        <v>1494.89509232521</v>
      </c>
      <c r="M633" s="98">
        <v>5.9699275273639799E-5</v>
      </c>
      <c r="N633" s="98">
        <v>653.28294951462499</v>
      </c>
      <c r="O633" s="98">
        <v>1.3493668968758701E-4</v>
      </c>
      <c r="P633" s="98">
        <v>1476.59813679129</v>
      </c>
      <c r="Q633" s="98">
        <v>2.2579515732025101E-7</v>
      </c>
      <c r="R633" s="98">
        <v>2.7540458185752499</v>
      </c>
      <c r="S633" s="98">
        <v>6.6154923511355197E-6</v>
      </c>
      <c r="T633" s="98">
        <v>1.06350839700935</v>
      </c>
      <c r="U633" s="98">
        <v>6.1473674924997901E-5</v>
      </c>
      <c r="V633" s="98">
        <v>9.8820751993457705</v>
      </c>
      <c r="W633" s="98">
        <v>1.5186741115281899E-5</v>
      </c>
      <c r="X633" s="98">
        <v>1.0732437731173901E-5</v>
      </c>
      <c r="Y633" s="98">
        <v>1.20244842423492E-6</v>
      </c>
      <c r="Z633" s="98">
        <v>3.2518549598730999E-6</v>
      </c>
      <c r="AA633" s="98">
        <v>0.55828044376674002</v>
      </c>
      <c r="AB633" s="98">
        <v>1.5398768956877201E-5</v>
      </c>
      <c r="AC633" s="98">
        <v>0.78688364421032397</v>
      </c>
      <c r="AD633" s="98">
        <v>6.0923796063915897E-5</v>
      </c>
      <c r="AE633" s="98">
        <v>3.7594929005443901E-2</v>
      </c>
      <c r="AF633" s="98">
        <v>1.10189953750402E-3</v>
      </c>
      <c r="AG633" s="98">
        <v>4.7077938799858901E-2</v>
      </c>
      <c r="AH633" s="98">
        <v>7.7461837335573904E-4</v>
      </c>
      <c r="AI633" s="98">
        <v>2.0918912777438001E-2</v>
      </c>
      <c r="AJ633" s="98">
        <v>3.1015592567648697E-5</v>
      </c>
      <c r="AK633" s="98">
        <v>1.7474032681406401E-2</v>
      </c>
      <c r="AL633" s="98">
        <v>3.39356183830124E-2</v>
      </c>
      <c r="AM633" s="98">
        <v>2.97496187703018</v>
      </c>
      <c r="AN633" s="98">
        <v>5.6515743497499603E-3</v>
      </c>
      <c r="AO633" s="98">
        <v>1.13137217616331</v>
      </c>
      <c r="AP633" s="98">
        <v>1.16255305058482E-3</v>
      </c>
      <c r="AQ633" s="98">
        <v>2.6397130292293901E-4</v>
      </c>
      <c r="AR633" s="98">
        <v>3.5547613520997898E-4</v>
      </c>
      <c r="AS633" s="98">
        <v>5.4310561245189801E-4</v>
      </c>
      <c r="AT633" s="98">
        <v>8.6270561563411605E-2</v>
      </c>
    </row>
    <row r="634" spans="1:46" x14ac:dyDescent="0.3">
      <c r="A634" s="95">
        <v>62793</v>
      </c>
      <c r="B634" s="95">
        <v>633</v>
      </c>
      <c r="C634" s="96" t="s">
        <v>829</v>
      </c>
      <c r="D634" s="96" t="s">
        <v>829</v>
      </c>
      <c r="E634" s="97" t="s">
        <v>4491</v>
      </c>
      <c r="F634" s="95" t="s">
        <v>4380</v>
      </c>
      <c r="G634" s="95" t="s">
        <v>4492</v>
      </c>
      <c r="H634" s="98">
        <v>7.6147350054787699</v>
      </c>
      <c r="I634" s="98">
        <v>7.6147148679508598</v>
      </c>
      <c r="J634" s="98">
        <v>2.01375279038629E-5</v>
      </c>
      <c r="K634" s="98">
        <v>2187.1189959027201</v>
      </c>
      <c r="L634" s="98">
        <v>4921.2488153392796</v>
      </c>
      <c r="M634" s="98">
        <v>1.9585539674703601E-4</v>
      </c>
      <c r="N634" s="98">
        <v>2143.2252012908002</v>
      </c>
      <c r="O634" s="98">
        <v>4.43289389309432E-4</v>
      </c>
      <c r="P634" s="98">
        <v>4850.86960284212</v>
      </c>
      <c r="Q634" s="98">
        <v>1.67180481441828E-6</v>
      </c>
      <c r="R634" s="98">
        <v>20.391168319399998</v>
      </c>
      <c r="S634" s="98">
        <v>2.0081152515806899E-5</v>
      </c>
      <c r="T634" s="98">
        <v>3.19410887854692</v>
      </c>
      <c r="U634" s="98">
        <v>1.8660173832559399E-4</v>
      </c>
      <c r="V634" s="98">
        <v>29.679526763783599</v>
      </c>
      <c r="W634" s="98">
        <v>4.7859974712782401E-5</v>
      </c>
      <c r="X634" s="98">
        <v>3.2081109569126097E-5</v>
      </c>
      <c r="Y634" s="98">
        <v>5.3286725971384102E-6</v>
      </c>
      <c r="Z634" s="98">
        <v>1.0450192546517901E-5</v>
      </c>
      <c r="AA634" s="98">
        <v>1.72206229764385</v>
      </c>
      <c r="AB634" s="98">
        <v>4.7136459266288402E-5</v>
      </c>
      <c r="AC634" s="98">
        <v>2.4111075702148899</v>
      </c>
      <c r="AD634" s="98">
        <v>2.7031652568820699E-4</v>
      </c>
      <c r="AE634" s="98">
        <v>0.16680724526069901</v>
      </c>
      <c r="AF634" s="98">
        <v>4.8784576841035803E-3</v>
      </c>
      <c r="AG634" s="98">
        <v>0.20842892157860701</v>
      </c>
      <c r="AH634" s="98">
        <v>3.43415755281472E-3</v>
      </c>
      <c r="AI634" s="98">
        <v>9.2740948036252699E-2</v>
      </c>
      <c r="AJ634" s="98">
        <v>1.1988298895949701E-4</v>
      </c>
      <c r="AK634" s="98">
        <v>6.7541487800101094E-2</v>
      </c>
      <c r="AL634" s="98">
        <v>0.12555220396670899</v>
      </c>
      <c r="AM634" s="98">
        <v>11.006518760390399</v>
      </c>
      <c r="AN634" s="98">
        <v>2.1297100332232099E-2</v>
      </c>
      <c r="AO634" s="98">
        <v>4.2634043644691504</v>
      </c>
      <c r="AP634" s="98">
        <v>4.98472630788934E-3</v>
      </c>
      <c r="AQ634" s="98">
        <v>1.13184056396609E-3</v>
      </c>
      <c r="AR634" s="98">
        <v>1.524189571358E-3</v>
      </c>
      <c r="AS634" s="98">
        <v>2.3286961725652502E-3</v>
      </c>
      <c r="AT634" s="98">
        <v>0.36990581858195398</v>
      </c>
    </row>
    <row r="635" spans="1:46" x14ac:dyDescent="0.3">
      <c r="A635" s="95">
        <v>62794</v>
      </c>
      <c r="B635" s="95">
        <v>634</v>
      </c>
      <c r="C635" s="96" t="s">
        <v>1770</v>
      </c>
      <c r="D635" s="96" t="s">
        <v>1770</v>
      </c>
      <c r="E635" s="97" t="s">
        <v>4493</v>
      </c>
      <c r="F635" s="95" t="s">
        <v>4380</v>
      </c>
      <c r="G635" s="95" t="s">
        <v>3464</v>
      </c>
      <c r="H635" s="98">
        <v>7.6521141680435196</v>
      </c>
      <c r="I635" s="98">
        <v>7.6520946114947899</v>
      </c>
      <c r="J635" s="98">
        <v>1.9556548731536301E-5</v>
      </c>
      <c r="K635" s="98">
        <v>295.090052363555</v>
      </c>
      <c r="L635" s="98">
        <v>665.53449264820597</v>
      </c>
      <c r="M635" s="98">
        <v>2.66137617545088E-5</v>
      </c>
      <c r="N635" s="98">
        <v>291.231622108853</v>
      </c>
      <c r="O635" s="98">
        <v>6.01504271816597E-5</v>
      </c>
      <c r="P635" s="98">
        <v>658.21985784055698</v>
      </c>
      <c r="Q635" s="98">
        <v>8.5400520207261303E-8</v>
      </c>
      <c r="R635" s="98">
        <v>1.0416385735296101</v>
      </c>
      <c r="S635" s="98">
        <v>2.6186932231312E-6</v>
      </c>
      <c r="T635" s="98">
        <v>0.41681401854392902</v>
      </c>
      <c r="U635" s="98">
        <v>2.4333898010986399E-5</v>
      </c>
      <c r="V635" s="98">
        <v>3.8730185714904199</v>
      </c>
      <c r="W635" s="98">
        <v>5.9842154321462101E-6</v>
      </c>
      <c r="X635" s="98">
        <v>4.2227282106082703E-6</v>
      </c>
      <c r="Y635" s="98">
        <v>4.4336819589422501E-7</v>
      </c>
      <c r="Z635" s="98">
        <v>1.3181190256437099E-6</v>
      </c>
      <c r="AA635" s="98">
        <v>0.22007817342264399</v>
      </c>
      <c r="AB635" s="98">
        <v>6.1129432084673102E-6</v>
      </c>
      <c r="AC635" s="98">
        <v>0.312495330440554</v>
      </c>
      <c r="AD635" s="98">
        <v>2.2238160083387701E-5</v>
      </c>
      <c r="AE635" s="98">
        <v>1.3722750444991201E-2</v>
      </c>
      <c r="AF635" s="98">
        <v>4.0223057827489499E-4</v>
      </c>
      <c r="AG635" s="98">
        <v>1.7185039019392698E-2</v>
      </c>
      <c r="AH635" s="98">
        <v>2.82753255657769E-4</v>
      </c>
      <c r="AI635" s="98">
        <v>7.6358770926352902E-3</v>
      </c>
      <c r="AJ635" s="98">
        <v>1.27445508736903E-5</v>
      </c>
      <c r="AK635" s="98">
        <v>7.1802174338936198E-3</v>
      </c>
      <c r="AL635" s="98">
        <v>1.4749375356919499E-2</v>
      </c>
      <c r="AM635" s="98">
        <v>1.29300220498734</v>
      </c>
      <c r="AN635" s="98">
        <v>2.4801413908961401E-3</v>
      </c>
      <c r="AO635" s="98">
        <v>0.496492267280359</v>
      </c>
      <c r="AP635" s="98">
        <v>4.33725041446642E-4</v>
      </c>
      <c r="AQ635" s="98">
        <v>9.8482356837484295E-5</v>
      </c>
      <c r="AR635" s="98">
        <v>1.3262095970488499E-4</v>
      </c>
      <c r="AS635" s="98">
        <v>2.02621724904273E-4</v>
      </c>
      <c r="AT635" s="98">
        <v>3.2185802506726903E-2</v>
      </c>
    </row>
    <row r="636" spans="1:46" x14ac:dyDescent="0.3">
      <c r="A636" s="95">
        <v>62795</v>
      </c>
      <c r="B636" s="95">
        <v>635</v>
      </c>
      <c r="C636" s="96" t="s">
        <v>677</v>
      </c>
      <c r="D636" s="96" t="s">
        <v>677</v>
      </c>
      <c r="E636" s="97" t="s">
        <v>4494</v>
      </c>
      <c r="F636" s="95" t="s">
        <v>4380</v>
      </c>
      <c r="G636" s="95" t="s">
        <v>4495</v>
      </c>
      <c r="H636" s="98">
        <v>7.2463106333260399</v>
      </c>
      <c r="I636" s="98">
        <v>7.2462922025271999</v>
      </c>
      <c r="J636" s="98">
        <v>1.84307988444488E-5</v>
      </c>
      <c r="K636" s="98">
        <v>225.74881726309201</v>
      </c>
      <c r="L636" s="98">
        <v>509.07706074336897</v>
      </c>
      <c r="M636" s="98">
        <v>2.0373964557173299E-5</v>
      </c>
      <c r="N636" s="98">
        <v>222.95017147542501</v>
      </c>
      <c r="O636" s="98">
        <v>4.6013952193100499E-5</v>
      </c>
      <c r="P636" s="98">
        <v>503.52588485788198</v>
      </c>
      <c r="Q636" s="98">
        <v>6.0997874209811696E-8</v>
      </c>
      <c r="R636" s="98">
        <v>0.74399709189176899</v>
      </c>
      <c r="S636" s="98">
        <v>2.0602337218048499E-6</v>
      </c>
      <c r="T636" s="98">
        <v>0.33195176980045499</v>
      </c>
      <c r="U636" s="98">
        <v>1.9144476428070601E-5</v>
      </c>
      <c r="V636" s="98">
        <v>3.0844818676217201</v>
      </c>
      <c r="W636" s="98">
        <v>4.6912915714671602E-6</v>
      </c>
      <c r="X636" s="98">
        <v>3.3461036464255501E-6</v>
      </c>
      <c r="Y636" s="98">
        <v>3.3898394931204399E-7</v>
      </c>
      <c r="Z636" s="98">
        <v>1.0062039757295699E-6</v>
      </c>
      <c r="AA636" s="98">
        <v>0.17314953299876401</v>
      </c>
      <c r="AB636" s="98">
        <v>4.7918357306785702E-6</v>
      </c>
      <c r="AC636" s="98">
        <v>0.24484493681680899</v>
      </c>
      <c r="AD636" s="98">
        <v>1.7472168968724501E-5</v>
      </c>
      <c r="AE636" s="98">
        <v>1.07817469427085E-2</v>
      </c>
      <c r="AF636" s="98">
        <v>3.1614891645801102E-4</v>
      </c>
      <c r="AG636" s="98">
        <v>1.3507256182687701E-2</v>
      </c>
      <c r="AH636" s="98">
        <v>2.22187010304575E-4</v>
      </c>
      <c r="AI636" s="98">
        <v>6.0002587709168699E-3</v>
      </c>
      <c r="AJ636" s="98">
        <v>9.2094220838312392E-6</v>
      </c>
      <c r="AK636" s="98">
        <v>5.1885432180212802E-3</v>
      </c>
      <c r="AL636" s="98">
        <v>1.0287056766220199E-2</v>
      </c>
      <c r="AM636" s="98">
        <v>0.901813585977562</v>
      </c>
      <c r="AN636" s="98">
        <v>1.7131226357221499E-3</v>
      </c>
      <c r="AO636" s="98">
        <v>0.34294502106255698</v>
      </c>
      <c r="AP636" s="98">
        <v>3.2969617419264998E-4</v>
      </c>
      <c r="AQ636" s="98">
        <v>7.4861382908399297E-5</v>
      </c>
      <c r="AR636" s="98">
        <v>1.0081184811517001E-4</v>
      </c>
      <c r="AS636" s="98">
        <v>1.54022943169081E-4</v>
      </c>
      <c r="AT636" s="98">
        <v>2.44660440042716E-2</v>
      </c>
    </row>
    <row r="637" spans="1:46" x14ac:dyDescent="0.3">
      <c r="A637" s="95">
        <v>62796</v>
      </c>
      <c r="B637" s="95">
        <v>636</v>
      </c>
      <c r="C637" s="96" t="s">
        <v>1324</v>
      </c>
      <c r="D637" s="96" t="s">
        <v>1324</v>
      </c>
      <c r="E637" s="97" t="s">
        <v>4496</v>
      </c>
      <c r="F637" s="95" t="s">
        <v>4380</v>
      </c>
      <c r="G637" s="95" t="s">
        <v>3468</v>
      </c>
      <c r="H637" s="98">
        <v>7.5530878261893699</v>
      </c>
      <c r="I637" s="98">
        <v>7.5530633891346701</v>
      </c>
      <c r="J637" s="98">
        <v>2.44370547042294E-5</v>
      </c>
      <c r="K637" s="98">
        <v>287.59826297737197</v>
      </c>
      <c r="L637" s="98">
        <v>647.925222784894</v>
      </c>
      <c r="M637" s="98">
        <v>2.5951238809937001E-5</v>
      </c>
      <c r="N637" s="98">
        <v>283.98170255175398</v>
      </c>
      <c r="O637" s="98">
        <v>5.8572161236481598E-5</v>
      </c>
      <c r="P637" s="98">
        <v>640.94905803505696</v>
      </c>
      <c r="Q637" s="98">
        <v>9.3423130102404203E-8</v>
      </c>
      <c r="R637" s="98">
        <v>1.1394911382081401</v>
      </c>
      <c r="S637" s="98">
        <v>2.55763579531799E-6</v>
      </c>
      <c r="T637" s="98">
        <v>0.40516440728523201</v>
      </c>
      <c r="U637" s="98">
        <v>2.3766513804785399E-5</v>
      </c>
      <c r="V637" s="98">
        <v>3.76476873150478</v>
      </c>
      <c r="W637" s="98">
        <v>5.9548912815511097E-6</v>
      </c>
      <c r="X637" s="98">
        <v>4.3099183972369098E-6</v>
      </c>
      <c r="Y637" s="98">
        <v>4.7036349489633901E-7</v>
      </c>
      <c r="Z637" s="98">
        <v>1.17460938941787E-6</v>
      </c>
      <c r="AA637" s="98">
        <v>0.220526018719953</v>
      </c>
      <c r="AB637" s="98">
        <v>5.9848223174310104E-6</v>
      </c>
      <c r="AC637" s="98">
        <v>0.30536391513153899</v>
      </c>
      <c r="AD637" s="98">
        <v>2.33695441565251E-5</v>
      </c>
      <c r="AE637" s="98">
        <v>1.44209062831939E-2</v>
      </c>
      <c r="AF637" s="98">
        <v>4.1995502583038499E-4</v>
      </c>
      <c r="AG637" s="98">
        <v>1.7942304476794301E-2</v>
      </c>
      <c r="AH637" s="98">
        <v>2.9641834471555098E-4</v>
      </c>
      <c r="AI637" s="98">
        <v>8.0049088841964797E-3</v>
      </c>
      <c r="AJ637" s="98">
        <v>1.15352734104299E-5</v>
      </c>
      <c r="AK637" s="98">
        <v>6.4989164441451603E-3</v>
      </c>
      <c r="AL637" s="98">
        <v>1.21239053746176E-2</v>
      </c>
      <c r="AM637" s="98">
        <v>1.0628406968491799</v>
      </c>
      <c r="AN637" s="98">
        <v>2.0164258291128501E-3</v>
      </c>
      <c r="AO637" s="98">
        <v>0.40366240222182498</v>
      </c>
      <c r="AP637" s="98">
        <v>4.3991048693726401E-4</v>
      </c>
      <c r="AQ637" s="98">
        <v>9.9886834978566403E-5</v>
      </c>
      <c r="AR637" s="98">
        <v>1.3451229542708499E-4</v>
      </c>
      <c r="AS637" s="98">
        <v>2.05511356531612E-4</v>
      </c>
      <c r="AT637" s="98">
        <v>3.2644811113454499E-2</v>
      </c>
    </row>
    <row r="638" spans="1:46" x14ac:dyDescent="0.3">
      <c r="A638" s="95">
        <v>62797</v>
      </c>
      <c r="B638" s="95">
        <v>637</v>
      </c>
      <c r="C638" s="96" t="s">
        <v>2695</v>
      </c>
      <c r="D638" s="96" t="s">
        <v>2695</v>
      </c>
      <c r="E638" s="97" t="s">
        <v>4497</v>
      </c>
      <c r="F638" s="95" t="s">
        <v>4380</v>
      </c>
      <c r="G638" s="95" t="s">
        <v>3623</v>
      </c>
      <c r="H638" s="98">
        <v>7.9981870024805897</v>
      </c>
      <c r="I638" s="98">
        <v>7.9981677378651002</v>
      </c>
      <c r="J638" s="98">
        <v>1.9264615491287901E-5</v>
      </c>
      <c r="K638" s="98">
        <v>59.7187561382135</v>
      </c>
      <c r="L638" s="98">
        <v>135.15519134398801</v>
      </c>
      <c r="M638" s="98">
        <v>5.39261819393552E-6</v>
      </c>
      <c r="N638" s="98">
        <v>59.010859063074399</v>
      </c>
      <c r="O638" s="98">
        <v>1.22127329018303E-5</v>
      </c>
      <c r="P638" s="98">
        <v>133.642663753824</v>
      </c>
      <c r="Q638" s="98">
        <v>1.18093982088829E-8</v>
      </c>
      <c r="R638" s="98">
        <v>0.14404039547639699</v>
      </c>
      <c r="S638" s="98">
        <v>6.2009031856532803E-7</v>
      </c>
      <c r="T638" s="98">
        <v>9.7037500919305894E-2</v>
      </c>
      <c r="U638" s="98">
        <v>5.7621136270021403E-6</v>
      </c>
      <c r="V638" s="98">
        <v>0.901668015944042</v>
      </c>
      <c r="W638" s="98">
        <v>1.4203256696452699E-6</v>
      </c>
      <c r="X638" s="98">
        <v>1.09486492048021E-6</v>
      </c>
      <c r="Y638" s="98">
        <v>7.3075438752831301E-8</v>
      </c>
      <c r="Z638" s="98">
        <v>2.5238531041223101E-7</v>
      </c>
      <c r="AA638" s="98">
        <v>5.3905788699566401E-2</v>
      </c>
      <c r="AB638" s="98">
        <v>1.4433856411267601E-6</v>
      </c>
      <c r="AC638" s="98">
        <v>7.3484670675286204E-2</v>
      </c>
      <c r="AD638" s="98">
        <v>3.5602125144160398E-6</v>
      </c>
      <c r="AE638" s="98">
        <v>2.1969402002354598E-3</v>
      </c>
      <c r="AF638" s="98">
        <v>6.3881954368835906E-5</v>
      </c>
      <c r="AG638" s="98">
        <v>2.7293148202999899E-3</v>
      </c>
      <c r="AH638" s="98">
        <v>4.5132424160912801E-5</v>
      </c>
      <c r="AI638" s="98">
        <v>1.21882113429149E-3</v>
      </c>
      <c r="AJ638" s="98">
        <v>2.36566300938246E-6</v>
      </c>
      <c r="AK638" s="98">
        <v>1.33280293288098E-3</v>
      </c>
      <c r="AL638" s="98">
        <v>2.69078608867695E-3</v>
      </c>
      <c r="AM638" s="98">
        <v>0.235887436695842</v>
      </c>
      <c r="AN638" s="98">
        <v>4.5411288726545903E-4</v>
      </c>
      <c r="AO638" s="98">
        <v>9.0907533670164006E-2</v>
      </c>
      <c r="AP638" s="98">
        <v>6.9478767602914704E-5</v>
      </c>
      <c r="AQ638" s="98">
        <v>1.57759689777392E-5</v>
      </c>
      <c r="AR638" s="98">
        <v>2.12446596056806E-5</v>
      </c>
      <c r="AS638" s="98">
        <v>3.2458139019494897E-5</v>
      </c>
      <c r="AT638" s="98">
        <v>5.15586991477247E-3</v>
      </c>
    </row>
    <row r="639" spans="1:46" x14ac:dyDescent="0.3">
      <c r="A639" s="95">
        <v>62798</v>
      </c>
      <c r="B639" s="95">
        <v>638</v>
      </c>
      <c r="C639" s="96" t="s">
        <v>2736</v>
      </c>
      <c r="D639" s="96" t="s">
        <v>2736</v>
      </c>
      <c r="E639" s="97" t="s">
        <v>4498</v>
      </c>
      <c r="F639" s="95" t="s">
        <v>4380</v>
      </c>
      <c r="G639" s="95" t="s">
        <v>3627</v>
      </c>
      <c r="H639" s="98">
        <v>7.5537105484932896</v>
      </c>
      <c r="I639" s="98">
        <v>7.5536927982539002</v>
      </c>
      <c r="J639" s="98">
        <v>1.7750239391212099E-5</v>
      </c>
      <c r="K639" s="98">
        <v>85.551525787627199</v>
      </c>
      <c r="L639" s="98">
        <v>192.72440190021501</v>
      </c>
      <c r="M639" s="98">
        <v>7.7356735009309404E-6</v>
      </c>
      <c r="N639" s="98">
        <v>84.650669174902205</v>
      </c>
      <c r="O639" s="98">
        <v>1.7449811407033101E-5</v>
      </c>
      <c r="P639" s="98">
        <v>190.951468208092</v>
      </c>
      <c r="Q639" s="98">
        <v>2.1609889358121299E-8</v>
      </c>
      <c r="R639" s="98">
        <v>0.26357795327823103</v>
      </c>
      <c r="S639" s="98">
        <v>6.75975084068513E-7</v>
      </c>
      <c r="T639" s="98">
        <v>0.105171495031847</v>
      </c>
      <c r="U639" s="98">
        <v>6.2814150084385699E-6</v>
      </c>
      <c r="V639" s="98">
        <v>0.97724857442956303</v>
      </c>
      <c r="W639" s="98">
        <v>1.58986588771143E-6</v>
      </c>
      <c r="X639" s="98">
        <v>1.1874566673280699E-6</v>
      </c>
      <c r="Y639" s="98">
        <v>1.2029806452058799E-7</v>
      </c>
      <c r="Z639" s="98">
        <v>2.8211115586277202E-7</v>
      </c>
      <c r="AA639" s="98">
        <v>5.9493433306161497E-2</v>
      </c>
      <c r="AB639" s="98">
        <v>1.5800465426132899E-6</v>
      </c>
      <c r="AC639" s="98">
        <v>8.0469162852349396E-2</v>
      </c>
      <c r="AD639" s="98">
        <v>5.8211394076809302E-6</v>
      </c>
      <c r="AE639" s="98">
        <v>3.5921156740292902E-3</v>
      </c>
      <c r="AF639" s="98">
        <v>1.05065595703205E-4</v>
      </c>
      <c r="AG639" s="98">
        <v>4.4888590258330401E-3</v>
      </c>
      <c r="AH639" s="98">
        <v>7.3955678280570903E-5</v>
      </c>
      <c r="AI639" s="98">
        <v>1.9972058972025498E-3</v>
      </c>
      <c r="AJ639" s="98">
        <v>2.9857617017692302E-6</v>
      </c>
      <c r="AK639" s="98">
        <v>1.6821634937913899E-3</v>
      </c>
      <c r="AL639" s="98">
        <v>3.0699018218463899E-3</v>
      </c>
      <c r="AM639" s="98">
        <v>0.26912257154536601</v>
      </c>
      <c r="AN639" s="98">
        <v>5.1239624778261802E-4</v>
      </c>
      <c r="AO639" s="98">
        <v>0.10257510952455</v>
      </c>
      <c r="AP639" s="98">
        <v>1.1705693102968E-4</v>
      </c>
      <c r="AQ639" s="98">
        <v>2.65791489290468E-5</v>
      </c>
      <c r="AR639" s="98">
        <v>3.5792728181718502E-5</v>
      </c>
      <c r="AS639" s="98">
        <v>5.4685053918914502E-5</v>
      </c>
      <c r="AT639" s="98">
        <v>8.6865430955946309E-3</v>
      </c>
    </row>
    <row r="640" spans="1:46" x14ac:dyDescent="0.3">
      <c r="A640" s="95">
        <v>62799</v>
      </c>
      <c r="B640" s="95">
        <v>639</v>
      </c>
      <c r="C640" s="96" t="s">
        <v>197</v>
      </c>
      <c r="D640" s="96" t="s">
        <v>197</v>
      </c>
      <c r="E640" s="97" t="s">
        <v>4499</v>
      </c>
      <c r="F640" s="95" t="s">
        <v>4380</v>
      </c>
      <c r="G640" s="95" t="s">
        <v>4010</v>
      </c>
      <c r="H640" s="98">
        <v>7.5225590449417599</v>
      </c>
      <c r="I640" s="98">
        <v>7.52254085935843</v>
      </c>
      <c r="J640" s="98">
        <v>1.8185583333440999E-5</v>
      </c>
      <c r="K640" s="98">
        <v>75.154578079719698</v>
      </c>
      <c r="L640" s="98">
        <v>169.54977314607299</v>
      </c>
      <c r="M640" s="98">
        <v>6.7801802733357103E-6</v>
      </c>
      <c r="N640" s="98">
        <v>74.194806333962802</v>
      </c>
      <c r="O640" s="98">
        <v>1.5315515823680198E-5</v>
      </c>
      <c r="P640" s="98">
        <v>167.59609400232699</v>
      </c>
      <c r="Q640" s="98">
        <v>2.05096093035447E-8</v>
      </c>
      <c r="R640" s="98">
        <v>0.25015772886096999</v>
      </c>
      <c r="S640" s="98">
        <v>7.6983034869398097E-7</v>
      </c>
      <c r="T640" s="98">
        <v>0.1198641062452</v>
      </c>
      <c r="U640" s="98">
        <v>7.1535525371039704E-6</v>
      </c>
      <c r="V640" s="98">
        <v>1.11377150423474</v>
      </c>
      <c r="W640" s="98">
        <v>1.7882158404788899E-6</v>
      </c>
      <c r="X640" s="98">
        <v>1.36797859832347E-6</v>
      </c>
      <c r="Y640" s="98">
        <v>1.07037934105795E-7</v>
      </c>
      <c r="Z640" s="98">
        <v>3.1319930804962502E-7</v>
      </c>
      <c r="AA640" s="98">
        <v>6.7607416145564203E-2</v>
      </c>
      <c r="AB640" s="98">
        <v>1.80277772853853E-6</v>
      </c>
      <c r="AC640" s="98">
        <v>9.1767870355351805E-2</v>
      </c>
      <c r="AD640" s="98">
        <v>5.3547594104122203E-6</v>
      </c>
      <c r="AE640" s="98">
        <v>3.3043213470231201E-3</v>
      </c>
      <c r="AF640" s="98">
        <v>9.7201251831765897E-5</v>
      </c>
      <c r="AG640" s="98">
        <v>4.1528600650572803E-3</v>
      </c>
      <c r="AH640" s="98">
        <v>6.8175950766784994E-5</v>
      </c>
      <c r="AI640" s="98">
        <v>1.84112179192311E-3</v>
      </c>
      <c r="AJ640" s="98">
        <v>3.1034557545298901E-6</v>
      </c>
      <c r="AK640" s="98">
        <v>1.7484717456780899E-3</v>
      </c>
      <c r="AL640" s="98">
        <v>3.3987141606432298E-3</v>
      </c>
      <c r="AM640" s="98">
        <v>0.29794786541734802</v>
      </c>
      <c r="AN640" s="98">
        <v>5.6733767128870399E-4</v>
      </c>
      <c r="AO640" s="98">
        <v>0.113573672761419</v>
      </c>
      <c r="AP640" s="98">
        <v>1.0519521986653801E-4</v>
      </c>
      <c r="AQ640" s="98">
        <v>2.38858083317615E-5</v>
      </c>
      <c r="AR640" s="98">
        <v>3.2165749393473899E-5</v>
      </c>
      <c r="AS640" s="98">
        <v>4.9143662141303003E-5</v>
      </c>
      <c r="AT640" s="98">
        <v>7.80631102134011E-3</v>
      </c>
    </row>
    <row r="641" spans="1:46" x14ac:dyDescent="0.3">
      <c r="A641" s="95">
        <v>62800</v>
      </c>
      <c r="B641" s="95">
        <v>640</v>
      </c>
      <c r="C641" s="96" t="s">
        <v>891</v>
      </c>
      <c r="D641" s="96" t="s">
        <v>891</v>
      </c>
      <c r="E641" s="97" t="s">
        <v>4500</v>
      </c>
      <c r="F641" s="95" t="s">
        <v>4380</v>
      </c>
      <c r="G641" s="95" t="s">
        <v>3470</v>
      </c>
      <c r="H641" s="98">
        <v>7.6371940206737499</v>
      </c>
      <c r="I641" s="98">
        <v>7.6371744082939399</v>
      </c>
      <c r="J641" s="98">
        <v>1.9612379810851601E-5</v>
      </c>
      <c r="K641" s="98">
        <v>455.15742093633997</v>
      </c>
      <c r="L641" s="98">
        <v>1028.73423325471</v>
      </c>
      <c r="M641" s="98">
        <v>4.1059947333846799E-5</v>
      </c>
      <c r="N641" s="98">
        <v>449.31472581903802</v>
      </c>
      <c r="O641" s="98">
        <v>9.2978390955586606E-5</v>
      </c>
      <c r="P641" s="98">
        <v>1017.45284521754</v>
      </c>
      <c r="Q641" s="98">
        <v>1.2506320304364801E-7</v>
      </c>
      <c r="R641" s="98">
        <v>1.52540823057367</v>
      </c>
      <c r="S641" s="98">
        <v>4.1053659957829398E-6</v>
      </c>
      <c r="T641" s="98">
        <v>0.65589975901304498</v>
      </c>
      <c r="U641" s="98">
        <v>3.8148623809951002E-5</v>
      </c>
      <c r="V641" s="98">
        <v>6.0945926788802698</v>
      </c>
      <c r="W641" s="98">
        <v>9.3778985500616899E-6</v>
      </c>
      <c r="X641" s="98">
        <v>6.65879261095491E-6</v>
      </c>
      <c r="Y641" s="98">
        <v>6.8155353469920703E-7</v>
      </c>
      <c r="Z641" s="98">
        <v>2.0375524044075799E-6</v>
      </c>
      <c r="AA641" s="98">
        <v>0.34562463223416201</v>
      </c>
      <c r="AB641" s="98">
        <v>9.5922354490572293E-6</v>
      </c>
      <c r="AC641" s="98">
        <v>0.490245769219393</v>
      </c>
      <c r="AD641" s="98">
        <v>3.52523700916252E-5</v>
      </c>
      <c r="AE641" s="98">
        <v>2.17535747358534E-2</v>
      </c>
      <c r="AF641" s="98">
        <v>6.3626632286307397E-4</v>
      </c>
      <c r="AG641" s="98">
        <v>2.7184063509101599E-2</v>
      </c>
      <c r="AH641" s="98">
        <v>4.47869130712339E-4</v>
      </c>
      <c r="AI641" s="98">
        <v>1.2094904540530201E-2</v>
      </c>
      <c r="AJ641" s="98">
        <v>1.9349591975732299E-5</v>
      </c>
      <c r="AK641" s="98">
        <v>1.09014651845996E-2</v>
      </c>
      <c r="AL641" s="98">
        <v>2.2274269260217298E-2</v>
      </c>
      <c r="AM641" s="98">
        <v>1.9526711179962799</v>
      </c>
      <c r="AN641" s="98">
        <v>3.75702646186975E-3</v>
      </c>
      <c r="AO641" s="98">
        <v>0.75210816332210195</v>
      </c>
      <c r="AP641" s="98">
        <v>6.5765869034741203E-4</v>
      </c>
      <c r="AQ641" s="98">
        <v>1.4932911770674799E-4</v>
      </c>
      <c r="AR641" s="98">
        <v>2.0109359266765801E-4</v>
      </c>
      <c r="AS641" s="98">
        <v>3.07235979973006E-4</v>
      </c>
      <c r="AT641" s="98">
        <v>4.8803436974156199E-2</v>
      </c>
    </row>
    <row r="642" spans="1:46" x14ac:dyDescent="0.3">
      <c r="A642" s="95">
        <v>62801</v>
      </c>
      <c r="B642" s="95">
        <v>641</v>
      </c>
      <c r="C642" s="96" t="s">
        <v>993</v>
      </c>
      <c r="D642" s="96" t="s">
        <v>993</v>
      </c>
      <c r="E642" s="97" t="s">
        <v>4501</v>
      </c>
      <c r="F642" s="95" t="s">
        <v>4380</v>
      </c>
      <c r="G642" s="95" t="s">
        <v>4502</v>
      </c>
      <c r="H642" s="98">
        <v>7.8036049099113898</v>
      </c>
      <c r="I642" s="98">
        <v>7.8035846097485697</v>
      </c>
      <c r="J642" s="98">
        <v>2.03001628147348E-5</v>
      </c>
      <c r="K642" s="98">
        <v>261.30477278677699</v>
      </c>
      <c r="L642" s="98">
        <v>588.64004101954697</v>
      </c>
      <c r="M642" s="98">
        <v>2.3597222263567199E-5</v>
      </c>
      <c r="N642" s="98">
        <v>258.22194473945598</v>
      </c>
      <c r="O642" s="98">
        <v>5.3243936120996101E-5</v>
      </c>
      <c r="P642" s="98">
        <v>582.642845720629</v>
      </c>
      <c r="Q642" s="98">
        <v>7.6716685946474794E-8</v>
      </c>
      <c r="R642" s="98">
        <v>0.93572099000411402</v>
      </c>
      <c r="S642" s="98">
        <v>2.2416590211164098E-6</v>
      </c>
      <c r="T642" s="98">
        <v>0.35146944906543498</v>
      </c>
      <c r="U642" s="98">
        <v>2.0830332231971801E-5</v>
      </c>
      <c r="V642" s="98">
        <v>3.2658367006624101</v>
      </c>
      <c r="W642" s="98">
        <v>5.2572266653840599E-6</v>
      </c>
      <c r="X642" s="98">
        <v>3.8862514987288901E-6</v>
      </c>
      <c r="Y642" s="98">
        <v>3.9060010485154501E-7</v>
      </c>
      <c r="Z642" s="98">
        <v>9.8037506180362592E-7</v>
      </c>
      <c r="AA642" s="98">
        <v>0.19613366511873701</v>
      </c>
      <c r="AB642" s="98">
        <v>5.2752413912024E-6</v>
      </c>
      <c r="AC642" s="98">
        <v>0.26887034063957199</v>
      </c>
      <c r="AD642" s="98">
        <v>1.9721436659533601E-5</v>
      </c>
      <c r="AE642" s="98">
        <v>1.21697277418939E-2</v>
      </c>
      <c r="AF642" s="98">
        <v>3.5696710672354003E-4</v>
      </c>
      <c r="AG642" s="98">
        <v>1.5251186729745E-2</v>
      </c>
      <c r="AH642" s="98">
        <v>2.5082138224942003E-4</v>
      </c>
      <c r="AI642" s="98">
        <v>6.7735426869127997E-3</v>
      </c>
      <c r="AJ642" s="98">
        <v>9.8634667546735792E-6</v>
      </c>
      <c r="AK642" s="98">
        <v>5.5570287766454904E-3</v>
      </c>
      <c r="AL642" s="98">
        <v>1.0429397567537701E-2</v>
      </c>
      <c r="AM642" s="98">
        <v>0.91429187509214604</v>
      </c>
      <c r="AN642" s="98">
        <v>1.7417236563575999E-3</v>
      </c>
      <c r="AO642" s="98">
        <v>0.34867057591759398</v>
      </c>
      <c r="AP642" s="98">
        <v>3.7623601569637899E-4</v>
      </c>
      <c r="AQ642" s="98">
        <v>8.5428799384171293E-5</v>
      </c>
      <c r="AR642" s="98">
        <v>1.15042427713837E-4</v>
      </c>
      <c r="AS642" s="98">
        <v>1.75764788598371E-4</v>
      </c>
      <c r="AT642" s="98">
        <v>2.791966554832E-2</v>
      </c>
    </row>
    <row r="643" spans="1:46" x14ac:dyDescent="0.3">
      <c r="A643" s="95">
        <v>62802</v>
      </c>
      <c r="B643" s="95">
        <v>642</v>
      </c>
      <c r="C643" s="96" t="s">
        <v>1029</v>
      </c>
      <c r="D643" s="96" t="s">
        <v>1029</v>
      </c>
      <c r="E643" s="97" t="s">
        <v>4503</v>
      </c>
      <c r="F643" s="95" t="s">
        <v>4380</v>
      </c>
      <c r="G643" s="95" t="s">
        <v>4504</v>
      </c>
      <c r="H643" s="98">
        <v>7.2992195343024102</v>
      </c>
      <c r="I643" s="98">
        <v>7.2991966590980404</v>
      </c>
      <c r="J643" s="98">
        <v>2.2875204376937602E-5</v>
      </c>
      <c r="K643" s="98">
        <v>2289.88852238964</v>
      </c>
      <c r="L643" s="98">
        <v>5152.7660746352503</v>
      </c>
      <c r="M643" s="98">
        <v>2.0625906083718501E-4</v>
      </c>
      <c r="N643" s="98">
        <v>2257.0714135173098</v>
      </c>
      <c r="O643" s="98">
        <v>4.6543104606322499E-4</v>
      </c>
      <c r="P643" s="98">
        <v>5093.1634458570798</v>
      </c>
      <c r="Q643" s="98">
        <v>9.3759163226090103E-7</v>
      </c>
      <c r="R643" s="98">
        <v>11.4358976738236</v>
      </c>
      <c r="S643" s="98">
        <v>2.0571163837259501E-5</v>
      </c>
      <c r="T643" s="98">
        <v>3.2303027929337298</v>
      </c>
      <c r="U643" s="98">
        <v>1.91155000430823E-4</v>
      </c>
      <c r="V643" s="98">
        <v>30.0158226987738</v>
      </c>
      <c r="W643" s="98">
        <v>4.8644925722022798E-5</v>
      </c>
      <c r="X643" s="98">
        <v>3.4724202090312998E-5</v>
      </c>
      <c r="Y643" s="98">
        <v>4.3472992423242098E-6</v>
      </c>
      <c r="Z643" s="98">
        <v>9.5734243893855905E-6</v>
      </c>
      <c r="AA643" s="98">
        <v>1.7906105262474199</v>
      </c>
      <c r="AB643" s="98">
        <v>4.8369863482255997E-5</v>
      </c>
      <c r="AC643" s="98">
        <v>2.4683077526186601</v>
      </c>
      <c r="AD643" s="98">
        <v>2.15941828280931E-4</v>
      </c>
      <c r="AE643" s="98">
        <v>0.133253641894053</v>
      </c>
      <c r="AF643" s="98">
        <v>3.8890445285279102E-3</v>
      </c>
      <c r="AG643" s="98">
        <v>0.16615689005432099</v>
      </c>
      <c r="AH643" s="98">
        <v>2.7412399728216699E-3</v>
      </c>
      <c r="AI643" s="98">
        <v>7.4028401424385298E-2</v>
      </c>
      <c r="AJ643" s="98">
        <v>1.03417255710428E-4</v>
      </c>
      <c r="AK643" s="98">
        <v>5.8264774473131199E-2</v>
      </c>
      <c r="AL643" s="98">
        <v>0.108411416811866</v>
      </c>
      <c r="AM643" s="98">
        <v>9.5038737296615494</v>
      </c>
      <c r="AN643" s="98">
        <v>1.8255219235195502E-2</v>
      </c>
      <c r="AO643" s="98">
        <v>3.6544590647339401</v>
      </c>
      <c r="AP643" s="98">
        <v>4.0690254113512001E-3</v>
      </c>
      <c r="AQ643" s="98">
        <v>9.2391993954110403E-4</v>
      </c>
      <c r="AR643" s="98">
        <v>1.2441939091995401E-3</v>
      </c>
      <c r="AS643" s="98">
        <v>1.9009115626105601E-3</v>
      </c>
      <c r="AT643" s="98">
        <v>0.30195362446167301</v>
      </c>
    </row>
    <row r="644" spans="1:46" x14ac:dyDescent="0.3">
      <c r="A644" s="95">
        <v>62803</v>
      </c>
      <c r="B644" s="95">
        <v>643</v>
      </c>
      <c r="C644" s="96" t="s">
        <v>943</v>
      </c>
      <c r="D644" s="96" t="s">
        <v>943</v>
      </c>
      <c r="E644" s="97" t="s">
        <v>4505</v>
      </c>
      <c r="F644" s="95" t="s">
        <v>4380</v>
      </c>
      <c r="G644" s="95" t="s">
        <v>3474</v>
      </c>
      <c r="H644" s="98">
        <v>8.3928146591646495</v>
      </c>
      <c r="I644" s="98">
        <v>8.3927949681360605</v>
      </c>
      <c r="J644" s="98">
        <v>1.96910285854557E-5</v>
      </c>
      <c r="K644" s="98">
        <v>3029.3346564415501</v>
      </c>
      <c r="L644" s="98">
        <v>6840.1640417511098</v>
      </c>
      <c r="M644" s="98">
        <v>2.7139892762921298E-4</v>
      </c>
      <c r="N644" s="98">
        <v>2969.8901891863602</v>
      </c>
      <c r="O644" s="98">
        <v>6.1616756948719496E-4</v>
      </c>
      <c r="P644" s="98">
        <v>6742.6575171104496</v>
      </c>
      <c r="Q644" s="98">
        <v>2.1520506797149399E-6</v>
      </c>
      <c r="R644" s="98">
        <v>26.248774536049002</v>
      </c>
      <c r="S644" s="98">
        <v>2.81821862244659E-5</v>
      </c>
      <c r="T644" s="98">
        <v>4.59023457877504</v>
      </c>
      <c r="U644" s="98">
        <v>2.6187978532684502E-4</v>
      </c>
      <c r="V644" s="98">
        <v>42.652291964248199</v>
      </c>
      <c r="W644" s="98">
        <v>6.52884328390316E-5</v>
      </c>
      <c r="X644" s="98">
        <v>4.2308844730397802E-5</v>
      </c>
      <c r="Y644" s="98">
        <v>7.1079852111118797E-6</v>
      </c>
      <c r="Z644" s="98">
        <v>1.5871602897521899E-5</v>
      </c>
      <c r="AA644" s="98">
        <v>2.3271137564745898</v>
      </c>
      <c r="AB644" s="98">
        <v>6.5408411385127604E-5</v>
      </c>
      <c r="AC644" s="98">
        <v>3.3531579127910098</v>
      </c>
      <c r="AD644" s="98">
        <v>3.6831663922300801E-4</v>
      </c>
      <c r="AE644" s="98">
        <v>0.22728127263419001</v>
      </c>
      <c r="AF644" s="98">
        <v>6.6715652638393904E-3</v>
      </c>
      <c r="AG644" s="98">
        <v>0.28503827300058998</v>
      </c>
      <c r="AH644" s="98">
        <v>4.6856073702735701E-3</v>
      </c>
      <c r="AI644" s="98">
        <v>0.126536905474432</v>
      </c>
      <c r="AJ644" s="98">
        <v>1.65433520079553E-4</v>
      </c>
      <c r="AK644" s="98">
        <v>9.3204433549437096E-2</v>
      </c>
      <c r="AL644" s="98">
        <v>0.17853427550048001</v>
      </c>
      <c r="AM644" s="98">
        <v>15.6511856469664</v>
      </c>
      <c r="AN644" s="98">
        <v>3.01473892275726E-2</v>
      </c>
      <c r="AO644" s="98">
        <v>6.0351178707487598</v>
      </c>
      <c r="AP644" s="98">
        <v>6.8297636113476999E-3</v>
      </c>
      <c r="AQ644" s="98">
        <v>1.5507779248892699E-3</v>
      </c>
      <c r="AR644" s="98">
        <v>2.0883502580175202E-3</v>
      </c>
      <c r="AS644" s="98">
        <v>3.1906354284409102E-3</v>
      </c>
      <c r="AT644" s="98">
        <v>0.50682206872187197</v>
      </c>
    </row>
    <row r="645" spans="1:46" x14ac:dyDescent="0.3">
      <c r="A645" s="95">
        <v>62804</v>
      </c>
      <c r="B645" s="95">
        <v>644</v>
      </c>
      <c r="C645" s="96" t="s">
        <v>2093</v>
      </c>
      <c r="D645" s="96" t="s">
        <v>2093</v>
      </c>
      <c r="E645" s="97" t="s">
        <v>4506</v>
      </c>
      <c r="F645" s="95" t="s">
        <v>4380</v>
      </c>
      <c r="G645" s="95" t="s">
        <v>3632</v>
      </c>
      <c r="H645" s="98">
        <v>7.8744692392317397</v>
      </c>
      <c r="I645" s="98">
        <v>7.8744493770829198</v>
      </c>
      <c r="J645" s="98">
        <v>1.9862148823435201E-5</v>
      </c>
      <c r="K645" s="98">
        <v>410.82692266867002</v>
      </c>
      <c r="L645" s="98">
        <v>924.69059110944102</v>
      </c>
      <c r="M645" s="98">
        <v>3.7063646425652902E-5</v>
      </c>
      <c r="N645" s="98">
        <v>405.58362133767798</v>
      </c>
      <c r="O645" s="98">
        <v>8.3648683482739206E-5</v>
      </c>
      <c r="P645" s="98">
        <v>915.35882836333894</v>
      </c>
      <c r="Q645" s="98">
        <v>1.7020817475987999E-7</v>
      </c>
      <c r="R645" s="98">
        <v>2.0760459061569598</v>
      </c>
      <c r="S645" s="98">
        <v>3.09337509854026E-6</v>
      </c>
      <c r="T645" s="98">
        <v>0.49306348337172001</v>
      </c>
      <c r="U645" s="98">
        <v>2.8744819352608599E-5</v>
      </c>
      <c r="V645" s="98">
        <v>4.58152489848184</v>
      </c>
      <c r="W645" s="98">
        <v>7.1743687911068899E-6</v>
      </c>
      <c r="X645" s="98">
        <v>5.0705919517865204E-6</v>
      </c>
      <c r="Y645" s="98">
        <v>6.0931704991754605E-7</v>
      </c>
      <c r="Z645" s="98">
        <v>1.49445978940283E-6</v>
      </c>
      <c r="AA645" s="98">
        <v>0.263484505711016</v>
      </c>
      <c r="AB645" s="98">
        <v>7.2109227723621403E-6</v>
      </c>
      <c r="AC645" s="98">
        <v>0.36833712632096999</v>
      </c>
      <c r="AD645" s="98">
        <v>3.0868002943854202E-5</v>
      </c>
      <c r="AE645" s="98">
        <v>1.90480642078927E-2</v>
      </c>
      <c r="AF645" s="98">
        <v>5.5864586213637203E-4</v>
      </c>
      <c r="AG645" s="98">
        <v>2.38677799684207E-2</v>
      </c>
      <c r="AH645" s="98">
        <v>3.9256492619851098E-4</v>
      </c>
      <c r="AI645" s="98">
        <v>1.06013899658132E-2</v>
      </c>
      <c r="AJ645" s="98">
        <v>1.49806560376517E-5</v>
      </c>
      <c r="AK645" s="98">
        <v>8.4400281123056704E-3</v>
      </c>
      <c r="AL645" s="98">
        <v>1.5984462993469901E-2</v>
      </c>
      <c r="AM645" s="98">
        <v>1.40127601311598</v>
      </c>
      <c r="AN645" s="98">
        <v>2.6765024754878E-3</v>
      </c>
      <c r="AO645" s="98">
        <v>0.53580121976686201</v>
      </c>
      <c r="AP645" s="98">
        <v>5.8397884741565596E-4</v>
      </c>
      <c r="AQ645" s="98">
        <v>1.3259924495402899E-4</v>
      </c>
      <c r="AR645" s="98">
        <v>1.7856436166528499E-4</v>
      </c>
      <c r="AS645" s="98">
        <v>2.7281524079634102E-4</v>
      </c>
      <c r="AT645" s="98">
        <v>4.3335814294546901E-2</v>
      </c>
    </row>
    <row r="646" spans="1:46" x14ac:dyDescent="0.3">
      <c r="A646" s="95">
        <v>62805</v>
      </c>
      <c r="B646" s="95">
        <v>645</v>
      </c>
      <c r="C646" s="96" t="s">
        <v>1020</v>
      </c>
      <c r="D646" s="96" t="s">
        <v>1020</v>
      </c>
      <c r="E646" s="97" t="s">
        <v>4507</v>
      </c>
      <c r="F646" s="95" t="s">
        <v>4380</v>
      </c>
      <c r="G646" s="95" t="s">
        <v>4508</v>
      </c>
      <c r="H646" s="98">
        <v>7.5759456140199397</v>
      </c>
      <c r="I646" s="98">
        <v>7.5759248432382904</v>
      </c>
      <c r="J646" s="98">
        <v>2.0770781653745002E-5</v>
      </c>
      <c r="K646" s="98">
        <v>2538.5445703485798</v>
      </c>
      <c r="L646" s="98">
        <v>5722.6373855582997</v>
      </c>
      <c r="M646" s="98">
        <v>2.2805962804924501E-4</v>
      </c>
      <c r="N646" s="98">
        <v>2495.6327492137102</v>
      </c>
      <c r="O646" s="98">
        <v>5.1609550487922203E-4</v>
      </c>
      <c r="P646" s="98">
        <v>5647.57934017349</v>
      </c>
      <c r="Q646" s="98">
        <v>1.31408181809642E-6</v>
      </c>
      <c r="R646" s="98">
        <v>16.0279856279701</v>
      </c>
      <c r="S646" s="98">
        <v>2.42889676033816E-5</v>
      </c>
      <c r="T646" s="98">
        <v>3.8767951476962002</v>
      </c>
      <c r="U646" s="98">
        <v>2.2570236343894399E-4</v>
      </c>
      <c r="V646" s="98">
        <v>36.0230193976303</v>
      </c>
      <c r="W646" s="98">
        <v>5.6832232310625801E-5</v>
      </c>
      <c r="X646" s="98">
        <v>3.9075085654912099E-5</v>
      </c>
      <c r="Y646" s="98">
        <v>5.4474887394096004E-6</v>
      </c>
      <c r="Z646" s="98">
        <v>1.23096579163041E-5</v>
      </c>
      <c r="AA646" s="98">
        <v>2.0659818036776798</v>
      </c>
      <c r="AB646" s="98">
        <v>5.6746383210442601E-5</v>
      </c>
      <c r="AC646" s="98">
        <v>2.90137497750914</v>
      </c>
      <c r="AD646" s="98">
        <v>2.73669486434676E-4</v>
      </c>
      <c r="AE646" s="98">
        <v>0.16887629429187301</v>
      </c>
      <c r="AF646" s="98">
        <v>4.9336195202560303E-3</v>
      </c>
      <c r="AG646" s="98">
        <v>0.21078567503759801</v>
      </c>
      <c r="AH646" s="98">
        <v>3.47534776213562E-3</v>
      </c>
      <c r="AI646" s="98">
        <v>9.3853307910103406E-2</v>
      </c>
      <c r="AJ646" s="98">
        <v>1.3102694454518199E-4</v>
      </c>
      <c r="AK646" s="98">
        <v>7.38199377017313E-2</v>
      </c>
      <c r="AL646" s="98">
        <v>0.14084990892412799</v>
      </c>
      <c r="AM646" s="98">
        <v>12.347590213420499</v>
      </c>
      <c r="AN646" s="98">
        <v>2.3797695746518199E-2</v>
      </c>
      <c r="AO646" s="98">
        <v>4.7639912630012402</v>
      </c>
      <c r="AP646" s="98">
        <v>5.1310864055816299E-3</v>
      </c>
      <c r="AQ646" s="98">
        <v>1.1650733346071601E-3</v>
      </c>
      <c r="AR646" s="98">
        <v>1.56894238903902E-3</v>
      </c>
      <c r="AS646" s="98">
        <v>2.3970706819354498E-3</v>
      </c>
      <c r="AT646" s="98">
        <v>0.38076688665281599</v>
      </c>
    </row>
    <row r="647" spans="1:46" x14ac:dyDescent="0.3">
      <c r="A647" s="95">
        <v>62806</v>
      </c>
      <c r="B647" s="95">
        <v>646</v>
      </c>
      <c r="C647" s="96" t="s">
        <v>1198</v>
      </c>
      <c r="D647" s="96" t="s">
        <v>1198</v>
      </c>
      <c r="E647" s="97" t="s">
        <v>4509</v>
      </c>
      <c r="F647" s="95" t="s">
        <v>4380</v>
      </c>
      <c r="G647" s="95" t="s">
        <v>4510</v>
      </c>
      <c r="H647" s="98">
        <v>7.5627024453344198</v>
      </c>
      <c r="I647" s="98">
        <v>7.5626776346351301</v>
      </c>
      <c r="J647" s="98">
        <v>2.4810699297717099E-5</v>
      </c>
      <c r="K647" s="98">
        <v>117.98760934276</v>
      </c>
      <c r="L647" s="98">
        <v>266.09549955158298</v>
      </c>
      <c r="M647" s="98">
        <v>1.0629920744344899E-5</v>
      </c>
      <c r="N647" s="98">
        <v>116.322115220695</v>
      </c>
      <c r="O647" s="98">
        <v>2.40204181437729E-5</v>
      </c>
      <c r="P647" s="98">
        <v>262.85293316563002</v>
      </c>
      <c r="Q647" s="98">
        <v>4.0570894567038397E-8</v>
      </c>
      <c r="R647" s="98">
        <v>0.49484720515832098</v>
      </c>
      <c r="S647" s="98">
        <v>1.2160663587614699E-6</v>
      </c>
      <c r="T647" s="98">
        <v>0.190193111258253</v>
      </c>
      <c r="U647" s="98">
        <v>1.13001458573881E-5</v>
      </c>
      <c r="V647" s="98">
        <v>1.76726537514667</v>
      </c>
      <c r="W647" s="98">
        <v>2.8387347387957401E-6</v>
      </c>
      <c r="X647" s="98">
        <v>2.0946865952908099E-6</v>
      </c>
      <c r="Y647" s="98">
        <v>2.0978158813429001E-7</v>
      </c>
      <c r="Z647" s="98">
        <v>5.3426655537063602E-7</v>
      </c>
      <c r="AA647" s="98">
        <v>0.10585336117649501</v>
      </c>
      <c r="AB647" s="98">
        <v>2.8471658752730102E-6</v>
      </c>
      <c r="AC647" s="98">
        <v>0.14513348410149099</v>
      </c>
      <c r="AD647" s="98">
        <v>1.05383096450447E-5</v>
      </c>
      <c r="AE647" s="98">
        <v>6.5029927309059104E-3</v>
      </c>
      <c r="AF647" s="98">
        <v>1.8990941682985699E-4</v>
      </c>
      <c r="AG647" s="98">
        <v>8.1137559266833206E-3</v>
      </c>
      <c r="AH647" s="98">
        <v>1.3380789582960901E-4</v>
      </c>
      <c r="AI647" s="98">
        <v>3.6135415813415401E-3</v>
      </c>
      <c r="AJ647" s="98">
        <v>5.4002630144080502E-6</v>
      </c>
      <c r="AK647" s="98">
        <v>3.0424816871110201E-3</v>
      </c>
      <c r="AL647" s="98">
        <v>5.7333298524106201E-3</v>
      </c>
      <c r="AM647" s="98">
        <v>0.50261166738894203</v>
      </c>
      <c r="AN647" s="98">
        <v>9.5383554762385598E-4</v>
      </c>
      <c r="AO647" s="98">
        <v>0.19094555471341801</v>
      </c>
      <c r="AP647" s="98">
        <v>1.9724283189220701E-4</v>
      </c>
      <c r="AQ647" s="98">
        <v>4.4786298151656597E-5</v>
      </c>
      <c r="AR647" s="98">
        <v>6.03113288335404E-5</v>
      </c>
      <c r="AS647" s="98">
        <v>9.2145204907009796E-5</v>
      </c>
      <c r="AT647" s="98">
        <v>1.4636966341568899E-2</v>
      </c>
    </row>
    <row r="648" spans="1:46" x14ac:dyDescent="0.3">
      <c r="A648" s="95">
        <v>62807</v>
      </c>
      <c r="B648" s="95">
        <v>647</v>
      </c>
      <c r="C648" s="96" t="s">
        <v>187</v>
      </c>
      <c r="D648" s="96" t="s">
        <v>187</v>
      </c>
      <c r="E648" s="97" t="s">
        <v>4511</v>
      </c>
      <c r="F648" s="95" t="s">
        <v>4380</v>
      </c>
      <c r="G648" s="95" t="s">
        <v>3634</v>
      </c>
      <c r="H648" s="98">
        <v>7.62177343455516</v>
      </c>
      <c r="I648" s="98">
        <v>7.6217500653606702</v>
      </c>
      <c r="J648" s="98">
        <v>2.3369194482647502E-5</v>
      </c>
      <c r="K648" s="98">
        <v>86.031008356399894</v>
      </c>
      <c r="L648" s="98">
        <v>194.02668364324899</v>
      </c>
      <c r="M648" s="98">
        <v>7.7628861832410903E-6</v>
      </c>
      <c r="N648" s="98">
        <v>84.948454722252706</v>
      </c>
      <c r="O648" s="98">
        <v>1.7538091028890599E-5</v>
      </c>
      <c r="P648" s="98">
        <v>191.917502912613</v>
      </c>
      <c r="Q648" s="98">
        <v>2.47723703491033E-8</v>
      </c>
      <c r="R648" s="98">
        <v>0.30215104604471799</v>
      </c>
      <c r="S648" s="98">
        <v>7.7283583566518599E-7</v>
      </c>
      <c r="T648" s="98">
        <v>0.123809995476371</v>
      </c>
      <c r="U648" s="98">
        <v>7.1814839229056897E-6</v>
      </c>
      <c r="V648" s="98">
        <v>1.1504370919642</v>
      </c>
      <c r="W648" s="98">
        <v>1.7716030137348201E-6</v>
      </c>
      <c r="X648" s="98">
        <v>1.2720834114904301E-6</v>
      </c>
      <c r="Y648" s="98">
        <v>1.2848831902485801E-7</v>
      </c>
      <c r="Z648" s="98">
        <v>3.7103128321952998E-7</v>
      </c>
      <c r="AA648" s="98">
        <v>6.5518905091007204E-2</v>
      </c>
      <c r="AB648" s="98">
        <v>1.8008614619709101E-6</v>
      </c>
      <c r="AC648" s="98">
        <v>9.1971270724326204E-2</v>
      </c>
      <c r="AD648" s="98">
        <v>6.3246166163747897E-6</v>
      </c>
      <c r="AE648" s="98">
        <v>3.90280199266983E-3</v>
      </c>
      <c r="AF648" s="98">
        <v>1.15089588687612E-4</v>
      </c>
      <c r="AG648" s="98">
        <v>4.91712758588624E-3</v>
      </c>
      <c r="AH648" s="98">
        <v>8.0598472105621594E-5</v>
      </c>
      <c r="AI648" s="98">
        <v>2.1765974910563702E-3</v>
      </c>
      <c r="AJ648" s="98">
        <v>3.5294542615253602E-6</v>
      </c>
      <c r="AK648" s="98">
        <v>1.9884772144502299E-3</v>
      </c>
      <c r="AL648" s="98">
        <v>3.9403132428228096E-3</v>
      </c>
      <c r="AM648" s="98">
        <v>0.345427083386316</v>
      </c>
      <c r="AN648" s="98">
        <v>6.5357541313370898E-4</v>
      </c>
      <c r="AO648" s="98">
        <v>0.13083735463493201</v>
      </c>
      <c r="AP648" s="98">
        <v>1.32775368110418E-4</v>
      </c>
      <c r="AQ648" s="98">
        <v>3.0148204336881999E-5</v>
      </c>
      <c r="AR648" s="98">
        <v>4.0598985701542097E-5</v>
      </c>
      <c r="AS648" s="98">
        <v>6.2028178071993697E-5</v>
      </c>
      <c r="AT648" s="98">
        <v>9.8529745054750494E-3</v>
      </c>
    </row>
    <row r="649" spans="1:46" x14ac:dyDescent="0.3">
      <c r="A649" s="95">
        <v>62808</v>
      </c>
      <c r="B649" s="95">
        <v>648</v>
      </c>
      <c r="C649" s="96" t="s">
        <v>775</v>
      </c>
      <c r="D649" s="96" t="s">
        <v>775</v>
      </c>
      <c r="E649" s="97" t="s">
        <v>4512</v>
      </c>
      <c r="F649" s="95" t="s">
        <v>4380</v>
      </c>
      <c r="G649" s="95" t="s">
        <v>3476</v>
      </c>
      <c r="H649" s="98">
        <v>7.6590514431665504</v>
      </c>
      <c r="I649" s="98">
        <v>7.6590311654498198</v>
      </c>
      <c r="J649" s="98">
        <v>2.0277716725303201E-5</v>
      </c>
      <c r="K649" s="98">
        <v>319.13547586614698</v>
      </c>
      <c r="L649" s="98">
        <v>719.43725519976203</v>
      </c>
      <c r="M649" s="98">
        <v>2.87890240461726E-5</v>
      </c>
      <c r="N649" s="98">
        <v>315.03529073552301</v>
      </c>
      <c r="O649" s="98">
        <v>6.4989975176120502E-5</v>
      </c>
      <c r="P649" s="98">
        <v>711.17852733272798</v>
      </c>
      <c r="Q649" s="98">
        <v>9.3266864384679702E-8</v>
      </c>
      <c r="R649" s="98">
        <v>1.1375851498264899</v>
      </c>
      <c r="S649" s="98">
        <v>3.1819721241842799E-6</v>
      </c>
      <c r="T649" s="98">
        <v>0.50151550267895795</v>
      </c>
      <c r="U649" s="98">
        <v>2.95680797364041E-5</v>
      </c>
      <c r="V649" s="98">
        <v>4.6600582390885803</v>
      </c>
      <c r="W649" s="98">
        <v>7.3863336057721202E-6</v>
      </c>
      <c r="X649" s="98">
        <v>5.4864942109186901E-6</v>
      </c>
      <c r="Y649" s="98">
        <v>5.1504974027185105E-7</v>
      </c>
      <c r="Z649" s="98">
        <v>1.3847896545815701E-6</v>
      </c>
      <c r="AA649" s="98">
        <v>0.27619601559535101</v>
      </c>
      <c r="AB649" s="98">
        <v>7.4441902448876401E-6</v>
      </c>
      <c r="AC649" s="98">
        <v>0.37943377972258002</v>
      </c>
      <c r="AD649" s="98">
        <v>2.7124467580626598E-5</v>
      </c>
      <c r="AE649" s="98">
        <v>1.6737998924661501E-2</v>
      </c>
      <c r="AF649" s="98">
        <v>4.9197972795504295E-4</v>
      </c>
      <c r="AG649" s="98">
        <v>2.1019512882184298E-2</v>
      </c>
      <c r="AH649" s="98">
        <v>3.4524137004450099E-4</v>
      </c>
      <c r="AI649" s="98">
        <v>9.3233963401064598E-3</v>
      </c>
      <c r="AJ649" s="98">
        <v>1.3364113419761501E-5</v>
      </c>
      <c r="AK649" s="98">
        <v>7.5292759326024E-3</v>
      </c>
      <c r="AL649" s="98">
        <v>1.4164814895127199E-2</v>
      </c>
      <c r="AM649" s="98">
        <v>1.24175678287587</v>
      </c>
      <c r="AN649" s="98">
        <v>2.3549318806739502E-3</v>
      </c>
      <c r="AO649" s="98">
        <v>0.47142694082620301</v>
      </c>
      <c r="AP649" s="98">
        <v>5.0750392825033204E-4</v>
      </c>
      <c r="AQ649" s="98">
        <v>1.15234718367596E-4</v>
      </c>
      <c r="AR649" s="98">
        <v>1.5518047495384501E-4</v>
      </c>
      <c r="AS649" s="98">
        <v>2.3708873492889101E-4</v>
      </c>
      <c r="AT649" s="98">
        <v>3.7660775019057298E-2</v>
      </c>
    </row>
    <row r="650" spans="1:46" x14ac:dyDescent="0.3">
      <c r="A650" s="95">
        <v>62809</v>
      </c>
      <c r="B650" s="95">
        <v>649</v>
      </c>
      <c r="C650" s="96" t="s">
        <v>193</v>
      </c>
      <c r="D650" s="96" t="s">
        <v>193</v>
      </c>
      <c r="E650" s="97" t="s">
        <v>4513</v>
      </c>
      <c r="F650" s="95" t="s">
        <v>4380</v>
      </c>
      <c r="G650" s="95" t="s">
        <v>4514</v>
      </c>
      <c r="H650" s="98">
        <v>7.5163880976675603</v>
      </c>
      <c r="I650" s="98">
        <v>7.5163663045169704</v>
      </c>
      <c r="J650" s="98">
        <v>2.1793150588145201E-5</v>
      </c>
      <c r="K650" s="98">
        <v>104.14627280692</v>
      </c>
      <c r="L650" s="98">
        <v>234.912950926571</v>
      </c>
      <c r="M650" s="98">
        <v>9.4166695167061806E-6</v>
      </c>
      <c r="N650" s="98">
        <v>103.045633439952</v>
      </c>
      <c r="O650" s="98">
        <v>2.12632023353684E-5</v>
      </c>
      <c r="P650" s="98">
        <v>232.681007836443</v>
      </c>
      <c r="Q650" s="98">
        <v>2.4210366642028201E-8</v>
      </c>
      <c r="R650" s="98">
        <v>0.29529623136284899</v>
      </c>
      <c r="S650" s="98">
        <v>8.9322262533378095E-7</v>
      </c>
      <c r="T650" s="98">
        <v>0.136434070389162</v>
      </c>
      <c r="U650" s="98">
        <v>8.3001530079448695E-6</v>
      </c>
      <c r="V650" s="98">
        <v>1.2677377935496299</v>
      </c>
      <c r="W650" s="98">
        <v>2.1299588375543399E-6</v>
      </c>
      <c r="X650" s="98">
        <v>1.6633862018700001E-6</v>
      </c>
      <c r="Y650" s="98">
        <v>1.3251568792100499E-7</v>
      </c>
      <c r="Z650" s="98">
        <v>3.3405694776333599E-7</v>
      </c>
      <c r="AA650" s="98">
        <v>8.1034704485595604E-2</v>
      </c>
      <c r="AB650" s="98">
        <v>2.1238005082442801E-6</v>
      </c>
      <c r="AC650" s="98">
        <v>0.107917410305316</v>
      </c>
      <c r="AD650" s="98">
        <v>6.6492459131455997E-6</v>
      </c>
      <c r="AE650" s="98">
        <v>4.1031246277266099E-3</v>
      </c>
      <c r="AF650" s="98">
        <v>1.20264216421976E-4</v>
      </c>
      <c r="AG650" s="98">
        <v>5.1382101796245598E-3</v>
      </c>
      <c r="AH650" s="98">
        <v>8.4542793326763201E-5</v>
      </c>
      <c r="AI650" s="98">
        <v>2.28311563525403E-3</v>
      </c>
      <c r="AJ650" s="98">
        <v>3.5954057892378499E-6</v>
      </c>
      <c r="AK650" s="98">
        <v>2.0256339815870701E-3</v>
      </c>
      <c r="AL650" s="98">
        <v>3.77450246926551E-3</v>
      </c>
      <c r="AM650" s="98">
        <v>0.33089130199679101</v>
      </c>
      <c r="AN650" s="98">
        <v>6.2927453000742096E-4</v>
      </c>
      <c r="AO650" s="98">
        <v>0.12597263175882001</v>
      </c>
      <c r="AP650" s="98">
        <v>1.28597342963958E-4</v>
      </c>
      <c r="AQ650" s="98">
        <v>2.9199534845148801E-5</v>
      </c>
      <c r="AR650" s="98">
        <v>3.9321462700819803E-5</v>
      </c>
      <c r="AS650" s="98">
        <v>6.0076345417989098E-5</v>
      </c>
      <c r="AT650" s="98">
        <v>9.5429322450983206E-3</v>
      </c>
    </row>
    <row r="651" spans="1:46" x14ac:dyDescent="0.3">
      <c r="A651" s="95">
        <v>62810</v>
      </c>
      <c r="B651" s="95">
        <v>650</v>
      </c>
      <c r="C651" s="96" t="s">
        <v>1064</v>
      </c>
      <c r="D651" s="96" t="s">
        <v>1064</v>
      </c>
      <c r="E651" s="97" t="s">
        <v>4515</v>
      </c>
      <c r="F651" s="95" t="s">
        <v>4380</v>
      </c>
      <c r="G651" s="95" t="s">
        <v>4516</v>
      </c>
      <c r="H651" s="98">
        <v>7.2799813369463298</v>
      </c>
      <c r="I651" s="98">
        <v>7.2799614523779699</v>
      </c>
      <c r="J651" s="98">
        <v>1.9884568358108402E-5</v>
      </c>
      <c r="K651" s="98">
        <v>690.96949434944702</v>
      </c>
      <c r="L651" s="98">
        <v>1557.6755247537701</v>
      </c>
      <c r="M651" s="98">
        <v>6.2359542128671697E-5</v>
      </c>
      <c r="N651" s="98">
        <v>682.39397254774201</v>
      </c>
      <c r="O651" s="98">
        <v>1.40793857746727E-4</v>
      </c>
      <c r="P651" s="98">
        <v>1540.69251662989</v>
      </c>
      <c r="Q651" s="98">
        <v>2.11264980389154E-7</v>
      </c>
      <c r="R651" s="98">
        <v>2.5768198164981202</v>
      </c>
      <c r="S651" s="98">
        <v>6.4779288717480297E-6</v>
      </c>
      <c r="T651" s="98">
        <v>1.01393363414453</v>
      </c>
      <c r="U651" s="98">
        <v>6.0195325070489497E-5</v>
      </c>
      <c r="V651" s="98">
        <v>9.4214199563232199</v>
      </c>
      <c r="W651" s="98">
        <v>1.5260393137849101E-5</v>
      </c>
      <c r="X651" s="98">
        <v>1.1429895382891999E-5</v>
      </c>
      <c r="Y651" s="98">
        <v>1.1146712996609299E-6</v>
      </c>
      <c r="Z651" s="98">
        <v>2.7158264552961598E-6</v>
      </c>
      <c r="AA651" s="98">
        <v>0.57181066034376404</v>
      </c>
      <c r="AB651" s="98">
        <v>1.5255216588262499E-5</v>
      </c>
      <c r="AC651" s="98">
        <v>0.77691478402032399</v>
      </c>
      <c r="AD651" s="98">
        <v>5.6674112894514802E-5</v>
      </c>
      <c r="AE651" s="98">
        <v>3.4972529428082599E-2</v>
      </c>
      <c r="AF651" s="98">
        <v>1.0240517268045399E-3</v>
      </c>
      <c r="AG651" s="98">
        <v>4.3751941879926599E-2</v>
      </c>
      <c r="AH651" s="98">
        <v>7.2032640114426903E-4</v>
      </c>
      <c r="AI651" s="98">
        <v>1.9452733985051901E-2</v>
      </c>
      <c r="AJ651" s="98">
        <v>2.7542765192864101E-5</v>
      </c>
      <c r="AK651" s="98">
        <v>1.5517458777119899E-2</v>
      </c>
      <c r="AL651" s="98">
        <v>2.8445168343002401E-2</v>
      </c>
      <c r="AM651" s="98">
        <v>2.4936422389903701</v>
      </c>
      <c r="AN651" s="98">
        <v>4.7443196324633997E-3</v>
      </c>
      <c r="AO651" s="98">
        <v>0.949751501938913</v>
      </c>
      <c r="AP651" s="98">
        <v>1.06396429029515E-3</v>
      </c>
      <c r="AQ651" s="98">
        <v>2.4158556778995299E-4</v>
      </c>
      <c r="AR651" s="98">
        <v>3.2533045561569099E-4</v>
      </c>
      <c r="AS651" s="98">
        <v>4.9704826688950696E-4</v>
      </c>
      <c r="AT651" s="98">
        <v>7.8954501698658294E-2</v>
      </c>
    </row>
    <row r="652" spans="1:46" x14ac:dyDescent="0.3">
      <c r="A652" s="95">
        <v>62811</v>
      </c>
      <c r="B652" s="95">
        <v>651</v>
      </c>
      <c r="C652" s="96" t="s">
        <v>635</v>
      </c>
      <c r="D652" s="96" t="s">
        <v>635</v>
      </c>
      <c r="E652" s="97" t="s">
        <v>4517</v>
      </c>
      <c r="F652" s="95" t="s">
        <v>4380</v>
      </c>
      <c r="G652" s="95" t="s">
        <v>4518</v>
      </c>
      <c r="H652" s="98">
        <v>7.2149487852295504</v>
      </c>
      <c r="I652" s="98">
        <v>7.2149301117258098</v>
      </c>
      <c r="J652" s="98">
        <v>1.8673503734412099E-5</v>
      </c>
      <c r="K652" s="98">
        <v>1715.9304041503301</v>
      </c>
      <c r="L652" s="98">
        <v>3862.2989349641998</v>
      </c>
      <c r="M652" s="98">
        <v>1.5451783929048199E-4</v>
      </c>
      <c r="N652" s="98">
        <v>1690.87261682195</v>
      </c>
      <c r="O652" s="98">
        <v>3.4877625929446402E-4</v>
      </c>
      <c r="P652" s="98">
        <v>3816.6222679954799</v>
      </c>
      <c r="Q652" s="98">
        <v>6.8303472209929505E-7</v>
      </c>
      <c r="R652" s="98">
        <v>8.3310419172154795</v>
      </c>
      <c r="S652" s="98">
        <v>1.5740479201428401E-5</v>
      </c>
      <c r="T652" s="98">
        <v>2.48661232347526</v>
      </c>
      <c r="U652" s="98">
        <v>1.46266501699175E-4</v>
      </c>
      <c r="V652" s="98">
        <v>23.1054919638134</v>
      </c>
      <c r="W652" s="98">
        <v>3.68769441860232E-5</v>
      </c>
      <c r="X652" s="98">
        <v>2.59342968589095E-5</v>
      </c>
      <c r="Y652" s="98">
        <v>3.2909108008847199E-6</v>
      </c>
      <c r="Z652" s="98">
        <v>7.6517365262289002E-6</v>
      </c>
      <c r="AA652" s="98">
        <v>1.35128699482347</v>
      </c>
      <c r="AB652" s="98">
        <v>3.6903367166174298E-5</v>
      </c>
      <c r="AC652" s="98">
        <v>1.88499679711488</v>
      </c>
      <c r="AD652" s="98">
        <v>1.7007962060548899E-4</v>
      </c>
      <c r="AE652" s="98">
        <v>0.104952935881212</v>
      </c>
      <c r="AF652" s="98">
        <v>3.08308934978886E-3</v>
      </c>
      <c r="AG652" s="98">
        <v>0.13172298089228199</v>
      </c>
      <c r="AH652" s="98">
        <v>2.1643098439963699E-3</v>
      </c>
      <c r="AI652" s="98">
        <v>5.8448147380979198E-2</v>
      </c>
      <c r="AJ652" s="98">
        <v>8.0322229102157094E-5</v>
      </c>
      <c r="AK652" s="98">
        <v>4.5253149792723102E-2</v>
      </c>
      <c r="AL652" s="98">
        <v>8.59060223245426E-2</v>
      </c>
      <c r="AM652" s="98">
        <v>7.5309410466128703</v>
      </c>
      <c r="AN652" s="98">
        <v>1.4462726071741599E-2</v>
      </c>
      <c r="AO652" s="98">
        <v>2.8952509259236998</v>
      </c>
      <c r="AP652" s="98">
        <v>3.1975068885498701E-3</v>
      </c>
      <c r="AQ652" s="98">
        <v>7.2603143524572805E-4</v>
      </c>
      <c r="AR652" s="98">
        <v>9.7770797283874898E-4</v>
      </c>
      <c r="AS652" s="98">
        <v>1.4937674804653899E-3</v>
      </c>
      <c r="AT652" s="98">
        <v>0.23728010927269899</v>
      </c>
    </row>
    <row r="653" spans="1:46" x14ac:dyDescent="0.3">
      <c r="A653" s="95">
        <v>62812</v>
      </c>
      <c r="B653" s="95">
        <v>652</v>
      </c>
      <c r="C653" s="96" t="s">
        <v>2321</v>
      </c>
      <c r="D653" s="96" t="s">
        <v>2321</v>
      </c>
      <c r="E653" s="97" t="s">
        <v>4519</v>
      </c>
      <c r="F653" s="95" t="s">
        <v>4380</v>
      </c>
      <c r="G653" s="95" t="s">
        <v>3646</v>
      </c>
      <c r="H653" s="98">
        <v>7.5267011324146704</v>
      </c>
      <c r="I653" s="98">
        <v>7.5266830873437298</v>
      </c>
      <c r="J653" s="98">
        <v>1.8045070945049702E-5</v>
      </c>
      <c r="K653" s="98">
        <v>261.449568874742</v>
      </c>
      <c r="L653" s="98">
        <v>589.17126881350703</v>
      </c>
      <c r="M653" s="98">
        <v>2.3626971306112601E-5</v>
      </c>
      <c r="N653" s="98">
        <v>258.54748541260801</v>
      </c>
      <c r="O653" s="98">
        <v>5.3317772591029697E-5</v>
      </c>
      <c r="P653" s="98">
        <v>583.45083051950996</v>
      </c>
      <c r="Q653" s="98">
        <v>6.7610995481506696E-8</v>
      </c>
      <c r="R653" s="98">
        <v>0.82465798472133101</v>
      </c>
      <c r="S653" s="98">
        <v>2.1319229852181302E-6</v>
      </c>
      <c r="T653" s="98">
        <v>0.33989020529055602</v>
      </c>
      <c r="U653" s="98">
        <v>1.9810638025666901E-5</v>
      </c>
      <c r="V653" s="98">
        <v>3.1582450371539901</v>
      </c>
      <c r="W653" s="98">
        <v>4.89368836408574E-6</v>
      </c>
      <c r="X653" s="98">
        <v>3.5350783522217101E-6</v>
      </c>
      <c r="Y653" s="98">
        <v>3.56625190750447E-7</v>
      </c>
      <c r="Z653" s="98">
        <v>1.0019848211135799E-6</v>
      </c>
      <c r="AA653" s="98">
        <v>0.18130798899117501</v>
      </c>
      <c r="AB653" s="98">
        <v>4.9661068061991003E-6</v>
      </c>
      <c r="AC653" s="98">
        <v>0.25352738211047898</v>
      </c>
      <c r="AD653" s="98">
        <v>1.8028281392666601E-5</v>
      </c>
      <c r="AE653" s="98">
        <v>1.11249134629826E-2</v>
      </c>
      <c r="AF653" s="98">
        <v>3.2473256766570198E-4</v>
      </c>
      <c r="AG653" s="98">
        <v>1.3873987080089099E-2</v>
      </c>
      <c r="AH653" s="98">
        <v>2.2887006801207299E-4</v>
      </c>
      <c r="AI653" s="98">
        <v>6.1807377087764199E-3</v>
      </c>
      <c r="AJ653" s="98">
        <v>9.4177893244549605E-6</v>
      </c>
      <c r="AK653" s="98">
        <v>5.3059362990798796E-3</v>
      </c>
      <c r="AL653" s="98">
        <v>1.02649951244851E-2</v>
      </c>
      <c r="AM653" s="98">
        <v>0.89987955482581095</v>
      </c>
      <c r="AN653" s="98">
        <v>1.70386740780893E-3</v>
      </c>
      <c r="AO653" s="98">
        <v>0.34109224399601701</v>
      </c>
      <c r="AP653" s="98">
        <v>3.4015980641512801E-4</v>
      </c>
      <c r="AQ653" s="98">
        <v>7.7237273073194407E-5</v>
      </c>
      <c r="AR653" s="98">
        <v>1.0401133390032401E-4</v>
      </c>
      <c r="AS653" s="98">
        <v>1.58911199441609E-4</v>
      </c>
      <c r="AT653" s="98">
        <v>2.5242527647208999E-2</v>
      </c>
    </row>
    <row r="654" spans="1:46" x14ac:dyDescent="0.3">
      <c r="A654" s="95">
        <v>62813</v>
      </c>
      <c r="B654" s="95">
        <v>653</v>
      </c>
      <c r="C654" s="96" t="s">
        <v>1778</v>
      </c>
      <c r="D654" s="96" t="s">
        <v>1778</v>
      </c>
      <c r="E654" s="97" t="s">
        <v>4520</v>
      </c>
      <c r="F654" s="95" t="s">
        <v>4380</v>
      </c>
      <c r="G654" s="95" t="s">
        <v>4521</v>
      </c>
      <c r="H654" s="98">
        <v>7.4817436655866203</v>
      </c>
      <c r="I654" s="98">
        <v>7.4817253520685698</v>
      </c>
      <c r="J654" s="98">
        <v>1.8313518055812501E-5</v>
      </c>
      <c r="K654" s="98">
        <v>1069.8811043357</v>
      </c>
      <c r="L654" s="98">
        <v>2407.73367631158</v>
      </c>
      <c r="M654" s="98">
        <v>9.6156522365816894E-5</v>
      </c>
      <c r="N654" s="98">
        <v>1052.2308061241599</v>
      </c>
      <c r="O654" s="98">
        <v>2.1738058328317901E-4</v>
      </c>
      <c r="P654" s="98">
        <v>2378.7730749413299</v>
      </c>
      <c r="Q654" s="98">
        <v>6.9528869552179898E-7</v>
      </c>
      <c r="R654" s="98">
        <v>8.4805048404495391</v>
      </c>
      <c r="S654" s="98">
        <v>8.5858549054014805E-6</v>
      </c>
      <c r="T654" s="98">
        <v>1.3640089136809299</v>
      </c>
      <c r="U654" s="98">
        <v>7.97830287394673E-5</v>
      </c>
      <c r="V654" s="98">
        <v>12.674312072384501</v>
      </c>
      <c r="W654" s="98">
        <v>2.0315442169627601E-5</v>
      </c>
      <c r="X654" s="98">
        <v>1.4106081602910999E-5</v>
      </c>
      <c r="Y654" s="98">
        <v>2.02869581867373E-6</v>
      </c>
      <c r="Z654" s="98">
        <v>4.1806647480428396E-6</v>
      </c>
      <c r="AA654" s="98">
        <v>0.74018959589862898</v>
      </c>
      <c r="AB654" s="98">
        <v>2.0080839454436401E-5</v>
      </c>
      <c r="AC654" s="98">
        <v>1.0257871190750101</v>
      </c>
      <c r="AD654" s="98">
        <v>1.04449842509665E-4</v>
      </c>
      <c r="AE654" s="98">
        <v>6.4454033850107201E-2</v>
      </c>
      <c r="AF654" s="98">
        <v>1.8872565238199201E-3</v>
      </c>
      <c r="AG654" s="98">
        <v>8.0631803630014806E-2</v>
      </c>
      <c r="AH654" s="98">
        <v>1.3275385828729E-3</v>
      </c>
      <c r="AI654" s="98">
        <v>3.5850768299615803E-2</v>
      </c>
      <c r="AJ654" s="98">
        <v>4.5716693195030498E-5</v>
      </c>
      <c r="AK654" s="98">
        <v>2.57565606471243E-2</v>
      </c>
      <c r="AL654" s="98">
        <v>4.69003279522189E-2</v>
      </c>
      <c r="AM654" s="98">
        <v>4.1115115718035398</v>
      </c>
      <c r="AN654" s="98">
        <v>7.8912643086122992E-3</v>
      </c>
      <c r="AO654" s="98">
        <v>1.5797291729709999</v>
      </c>
      <c r="AP654" s="98">
        <v>1.9118439977330801E-3</v>
      </c>
      <c r="AQ654" s="98">
        <v>4.34106597803423E-4</v>
      </c>
      <c r="AR654" s="98">
        <v>5.8458830265942598E-4</v>
      </c>
      <c r="AS654" s="98">
        <v>8.9314909727022799E-4</v>
      </c>
      <c r="AT654" s="98">
        <v>0.14187383123987299</v>
      </c>
    </row>
    <row r="655" spans="1:46" x14ac:dyDescent="0.3">
      <c r="A655" s="95">
        <v>62814</v>
      </c>
      <c r="B655" s="95">
        <v>654</v>
      </c>
      <c r="C655" s="96" t="s">
        <v>739</v>
      </c>
      <c r="D655" s="96" t="s">
        <v>739</v>
      </c>
      <c r="E655" s="97" t="s">
        <v>4522</v>
      </c>
      <c r="F655" s="95" t="s">
        <v>4380</v>
      </c>
      <c r="G655" s="95" t="s">
        <v>4523</v>
      </c>
      <c r="H655" s="98">
        <v>7.9201486948655599</v>
      </c>
      <c r="I655" s="98">
        <v>7.9201289347648096</v>
      </c>
      <c r="J655" s="98">
        <v>1.9760100751220501E-5</v>
      </c>
      <c r="K655" s="98">
        <v>178.53468345848901</v>
      </c>
      <c r="L655" s="98">
        <v>402.03115644735101</v>
      </c>
      <c r="M655" s="98">
        <v>1.6126732619911999E-5</v>
      </c>
      <c r="N655" s="98">
        <v>176.47315488638301</v>
      </c>
      <c r="O655" s="98">
        <v>3.6369911038951402E-5</v>
      </c>
      <c r="P655" s="98">
        <v>397.99214727824102</v>
      </c>
      <c r="Q655" s="98">
        <v>5.072074903444E-8</v>
      </c>
      <c r="R655" s="98">
        <v>0.61864598183203001</v>
      </c>
      <c r="S655" s="98">
        <v>1.52682661311961E-6</v>
      </c>
      <c r="T655" s="98">
        <v>0.23848193726071501</v>
      </c>
      <c r="U655" s="98">
        <v>1.41878445106849E-5</v>
      </c>
      <c r="V655" s="98">
        <v>2.2159625342635598</v>
      </c>
      <c r="W655" s="98">
        <v>3.6046586995413902E-6</v>
      </c>
      <c r="X655" s="98">
        <v>2.66500198502418E-6</v>
      </c>
      <c r="Y655" s="98">
        <v>2.8872278436911901E-7</v>
      </c>
      <c r="Z655" s="98">
        <v>6.5093393014809305E-7</v>
      </c>
      <c r="AA655" s="98">
        <v>0.134354438151957</v>
      </c>
      <c r="AB655" s="98">
        <v>3.5792816770481099E-6</v>
      </c>
      <c r="AC655" s="98">
        <v>0.18235550222514599</v>
      </c>
      <c r="AD655" s="98">
        <v>1.46274463489048E-5</v>
      </c>
      <c r="AE655" s="98">
        <v>9.0263221031251697E-3</v>
      </c>
      <c r="AF655" s="98">
        <v>2.6322035083655202E-4</v>
      </c>
      <c r="AG655" s="98">
        <v>1.12459177500248E-2</v>
      </c>
      <c r="AH655" s="98">
        <v>1.8562922288738699E-4</v>
      </c>
      <c r="AI655" s="98">
        <v>5.0129995054242604E-3</v>
      </c>
      <c r="AJ655" s="98">
        <v>6.8400169349967701E-6</v>
      </c>
      <c r="AK655" s="98">
        <v>3.85363198213235E-3</v>
      </c>
      <c r="AL655" s="98">
        <v>6.9218719958541296E-3</v>
      </c>
      <c r="AM655" s="98">
        <v>0.60680507049952603</v>
      </c>
      <c r="AN655" s="98">
        <v>1.15487420632946E-3</v>
      </c>
      <c r="AO655" s="98">
        <v>0.23119089711128801</v>
      </c>
      <c r="AP655" s="98">
        <v>2.7700403506536301E-4</v>
      </c>
      <c r="AQ655" s="98">
        <v>6.2897014668634205E-5</v>
      </c>
      <c r="AR655" s="98">
        <v>8.4700068735856998E-5</v>
      </c>
      <c r="AS655" s="98">
        <v>1.29406951660872E-4</v>
      </c>
      <c r="AT655" s="98">
        <v>2.0555873685418901E-2</v>
      </c>
    </row>
    <row r="656" spans="1:46" x14ac:dyDescent="0.3">
      <c r="A656" s="95">
        <v>62815</v>
      </c>
      <c r="B656" s="95">
        <v>655</v>
      </c>
      <c r="C656" s="96" t="s">
        <v>1458</v>
      </c>
      <c r="D656" s="96" t="s">
        <v>1458</v>
      </c>
      <c r="E656" s="97" t="s">
        <v>4524</v>
      </c>
      <c r="F656" s="95" t="s">
        <v>4380</v>
      </c>
      <c r="G656" s="95" t="s">
        <v>4284</v>
      </c>
      <c r="H656" s="98">
        <v>7.4489362314762104</v>
      </c>
      <c r="I656" s="98">
        <v>7.4489106853309899</v>
      </c>
      <c r="J656" s="98">
        <v>2.5546145211663399E-5</v>
      </c>
      <c r="K656" s="98">
        <v>287.89326074769099</v>
      </c>
      <c r="L656" s="98">
        <v>649.41018425380003</v>
      </c>
      <c r="M656" s="98">
        <v>2.5946617677888399E-5</v>
      </c>
      <c r="N656" s="98">
        <v>283.93113398520302</v>
      </c>
      <c r="O656" s="98">
        <v>5.8648271190594502E-5</v>
      </c>
      <c r="P656" s="98">
        <v>641.78192133335199</v>
      </c>
      <c r="Q656" s="98">
        <v>8.9621210584596398E-8</v>
      </c>
      <c r="R656" s="98">
        <v>1.0931187506208899</v>
      </c>
      <c r="S656" s="98">
        <v>2.8222278905785599E-6</v>
      </c>
      <c r="T656" s="98">
        <v>0.44213172752276603</v>
      </c>
      <c r="U656" s="98">
        <v>2.6225208888164799E-5</v>
      </c>
      <c r="V656" s="98">
        <v>4.1082678854819701</v>
      </c>
      <c r="W656" s="98">
        <v>6.6310920076928503E-6</v>
      </c>
      <c r="X656" s="98">
        <v>4.8124036592605301E-6</v>
      </c>
      <c r="Y656" s="98">
        <v>5.4686871396908501E-7</v>
      </c>
      <c r="Z656" s="98">
        <v>1.2718196344632299E-6</v>
      </c>
      <c r="AA656" s="98">
        <v>0.24562920223690901</v>
      </c>
      <c r="AB656" s="98">
        <v>6.6013341716816796E-6</v>
      </c>
      <c r="AC656" s="98">
        <v>0.336661003012872</v>
      </c>
      <c r="AD656" s="98">
        <v>2.7851137097723E-5</v>
      </c>
      <c r="AE656" s="98">
        <v>1.7186413020148901E-2</v>
      </c>
      <c r="AF656" s="98">
        <v>5.0527288174398801E-4</v>
      </c>
      <c r="AG656" s="98">
        <v>2.15874542046307E-2</v>
      </c>
      <c r="AH656" s="98">
        <v>3.54520137601048E-4</v>
      </c>
      <c r="AI656" s="98">
        <v>9.5739735738437203E-3</v>
      </c>
      <c r="AJ656" s="98">
        <v>1.3673807129760499E-5</v>
      </c>
      <c r="AK656" s="98">
        <v>7.7037558493680902E-3</v>
      </c>
      <c r="AL656" s="98">
        <v>1.44300912812492E-2</v>
      </c>
      <c r="AM656" s="98">
        <v>1.26501220514878</v>
      </c>
      <c r="AN656" s="98">
        <v>2.4134970768416699E-3</v>
      </c>
      <c r="AO656" s="98">
        <v>0.48315093653699798</v>
      </c>
      <c r="AP656" s="98">
        <v>5.4403059987215405E-4</v>
      </c>
      <c r="AQ656" s="98">
        <v>1.23528527674975E-4</v>
      </c>
      <c r="AR656" s="98">
        <v>1.6634930718105101E-4</v>
      </c>
      <c r="AS656" s="98">
        <v>2.5415276501612798E-4</v>
      </c>
      <c r="AT656" s="98">
        <v>4.0371340761645703E-2</v>
      </c>
    </row>
    <row r="657" spans="1:46" x14ac:dyDescent="0.3">
      <c r="A657" s="95">
        <v>62816</v>
      </c>
      <c r="B657" s="95">
        <v>656</v>
      </c>
      <c r="C657" s="96" t="s">
        <v>263</v>
      </c>
      <c r="D657" s="96" t="s">
        <v>263</v>
      </c>
      <c r="E657" s="97" t="s">
        <v>4525</v>
      </c>
      <c r="F657" s="95" t="s">
        <v>4380</v>
      </c>
      <c r="G657" s="95" t="s">
        <v>3488</v>
      </c>
      <c r="H657" s="98">
        <v>7.4307351785368496</v>
      </c>
      <c r="I657" s="98">
        <v>7.43071591355036</v>
      </c>
      <c r="J657" s="98">
        <v>1.9264986491407399E-5</v>
      </c>
      <c r="K657" s="98">
        <v>200.50869634519901</v>
      </c>
      <c r="L657" s="98">
        <v>452.047628591322</v>
      </c>
      <c r="M657" s="98">
        <v>1.80959432599404E-5</v>
      </c>
      <c r="N657" s="98">
        <v>198.022021756822</v>
      </c>
      <c r="O657" s="98">
        <v>4.08484810339539E-5</v>
      </c>
      <c r="P657" s="98">
        <v>447.00067213105098</v>
      </c>
      <c r="Q657" s="98">
        <v>5.0835135082550797E-8</v>
      </c>
      <c r="R657" s="98">
        <v>0.62004115975011198</v>
      </c>
      <c r="S657" s="98">
        <v>1.9260784091241399E-6</v>
      </c>
      <c r="T657" s="98">
        <v>0.30876694013419598</v>
      </c>
      <c r="U657" s="98">
        <v>1.7897850048226698E-5</v>
      </c>
      <c r="V657" s="98">
        <v>2.8690488120277902</v>
      </c>
      <c r="W657" s="98">
        <v>4.3757812314804802E-6</v>
      </c>
      <c r="X657" s="98">
        <v>3.16973243554093E-6</v>
      </c>
      <c r="Y657" s="98">
        <v>2.8717788984281401E-7</v>
      </c>
      <c r="Z657" s="98">
        <v>9.1887090609673405E-7</v>
      </c>
      <c r="AA657" s="98">
        <v>0.16245906915818101</v>
      </c>
      <c r="AB657" s="98">
        <v>4.4897759896213002E-6</v>
      </c>
      <c r="AC657" s="98">
        <v>0.22928975351465</v>
      </c>
      <c r="AD657" s="98">
        <v>1.45151304266649E-5</v>
      </c>
      <c r="AE657" s="98">
        <v>8.9570140593788795E-3</v>
      </c>
      <c r="AF657" s="98">
        <v>2.6294918440746999E-4</v>
      </c>
      <c r="AG657" s="98">
        <v>1.1234332341266201E-2</v>
      </c>
      <c r="AH657" s="98">
        <v>1.8466396285225201E-4</v>
      </c>
      <c r="AI657" s="98">
        <v>4.9869322300056902E-3</v>
      </c>
      <c r="AJ657" s="98">
        <v>8.1626439723923103E-6</v>
      </c>
      <c r="AK657" s="98">
        <v>4.5987935658249298E-3</v>
      </c>
      <c r="AL657" s="98">
        <v>9.2239016048705907E-3</v>
      </c>
      <c r="AM657" s="98">
        <v>0.80861221747189005</v>
      </c>
      <c r="AN657" s="98">
        <v>1.5314453762358699E-3</v>
      </c>
      <c r="AO657" s="98">
        <v>0.30657558067229201</v>
      </c>
      <c r="AP657" s="98">
        <v>2.8504795225199901E-4</v>
      </c>
      <c r="AQ657" s="98">
        <v>6.4723480631818697E-5</v>
      </c>
      <c r="AR657" s="98">
        <v>8.7159673558214395E-5</v>
      </c>
      <c r="AS657" s="98">
        <v>1.33164798061966E-4</v>
      </c>
      <c r="AT657" s="98">
        <v>2.11527954796643E-2</v>
      </c>
    </row>
    <row r="658" spans="1:46" x14ac:dyDescent="0.3">
      <c r="A658" s="95">
        <v>62817</v>
      </c>
      <c r="B658" s="95">
        <v>657</v>
      </c>
      <c r="C658" s="96" t="s">
        <v>2070</v>
      </c>
      <c r="D658" s="96" t="s">
        <v>2070</v>
      </c>
      <c r="E658" s="97" t="s">
        <v>4526</v>
      </c>
      <c r="F658" s="95" t="s">
        <v>4380</v>
      </c>
      <c r="G658" s="95" t="s">
        <v>4287</v>
      </c>
      <c r="H658" s="98">
        <v>7.8007543322922999</v>
      </c>
      <c r="I658" s="98">
        <v>7.8007332798838602</v>
      </c>
      <c r="J658" s="98">
        <v>2.10524084485186E-5</v>
      </c>
      <c r="K658" s="98">
        <v>279.07242294932502</v>
      </c>
      <c r="L658" s="98">
        <v>628.65068110930497</v>
      </c>
      <c r="M658" s="98">
        <v>2.5204881651783201E-5</v>
      </c>
      <c r="N658" s="98">
        <v>275.81439392974499</v>
      </c>
      <c r="O658" s="98">
        <v>5.6874565536487003E-5</v>
      </c>
      <c r="P658" s="98">
        <v>622.37244515504301</v>
      </c>
      <c r="Q658" s="98">
        <v>8.14448065937889E-8</v>
      </c>
      <c r="R658" s="98">
        <v>0.99339034417890704</v>
      </c>
      <c r="S658" s="98">
        <v>2.30719530593924E-6</v>
      </c>
      <c r="T658" s="98">
        <v>0.36423340990853398</v>
      </c>
      <c r="U658" s="98">
        <v>2.1439330936861501E-5</v>
      </c>
      <c r="V658" s="98">
        <v>3.38444034459026</v>
      </c>
      <c r="W658" s="98">
        <v>5.3814460827615003E-6</v>
      </c>
      <c r="X658" s="98">
        <v>3.9043353734322904E-6</v>
      </c>
      <c r="Y658" s="98">
        <v>4.2985138949989E-7</v>
      </c>
      <c r="Z658" s="98">
        <v>1.04725931982932E-6</v>
      </c>
      <c r="AA658" s="98">
        <v>0.199409468441933</v>
      </c>
      <c r="AB658" s="98">
        <v>5.3919895096814898E-6</v>
      </c>
      <c r="AC658" s="98">
        <v>0.27505785855565901</v>
      </c>
      <c r="AD658" s="98">
        <v>2.1918382665337899E-5</v>
      </c>
      <c r="AE658" s="98">
        <v>1.3525421813063701E-2</v>
      </c>
      <c r="AF658" s="98">
        <v>3.96230595594496E-4</v>
      </c>
      <c r="AG658" s="98">
        <v>1.69286936740921E-2</v>
      </c>
      <c r="AH658" s="98">
        <v>2.7863055726189302E-4</v>
      </c>
      <c r="AI658" s="98">
        <v>7.5245417937094498E-3</v>
      </c>
      <c r="AJ658" s="98">
        <v>1.0618502976093699E-5</v>
      </c>
      <c r="AK658" s="98">
        <v>5.9824124793729999E-3</v>
      </c>
      <c r="AL658" s="98">
        <v>1.11614324250168E-2</v>
      </c>
      <c r="AM658" s="98">
        <v>0.97846562224707401</v>
      </c>
      <c r="AN658" s="98">
        <v>1.86266626138029E-3</v>
      </c>
      <c r="AO658" s="98">
        <v>0.37288172307191603</v>
      </c>
      <c r="AP658" s="98">
        <v>4.1275314822888102E-4</v>
      </c>
      <c r="AQ658" s="98">
        <v>9.3720442256808395E-5</v>
      </c>
      <c r="AR658" s="98">
        <v>1.26208342526238E-4</v>
      </c>
      <c r="AS658" s="98">
        <v>1.92824363445834E-4</v>
      </c>
      <c r="AT658" s="98">
        <v>3.0629523415605799E-2</v>
      </c>
    </row>
    <row r="659" spans="1:46" x14ac:dyDescent="0.3">
      <c r="A659" s="95">
        <v>62818</v>
      </c>
      <c r="B659" s="95">
        <v>658</v>
      </c>
      <c r="C659" s="96" t="s">
        <v>1141</v>
      </c>
      <c r="D659" s="96" t="s">
        <v>1141</v>
      </c>
      <c r="E659" s="97" t="s">
        <v>4527</v>
      </c>
      <c r="F659" s="95" t="s">
        <v>4380</v>
      </c>
      <c r="G659" s="95" t="s">
        <v>3651</v>
      </c>
      <c r="H659" s="98">
        <v>7.9210681441072301</v>
      </c>
      <c r="I659" s="98">
        <v>7.9210479437820096</v>
      </c>
      <c r="J659" s="98">
        <v>2.0200325224983801E-5</v>
      </c>
      <c r="K659" s="98">
        <v>265.19211206831801</v>
      </c>
      <c r="L659" s="98">
        <v>597.13481756690601</v>
      </c>
      <c r="M659" s="98">
        <v>2.3989482609968898E-5</v>
      </c>
      <c r="N659" s="98">
        <v>262.51440884225099</v>
      </c>
      <c r="O659" s="98">
        <v>5.4087713445069501E-5</v>
      </c>
      <c r="P659" s="98">
        <v>591.87621306851702</v>
      </c>
      <c r="Q659" s="98">
        <v>6.9356408238240206E-8</v>
      </c>
      <c r="R659" s="98">
        <v>0.845946956377849</v>
      </c>
      <c r="S659" s="98">
        <v>1.97896787013138E-6</v>
      </c>
      <c r="T659" s="98">
        <v>0.311253826877885</v>
      </c>
      <c r="U659" s="98">
        <v>1.83893075257037E-5</v>
      </c>
      <c r="V659" s="98">
        <v>2.89215509919973</v>
      </c>
      <c r="W659" s="98">
        <v>4.6778628191422503E-6</v>
      </c>
      <c r="X659" s="98">
        <v>3.4523097164609901E-6</v>
      </c>
      <c r="Y659" s="98">
        <v>3.8006111050950999E-7</v>
      </c>
      <c r="Z659" s="98">
        <v>8.4549199217175103E-7</v>
      </c>
      <c r="AA659" s="98">
        <v>0.174224179853957</v>
      </c>
      <c r="AB659" s="98">
        <v>4.6518976317126104E-6</v>
      </c>
      <c r="AC659" s="98">
        <v>0.23701248278831799</v>
      </c>
      <c r="AD659" s="98">
        <v>2.0236140813850202E-5</v>
      </c>
      <c r="AE659" s="98">
        <v>1.24873419975789E-2</v>
      </c>
      <c r="AF659" s="98">
        <v>3.6713077653061202E-4</v>
      </c>
      <c r="AG659" s="98">
        <v>1.5685422890913701E-2</v>
      </c>
      <c r="AH659" s="98">
        <v>2.5759025909140602E-4</v>
      </c>
      <c r="AI659" s="98">
        <v>6.9563392085668398E-3</v>
      </c>
      <c r="AJ659" s="98">
        <v>8.6819475639873496E-6</v>
      </c>
      <c r="AK659" s="98">
        <v>4.8913666614759698E-3</v>
      </c>
      <c r="AL659" s="98">
        <v>8.6215728063839207E-3</v>
      </c>
      <c r="AM659" s="98">
        <v>0.75580913627528501</v>
      </c>
      <c r="AN659" s="98">
        <v>1.43241475943638E-3</v>
      </c>
      <c r="AO659" s="98">
        <v>0.28675093049491501</v>
      </c>
      <c r="AP659" s="98">
        <v>3.5960134807609098E-4</v>
      </c>
      <c r="AQ659" s="98">
        <v>8.1651703342072593E-5</v>
      </c>
      <c r="AR659" s="98">
        <v>1.09956012035358E-4</v>
      </c>
      <c r="AS659" s="98">
        <v>1.67993632698661E-4</v>
      </c>
      <c r="AT659" s="98">
        <v>2.6685242640650499E-2</v>
      </c>
    </row>
    <row r="660" spans="1:46" x14ac:dyDescent="0.3">
      <c r="A660" s="95">
        <v>62819</v>
      </c>
      <c r="B660" s="95">
        <v>659</v>
      </c>
      <c r="C660" s="96" t="s">
        <v>1577</v>
      </c>
      <c r="D660" s="96" t="s">
        <v>1577</v>
      </c>
      <c r="E660" s="97" t="s">
        <v>4528</v>
      </c>
      <c r="F660" s="95" t="s">
        <v>4380</v>
      </c>
      <c r="G660" s="95" t="s">
        <v>4529</v>
      </c>
      <c r="H660" s="98">
        <v>7.4295043434373396</v>
      </c>
      <c r="I660" s="98">
        <v>7.4294824057202797</v>
      </c>
      <c r="J660" s="98">
        <v>2.1937717057163301E-5</v>
      </c>
      <c r="K660" s="98">
        <v>949.23090451444205</v>
      </c>
      <c r="L660" s="98">
        <v>2140.2526450508799</v>
      </c>
      <c r="M660" s="98">
        <v>8.5669547928065004E-5</v>
      </c>
      <c r="N660" s="98">
        <v>937.47293744356102</v>
      </c>
      <c r="O660" s="98">
        <v>1.93504317498217E-4</v>
      </c>
      <c r="P660" s="98">
        <v>2117.49758601957</v>
      </c>
      <c r="Q660" s="98">
        <v>2.9652638344334697E-7</v>
      </c>
      <c r="R660" s="98">
        <v>3.61676156438166</v>
      </c>
      <c r="S660" s="98">
        <v>8.44889997579099E-6</v>
      </c>
      <c r="T660" s="98">
        <v>1.3262368984658499</v>
      </c>
      <c r="U660" s="98">
        <v>7.8510341658368296E-5</v>
      </c>
      <c r="V660" s="98">
        <v>12.3233288588979</v>
      </c>
      <c r="W660" s="98">
        <v>1.9847651581144601E-5</v>
      </c>
      <c r="X660" s="98">
        <v>1.4578757209496101E-5</v>
      </c>
      <c r="Y660" s="98">
        <v>1.5463651733031299E-6</v>
      </c>
      <c r="Z660" s="98">
        <v>3.7225291983453101E-6</v>
      </c>
      <c r="AA660" s="98">
        <v>0.73853743384009796</v>
      </c>
      <c r="AB660" s="98">
        <v>1.9844368691278301E-5</v>
      </c>
      <c r="AC660" s="98">
        <v>1.01158547175705</v>
      </c>
      <c r="AD660" s="98">
        <v>7.7462728108466597E-5</v>
      </c>
      <c r="AE660" s="98">
        <v>4.7800792989829102E-2</v>
      </c>
      <c r="AF660" s="98">
        <v>1.3995651242202901E-3</v>
      </c>
      <c r="AG660" s="98">
        <v>5.9795506778873998E-2</v>
      </c>
      <c r="AH660" s="98">
        <v>9.845179041017239E-4</v>
      </c>
      <c r="AI660" s="98">
        <v>2.6587342712399001E-2</v>
      </c>
      <c r="AJ660" s="98">
        <v>3.80094894601238E-5</v>
      </c>
      <c r="AK660" s="98">
        <v>2.1414359876602399E-2</v>
      </c>
      <c r="AL660" s="98">
        <v>3.9650262077421998E-2</v>
      </c>
      <c r="AM660" s="98">
        <v>3.4759354246402601</v>
      </c>
      <c r="AN660" s="98">
        <v>6.6135636492832099E-3</v>
      </c>
      <c r="AO660" s="98">
        <v>1.32395000667649</v>
      </c>
      <c r="AP660" s="98">
        <v>1.47372912455551E-3</v>
      </c>
      <c r="AQ660" s="98">
        <v>3.3462748160620201E-4</v>
      </c>
      <c r="AR660" s="98">
        <v>4.5062505498192398E-4</v>
      </c>
      <c r="AS660" s="98">
        <v>6.8847658796738695E-4</v>
      </c>
      <c r="AT660" s="98">
        <v>0.109362268761673</v>
      </c>
    </row>
    <row r="661" spans="1:46" x14ac:dyDescent="0.3">
      <c r="A661" s="95">
        <v>62820</v>
      </c>
      <c r="B661" s="95">
        <v>660</v>
      </c>
      <c r="C661" s="96" t="s">
        <v>581</v>
      </c>
      <c r="D661" s="96" t="s">
        <v>581</v>
      </c>
      <c r="E661" s="97" t="s">
        <v>4530</v>
      </c>
      <c r="F661" s="95" t="s">
        <v>4380</v>
      </c>
      <c r="G661" s="95" t="s">
        <v>4531</v>
      </c>
      <c r="H661" s="98">
        <v>7.4428581519254697</v>
      </c>
      <c r="I661" s="98">
        <v>7.4428436146412302</v>
      </c>
      <c r="J661" s="98">
        <v>1.4537284234172901E-5</v>
      </c>
      <c r="K661" s="98">
        <v>5291.2852678693098</v>
      </c>
      <c r="L661" s="98">
        <v>11932.8807105794</v>
      </c>
      <c r="M661" s="98">
        <v>4.7350857536362901E-4</v>
      </c>
      <c r="N661" s="98">
        <v>5181.5550074291596</v>
      </c>
      <c r="O661" s="98">
        <v>1.0728278239025999E-3</v>
      </c>
      <c r="P661" s="98">
        <v>11739.8431037556</v>
      </c>
      <c r="Q661" s="98">
        <v>2.72573483236635E-6</v>
      </c>
      <c r="R661" s="98">
        <v>33.246056765408802</v>
      </c>
      <c r="S661" s="98">
        <v>6.0632938326125897E-5</v>
      </c>
      <c r="T661" s="98">
        <v>10.046753175807201</v>
      </c>
      <c r="U661" s="98">
        <v>5.6342496229936398E-4</v>
      </c>
      <c r="V661" s="98">
        <v>93.354099559405597</v>
      </c>
      <c r="W661" s="98">
        <v>1.3896403739778999E-4</v>
      </c>
      <c r="X661" s="98">
        <v>8.5903838353350602E-5</v>
      </c>
      <c r="Y661" s="98">
        <v>1.5658959346443599E-5</v>
      </c>
      <c r="Z661" s="98">
        <v>3.7401239697995803E-5</v>
      </c>
      <c r="AA661" s="98">
        <v>4.8840565907243496</v>
      </c>
      <c r="AB661" s="98">
        <v>1.4066902070116E-4</v>
      </c>
      <c r="AC661" s="98">
        <v>7.2272621286094596</v>
      </c>
      <c r="AD661" s="98">
        <v>7.7675813524490599E-4</v>
      </c>
      <c r="AE661" s="98">
        <v>0.47932283993428298</v>
      </c>
      <c r="AF661" s="98">
        <v>1.40424478969683E-2</v>
      </c>
      <c r="AG661" s="98">
        <v>0.59995442433087298</v>
      </c>
      <c r="AH661" s="98">
        <v>9.8744428461275298E-3</v>
      </c>
      <c r="AI661" s="98">
        <v>0.26666370916182203</v>
      </c>
      <c r="AJ661" s="98">
        <v>3.7972399413147598E-4</v>
      </c>
      <c r="AK661" s="98">
        <v>0.21393463526093501</v>
      </c>
      <c r="AL661" s="98">
        <v>0.42593518167670702</v>
      </c>
      <c r="AM661" s="98">
        <v>37.339556134578601</v>
      </c>
      <c r="AN661" s="98">
        <v>7.1489437192035293E-2</v>
      </c>
      <c r="AO661" s="98">
        <v>14.3112618048141</v>
      </c>
      <c r="AP661" s="98">
        <v>1.50312701724703E-2</v>
      </c>
      <c r="AQ661" s="98">
        <v>3.41302615441186E-3</v>
      </c>
      <c r="AR661" s="98">
        <v>4.5961410942856901E-3</v>
      </c>
      <c r="AS661" s="98">
        <v>7.0221029237727099E-3</v>
      </c>
      <c r="AT661" s="98">
        <v>1.1154382315181599</v>
      </c>
    </row>
    <row r="662" spans="1:46" x14ac:dyDescent="0.3">
      <c r="A662" s="95">
        <v>62821</v>
      </c>
      <c r="B662" s="95">
        <v>661</v>
      </c>
      <c r="C662" s="96" t="s">
        <v>1044</v>
      </c>
      <c r="D662" s="96" t="s">
        <v>1044</v>
      </c>
      <c r="E662" s="97" t="s">
        <v>4532</v>
      </c>
      <c r="F662" s="95" t="s">
        <v>4380</v>
      </c>
      <c r="G662" s="95" t="s">
        <v>4533</v>
      </c>
      <c r="H662" s="98">
        <v>7.6560553623719896</v>
      </c>
      <c r="I662" s="98">
        <v>7.6560369190251798</v>
      </c>
      <c r="J662" s="98">
        <v>1.8443346804453102E-5</v>
      </c>
      <c r="K662" s="98">
        <v>893.60862571854204</v>
      </c>
      <c r="L662" s="98">
        <v>2012.86662138098</v>
      </c>
      <c r="M662" s="98">
        <v>8.0391289468264202E-5</v>
      </c>
      <c r="N662" s="98">
        <v>879.71350503648705</v>
      </c>
      <c r="O662" s="98">
        <v>1.8173076227042499E-4</v>
      </c>
      <c r="P662" s="98">
        <v>1988.6607977967601</v>
      </c>
      <c r="Q662" s="98">
        <v>4.5182072054358498E-7</v>
      </c>
      <c r="R662" s="98">
        <v>5.5109019206902099</v>
      </c>
      <c r="S662" s="98">
        <v>7.7967089856158397E-6</v>
      </c>
      <c r="T662" s="98">
        <v>1.24345797858909</v>
      </c>
      <c r="U662" s="98">
        <v>7.2450005302984505E-5</v>
      </c>
      <c r="V662" s="98">
        <v>11.5541608807541</v>
      </c>
      <c r="W662" s="98">
        <v>1.8067851813312301E-5</v>
      </c>
      <c r="X662" s="98">
        <v>1.25276901344156E-5</v>
      </c>
      <c r="Y662" s="98">
        <v>1.6151658522814401E-6</v>
      </c>
      <c r="Z662" s="98">
        <v>3.9249958266152098E-6</v>
      </c>
      <c r="AA662" s="98">
        <v>0.65921039541567605</v>
      </c>
      <c r="AB662" s="98">
        <v>1.8175081467131799E-5</v>
      </c>
      <c r="AC662" s="98">
        <v>0.92920212106848199</v>
      </c>
      <c r="AD662" s="98">
        <v>8.1078255607683604E-5</v>
      </c>
      <c r="AE662" s="98">
        <v>5.0031867027101697E-2</v>
      </c>
      <c r="AF662" s="98">
        <v>1.4631704429777701E-3</v>
      </c>
      <c r="AG662" s="98">
        <v>6.2513002523170894E-2</v>
      </c>
      <c r="AH662" s="98">
        <v>1.03001787707335E-3</v>
      </c>
      <c r="AI662" s="98">
        <v>2.78160896653609E-2</v>
      </c>
      <c r="AJ662" s="98">
        <v>4.0073596443907001E-5</v>
      </c>
      <c r="AK662" s="98">
        <v>2.2577267624171699E-2</v>
      </c>
      <c r="AL662" s="98">
        <v>4.3483415493588903E-2</v>
      </c>
      <c r="AM662" s="98">
        <v>3.8119683547964098</v>
      </c>
      <c r="AN662" s="98">
        <v>7.3098111876774702E-3</v>
      </c>
      <c r="AO662" s="98">
        <v>1.46332976953785</v>
      </c>
      <c r="AP662" s="98">
        <v>1.5377337602075899E-3</v>
      </c>
      <c r="AQ662" s="98">
        <v>3.4916048405672298E-4</v>
      </c>
      <c r="AR662" s="98">
        <v>4.7019587875671601E-4</v>
      </c>
      <c r="AS662" s="98">
        <v>7.1837739739415499E-4</v>
      </c>
      <c r="AT662" s="98">
        <v>0.11411191511767201</v>
      </c>
    </row>
    <row r="663" spans="1:46" x14ac:dyDescent="0.3">
      <c r="A663" s="95">
        <v>62822</v>
      </c>
      <c r="B663" s="95">
        <v>662</v>
      </c>
      <c r="C663" s="96" t="s">
        <v>1409</v>
      </c>
      <c r="D663" s="96" t="s">
        <v>1409</v>
      </c>
      <c r="E663" s="97" t="s">
        <v>4534</v>
      </c>
      <c r="F663" s="95" t="s">
        <v>4380</v>
      </c>
      <c r="G663" s="95" t="s">
        <v>4535</v>
      </c>
      <c r="H663" s="98">
        <v>7.3670664726896202</v>
      </c>
      <c r="I663" s="98">
        <v>7.3670492896191799</v>
      </c>
      <c r="J663" s="98">
        <v>1.7183070446513699E-5</v>
      </c>
      <c r="K663" s="98">
        <v>3203.6423415611698</v>
      </c>
      <c r="L663" s="98">
        <v>7239.5944928170602</v>
      </c>
      <c r="M663" s="98">
        <v>2.8812893742682298E-4</v>
      </c>
      <c r="N663" s="98">
        <v>3152.9649433755098</v>
      </c>
      <c r="O663" s="98">
        <v>6.5340104109117697E-4</v>
      </c>
      <c r="P663" s="98">
        <v>7150.0995176812503</v>
      </c>
      <c r="Q663" s="98">
        <v>1.4883178820711E-6</v>
      </c>
      <c r="R663" s="98">
        <v>18.153160096410499</v>
      </c>
      <c r="S663" s="98">
        <v>2.9296721264693701E-5</v>
      </c>
      <c r="T663" s="98">
        <v>4.6813525133960399</v>
      </c>
      <c r="U663" s="98">
        <v>2.7223629210722098E-4</v>
      </c>
      <c r="V663" s="98">
        <v>43.498929463546503</v>
      </c>
      <c r="W663" s="98">
        <v>6.8884188885732006E-5</v>
      </c>
      <c r="X663" s="98">
        <v>4.7253194334530703E-5</v>
      </c>
      <c r="Y663" s="98">
        <v>6.7365364100058601E-6</v>
      </c>
      <c r="Z663" s="98">
        <v>1.4894458141195399E-5</v>
      </c>
      <c r="AA663" s="98">
        <v>2.5015376406647598</v>
      </c>
      <c r="AB663" s="98">
        <v>6.8681416710963697E-5</v>
      </c>
      <c r="AC663" s="98">
        <v>3.51147208794506</v>
      </c>
      <c r="AD663" s="98">
        <v>3.40697524282039E-4</v>
      </c>
      <c r="AE663" s="98">
        <v>0.21023803612427899</v>
      </c>
      <c r="AF663" s="98">
        <v>6.1532307284102002E-3</v>
      </c>
      <c r="AG663" s="98">
        <v>0.26289276816440199</v>
      </c>
      <c r="AH663" s="98">
        <v>4.3294999583626901E-3</v>
      </c>
      <c r="AI663" s="98">
        <v>0.116920066853769</v>
      </c>
      <c r="AJ663" s="98">
        <v>1.59421321288365E-4</v>
      </c>
      <c r="AK663" s="98">
        <v>8.9817190248032905E-2</v>
      </c>
      <c r="AL663" s="98">
        <v>0.17029352959268901</v>
      </c>
      <c r="AM663" s="98">
        <v>14.9287616546503</v>
      </c>
      <c r="AN663" s="98">
        <v>2.8726693153543901E-2</v>
      </c>
      <c r="AO663" s="98">
        <v>5.7507128696871304</v>
      </c>
      <c r="AP663" s="98">
        <v>6.3407478595662401E-3</v>
      </c>
      <c r="AQ663" s="98">
        <v>1.4397411588669101E-3</v>
      </c>
      <c r="AR663" s="98">
        <v>1.9388229595465301E-3</v>
      </c>
      <c r="AS663" s="98">
        <v>2.9621837411527999E-3</v>
      </c>
      <c r="AT663" s="98">
        <v>0.47053326151576802</v>
      </c>
    </row>
    <row r="664" spans="1:46" x14ac:dyDescent="0.3">
      <c r="A664" s="95">
        <v>62823</v>
      </c>
      <c r="B664" s="95">
        <v>663</v>
      </c>
      <c r="C664" s="96" t="s">
        <v>399</v>
      </c>
      <c r="D664" s="96" t="s">
        <v>399</v>
      </c>
      <c r="E664" s="97" t="s">
        <v>4536</v>
      </c>
      <c r="F664" s="95" t="s">
        <v>4380</v>
      </c>
      <c r="G664" s="95" t="s">
        <v>4537</v>
      </c>
      <c r="H664" s="98">
        <v>7.4778547094654604</v>
      </c>
      <c r="I664" s="98">
        <v>7.4778348498516802</v>
      </c>
      <c r="J664" s="98">
        <v>1.9859613775707899E-5</v>
      </c>
      <c r="K664" s="98">
        <v>539.788418360376</v>
      </c>
      <c r="L664" s="98">
        <v>1216.6387150110199</v>
      </c>
      <c r="M664" s="98">
        <v>4.8617813017383098E-5</v>
      </c>
      <c r="N664" s="98">
        <v>532.01966257320396</v>
      </c>
      <c r="O664" s="98">
        <v>1.09854683253359E-4</v>
      </c>
      <c r="P664" s="98">
        <v>1202.12835356542</v>
      </c>
      <c r="Q664" s="98">
        <v>2.0934341584210501E-7</v>
      </c>
      <c r="R664" s="98">
        <v>2.5533823040699102</v>
      </c>
      <c r="S664" s="98">
        <v>5.15041686915705E-6</v>
      </c>
      <c r="T664" s="98">
        <v>0.81302984231234898</v>
      </c>
      <c r="U664" s="98">
        <v>4.7859612735808798E-5</v>
      </c>
      <c r="V664" s="98">
        <v>7.5546355007434602</v>
      </c>
      <c r="W664" s="98">
        <v>1.21713946984622E-5</v>
      </c>
      <c r="X664" s="98">
        <v>8.6966179641340602E-6</v>
      </c>
      <c r="Y664" s="98">
        <v>1.0936192771958799E-6</v>
      </c>
      <c r="Z664" s="98">
        <v>2.3811574571322899E-6</v>
      </c>
      <c r="AA664" s="98">
        <v>0.44812138329206902</v>
      </c>
      <c r="AB664" s="98">
        <v>1.20761452138888E-5</v>
      </c>
      <c r="AC664" s="98">
        <v>0.61617733023053101</v>
      </c>
      <c r="AD664" s="98">
        <v>5.5687891453287203E-5</v>
      </c>
      <c r="AE664" s="98">
        <v>3.4363950720549201E-2</v>
      </c>
      <c r="AF664" s="98">
        <v>1.0070088550061999E-3</v>
      </c>
      <c r="AG664" s="98">
        <v>4.3023796302051699E-2</v>
      </c>
      <c r="AH664" s="98">
        <v>7.0799591016997704E-4</v>
      </c>
      <c r="AI664" s="98">
        <v>1.9119743606736E-2</v>
      </c>
      <c r="AJ664" s="98">
        <v>2.5359042954249799E-5</v>
      </c>
      <c r="AK664" s="98">
        <v>1.428716038183E-2</v>
      </c>
      <c r="AL664" s="98">
        <v>2.6008553600455901E-2</v>
      </c>
      <c r="AM664" s="98">
        <v>2.2800367025810502</v>
      </c>
      <c r="AN664" s="98">
        <v>4.3412805033441696E-3</v>
      </c>
      <c r="AO664" s="98">
        <v>0.86906827486418403</v>
      </c>
      <c r="AP664" s="98">
        <v>1.0530597445403301E-3</v>
      </c>
      <c r="AQ664" s="98">
        <v>2.3910956546375201E-4</v>
      </c>
      <c r="AR664" s="98">
        <v>3.2199614960699098E-4</v>
      </c>
      <c r="AS664" s="98">
        <v>4.9195402946958602E-4</v>
      </c>
      <c r="AT664" s="98">
        <v>7.8145298810765096E-2</v>
      </c>
    </row>
    <row r="665" spans="1:46" x14ac:dyDescent="0.3">
      <c r="A665" s="95">
        <v>62824</v>
      </c>
      <c r="B665" s="95">
        <v>664</v>
      </c>
      <c r="C665" s="96" t="s">
        <v>1941</v>
      </c>
      <c r="D665" s="96" t="s">
        <v>1941</v>
      </c>
      <c r="E665" s="97" t="s">
        <v>4538</v>
      </c>
      <c r="F665" s="95" t="s">
        <v>4539</v>
      </c>
      <c r="G665" s="95" t="s">
        <v>3773</v>
      </c>
      <c r="H665" s="98">
        <v>7.49836994765431</v>
      </c>
      <c r="I665" s="98">
        <v>7.4983565765470503</v>
      </c>
      <c r="J665" s="98">
        <v>1.3371107264070801E-5</v>
      </c>
      <c r="K665" s="98">
        <v>281.62058269381401</v>
      </c>
      <c r="L665" s="98">
        <v>633.22921182859602</v>
      </c>
      <c r="M665" s="98">
        <v>2.5236135442139699E-5</v>
      </c>
      <c r="N665" s="98">
        <v>276.15640090142301</v>
      </c>
      <c r="O665" s="98">
        <v>5.7062984343705203E-5</v>
      </c>
      <c r="P665" s="98">
        <v>624.434292531903</v>
      </c>
      <c r="Q665" s="98">
        <v>2.17010204777627E-7</v>
      </c>
      <c r="R665" s="98">
        <v>2.6468948853863701</v>
      </c>
      <c r="S665" s="98">
        <v>2.5476947987232299E-6</v>
      </c>
      <c r="T665" s="98">
        <v>0.40168310388787898</v>
      </c>
      <c r="U665" s="98">
        <v>2.3674138039134201E-5</v>
      </c>
      <c r="V665" s="98">
        <v>3.73242060818859</v>
      </c>
      <c r="W665" s="98">
        <v>6.3687879408769398E-6</v>
      </c>
      <c r="X665" s="98">
        <v>4.2765252966198798E-6</v>
      </c>
      <c r="Y665" s="98">
        <v>8.7123145000122499E-7</v>
      </c>
      <c r="Z665" s="98">
        <v>1.2210311942558401E-6</v>
      </c>
      <c r="AA665" s="98">
        <v>0.22825209297681501</v>
      </c>
      <c r="AB665" s="98">
        <v>6.0211317429866197E-6</v>
      </c>
      <c r="AC665" s="98">
        <v>0.30738488595664798</v>
      </c>
      <c r="AD665" s="98">
        <v>4.5647654157256397E-5</v>
      </c>
      <c r="AE665" s="98">
        <v>2.8168309071002502E-2</v>
      </c>
      <c r="AF665" s="98">
        <v>8.24534768911166E-4</v>
      </c>
      <c r="AG665" s="98">
        <v>3.5227710029793899E-2</v>
      </c>
      <c r="AH665" s="98">
        <v>5.8010720588494999E-4</v>
      </c>
      <c r="AI665" s="98">
        <v>1.5666052418688899E-2</v>
      </c>
      <c r="AJ665" s="98">
        <v>1.59606317777198E-5</v>
      </c>
      <c r="AK665" s="98">
        <v>8.9921416362058002E-3</v>
      </c>
      <c r="AL665" s="98">
        <v>1.42675556270895E-2</v>
      </c>
      <c r="AM665" s="98">
        <v>1.2507635367047301</v>
      </c>
      <c r="AN665" s="98">
        <v>2.3998994697134002E-3</v>
      </c>
      <c r="AO665" s="98">
        <v>0.48042887124770201</v>
      </c>
      <c r="AP665" s="98">
        <v>8.1824501937597695E-4</v>
      </c>
      <c r="AQ665" s="98">
        <v>1.85792125577469E-4</v>
      </c>
      <c r="AR665" s="98">
        <v>2.5019639178386002E-4</v>
      </c>
      <c r="AS665" s="98">
        <v>3.8225650201464902E-4</v>
      </c>
      <c r="AT665" s="98">
        <v>6.0720203075911201E-2</v>
      </c>
    </row>
    <row r="666" spans="1:46" x14ac:dyDescent="0.3">
      <c r="A666" s="95">
        <v>62825</v>
      </c>
      <c r="B666" s="95">
        <v>665</v>
      </c>
      <c r="C666" s="96" t="s">
        <v>1173</v>
      </c>
      <c r="D666" s="96" t="s">
        <v>1173</v>
      </c>
      <c r="E666" s="97" t="s">
        <v>4540</v>
      </c>
      <c r="F666" s="95" t="s">
        <v>4539</v>
      </c>
      <c r="G666" s="95" t="s">
        <v>4541</v>
      </c>
      <c r="H666" s="98">
        <v>7.59522263041596</v>
      </c>
      <c r="I666" s="98">
        <v>7.5952105501305898</v>
      </c>
      <c r="J666" s="98">
        <v>1.20802853746937E-5</v>
      </c>
      <c r="K666" s="98">
        <v>2460.3667041836202</v>
      </c>
      <c r="L666" s="98">
        <v>5542.3171606534797</v>
      </c>
      <c r="M666" s="98">
        <v>2.20209280501453E-4</v>
      </c>
      <c r="N666" s="98">
        <v>2409.72721389139</v>
      </c>
      <c r="O666" s="98">
        <v>4.9904329922078597E-4</v>
      </c>
      <c r="P666" s="98">
        <v>5460.9788302475099</v>
      </c>
      <c r="Q666" s="98">
        <v>1.8352018803108099E-6</v>
      </c>
      <c r="R666" s="98">
        <v>22.384138458483001</v>
      </c>
      <c r="S666" s="98">
        <v>2.3068526185852699E-5</v>
      </c>
      <c r="T666" s="98">
        <v>3.7022410582997902</v>
      </c>
      <c r="U666" s="98">
        <v>2.14361628886146E-4</v>
      </c>
      <c r="V666" s="98">
        <v>34.401081172038097</v>
      </c>
      <c r="W666" s="98">
        <v>5.5310815614259898E-5</v>
      </c>
      <c r="X666" s="98">
        <v>3.5734927901911402E-5</v>
      </c>
      <c r="Y666" s="98">
        <v>6.9052446297612602E-6</v>
      </c>
      <c r="Z666" s="98">
        <v>1.2670643082587199E-5</v>
      </c>
      <c r="AA666" s="98">
        <v>1.9641866586397301</v>
      </c>
      <c r="AB666" s="98">
        <v>5.4065763897108897E-5</v>
      </c>
      <c r="AC666" s="98">
        <v>2.7690085085333198</v>
      </c>
      <c r="AD666" s="98">
        <v>3.4647834925280002E-4</v>
      </c>
      <c r="AE666" s="98">
        <v>0.21380527451731501</v>
      </c>
      <c r="AF666" s="98">
        <v>6.2437140290680397E-3</v>
      </c>
      <c r="AG666" s="98">
        <v>0.26675860814871499</v>
      </c>
      <c r="AH666" s="98">
        <v>4.3993009311892803E-3</v>
      </c>
      <c r="AI666" s="98">
        <v>0.118805073087244</v>
      </c>
      <c r="AJ666" s="98">
        <v>1.2419165327363899E-4</v>
      </c>
      <c r="AK666" s="98">
        <v>6.99689681354322E-2</v>
      </c>
      <c r="AL666" s="98">
        <v>0.153522892699098</v>
      </c>
      <c r="AM666" s="98">
        <v>13.458565801760599</v>
      </c>
      <c r="AN666" s="98">
        <v>2.6059832996573901E-2</v>
      </c>
      <c r="AO666" s="98">
        <v>5.2168419175253096</v>
      </c>
      <c r="AP666" s="98">
        <v>6.4032305164565401E-3</v>
      </c>
      <c r="AQ666" s="98">
        <v>1.4539285696658899E-3</v>
      </c>
      <c r="AR666" s="98">
        <v>1.9579284083772398E-3</v>
      </c>
      <c r="AS666" s="98">
        <v>2.9913735384134101E-3</v>
      </c>
      <c r="AT666" s="98">
        <v>0.47516996510119902</v>
      </c>
    </row>
    <row r="667" spans="1:46" x14ac:dyDescent="0.3">
      <c r="A667" s="95">
        <v>62826</v>
      </c>
      <c r="B667" s="95">
        <v>666</v>
      </c>
      <c r="C667" s="96" t="s">
        <v>890</v>
      </c>
      <c r="D667" s="96" t="s">
        <v>890</v>
      </c>
      <c r="E667" s="97" t="s">
        <v>4542</v>
      </c>
      <c r="F667" s="95" t="s">
        <v>4539</v>
      </c>
      <c r="G667" s="95" t="s">
        <v>4543</v>
      </c>
      <c r="H667" s="98">
        <v>7.7875773042735297</v>
      </c>
      <c r="I667" s="98">
        <v>7.7875638111055201</v>
      </c>
      <c r="J667" s="98">
        <v>1.3493168011358099E-5</v>
      </c>
      <c r="K667" s="98">
        <v>668.09522848353504</v>
      </c>
      <c r="L667" s="98">
        <v>1502.05233427446</v>
      </c>
      <c r="M667" s="98">
        <v>5.9883636345828701E-5</v>
      </c>
      <c r="N667" s="98">
        <v>655.300393519821</v>
      </c>
      <c r="O667" s="98">
        <v>1.35345474438545E-4</v>
      </c>
      <c r="P667" s="98">
        <v>1481.0714257315401</v>
      </c>
      <c r="Q667" s="98">
        <v>4.7531493819873998E-7</v>
      </c>
      <c r="R667" s="98">
        <v>5.7974632121802001</v>
      </c>
      <c r="S667" s="98">
        <v>6.1646272594107001E-6</v>
      </c>
      <c r="T667" s="98">
        <v>0.98723016618413495</v>
      </c>
      <c r="U667" s="98">
        <v>5.7284084235652398E-5</v>
      </c>
      <c r="V667" s="98">
        <v>9.1733037453913404</v>
      </c>
      <c r="W667" s="98">
        <v>1.4471904857716999E-5</v>
      </c>
      <c r="X667" s="98">
        <v>9.6714249811116196E-6</v>
      </c>
      <c r="Y667" s="98">
        <v>1.53581918735062E-6</v>
      </c>
      <c r="Z667" s="98">
        <v>3.2646606892547399E-6</v>
      </c>
      <c r="AA667" s="98">
        <v>0.52072962440264903</v>
      </c>
      <c r="AB667" s="98">
        <v>1.44018467091654E-5</v>
      </c>
      <c r="AC667" s="98">
        <v>0.73709589872284798</v>
      </c>
      <c r="AD667" s="98">
        <v>7.9214325793178003E-5</v>
      </c>
      <c r="AE667" s="98">
        <v>4.8881670985903701E-2</v>
      </c>
      <c r="AF667" s="98">
        <v>1.4302534524366301E-3</v>
      </c>
      <c r="AG667" s="98">
        <v>6.1106645579159999E-2</v>
      </c>
      <c r="AH667" s="98">
        <v>1.0065278832390801E-3</v>
      </c>
      <c r="AI667" s="98">
        <v>2.7181731962182602E-2</v>
      </c>
      <c r="AJ667" s="98">
        <v>3.5668896305120001E-7</v>
      </c>
      <c r="AK667" s="98">
        <v>2.00956811772343E-4</v>
      </c>
      <c r="AL667" s="98">
        <v>3.7096061791744302E-2</v>
      </c>
      <c r="AM667" s="98">
        <v>3.25202176582818</v>
      </c>
      <c r="AN667" s="98">
        <v>6.2694480593250401E-3</v>
      </c>
      <c r="AO667" s="98">
        <v>1.2550625109506499</v>
      </c>
      <c r="AP667" s="98">
        <v>1.45349556880731E-3</v>
      </c>
      <c r="AQ667" s="98">
        <v>3.30033210347257E-4</v>
      </c>
      <c r="AR667" s="98">
        <v>4.44438201577249E-4</v>
      </c>
      <c r="AS667" s="98">
        <v>6.7902415688280305E-4</v>
      </c>
      <c r="AT667" s="98">
        <v>0.107860780106214</v>
      </c>
    </row>
    <row r="668" spans="1:46" x14ac:dyDescent="0.3">
      <c r="A668" s="95">
        <v>62827</v>
      </c>
      <c r="B668" s="95">
        <v>667</v>
      </c>
      <c r="C668" s="96" t="s">
        <v>2042</v>
      </c>
      <c r="D668" s="96" t="s">
        <v>2042</v>
      </c>
      <c r="E668" s="97" t="s">
        <v>4544</v>
      </c>
      <c r="F668" s="95" t="s">
        <v>4539</v>
      </c>
      <c r="G668" s="95" t="s">
        <v>3531</v>
      </c>
      <c r="H668" s="98">
        <v>7.5793134379843101</v>
      </c>
      <c r="I668" s="98">
        <v>7.5792944574036696</v>
      </c>
      <c r="J668" s="98">
        <v>1.8980580645866499E-5</v>
      </c>
      <c r="K668" s="98">
        <v>102.59298462784599</v>
      </c>
      <c r="L668" s="98">
        <v>231.29615723633799</v>
      </c>
      <c r="M668" s="98">
        <v>9.2419310816371305E-6</v>
      </c>
      <c r="N668" s="98">
        <v>101.13348895022</v>
      </c>
      <c r="O668" s="98">
        <v>2.0887490452955201E-5</v>
      </c>
      <c r="P668" s="98">
        <v>228.56963185096399</v>
      </c>
      <c r="Q668" s="98">
        <v>3.7105880589414603E-8</v>
      </c>
      <c r="R668" s="98">
        <v>0.45258408769542102</v>
      </c>
      <c r="S668" s="98">
        <v>9.55438225353447E-7</v>
      </c>
      <c r="T668" s="98">
        <v>0.15280222975869601</v>
      </c>
      <c r="U668" s="98">
        <v>8.8782965772686593E-6</v>
      </c>
      <c r="V668" s="98">
        <v>1.41983193750707</v>
      </c>
      <c r="W668" s="98">
        <v>2.2372673330669001E-6</v>
      </c>
      <c r="X668" s="98">
        <v>1.5544046874120401E-6</v>
      </c>
      <c r="Y668" s="98">
        <v>2.1306354794398199E-7</v>
      </c>
      <c r="Z668" s="98">
        <v>4.6979909771087398E-7</v>
      </c>
      <c r="AA668" s="98">
        <v>8.1594843641040804E-2</v>
      </c>
      <c r="AB668" s="98">
        <v>2.22661709519709E-6</v>
      </c>
      <c r="AC668" s="98">
        <v>0.113774366715701</v>
      </c>
      <c r="AD668" s="98">
        <v>1.0625541884766301E-5</v>
      </c>
      <c r="AE668" s="98">
        <v>6.5568221058168504E-3</v>
      </c>
      <c r="AF668" s="98">
        <v>1.9270427418083201E-4</v>
      </c>
      <c r="AG668" s="98">
        <v>8.2331643834847399E-3</v>
      </c>
      <c r="AH668" s="98">
        <v>1.3523701204613901E-4</v>
      </c>
      <c r="AI668" s="98">
        <v>3.6521354986958402E-3</v>
      </c>
      <c r="AJ668" s="98">
        <v>4.11139778219399E-6</v>
      </c>
      <c r="AK668" s="98">
        <v>2.3163413388241302E-3</v>
      </c>
      <c r="AL668" s="98">
        <v>5.1436770542833904E-3</v>
      </c>
      <c r="AM668" s="98">
        <v>0.45091982622918902</v>
      </c>
      <c r="AN668" s="98">
        <v>8.5882316443710498E-4</v>
      </c>
      <c r="AO668" s="98">
        <v>0.17192530299661701</v>
      </c>
      <c r="AP668" s="98">
        <v>2.03975150982911E-4</v>
      </c>
      <c r="AQ668" s="98">
        <v>4.6314950191948301E-5</v>
      </c>
      <c r="AR668" s="98">
        <v>6.2369883615458199E-5</v>
      </c>
      <c r="AS668" s="98">
        <v>9.5290317175504303E-5</v>
      </c>
      <c r="AT668" s="98">
        <v>1.51365572619893E-2</v>
      </c>
    </row>
    <row r="669" spans="1:46" x14ac:dyDescent="0.3">
      <c r="A669" s="95">
        <v>62828</v>
      </c>
      <c r="B669" s="95">
        <v>668</v>
      </c>
      <c r="C669" s="96" t="s">
        <v>2502</v>
      </c>
      <c r="D669" s="96" t="s">
        <v>2502</v>
      </c>
      <c r="E669" s="97" t="s">
        <v>4545</v>
      </c>
      <c r="F669" s="95" t="s">
        <v>4539</v>
      </c>
      <c r="G669" s="95" t="s">
        <v>4546</v>
      </c>
      <c r="H669" s="98">
        <v>7.4726738580919996</v>
      </c>
      <c r="I669" s="98">
        <v>7.4726602015901804</v>
      </c>
      <c r="J669" s="98">
        <v>1.36565018200585E-5</v>
      </c>
      <c r="K669" s="98">
        <v>137.714366895712</v>
      </c>
      <c r="L669" s="98">
        <v>310.62896673422699</v>
      </c>
      <c r="M669" s="98">
        <v>1.24516997784152E-5</v>
      </c>
      <c r="N669" s="98">
        <v>136.25765338738501</v>
      </c>
      <c r="O669" s="98">
        <v>2.8114941475566899E-5</v>
      </c>
      <c r="P669" s="98">
        <v>307.65887539508202</v>
      </c>
      <c r="Q669" s="98">
        <v>3.0570712483552002E-8</v>
      </c>
      <c r="R669" s="98">
        <v>0.37287399732306598</v>
      </c>
      <c r="S669" s="98">
        <v>1.1613258327828E-6</v>
      </c>
      <c r="T669" s="98">
        <v>0.182511597119001</v>
      </c>
      <c r="U669" s="98">
        <v>1.07914782619009E-5</v>
      </c>
      <c r="V669" s="98">
        <v>1.6958894279366199</v>
      </c>
      <c r="W669" s="98">
        <v>2.6977698246089401E-6</v>
      </c>
      <c r="X669" s="98">
        <v>1.9937848270970399E-6</v>
      </c>
      <c r="Y669" s="98">
        <v>1.95382229287232E-7</v>
      </c>
      <c r="Z669" s="98">
        <v>5.0860276822466402E-7</v>
      </c>
      <c r="AA669" s="98">
        <v>0.100671448874463</v>
      </c>
      <c r="AB669" s="98">
        <v>2.7127674321223299E-6</v>
      </c>
      <c r="AC669" s="98">
        <v>0.13828689700841801</v>
      </c>
      <c r="AD669" s="98">
        <v>1.0686057439746099E-5</v>
      </c>
      <c r="AE669" s="98">
        <v>6.5941651169253998E-3</v>
      </c>
      <c r="AF669" s="98">
        <v>1.9480339385232501E-4</v>
      </c>
      <c r="AG669" s="98">
        <v>8.3228479018678803E-3</v>
      </c>
      <c r="AH669" s="98">
        <v>1.3627056207381701E-4</v>
      </c>
      <c r="AI669" s="98">
        <v>3.6800469756550699E-3</v>
      </c>
      <c r="AJ669" s="98">
        <v>4.1118888406353803E-6</v>
      </c>
      <c r="AK669" s="98">
        <v>2.3166179987423002E-3</v>
      </c>
      <c r="AL669" s="98">
        <v>5.1881686938274399E-3</v>
      </c>
      <c r="AM669" s="98">
        <v>0.45482018042330502</v>
      </c>
      <c r="AN669" s="98">
        <v>8.6026986084278799E-4</v>
      </c>
      <c r="AO669" s="98">
        <v>0.17221491292819699</v>
      </c>
      <c r="AP669" s="98">
        <v>1.94329801991205E-4</v>
      </c>
      <c r="AQ669" s="98">
        <v>4.4124860103377599E-5</v>
      </c>
      <c r="AR669" s="98">
        <v>5.9420606234390999E-5</v>
      </c>
      <c r="AS669" s="98">
        <v>9.0784335653436405E-5</v>
      </c>
      <c r="AT669" s="98">
        <v>1.4420796657713199E-2</v>
      </c>
    </row>
    <row r="670" spans="1:46" x14ac:dyDescent="0.3">
      <c r="A670" s="95">
        <v>62829</v>
      </c>
      <c r="B670" s="95">
        <v>669</v>
      </c>
      <c r="C670" s="96" t="s">
        <v>352</v>
      </c>
      <c r="D670" s="96" t="s">
        <v>352</v>
      </c>
      <c r="E670" s="97" t="s">
        <v>4547</v>
      </c>
      <c r="F670" s="95" t="s">
        <v>4539</v>
      </c>
      <c r="G670" s="95" t="s">
        <v>3533</v>
      </c>
      <c r="H670" s="98">
        <v>8.0806094766186192</v>
      </c>
      <c r="I670" s="98">
        <v>8.0805942814600407</v>
      </c>
      <c r="J670" s="98">
        <v>1.5195158578507099E-5</v>
      </c>
      <c r="K670" s="98">
        <v>629.67200223813802</v>
      </c>
      <c r="L670" s="98">
        <v>1420.3779865730201</v>
      </c>
      <c r="M670" s="98">
        <v>5.6593294156034998E-5</v>
      </c>
      <c r="N670" s="98">
        <v>619.29452174318305</v>
      </c>
      <c r="O670" s="98">
        <v>1.2809207660858599E-4</v>
      </c>
      <c r="P670" s="98">
        <v>1401.6982489779</v>
      </c>
      <c r="Q670" s="98">
        <v>2.65117679772309E-7</v>
      </c>
      <c r="R670" s="98">
        <v>3.2336665058396998</v>
      </c>
      <c r="S670" s="98">
        <v>6.0815811930657198E-6</v>
      </c>
      <c r="T670" s="98">
        <v>1.0012411265249299</v>
      </c>
      <c r="U670" s="98">
        <v>5.6512421035728902E-5</v>
      </c>
      <c r="V670" s="98">
        <v>9.3034982266840398</v>
      </c>
      <c r="W670" s="98">
        <v>1.39541709321392E-5</v>
      </c>
      <c r="X670" s="98">
        <v>8.8495202295737896E-6</v>
      </c>
      <c r="Y670" s="98">
        <v>1.5366975147254E-6</v>
      </c>
      <c r="Z670" s="98">
        <v>3.5679531878399798E-6</v>
      </c>
      <c r="AA670" s="98">
        <v>0.49420337586993102</v>
      </c>
      <c r="AB670" s="98">
        <v>1.4069165146933399E-5</v>
      </c>
      <c r="AC670" s="98">
        <v>0.72201841765561803</v>
      </c>
      <c r="AD670" s="98">
        <v>8.0083446812914601E-5</v>
      </c>
      <c r="AE670" s="98">
        <v>4.9417989225165403E-2</v>
      </c>
      <c r="AF670" s="98">
        <v>1.4532457659119299E-3</v>
      </c>
      <c r="AG670" s="98">
        <v>6.2088977170939398E-2</v>
      </c>
      <c r="AH670" s="98">
        <v>1.01949049331734E-3</v>
      </c>
      <c r="AI670" s="98">
        <v>2.7531792997296502E-2</v>
      </c>
      <c r="AJ670" s="98">
        <v>2.95368844176478E-5</v>
      </c>
      <c r="AK670" s="98">
        <v>1.6640935764707699E-2</v>
      </c>
      <c r="AL670" s="98">
        <v>3.8462542269085798E-2</v>
      </c>
      <c r="AM670" s="98">
        <v>3.3718141114372999</v>
      </c>
      <c r="AN670" s="98">
        <v>6.43194779864599E-3</v>
      </c>
      <c r="AO670" s="98">
        <v>1.2875928595445101</v>
      </c>
      <c r="AP670" s="98">
        <v>1.4993616443192801E-3</v>
      </c>
      <c r="AQ670" s="98">
        <v>3.4044764465781001E-4</v>
      </c>
      <c r="AR670" s="98">
        <v>4.5846276156309598E-4</v>
      </c>
      <c r="AS670" s="98">
        <v>7.0045123809836995E-4</v>
      </c>
      <c r="AT670" s="98">
        <v>0.111264402925092</v>
      </c>
    </row>
    <row r="671" spans="1:46" x14ac:dyDescent="0.3">
      <c r="A671" s="95">
        <v>62830</v>
      </c>
      <c r="B671" s="95">
        <v>670</v>
      </c>
      <c r="C671" s="96" t="s">
        <v>268</v>
      </c>
      <c r="D671" s="96" t="s">
        <v>268</v>
      </c>
      <c r="E671" s="97" t="s">
        <v>4548</v>
      </c>
      <c r="F671" s="95" t="s">
        <v>4539</v>
      </c>
      <c r="G671" s="95" t="s">
        <v>4387</v>
      </c>
      <c r="H671" s="98">
        <v>7.5377415971672699</v>
      </c>
      <c r="I671" s="98">
        <v>7.53772755971519</v>
      </c>
      <c r="J671" s="98">
        <v>1.4037452078064001E-5</v>
      </c>
      <c r="K671" s="98">
        <v>176.52652594009399</v>
      </c>
      <c r="L671" s="98">
        <v>398.18679183808399</v>
      </c>
      <c r="M671" s="98">
        <v>1.5950672554424799E-5</v>
      </c>
      <c r="N671" s="98">
        <v>174.54654793268</v>
      </c>
      <c r="O671" s="98">
        <v>3.5988937913151802E-5</v>
      </c>
      <c r="P671" s="98">
        <v>393.82319805453102</v>
      </c>
      <c r="Q671" s="98">
        <v>3.4570897385690599E-8</v>
      </c>
      <c r="R671" s="98">
        <v>0.42166464737069997</v>
      </c>
      <c r="S671" s="98">
        <v>1.8223088453387199E-6</v>
      </c>
      <c r="T671" s="98">
        <v>0.28746122624862702</v>
      </c>
      <c r="U671" s="98">
        <v>1.6933585028702601E-5</v>
      </c>
      <c r="V671" s="98">
        <v>2.6710770023879</v>
      </c>
      <c r="W671" s="98">
        <v>4.1235719340131703E-6</v>
      </c>
      <c r="X671" s="98">
        <v>3.1494612885921801E-6</v>
      </c>
      <c r="Y671" s="98">
        <v>2.1040728208028401E-7</v>
      </c>
      <c r="Z671" s="98">
        <v>7.6370336334069699E-7</v>
      </c>
      <c r="AA671" s="98">
        <v>0.15605030579401599</v>
      </c>
      <c r="AB671" s="98">
        <v>4.2166815173514098E-6</v>
      </c>
      <c r="AC671" s="98">
        <v>0.214819927841817</v>
      </c>
      <c r="AD671" s="98">
        <v>1.0817769392608701E-5</v>
      </c>
      <c r="AE671" s="98">
        <v>6.6754420864668399E-3</v>
      </c>
      <c r="AF671" s="98">
        <v>1.9622076095970501E-4</v>
      </c>
      <c r="AG671" s="98">
        <v>8.3834039867622806E-3</v>
      </c>
      <c r="AH671" s="98">
        <v>1.3769155150802399E-4</v>
      </c>
      <c r="AI671" s="98">
        <v>3.7184214256478598E-3</v>
      </c>
      <c r="AJ671" s="98">
        <v>3.4087623958087699E-6</v>
      </c>
      <c r="AK671" s="98">
        <v>1.92048000945927E-3</v>
      </c>
      <c r="AL671" s="98">
        <v>7.1713361859726196E-3</v>
      </c>
      <c r="AM671" s="98">
        <v>0.62867431852413902</v>
      </c>
      <c r="AN671" s="98">
        <v>1.1736978745249501E-3</v>
      </c>
      <c r="AO671" s="98">
        <v>0.234959152314487</v>
      </c>
      <c r="AP671" s="98">
        <v>2.10903320368827E-4</v>
      </c>
      <c r="AQ671" s="98">
        <v>4.7888071873659699E-5</v>
      </c>
      <c r="AR671" s="98">
        <v>6.4488323999940995E-5</v>
      </c>
      <c r="AS671" s="98">
        <v>9.8526924495226004E-5</v>
      </c>
      <c r="AT671" s="98">
        <v>1.56506818115991E-2</v>
      </c>
    </row>
    <row r="672" spans="1:46" x14ac:dyDescent="0.3">
      <c r="A672" s="95">
        <v>62831</v>
      </c>
      <c r="B672" s="95">
        <v>671</v>
      </c>
      <c r="C672" s="96" t="s">
        <v>361</v>
      </c>
      <c r="D672" s="96" t="s">
        <v>361</v>
      </c>
      <c r="E672" s="97" t="s">
        <v>4549</v>
      </c>
      <c r="F672" s="95" t="s">
        <v>4539</v>
      </c>
      <c r="G672" s="95" t="s">
        <v>3538</v>
      </c>
      <c r="H672" s="98">
        <v>7.6882847893161701</v>
      </c>
      <c r="I672" s="98">
        <v>7.6882692575966498</v>
      </c>
      <c r="J672" s="98">
        <v>1.55317195176252E-5</v>
      </c>
      <c r="K672" s="98">
        <v>187.012905577542</v>
      </c>
      <c r="L672" s="98">
        <v>422.477312509868</v>
      </c>
      <c r="M672" s="98">
        <v>1.6826790624934599E-5</v>
      </c>
      <c r="N672" s="98">
        <v>184.13381669938201</v>
      </c>
      <c r="O672" s="98">
        <v>3.80957849597192E-5</v>
      </c>
      <c r="P672" s="98">
        <v>416.87820578199199</v>
      </c>
      <c r="Q672" s="98">
        <v>6.5484414783031295E-8</v>
      </c>
      <c r="R672" s="98">
        <v>0.79871987006020795</v>
      </c>
      <c r="S672" s="98">
        <v>2.05097918628181E-6</v>
      </c>
      <c r="T672" s="98">
        <v>0.32803085778591101</v>
      </c>
      <c r="U672" s="98">
        <v>1.90584786218182E-5</v>
      </c>
      <c r="V672" s="98">
        <v>3.0480487075009002</v>
      </c>
      <c r="W672" s="98">
        <v>4.7335968229900998E-6</v>
      </c>
      <c r="X672" s="98">
        <v>3.3504238772424901E-6</v>
      </c>
      <c r="Y672" s="98">
        <v>3.82081757135476E-7</v>
      </c>
      <c r="Z672" s="98">
        <v>1.00109118861213E-6</v>
      </c>
      <c r="AA672" s="98">
        <v>0.17404843012423299</v>
      </c>
      <c r="AB672" s="98">
        <v>4.78742144960462E-6</v>
      </c>
      <c r="AC672" s="98">
        <v>0.24457994350343501</v>
      </c>
      <c r="AD672" s="98">
        <v>1.9451621051635101E-5</v>
      </c>
      <c r="AE672" s="98">
        <v>1.20032296035826E-2</v>
      </c>
      <c r="AF672" s="98">
        <v>3.5086685231851798E-4</v>
      </c>
      <c r="AG672" s="98">
        <v>1.4990557340432699E-2</v>
      </c>
      <c r="AH672" s="98">
        <v>2.4706999014839398E-4</v>
      </c>
      <c r="AI672" s="98">
        <v>6.6722346791832999E-3</v>
      </c>
      <c r="AJ672" s="98">
        <v>8.0139783279003601E-6</v>
      </c>
      <c r="AK672" s="98">
        <v>4.5150360711289804E-3</v>
      </c>
      <c r="AL672" s="98">
        <v>1.04803923668895E-2</v>
      </c>
      <c r="AM672" s="98">
        <v>0.91876232800348701</v>
      </c>
      <c r="AN672" s="98">
        <v>1.7439997680124501E-3</v>
      </c>
      <c r="AO672" s="98">
        <v>0.34912622406743299</v>
      </c>
      <c r="AP672" s="98">
        <v>3.7246958627062802E-4</v>
      </c>
      <c r="AQ672" s="98">
        <v>8.4573587906472994E-5</v>
      </c>
      <c r="AR672" s="98">
        <v>1.13890759116726E-4</v>
      </c>
      <c r="AS672" s="98">
        <v>1.7400523924743E-4</v>
      </c>
      <c r="AT672" s="98">
        <v>2.7640166921151899E-2</v>
      </c>
    </row>
    <row r="673" spans="1:46" x14ac:dyDescent="0.3">
      <c r="A673" s="95">
        <v>62832</v>
      </c>
      <c r="B673" s="95">
        <v>672</v>
      </c>
      <c r="C673" s="96" t="s">
        <v>1759</v>
      </c>
      <c r="D673" s="96" t="s">
        <v>1759</v>
      </c>
      <c r="E673" s="97" t="s">
        <v>4550</v>
      </c>
      <c r="F673" s="95" t="s">
        <v>4539</v>
      </c>
      <c r="G673" s="95" t="s">
        <v>4393</v>
      </c>
      <c r="H673" s="98">
        <v>7.7382304423605399</v>
      </c>
      <c r="I673" s="98">
        <v>7.7382150212743896</v>
      </c>
      <c r="J673" s="98">
        <v>1.54210861493809E-5</v>
      </c>
      <c r="K673" s="98">
        <v>393.47965614126701</v>
      </c>
      <c r="L673" s="98">
        <v>889.97948819127896</v>
      </c>
      <c r="M673" s="98">
        <v>3.5457662756112797E-5</v>
      </c>
      <c r="N673" s="98">
        <v>388.009509362274</v>
      </c>
      <c r="O673" s="98">
        <v>8.0404058600451095E-5</v>
      </c>
      <c r="P673" s="98">
        <v>879.85323631964798</v>
      </c>
      <c r="Q673" s="98">
        <v>1.38750913825086E-7</v>
      </c>
      <c r="R673" s="98">
        <v>1.69235858987663</v>
      </c>
      <c r="S673" s="98">
        <v>3.4988719912088701E-6</v>
      </c>
      <c r="T673" s="98">
        <v>0.56152051482092102</v>
      </c>
      <c r="U673" s="98">
        <v>3.25128559597511E-5</v>
      </c>
      <c r="V673" s="98">
        <v>5.21762560745921</v>
      </c>
      <c r="W673" s="98">
        <v>8.15017748108144E-6</v>
      </c>
      <c r="X673" s="98">
        <v>5.5608922332177498E-6</v>
      </c>
      <c r="Y673" s="98">
        <v>7.8768796006596602E-7</v>
      </c>
      <c r="Z673" s="98">
        <v>1.80159728779772E-6</v>
      </c>
      <c r="AA673" s="98">
        <v>0.29555862478603501</v>
      </c>
      <c r="AB673" s="98">
        <v>8.1568899487212292E-6</v>
      </c>
      <c r="AC673" s="98">
        <v>0.41721675378691497</v>
      </c>
      <c r="AD673" s="98">
        <v>4.0852271902814399E-5</v>
      </c>
      <c r="AE673" s="98">
        <v>2.5209168849001699E-2</v>
      </c>
      <c r="AF673" s="98">
        <v>7.3850403363754204E-4</v>
      </c>
      <c r="AG673" s="98">
        <v>3.1552102996422401E-2</v>
      </c>
      <c r="AH673" s="98">
        <v>5.1932041201012598E-4</v>
      </c>
      <c r="AI673" s="98">
        <v>1.4024478086313E-2</v>
      </c>
      <c r="AJ673" s="98">
        <v>1.5334099092494798E-5</v>
      </c>
      <c r="AK673" s="98">
        <v>8.6391561953453305E-3</v>
      </c>
      <c r="AL673" s="98">
        <v>1.9543032241209599E-2</v>
      </c>
      <c r="AM673" s="98">
        <v>1.7132375553903001</v>
      </c>
      <c r="AN673" s="98">
        <v>3.2724511246483099E-3</v>
      </c>
      <c r="AO673" s="98">
        <v>0.65510244069340495</v>
      </c>
      <c r="AP673" s="98">
        <v>7.5096359818186298E-4</v>
      </c>
      <c r="AQ673" s="98">
        <v>1.7051509034009799E-4</v>
      </c>
      <c r="AR673" s="98">
        <v>2.2962361952660201E-4</v>
      </c>
      <c r="AS673" s="98">
        <v>3.5082488831516298E-4</v>
      </c>
      <c r="AT673" s="98">
        <v>5.5727393512269602E-2</v>
      </c>
    </row>
    <row r="674" spans="1:46" x14ac:dyDescent="0.3">
      <c r="A674" s="95">
        <v>62833</v>
      </c>
      <c r="B674" s="95">
        <v>673</v>
      </c>
      <c r="C674" s="96" t="s">
        <v>1976</v>
      </c>
      <c r="D674" s="96" t="s">
        <v>1976</v>
      </c>
      <c r="E674" s="97" t="s">
        <v>4551</v>
      </c>
      <c r="F674" s="95" t="s">
        <v>4539</v>
      </c>
      <c r="G674" s="95" t="s">
        <v>3542</v>
      </c>
      <c r="H674" s="98">
        <v>7.55269791595651</v>
      </c>
      <c r="I674" s="98">
        <v>7.5526848104070803</v>
      </c>
      <c r="J674" s="98">
        <v>1.3105549430569901E-5</v>
      </c>
      <c r="K674" s="98">
        <v>1018.15313178211</v>
      </c>
      <c r="L674" s="98">
        <v>2298.9489717489901</v>
      </c>
      <c r="M674" s="98">
        <v>9.1521733044083503E-5</v>
      </c>
      <c r="N674" s="98">
        <v>1001.51278945474</v>
      </c>
      <c r="O674" s="98">
        <v>2.07510755774792E-4</v>
      </c>
      <c r="P674" s="98">
        <v>2270.76858081095</v>
      </c>
      <c r="Q674" s="98">
        <v>5.3036054513290504E-7</v>
      </c>
      <c r="R674" s="98">
        <v>6.4688599126548603</v>
      </c>
      <c r="S674" s="98">
        <v>8.6046146556605003E-6</v>
      </c>
      <c r="T674" s="98">
        <v>1.3917147192057899</v>
      </c>
      <c r="U674" s="98">
        <v>7.99574194100081E-5</v>
      </c>
      <c r="V674" s="98">
        <v>12.9317633298723</v>
      </c>
      <c r="W674" s="98">
        <v>1.99396185164746E-5</v>
      </c>
      <c r="X674" s="98">
        <v>1.30292197605696E-5</v>
      </c>
      <c r="Y674" s="98">
        <v>2.1140871189244999E-6</v>
      </c>
      <c r="Z674" s="98">
        <v>4.79631163698053E-6</v>
      </c>
      <c r="AA674" s="98">
        <v>0.712785845550021</v>
      </c>
      <c r="AB674" s="98">
        <v>1.9998045966758199E-5</v>
      </c>
      <c r="AC674" s="98">
        <v>1.0248740095814599</v>
      </c>
      <c r="AD674" s="98">
        <v>1.07244022095909E-4</v>
      </c>
      <c r="AE674" s="98">
        <v>6.6178269534027598E-2</v>
      </c>
      <c r="AF674" s="98">
        <v>1.9307816948052601E-3</v>
      </c>
      <c r="AG674" s="98">
        <v>8.2491388162142895E-2</v>
      </c>
      <c r="AH674" s="98">
        <v>1.3612218349573599E-3</v>
      </c>
      <c r="AI674" s="98">
        <v>3.6760399463362702E-2</v>
      </c>
      <c r="AJ674" s="98">
        <v>4.1897798021303697E-5</v>
      </c>
      <c r="AK674" s="98">
        <v>2.3605013842919399E-2</v>
      </c>
      <c r="AL674" s="98">
        <v>5.50255364430072E-2</v>
      </c>
      <c r="AM674" s="98">
        <v>4.8238069904459504</v>
      </c>
      <c r="AN674" s="98">
        <v>9.3054504695615596E-3</v>
      </c>
      <c r="AO674" s="98">
        <v>1.86283097353105</v>
      </c>
      <c r="AP674" s="98">
        <v>1.9733061503643401E-3</v>
      </c>
      <c r="AQ674" s="98">
        <v>4.4806230148506201E-4</v>
      </c>
      <c r="AR674" s="98">
        <v>6.0338170673627004E-4</v>
      </c>
      <c r="AS674" s="98">
        <v>9.2186214214301098E-4</v>
      </c>
      <c r="AT674" s="98">
        <v>0.14643480539905501</v>
      </c>
    </row>
    <row r="675" spans="1:46" x14ac:dyDescent="0.3">
      <c r="A675" s="95">
        <v>62834</v>
      </c>
      <c r="B675" s="95">
        <v>674</v>
      </c>
      <c r="C675" s="96" t="s">
        <v>531</v>
      </c>
      <c r="D675" s="96" t="s">
        <v>531</v>
      </c>
      <c r="E675" s="97" t="s">
        <v>4552</v>
      </c>
      <c r="F675" s="95" t="s">
        <v>4539</v>
      </c>
      <c r="G675" s="95" t="s">
        <v>3386</v>
      </c>
      <c r="H675" s="98">
        <v>7.7737420438101799</v>
      </c>
      <c r="I675" s="98">
        <v>7.7737243332566202</v>
      </c>
      <c r="J675" s="98">
        <v>1.7710553559702201E-5</v>
      </c>
      <c r="K675" s="98">
        <v>319.11824364135202</v>
      </c>
      <c r="L675" s="98">
        <v>720.04012182423196</v>
      </c>
      <c r="M675" s="98">
        <v>2.8770992037896499E-5</v>
      </c>
      <c r="N675" s="98">
        <v>314.83796834763399</v>
      </c>
      <c r="O675" s="98">
        <v>6.5061604884717204E-5</v>
      </c>
      <c r="P675" s="98">
        <v>711.96236377111995</v>
      </c>
      <c r="Q675" s="98">
        <v>9.9473131511660104E-8</v>
      </c>
      <c r="R675" s="98">
        <v>1.2132836024986999</v>
      </c>
      <c r="S675" s="98">
        <v>2.84560310616699E-6</v>
      </c>
      <c r="T675" s="98">
        <v>0.45797155023421598</v>
      </c>
      <c r="U675" s="98">
        <v>2.6442442629434501E-5</v>
      </c>
      <c r="V675" s="98">
        <v>4.2554543096284299</v>
      </c>
      <c r="W675" s="98">
        <v>6.5394691620774201E-6</v>
      </c>
      <c r="X675" s="98">
        <v>4.4583267967278499E-6</v>
      </c>
      <c r="Y675" s="98">
        <v>6.0427149075239904E-7</v>
      </c>
      <c r="Z675" s="98">
        <v>1.4768708745971701E-6</v>
      </c>
      <c r="AA675" s="98">
        <v>0.23726619858217099</v>
      </c>
      <c r="AB675" s="98">
        <v>6.5803608958693699E-6</v>
      </c>
      <c r="AC675" s="98">
        <v>0.336709126544469</v>
      </c>
      <c r="AD675" s="98">
        <v>3.17398623874582E-5</v>
      </c>
      <c r="AE675" s="98">
        <v>1.9586072277032601E-2</v>
      </c>
      <c r="AF675" s="98">
        <v>5.7557732912759103E-4</v>
      </c>
      <c r="AG675" s="98">
        <v>2.45911658485981E-2</v>
      </c>
      <c r="AH675" s="98">
        <v>4.0395587428466702E-4</v>
      </c>
      <c r="AI675" s="98">
        <v>1.09090075716729E-2</v>
      </c>
      <c r="AJ675" s="98">
        <v>7.0453902952488502E-6</v>
      </c>
      <c r="AK675" s="98">
        <v>3.9693383256755701E-3</v>
      </c>
      <c r="AL675" s="98">
        <v>1.5951503418723E-2</v>
      </c>
      <c r="AM675" s="98">
        <v>1.39838661598614</v>
      </c>
      <c r="AN675" s="98">
        <v>2.66698190289268E-3</v>
      </c>
      <c r="AO675" s="98">
        <v>0.53389532412280105</v>
      </c>
      <c r="AP675" s="98">
        <v>5.8898475225743405E-4</v>
      </c>
      <c r="AQ675" s="98">
        <v>1.33735894969475E-4</v>
      </c>
      <c r="AR675" s="98">
        <v>1.80095027266416E-4</v>
      </c>
      <c r="AS675" s="98">
        <v>2.7515383002154302E-4</v>
      </c>
      <c r="AT675" s="98">
        <v>4.3707291726579701E-2</v>
      </c>
    </row>
    <row r="676" spans="1:46" x14ac:dyDescent="0.3">
      <c r="A676" s="95">
        <v>62835</v>
      </c>
      <c r="B676" s="95">
        <v>675</v>
      </c>
      <c r="C676" s="96" t="s">
        <v>1163</v>
      </c>
      <c r="D676" s="96" t="s">
        <v>1163</v>
      </c>
      <c r="E676" s="97" t="s">
        <v>4553</v>
      </c>
      <c r="F676" s="95" t="s">
        <v>4539</v>
      </c>
      <c r="G676" s="95" t="s">
        <v>4401</v>
      </c>
      <c r="H676" s="98">
        <v>7.8437103189477799</v>
      </c>
      <c r="I676" s="98">
        <v>7.8436945828338001</v>
      </c>
      <c r="J676" s="98">
        <v>1.5736113982534101E-5</v>
      </c>
      <c r="K676" s="98">
        <v>344.89571722522601</v>
      </c>
      <c r="L676" s="98">
        <v>780.80372474266505</v>
      </c>
      <c r="M676" s="98">
        <v>3.1058819119652403E-5</v>
      </c>
      <c r="N676" s="98">
        <v>339.87342174464999</v>
      </c>
      <c r="O676" s="98">
        <v>7.0531888394082304E-5</v>
      </c>
      <c r="P676" s="98">
        <v>771.82310628933203</v>
      </c>
      <c r="Q676" s="98">
        <v>1.45618284820449E-7</v>
      </c>
      <c r="R676" s="98">
        <v>1.7761205916788301</v>
      </c>
      <c r="S676" s="98">
        <v>2.9800977018055801E-6</v>
      </c>
      <c r="T676" s="98">
        <v>0.477368887803369</v>
      </c>
      <c r="U676" s="98">
        <v>2.7692205136013301E-5</v>
      </c>
      <c r="V676" s="98">
        <v>4.4356918605593796</v>
      </c>
      <c r="W676" s="98">
        <v>7.0570157268843202E-6</v>
      </c>
      <c r="X676" s="98">
        <v>4.7732476532615598E-6</v>
      </c>
      <c r="Y676" s="98">
        <v>7.6394991258317203E-7</v>
      </c>
      <c r="Z676" s="98">
        <v>1.5198181610395901E-6</v>
      </c>
      <c r="AA676" s="98">
        <v>0.25473696270006002</v>
      </c>
      <c r="AB676" s="98">
        <v>6.9596171288287901E-6</v>
      </c>
      <c r="AC676" s="98">
        <v>0.35588153379012299</v>
      </c>
      <c r="AD676" s="98">
        <v>3.8241956860540999E-5</v>
      </c>
      <c r="AE676" s="98">
        <v>2.3598392517974E-2</v>
      </c>
      <c r="AF676" s="98">
        <v>6.8877525449331095E-4</v>
      </c>
      <c r="AG676" s="98">
        <v>2.9427473353282E-2</v>
      </c>
      <c r="AH676" s="98">
        <v>4.85469627165091E-4</v>
      </c>
      <c r="AI676" s="98">
        <v>1.31103226260527E-2</v>
      </c>
      <c r="AJ676" s="98">
        <v>1.70440730871704E-6</v>
      </c>
      <c r="AK676" s="98">
        <v>9.6025471544714002E-4</v>
      </c>
      <c r="AL676" s="98">
        <v>1.6815792445341898E-2</v>
      </c>
      <c r="AM676" s="98">
        <v>1.47415440886696</v>
      </c>
      <c r="AN676" s="98">
        <v>2.81518112924675E-3</v>
      </c>
      <c r="AO676" s="98">
        <v>0.56356289475882104</v>
      </c>
      <c r="AP676" s="98">
        <v>7.1924679504654205E-4</v>
      </c>
      <c r="AQ676" s="98">
        <v>1.63313418845142E-4</v>
      </c>
      <c r="AR676" s="98">
        <v>2.19925508635967E-4</v>
      </c>
      <c r="AS676" s="98">
        <v>3.3600786756543403E-4</v>
      </c>
      <c r="AT676" s="98">
        <v>5.3373757765407197E-2</v>
      </c>
    </row>
    <row r="677" spans="1:46" x14ac:dyDescent="0.3">
      <c r="A677" s="95">
        <v>62836</v>
      </c>
      <c r="B677" s="95">
        <v>676</v>
      </c>
      <c r="C677" s="96" t="s">
        <v>2902</v>
      </c>
      <c r="D677" s="96" t="s">
        <v>2902</v>
      </c>
      <c r="E677" s="97" t="s">
        <v>4554</v>
      </c>
      <c r="F677" s="95" t="s">
        <v>4539</v>
      </c>
      <c r="G677" s="95" t="s">
        <v>3554</v>
      </c>
      <c r="H677" s="98">
        <v>7.8711799352030898</v>
      </c>
      <c r="I677" s="98">
        <v>7.8711631059135998</v>
      </c>
      <c r="J677" s="98">
        <v>1.6829289496200799E-5</v>
      </c>
      <c r="K677" s="98">
        <v>136.85191390854999</v>
      </c>
      <c r="L677" s="98">
        <v>308.74008800394898</v>
      </c>
      <c r="M677" s="98">
        <v>1.23501842021103E-5</v>
      </c>
      <c r="N677" s="98">
        <v>135.146779012341</v>
      </c>
      <c r="O677" s="98">
        <v>2.7906466077751399E-5</v>
      </c>
      <c r="P677" s="98">
        <v>305.37755083692099</v>
      </c>
      <c r="Q677" s="98">
        <v>3.9109463270618697E-8</v>
      </c>
      <c r="R677" s="98">
        <v>0.47702198340065899</v>
      </c>
      <c r="S677" s="98">
        <v>1.2536243006161701E-6</v>
      </c>
      <c r="T677" s="98">
        <v>0.199880641283603</v>
      </c>
      <c r="U677" s="98">
        <v>1.1649158153718899E-5</v>
      </c>
      <c r="V677" s="98">
        <v>1.85728291210316</v>
      </c>
      <c r="W677" s="98">
        <v>2.87058002476894E-6</v>
      </c>
      <c r="X677" s="98">
        <v>2.0524450148102099E-6</v>
      </c>
      <c r="Y677" s="98">
        <v>2.2262763304086401E-7</v>
      </c>
      <c r="Z677" s="98">
        <v>5.9550737691785901E-7</v>
      </c>
      <c r="AA677" s="98">
        <v>0.105932414500816</v>
      </c>
      <c r="AB677" s="98">
        <v>2.8979515605983501E-6</v>
      </c>
      <c r="AC677" s="98">
        <v>0.14799570851298499</v>
      </c>
      <c r="AD677" s="98">
        <v>1.1231457425597799E-5</v>
      </c>
      <c r="AE677" s="98">
        <v>6.9307211930791602E-3</v>
      </c>
      <c r="AF677" s="98">
        <v>2.0216479857520199E-4</v>
      </c>
      <c r="AG677" s="98">
        <v>8.6373591156665708E-3</v>
      </c>
      <c r="AH677" s="98">
        <v>1.4254701264634499E-4</v>
      </c>
      <c r="AI677" s="98">
        <v>3.8495453074720801E-3</v>
      </c>
      <c r="AJ677" s="98">
        <v>4.1703490574988796E-6</v>
      </c>
      <c r="AK677" s="98">
        <v>2.3495541980980399E-3</v>
      </c>
      <c r="AL677" s="98">
        <v>6.0979430448195697E-3</v>
      </c>
      <c r="AM677" s="98">
        <v>0.53457543875849101</v>
      </c>
      <c r="AN677" s="98">
        <v>1.0093361008512601E-3</v>
      </c>
      <c r="AO677" s="98">
        <v>0.202056048497496</v>
      </c>
      <c r="AP677" s="98">
        <v>2.1433691440233001E-4</v>
      </c>
      <c r="AQ677" s="98">
        <v>4.8667710170314001E-5</v>
      </c>
      <c r="AR677" s="98">
        <v>6.5538220329612595E-5</v>
      </c>
      <c r="AS677" s="98">
        <v>1.00130983902403E-4</v>
      </c>
      <c r="AT677" s="98">
        <v>1.5905481440142501E-2</v>
      </c>
    </row>
    <row r="678" spans="1:46" x14ac:dyDescent="0.3">
      <c r="A678" s="95">
        <v>62837</v>
      </c>
      <c r="B678" s="95">
        <v>677</v>
      </c>
      <c r="C678" s="96" t="s">
        <v>2376</v>
      </c>
      <c r="D678" s="96" t="s">
        <v>2376</v>
      </c>
      <c r="E678" s="97" t="s">
        <v>4555</v>
      </c>
      <c r="F678" s="95" t="s">
        <v>4539</v>
      </c>
      <c r="G678" s="95" t="s">
        <v>4556</v>
      </c>
      <c r="H678" s="98">
        <v>7.7372453604578704</v>
      </c>
      <c r="I678" s="98">
        <v>7.7372272242845002</v>
      </c>
      <c r="J678" s="98">
        <v>1.8136173371985398E-5</v>
      </c>
      <c r="K678" s="98">
        <v>387.229067033543</v>
      </c>
      <c r="L678" s="98">
        <v>871.89853035876195</v>
      </c>
      <c r="M678" s="98">
        <v>3.4766026054174598E-5</v>
      </c>
      <c r="N678" s="98">
        <v>380.44100099154798</v>
      </c>
      <c r="O678" s="98">
        <v>7.8673313200651798E-5</v>
      </c>
      <c r="P678" s="98">
        <v>860.91386972839302</v>
      </c>
      <c r="Q678" s="98">
        <v>2.5473681815715798E-7</v>
      </c>
      <c r="R678" s="98">
        <v>3.1070501121857599</v>
      </c>
      <c r="S678" s="98">
        <v>3.1505723307125599E-6</v>
      </c>
      <c r="T678" s="98">
        <v>0.50610407237839405</v>
      </c>
      <c r="U678" s="98">
        <v>2.92763252365435E-5</v>
      </c>
      <c r="V678" s="98">
        <v>4.7026986607517696</v>
      </c>
      <c r="W678" s="98">
        <v>7.6419876337215401E-6</v>
      </c>
      <c r="X678" s="98">
        <v>4.98646525816779E-6</v>
      </c>
      <c r="Y678" s="98">
        <v>1.0020570165645299E-6</v>
      </c>
      <c r="Z678" s="98">
        <v>1.65346535898922E-6</v>
      </c>
      <c r="AA678" s="98">
        <v>0.27185739152344901</v>
      </c>
      <c r="AB678" s="98">
        <v>7.3667954476428104E-6</v>
      </c>
      <c r="AC678" s="98">
        <v>0.37692862270786298</v>
      </c>
      <c r="AD678" s="98">
        <v>5.2230387212557502E-5</v>
      </c>
      <c r="AE678" s="98">
        <v>3.2230389864789599E-2</v>
      </c>
      <c r="AF678" s="98">
        <v>9.4621077288187803E-4</v>
      </c>
      <c r="AG678" s="98">
        <v>4.0426237911310101E-2</v>
      </c>
      <c r="AH678" s="98">
        <v>6.6449176760873798E-4</v>
      </c>
      <c r="AI678" s="98">
        <v>1.7944894939316301E-2</v>
      </c>
      <c r="AJ678" s="98">
        <v>1.6745749761843E-5</v>
      </c>
      <c r="AK678" s="98">
        <v>9.4344732564942708E-3</v>
      </c>
      <c r="AL678" s="98">
        <v>1.9394280903475902E-2</v>
      </c>
      <c r="AM678" s="98">
        <v>1.7001972873769</v>
      </c>
      <c r="AN678" s="98">
        <v>3.27481936134018E-3</v>
      </c>
      <c r="AO678" s="98">
        <v>0.65557653108555802</v>
      </c>
      <c r="AP678" s="98">
        <v>9.47555136594792E-4</v>
      </c>
      <c r="AQ678" s="98">
        <v>2.15153505730536E-4</v>
      </c>
      <c r="AR678" s="98">
        <v>2.8973579983439501E-4</v>
      </c>
      <c r="AS678" s="98">
        <v>4.4266583102986202E-4</v>
      </c>
      <c r="AT678" s="98">
        <v>7.0316028765488106E-2</v>
      </c>
    </row>
    <row r="679" spans="1:46" x14ac:dyDescent="0.3">
      <c r="A679" s="95">
        <v>62838</v>
      </c>
      <c r="B679" s="95">
        <v>678</v>
      </c>
      <c r="C679" s="96" t="s">
        <v>593</v>
      </c>
      <c r="D679" s="96" t="s">
        <v>593</v>
      </c>
      <c r="E679" s="97" t="s">
        <v>4557</v>
      </c>
      <c r="F679" s="95" t="s">
        <v>4539</v>
      </c>
      <c r="G679" s="95" t="s">
        <v>4558</v>
      </c>
      <c r="H679" s="98">
        <v>8.1864527194541292</v>
      </c>
      <c r="I679" s="98">
        <v>8.1864391394100604</v>
      </c>
      <c r="J679" s="98">
        <v>1.3580044068817199E-5</v>
      </c>
      <c r="K679" s="98">
        <v>446.496924394328</v>
      </c>
      <c r="L679" s="98">
        <v>1008.04645003239</v>
      </c>
      <c r="M679" s="98">
        <v>4.01946917161934E-5</v>
      </c>
      <c r="N679" s="98">
        <v>439.84632374223202</v>
      </c>
      <c r="O679" s="98">
        <v>9.09560767902742E-5</v>
      </c>
      <c r="P679" s="98">
        <v>995.32287200253597</v>
      </c>
      <c r="Q679" s="98">
        <v>1.50479988276563E-7</v>
      </c>
      <c r="R679" s="98">
        <v>1.8354192685564401</v>
      </c>
      <c r="S679" s="98">
        <v>4.4874341323975796E-6</v>
      </c>
      <c r="T679" s="98">
        <v>0.73239312912659504</v>
      </c>
      <c r="U679" s="98">
        <v>4.1698977186678803E-5</v>
      </c>
      <c r="V679" s="98">
        <v>6.8053705068858799</v>
      </c>
      <c r="W679" s="98">
        <v>1.01480970777152E-5</v>
      </c>
      <c r="X679" s="98">
        <v>6.87550383620406E-6</v>
      </c>
      <c r="Y679" s="98">
        <v>8.6938956383020297E-7</v>
      </c>
      <c r="Z679" s="98">
        <v>2.4032036776809402E-6</v>
      </c>
      <c r="AA679" s="98">
        <v>0.36794408671643802</v>
      </c>
      <c r="AB679" s="98">
        <v>1.03401573769212E-5</v>
      </c>
      <c r="AC679" s="98">
        <v>0.52952352415161497</v>
      </c>
      <c r="AD679" s="98">
        <v>4.4900614314910397E-5</v>
      </c>
      <c r="AE679" s="98">
        <v>2.77073248308254E-2</v>
      </c>
      <c r="AF679" s="98">
        <v>8.1547123562078396E-4</v>
      </c>
      <c r="AG679" s="98">
        <v>3.4840476483510997E-2</v>
      </c>
      <c r="AH679" s="98">
        <v>5.7177831571090501E-4</v>
      </c>
      <c r="AI679" s="98">
        <v>1.5441127045012401E-2</v>
      </c>
      <c r="AJ679" s="98">
        <v>1.8597955874919299E-5</v>
      </c>
      <c r="AK679" s="98">
        <v>1.0477997093177699E-2</v>
      </c>
      <c r="AL679" s="98">
        <v>2.5077703327145599E-2</v>
      </c>
      <c r="AM679" s="98">
        <v>2.1984338260674599</v>
      </c>
      <c r="AN679" s="98">
        <v>4.1720560268215801E-3</v>
      </c>
      <c r="AO679" s="98">
        <v>0.83519172075463199</v>
      </c>
      <c r="AP679" s="98">
        <v>8.5204155463281797E-4</v>
      </c>
      <c r="AQ679" s="98">
        <v>1.9346602777091601E-4</v>
      </c>
      <c r="AR679" s="98">
        <v>2.6053042356160601E-4</v>
      </c>
      <c r="AS679" s="98">
        <v>3.9804510330029603E-4</v>
      </c>
      <c r="AT679" s="98">
        <v>6.3228171270600195E-2</v>
      </c>
    </row>
    <row r="680" spans="1:46" x14ac:dyDescent="0.3">
      <c r="A680" s="95">
        <v>62839</v>
      </c>
      <c r="B680" s="95">
        <v>679</v>
      </c>
      <c r="C680" s="96" t="s">
        <v>816</v>
      </c>
      <c r="D680" s="96" t="s">
        <v>816</v>
      </c>
      <c r="E680" s="97" t="s">
        <v>4559</v>
      </c>
      <c r="F680" s="95" t="s">
        <v>4539</v>
      </c>
      <c r="G680" s="95" t="s">
        <v>4109</v>
      </c>
      <c r="H680" s="98">
        <v>7.8814872082339296</v>
      </c>
      <c r="I680" s="98">
        <v>7.8814726569523597</v>
      </c>
      <c r="J680" s="98">
        <v>1.45512815681315E-5</v>
      </c>
      <c r="K680" s="98">
        <v>247.14036808310101</v>
      </c>
      <c r="L680" s="98">
        <v>557.10670265587498</v>
      </c>
      <c r="M680" s="98">
        <v>2.2242554036302599E-5</v>
      </c>
      <c r="N680" s="98">
        <v>243.39795146542201</v>
      </c>
      <c r="O680" s="98">
        <v>5.02894348498845E-5</v>
      </c>
      <c r="P680" s="98">
        <v>550.312046127342</v>
      </c>
      <c r="Q680" s="98">
        <v>9.9508029528276998E-8</v>
      </c>
      <c r="R680" s="98">
        <v>1.2137092570516099</v>
      </c>
      <c r="S680" s="98">
        <v>2.2778883032321699E-6</v>
      </c>
      <c r="T680" s="98">
        <v>0.36809625830596399</v>
      </c>
      <c r="U680" s="98">
        <v>2.1167014443559801E-5</v>
      </c>
      <c r="V680" s="98">
        <v>3.4203361691591101</v>
      </c>
      <c r="W680" s="98">
        <v>5.2875699835518801E-6</v>
      </c>
      <c r="X680" s="98">
        <v>3.5559691621757399E-6</v>
      </c>
      <c r="Y680" s="98">
        <v>5.2560606763652004E-7</v>
      </c>
      <c r="Z680" s="98">
        <v>1.20599475373962E-6</v>
      </c>
      <c r="AA680" s="98">
        <v>0.19083629282065501</v>
      </c>
      <c r="AB680" s="98">
        <v>5.2955946043519101E-6</v>
      </c>
      <c r="AC680" s="98">
        <v>0.27105155255784502</v>
      </c>
      <c r="AD680" s="98">
        <v>2.62378425907638E-5</v>
      </c>
      <c r="AE680" s="98">
        <v>1.6190879314560799E-2</v>
      </c>
      <c r="AF680" s="98">
        <v>4.72390817893502E-4</v>
      </c>
      <c r="AG680" s="98">
        <v>2.0182589480689701E-2</v>
      </c>
      <c r="AH680" s="98">
        <v>3.3303423027845002E-4</v>
      </c>
      <c r="AI680" s="98">
        <v>8.9937371158851608E-3</v>
      </c>
      <c r="AJ680" s="98">
        <v>1.03040618798008E-5</v>
      </c>
      <c r="AK680" s="98">
        <v>5.80525790847875E-3</v>
      </c>
      <c r="AL680" s="98">
        <v>1.32929424429734E-2</v>
      </c>
      <c r="AM680" s="98">
        <v>1.16532418991364</v>
      </c>
      <c r="AN680" s="98">
        <v>2.2272445747654299E-3</v>
      </c>
      <c r="AO680" s="98">
        <v>0.445865591684517</v>
      </c>
      <c r="AP680" s="98">
        <v>4.8998875289000198E-4</v>
      </c>
      <c r="AQ680" s="98">
        <v>1.11257692183919E-4</v>
      </c>
      <c r="AR680" s="98">
        <v>1.4982482618046701E-4</v>
      </c>
      <c r="AS680" s="98">
        <v>2.2890623452561599E-4</v>
      </c>
      <c r="AT680" s="98">
        <v>3.6361011525720598E-2</v>
      </c>
    </row>
    <row r="681" spans="1:46" x14ac:dyDescent="0.3">
      <c r="A681" s="95">
        <v>62840</v>
      </c>
      <c r="B681" s="95">
        <v>680</v>
      </c>
      <c r="C681" s="96" t="s">
        <v>570</v>
      </c>
      <c r="D681" s="96" t="s">
        <v>570</v>
      </c>
      <c r="E681" s="97" t="s">
        <v>4560</v>
      </c>
      <c r="F681" s="95" t="s">
        <v>4539</v>
      </c>
      <c r="G681" s="95" t="s">
        <v>3408</v>
      </c>
      <c r="H681" s="98">
        <v>7.56304709297393</v>
      </c>
      <c r="I681" s="98">
        <v>7.5630344525507498</v>
      </c>
      <c r="J681" s="98">
        <v>1.2640423181942101E-5</v>
      </c>
      <c r="K681" s="98">
        <v>363.38761439538098</v>
      </c>
      <c r="L681" s="98">
        <v>820.24230826954897</v>
      </c>
      <c r="M681" s="98">
        <v>3.27176294357483E-5</v>
      </c>
      <c r="N681" s="98">
        <v>358.02561020953999</v>
      </c>
      <c r="O681" s="98">
        <v>7.4071123367968106E-5</v>
      </c>
      <c r="P681" s="98">
        <v>810.55258587124501</v>
      </c>
      <c r="Q681" s="98">
        <v>1.4738522758209401E-7</v>
      </c>
      <c r="R681" s="98">
        <v>1.7976721669301401</v>
      </c>
      <c r="S681" s="98">
        <v>3.2277600090881401E-6</v>
      </c>
      <c r="T681" s="98">
        <v>0.52191731870531899</v>
      </c>
      <c r="U681" s="98">
        <v>2.9993587728138701E-5</v>
      </c>
      <c r="V681" s="98">
        <v>4.8496355311685502</v>
      </c>
      <c r="W681" s="98">
        <v>7.4967836359116404E-6</v>
      </c>
      <c r="X681" s="98">
        <v>5.0529462477789697E-6</v>
      </c>
      <c r="Y681" s="98">
        <v>7.4176515896737797E-7</v>
      </c>
      <c r="Z681" s="98">
        <v>1.7020722291652899E-6</v>
      </c>
      <c r="AA681" s="98">
        <v>0.27077017712350498</v>
      </c>
      <c r="AB681" s="98">
        <v>7.5073130639857902E-6</v>
      </c>
      <c r="AC681" s="98">
        <v>0.38421382519559799</v>
      </c>
      <c r="AD681" s="98">
        <v>3.7042757682064498E-5</v>
      </c>
      <c r="AE681" s="98">
        <v>2.2858389253389001E-2</v>
      </c>
      <c r="AF681" s="98">
        <v>6.6702044033236404E-4</v>
      </c>
      <c r="AG681" s="98">
        <v>2.8498013112295498E-2</v>
      </c>
      <c r="AH681" s="98">
        <v>4.7020514325539698E-4</v>
      </c>
      <c r="AI681" s="98">
        <v>1.26980984670566E-2</v>
      </c>
      <c r="AJ681" s="98">
        <v>1.4505478301346899E-5</v>
      </c>
      <c r="AK681" s="98">
        <v>8.1723153070570702E-3</v>
      </c>
      <c r="AL681" s="98">
        <v>1.8677959719636299E-2</v>
      </c>
      <c r="AM681" s="98">
        <v>1.6374010775191501</v>
      </c>
      <c r="AN681" s="98">
        <v>3.1302261802029102E-3</v>
      </c>
      <c r="AO681" s="98">
        <v>0.62663084411801595</v>
      </c>
      <c r="AP681" s="98">
        <v>6.8957611091854595E-4</v>
      </c>
      <c r="AQ681" s="98">
        <v>1.56576343157064E-4</v>
      </c>
      <c r="AR681" s="98">
        <v>2.1085304518985099E-4</v>
      </c>
      <c r="AS681" s="98">
        <v>3.2214672257163099E-4</v>
      </c>
      <c r="AT681" s="98">
        <v>5.1171960109459201E-2</v>
      </c>
    </row>
    <row r="682" spans="1:46" x14ac:dyDescent="0.3">
      <c r="A682" s="95">
        <v>62841</v>
      </c>
      <c r="B682" s="95">
        <v>681</v>
      </c>
      <c r="C682" s="96" t="s">
        <v>1489</v>
      </c>
      <c r="D682" s="96" t="s">
        <v>1489</v>
      </c>
      <c r="E682" s="97" t="s">
        <v>4561</v>
      </c>
      <c r="F682" s="95" t="s">
        <v>4539</v>
      </c>
      <c r="G682" s="95" t="s">
        <v>3909</v>
      </c>
      <c r="H682" s="98">
        <v>7.3413954330318099</v>
      </c>
      <c r="I682" s="98">
        <v>7.3413823958588296</v>
      </c>
      <c r="J682" s="98">
        <v>1.30371729785139E-5</v>
      </c>
      <c r="K682" s="98">
        <v>957.34605527930603</v>
      </c>
      <c r="L682" s="98">
        <v>2161.25156524864</v>
      </c>
      <c r="M682" s="98">
        <v>8.5966288298903302E-5</v>
      </c>
      <c r="N682" s="98">
        <v>940.72013640557304</v>
      </c>
      <c r="O682" s="98">
        <v>1.95042023368665E-4</v>
      </c>
      <c r="P682" s="98">
        <v>2134.3245411530702</v>
      </c>
      <c r="Q682" s="98">
        <v>5.6785639926816398E-7</v>
      </c>
      <c r="R682" s="98">
        <v>6.9262005461771903</v>
      </c>
      <c r="S682" s="98">
        <v>7.8446998097874993E-6</v>
      </c>
      <c r="T682" s="98">
        <v>1.2423011152218399</v>
      </c>
      <c r="U682" s="98">
        <v>7.2895917542423698E-5</v>
      </c>
      <c r="V682" s="98">
        <v>11.543406337055099</v>
      </c>
      <c r="W682" s="98">
        <v>1.8831181428033099E-5</v>
      </c>
      <c r="X682" s="98">
        <v>1.30304101204291E-5</v>
      </c>
      <c r="Y682" s="98">
        <v>1.8290694009993301E-6</v>
      </c>
      <c r="Z682" s="98">
        <v>3.9717019066047201E-6</v>
      </c>
      <c r="AA682" s="98">
        <v>0.68572065368604995</v>
      </c>
      <c r="AB682" s="98">
        <v>1.8644938676682501E-5</v>
      </c>
      <c r="AC682" s="98">
        <v>0.95253916050017096</v>
      </c>
      <c r="AD682" s="98">
        <v>8.3422807278213097E-5</v>
      </c>
      <c r="AE682" s="98">
        <v>5.1478645778555099E-2</v>
      </c>
      <c r="AF682" s="98">
        <v>1.50127694256388E-3</v>
      </c>
      <c r="AG682" s="98">
        <v>6.4141077855206605E-2</v>
      </c>
      <c r="AH682" s="98">
        <v>1.05869773170838E-3</v>
      </c>
      <c r="AI682" s="98">
        <v>2.8590601861580502E-2</v>
      </c>
      <c r="AJ682" s="98">
        <v>1.1405156078630101E-5</v>
      </c>
      <c r="AK682" s="98">
        <v>6.4256089778706796E-3</v>
      </c>
      <c r="AL682" s="98">
        <v>5.3848193911456198E-2</v>
      </c>
      <c r="AM682" s="98">
        <v>4.72059539995601</v>
      </c>
      <c r="AN682" s="98">
        <v>9.0305227861993808E-3</v>
      </c>
      <c r="AO682" s="98">
        <v>1.80779400291652</v>
      </c>
      <c r="AP682" s="98">
        <v>1.8883724855580999E-3</v>
      </c>
      <c r="AQ682" s="98">
        <v>4.2877712355114E-4</v>
      </c>
      <c r="AR682" s="98">
        <v>5.7741137225102602E-4</v>
      </c>
      <c r="AS682" s="98">
        <v>8.8218398975593599E-4</v>
      </c>
      <c r="AT682" s="98">
        <v>0.14013206080190599</v>
      </c>
    </row>
    <row r="683" spans="1:46" x14ac:dyDescent="0.3">
      <c r="A683" s="95">
        <v>62842</v>
      </c>
      <c r="B683" s="95">
        <v>682</v>
      </c>
      <c r="C683" s="96" t="s">
        <v>540</v>
      </c>
      <c r="D683" s="96" t="s">
        <v>540</v>
      </c>
      <c r="E683" s="97" t="s">
        <v>4562</v>
      </c>
      <c r="F683" s="95" t="s">
        <v>4539</v>
      </c>
      <c r="G683" s="95" t="s">
        <v>4563</v>
      </c>
      <c r="H683" s="98">
        <v>8.0487893865594806</v>
      </c>
      <c r="I683" s="98">
        <v>8.0487714296473101</v>
      </c>
      <c r="J683" s="98">
        <v>1.79569121616652E-5</v>
      </c>
      <c r="K683" s="98">
        <v>495.371223868176</v>
      </c>
      <c r="L683" s="98">
        <v>1118.2157368486</v>
      </c>
      <c r="M683" s="98">
        <v>4.4591198788227701E-5</v>
      </c>
      <c r="N683" s="98">
        <v>487.95684257877502</v>
      </c>
      <c r="O683" s="98">
        <v>1.00915665673286E-4</v>
      </c>
      <c r="P683" s="98">
        <v>1104.3096155035901</v>
      </c>
      <c r="Q683" s="98">
        <v>1.9214261579110599E-7</v>
      </c>
      <c r="R683" s="98">
        <v>2.3435824482235201</v>
      </c>
      <c r="S683" s="98">
        <v>4.8623336025492396E-6</v>
      </c>
      <c r="T683" s="98">
        <v>0.78289586092235197</v>
      </c>
      <c r="U683" s="98">
        <v>4.51826599061469E-5</v>
      </c>
      <c r="V683" s="98">
        <v>7.27463591653005</v>
      </c>
      <c r="W683" s="98">
        <v>1.12789201502529E-5</v>
      </c>
      <c r="X683" s="98">
        <v>7.8174951469946895E-6</v>
      </c>
      <c r="Y683" s="98">
        <v>1.0313361817515601E-6</v>
      </c>
      <c r="Z683" s="98">
        <v>2.4300888215066602E-6</v>
      </c>
      <c r="AA683" s="98">
        <v>0.41132196761397899</v>
      </c>
      <c r="AB683" s="98">
        <v>1.13092810459321E-5</v>
      </c>
      <c r="AC683" s="98">
        <v>0.57813899625499798</v>
      </c>
      <c r="AD683" s="98">
        <v>5.3247763284145802E-5</v>
      </c>
      <c r="AE683" s="98">
        <v>3.2858193508920303E-2</v>
      </c>
      <c r="AF683" s="98">
        <v>9.6159916743585397E-4</v>
      </c>
      <c r="AG683" s="98">
        <v>4.1083697028391902E-2</v>
      </c>
      <c r="AH683" s="98">
        <v>6.7663524878179896E-4</v>
      </c>
      <c r="AI683" s="98">
        <v>1.8272835034996202E-2</v>
      </c>
      <c r="AJ683" s="98">
        <v>2.0261862056113601E-5</v>
      </c>
      <c r="AK683" s="98">
        <v>1.1415433672071E-2</v>
      </c>
      <c r="AL683" s="98">
        <v>2.57888652164142E-2</v>
      </c>
      <c r="AM683" s="98">
        <v>2.2607777469912702</v>
      </c>
      <c r="AN683" s="98">
        <v>4.3088122726700701E-3</v>
      </c>
      <c r="AO683" s="98">
        <v>0.86256855451713499</v>
      </c>
      <c r="AP683" s="98">
        <v>9.6304577374981297E-4</v>
      </c>
      <c r="AQ683" s="98">
        <v>2.1867083738383501E-4</v>
      </c>
      <c r="AR683" s="98">
        <v>2.9447240231775598E-4</v>
      </c>
      <c r="AS683" s="98">
        <v>4.4990253404822097E-4</v>
      </c>
      <c r="AT683" s="98">
        <v>7.1465555632813801E-2</v>
      </c>
    </row>
    <row r="684" spans="1:46" x14ac:dyDescent="0.3">
      <c r="A684" s="95">
        <v>62843</v>
      </c>
      <c r="B684" s="95">
        <v>683</v>
      </c>
      <c r="C684" s="96" t="s">
        <v>1468</v>
      </c>
      <c r="D684" s="96" t="s">
        <v>1468</v>
      </c>
      <c r="E684" s="97" t="s">
        <v>4564</v>
      </c>
      <c r="F684" s="95" t="s">
        <v>4539</v>
      </c>
      <c r="G684" s="95" t="s">
        <v>4565</v>
      </c>
      <c r="H684" s="98">
        <v>7.85408293541186</v>
      </c>
      <c r="I684" s="98">
        <v>7.8540680787658799</v>
      </c>
      <c r="J684" s="98">
        <v>1.48566459809985E-5</v>
      </c>
      <c r="K684" s="98">
        <v>1638.8132982554901</v>
      </c>
      <c r="L684" s="98">
        <v>3691.8944968870901</v>
      </c>
      <c r="M684" s="98">
        <v>1.46777442836374E-4</v>
      </c>
      <c r="N684" s="98">
        <v>1606.1702648624901</v>
      </c>
      <c r="O684" s="98">
        <v>3.32480951341536E-4</v>
      </c>
      <c r="P684" s="98">
        <v>3638.3044108030199</v>
      </c>
      <c r="Q684" s="98">
        <v>1.1063953650940699E-6</v>
      </c>
      <c r="R684" s="98">
        <v>13.494813463189701</v>
      </c>
      <c r="S684" s="98">
        <v>1.5737604195434801E-5</v>
      </c>
      <c r="T684" s="98">
        <v>2.5261882100193298</v>
      </c>
      <c r="U684" s="98">
        <v>1.4623986009955201E-4</v>
      </c>
      <c r="V684" s="98">
        <v>23.4732409011038</v>
      </c>
      <c r="W684" s="98">
        <v>3.7958113119334502E-5</v>
      </c>
      <c r="X684" s="98">
        <v>2.4500406145776599E-5</v>
      </c>
      <c r="Y684" s="98">
        <v>4.8683868904936003E-6</v>
      </c>
      <c r="Z684" s="98">
        <v>8.5893200830643493E-6</v>
      </c>
      <c r="AA684" s="98">
        <v>1.3467730320231801</v>
      </c>
      <c r="AB684" s="98">
        <v>3.6920512407481902E-5</v>
      </c>
      <c r="AC684" s="98">
        <v>1.89052449018557</v>
      </c>
      <c r="AD684" s="98">
        <v>2.4248737126603801E-4</v>
      </c>
      <c r="AE684" s="98">
        <v>0.14963439733629499</v>
      </c>
      <c r="AF684" s="98">
        <v>4.3777329535611698E-3</v>
      </c>
      <c r="AG684" s="98">
        <v>0.18703578416659999</v>
      </c>
      <c r="AH684" s="98">
        <v>3.0810081662584199E-3</v>
      </c>
      <c r="AI684" s="98">
        <v>8.3203992202409593E-2</v>
      </c>
      <c r="AJ684" s="98">
        <v>7.8996254859101895E-5</v>
      </c>
      <c r="AK684" s="98">
        <v>4.4506102409877103E-2</v>
      </c>
      <c r="AL684" s="98">
        <v>0.103558640762486</v>
      </c>
      <c r="AM684" s="98">
        <v>9.0784557048084302</v>
      </c>
      <c r="AN684" s="98">
        <v>1.7497007867150999E-2</v>
      </c>
      <c r="AO684" s="98">
        <v>3.5026749436431102</v>
      </c>
      <c r="AP684" s="98">
        <v>4.5712586509071701E-3</v>
      </c>
      <c r="AQ684" s="98">
        <v>1.0379578850487499E-3</v>
      </c>
      <c r="AR684" s="98">
        <v>1.39776275832118E-3</v>
      </c>
      <c r="AS684" s="98">
        <v>2.1355380075372401E-3</v>
      </c>
      <c r="AT684" s="98">
        <v>0.33922327300847199</v>
      </c>
    </row>
    <row r="685" spans="1:46" x14ac:dyDescent="0.3">
      <c r="A685" s="95">
        <v>62844</v>
      </c>
      <c r="B685" s="95">
        <v>684</v>
      </c>
      <c r="C685" s="96" t="s">
        <v>1909</v>
      </c>
      <c r="D685" s="96" t="s">
        <v>1909</v>
      </c>
      <c r="E685" s="97" t="s">
        <v>4566</v>
      </c>
      <c r="F685" s="95" t="s">
        <v>4539</v>
      </c>
      <c r="G685" s="95" t="s">
        <v>3416</v>
      </c>
      <c r="H685" s="98">
        <v>7.7719240810887404</v>
      </c>
      <c r="I685" s="98">
        <v>7.7719094944190497</v>
      </c>
      <c r="J685" s="98">
        <v>1.45866696881214E-5</v>
      </c>
      <c r="K685" s="98">
        <v>295.05015762815799</v>
      </c>
      <c r="L685" s="98">
        <v>668.86704955907703</v>
      </c>
      <c r="M685" s="98">
        <v>2.6673440784972799E-5</v>
      </c>
      <c r="N685" s="98">
        <v>291.88468352152501</v>
      </c>
      <c r="O685" s="98">
        <v>6.0566893418395697E-5</v>
      </c>
      <c r="P685" s="98">
        <v>662.77720447937304</v>
      </c>
      <c r="Q685" s="98">
        <v>7.91165736288336E-8</v>
      </c>
      <c r="R685" s="98">
        <v>0.96499265692156</v>
      </c>
      <c r="S685" s="98">
        <v>2.2346584266161802E-6</v>
      </c>
      <c r="T685" s="98">
        <v>0.35267565001797702</v>
      </c>
      <c r="U685" s="98">
        <v>2.0765293953369599E-5</v>
      </c>
      <c r="V685" s="98">
        <v>3.2770466230890598</v>
      </c>
      <c r="W685" s="98">
        <v>5.1999402082162798E-6</v>
      </c>
      <c r="X685" s="98">
        <v>3.7340053427033201E-6</v>
      </c>
      <c r="Y685" s="98">
        <v>4.2589294849597301E-7</v>
      </c>
      <c r="Z685" s="98">
        <v>1.0400419170169899E-6</v>
      </c>
      <c r="AA685" s="98">
        <v>0.19200461495926199</v>
      </c>
      <c r="AB685" s="98">
        <v>5.2089959316241796E-6</v>
      </c>
      <c r="AC685" s="98">
        <v>0.26585182885529901</v>
      </c>
      <c r="AD685" s="98">
        <v>2.1431670582893801E-5</v>
      </c>
      <c r="AE685" s="98">
        <v>1.3225080938598499E-2</v>
      </c>
      <c r="AF685" s="98">
        <v>3.86183298025937E-4</v>
      </c>
      <c r="AG685" s="98">
        <v>1.6499429440886199E-2</v>
      </c>
      <c r="AH685" s="98">
        <v>2.7211507843937502E-4</v>
      </c>
      <c r="AI685" s="98">
        <v>7.3485883979733701E-3</v>
      </c>
      <c r="AJ685" s="98">
        <v>4.8380938527741699E-6</v>
      </c>
      <c r="AK685" s="98">
        <v>2.7257583396022599E-3</v>
      </c>
      <c r="AL685" s="98">
        <v>1.0922894958720401E-2</v>
      </c>
      <c r="AM685" s="98">
        <v>0.95755426414344602</v>
      </c>
      <c r="AN685" s="98">
        <v>1.8114470510626399E-3</v>
      </c>
      <c r="AO685" s="98">
        <v>0.36262829883075598</v>
      </c>
      <c r="AP685" s="98">
        <v>4.0383781602902201E-4</v>
      </c>
      <c r="AQ685" s="98">
        <v>9.16961116880075E-5</v>
      </c>
      <c r="AR685" s="98">
        <v>1.2348228403127699E-4</v>
      </c>
      <c r="AS685" s="98">
        <v>1.8865942030973801E-4</v>
      </c>
      <c r="AT685" s="98">
        <v>2.9967935787394599E-2</v>
      </c>
    </row>
    <row r="686" spans="1:46" x14ac:dyDescent="0.3">
      <c r="A686" s="95">
        <v>62845</v>
      </c>
      <c r="B686" s="95">
        <v>685</v>
      </c>
      <c r="C686" s="96" t="s">
        <v>1710</v>
      </c>
      <c r="D686" s="96" t="s">
        <v>1710</v>
      </c>
      <c r="E686" s="97" t="s">
        <v>4567</v>
      </c>
      <c r="F686" s="95" t="s">
        <v>4539</v>
      </c>
      <c r="G686" s="95" t="s">
        <v>4133</v>
      </c>
      <c r="H686" s="98">
        <v>7.7176560780996599</v>
      </c>
      <c r="I686" s="98">
        <v>7.7176422941347802</v>
      </c>
      <c r="J686" s="98">
        <v>1.3783964876168399E-5</v>
      </c>
      <c r="K686" s="98">
        <v>725.33048376832198</v>
      </c>
      <c r="L686" s="98">
        <v>1639.4774495198899</v>
      </c>
      <c r="M686" s="98">
        <v>6.5330858359440803E-5</v>
      </c>
      <c r="N686" s="98">
        <v>714.90877649268396</v>
      </c>
      <c r="O686" s="98">
        <v>1.4808562049635501E-4</v>
      </c>
      <c r="P686" s="98">
        <v>1620.48551670239</v>
      </c>
      <c r="Q686" s="98">
        <v>2.6037465284881699E-7</v>
      </c>
      <c r="R686" s="98">
        <v>3.17581533834319</v>
      </c>
      <c r="S686" s="98">
        <v>6.3620653510659396E-6</v>
      </c>
      <c r="T686" s="98">
        <v>1.03355815491937</v>
      </c>
      <c r="U686" s="98">
        <v>5.9118767636618E-5</v>
      </c>
      <c r="V686" s="98">
        <v>9.60378369678428</v>
      </c>
      <c r="W686" s="98">
        <v>1.4666139885534E-5</v>
      </c>
      <c r="X686" s="98">
        <v>9.7581846467072501E-6</v>
      </c>
      <c r="Y686" s="98">
        <v>1.4370817965186899E-6</v>
      </c>
      <c r="Z686" s="98">
        <v>3.4708734423080601E-6</v>
      </c>
      <c r="AA686" s="98">
        <v>0.52778926147924798</v>
      </c>
      <c r="AB686" s="98">
        <v>1.47875255636592E-5</v>
      </c>
      <c r="AC686" s="98">
        <v>0.75743995060257396</v>
      </c>
      <c r="AD686" s="98">
        <v>7.2700047082270894E-5</v>
      </c>
      <c r="AE686" s="98">
        <v>4.4861832080900298E-2</v>
      </c>
      <c r="AF686" s="98">
        <v>1.3122181997997999E-3</v>
      </c>
      <c r="AG686" s="98">
        <v>5.6063666422956897E-2</v>
      </c>
      <c r="AH686" s="98">
        <v>9.2364536647409105E-4</v>
      </c>
      <c r="AI686" s="98">
        <v>2.49434528319443E-2</v>
      </c>
      <c r="AJ686" s="98">
        <v>1.2845772434607399E-5</v>
      </c>
      <c r="AK686" s="98">
        <v>7.2372451647716596E-3</v>
      </c>
      <c r="AL686" s="98">
        <v>3.8677578638756899E-2</v>
      </c>
      <c r="AM686" s="98">
        <v>3.3906652487505</v>
      </c>
      <c r="AN686" s="98">
        <v>6.5041967070012504E-3</v>
      </c>
      <c r="AO686" s="98">
        <v>1.3020561576651399</v>
      </c>
      <c r="AP686" s="98">
        <v>1.36477432445551E-3</v>
      </c>
      <c r="AQ686" s="98">
        <v>3.09888013683567E-4</v>
      </c>
      <c r="AR686" s="98">
        <v>4.1730973409798101E-4</v>
      </c>
      <c r="AS686" s="98">
        <v>6.3757657667396395E-4</v>
      </c>
      <c r="AT686" s="98">
        <v>0.101276967376993</v>
      </c>
    </row>
    <row r="687" spans="1:46" x14ac:dyDescent="0.3">
      <c r="A687" s="95">
        <v>62846</v>
      </c>
      <c r="B687" s="95">
        <v>686</v>
      </c>
      <c r="C687" s="96" t="s">
        <v>1488</v>
      </c>
      <c r="D687" s="96" t="s">
        <v>1488</v>
      </c>
      <c r="E687" s="97" t="s">
        <v>4568</v>
      </c>
      <c r="F687" s="95" t="s">
        <v>4539</v>
      </c>
      <c r="G687" s="95" t="s">
        <v>4569</v>
      </c>
      <c r="H687" s="98">
        <v>7.6806055837626799</v>
      </c>
      <c r="I687" s="98">
        <v>7.6805869513448704</v>
      </c>
      <c r="J687" s="98">
        <v>1.8632417806863099E-5</v>
      </c>
      <c r="K687" s="98">
        <v>227.404902963751</v>
      </c>
      <c r="L687" s="98">
        <v>512.85446821114397</v>
      </c>
      <c r="M687" s="98">
        <v>2.05173407715659E-5</v>
      </c>
      <c r="N687" s="98">
        <v>224.51912245178701</v>
      </c>
      <c r="O687" s="98">
        <v>4.6359317293712898E-5</v>
      </c>
      <c r="P687" s="98">
        <v>507.30517917181197</v>
      </c>
      <c r="Q687" s="98">
        <v>7.2047496442271301E-8</v>
      </c>
      <c r="R687" s="98">
        <v>0.87877042479802003</v>
      </c>
      <c r="S687" s="98">
        <v>1.9933260935607499E-6</v>
      </c>
      <c r="T687" s="98">
        <v>0.321215908005346</v>
      </c>
      <c r="U687" s="98">
        <v>1.8522743259094699E-5</v>
      </c>
      <c r="V687" s="98">
        <v>2.9847244353742002</v>
      </c>
      <c r="W687" s="98">
        <v>4.5940815512643796E-6</v>
      </c>
      <c r="X687" s="98">
        <v>3.2246517587330701E-6</v>
      </c>
      <c r="Y687" s="98">
        <v>3.8173748077462698E-7</v>
      </c>
      <c r="Z687" s="98">
        <v>9.8769231175668507E-7</v>
      </c>
      <c r="AA687" s="98">
        <v>0.168421321540728</v>
      </c>
      <c r="AB687" s="98">
        <v>4.6510677243377396E-6</v>
      </c>
      <c r="AC687" s="98">
        <v>0.23770510602973399</v>
      </c>
      <c r="AD687" s="98">
        <v>2.0016998453669399E-5</v>
      </c>
      <c r="AE687" s="98">
        <v>1.23521133676287E-2</v>
      </c>
      <c r="AF687" s="98">
        <v>3.6153384435831703E-4</v>
      </c>
      <c r="AG687" s="98">
        <v>1.54462976155995E-2</v>
      </c>
      <c r="AH687" s="98">
        <v>2.54374523259276E-4</v>
      </c>
      <c r="AI687" s="98">
        <v>6.8694968359850998E-3</v>
      </c>
      <c r="AJ687" s="98">
        <v>4.3807377929721E-6</v>
      </c>
      <c r="AK687" s="98">
        <v>2.4680861794277799E-3</v>
      </c>
      <c r="AL687" s="98">
        <v>1.00516140874521E-2</v>
      </c>
      <c r="AM687" s="98">
        <v>0.88117353204792903</v>
      </c>
      <c r="AN687" s="98">
        <v>1.67019148413431E-3</v>
      </c>
      <c r="AO687" s="98">
        <v>0.33435075911158801</v>
      </c>
      <c r="AP687" s="98">
        <v>3.6394352743270101E-4</v>
      </c>
      <c r="AQ687" s="98">
        <v>8.2637646214492902E-5</v>
      </c>
      <c r="AR687" s="98">
        <v>1.11283728604869E-4</v>
      </c>
      <c r="AS687" s="98">
        <v>1.7002215261333999E-4</v>
      </c>
      <c r="AT687" s="98">
        <v>2.7007466431913499E-2</v>
      </c>
    </row>
    <row r="688" spans="1:46" x14ac:dyDescent="0.3">
      <c r="A688" s="95">
        <v>62847</v>
      </c>
      <c r="B688" s="95">
        <v>687</v>
      </c>
      <c r="C688" s="96" t="s">
        <v>973</v>
      </c>
      <c r="D688" s="96" t="s">
        <v>973</v>
      </c>
      <c r="E688" s="97" t="s">
        <v>4570</v>
      </c>
      <c r="F688" s="95" t="s">
        <v>4539</v>
      </c>
      <c r="G688" s="95" t="s">
        <v>3418</v>
      </c>
      <c r="H688" s="98">
        <v>8.0421128574794096</v>
      </c>
      <c r="I688" s="98">
        <v>8.0420991076024695</v>
      </c>
      <c r="J688" s="98">
        <v>1.3749876941915301E-5</v>
      </c>
      <c r="K688" s="98">
        <v>202.95218309424101</v>
      </c>
      <c r="L688" s="98">
        <v>457.91440264468997</v>
      </c>
      <c r="M688" s="98">
        <v>1.8279257770188999E-5</v>
      </c>
      <c r="N688" s="98">
        <v>200.02801334374001</v>
      </c>
      <c r="O688" s="98">
        <v>4.1324669825109101E-5</v>
      </c>
      <c r="P688" s="98">
        <v>452.21155646064801</v>
      </c>
      <c r="Q688" s="98">
        <v>6.3772159739924497E-8</v>
      </c>
      <c r="R688" s="98">
        <v>0.77783532630927799</v>
      </c>
      <c r="S688" s="98">
        <v>2.0670968721448801E-6</v>
      </c>
      <c r="T688" s="98">
        <v>0.335104789809055</v>
      </c>
      <c r="U688" s="98">
        <v>1.9208262982234601E-5</v>
      </c>
      <c r="V688" s="98">
        <v>3.11378122334912</v>
      </c>
      <c r="W688" s="98">
        <v>4.6945356517479898E-6</v>
      </c>
      <c r="X688" s="98">
        <v>3.2284802044722499E-6</v>
      </c>
      <c r="Y688" s="98">
        <v>3.9689840956960701E-7</v>
      </c>
      <c r="Z688" s="98">
        <v>1.06915703770613E-6</v>
      </c>
      <c r="AA688" s="98">
        <v>0.17100387943745199</v>
      </c>
      <c r="AB688" s="98">
        <v>4.7622803973008196E-6</v>
      </c>
      <c r="AC688" s="98">
        <v>0.24367995455374999</v>
      </c>
      <c r="AD688" s="98">
        <v>2.0849636354631498E-5</v>
      </c>
      <c r="AE688" s="98">
        <v>1.2865918560284E-2</v>
      </c>
      <c r="AF688" s="98">
        <v>3.78763352059652E-4</v>
      </c>
      <c r="AG688" s="98">
        <v>1.6182417090658398E-2</v>
      </c>
      <c r="AH688" s="98">
        <v>2.6553165033417898E-4</v>
      </c>
      <c r="AI688" s="98">
        <v>7.1708000017176596E-3</v>
      </c>
      <c r="AJ688" s="98">
        <v>8.3278575364748404E-6</v>
      </c>
      <c r="AK688" s="98">
        <v>4.6918740772609099E-3</v>
      </c>
      <c r="AL688" s="98">
        <v>1.0974955527365399E-2</v>
      </c>
      <c r="AM688" s="98">
        <v>0.96211814759084802</v>
      </c>
      <c r="AN688" s="98">
        <v>1.81840073856199E-3</v>
      </c>
      <c r="AO688" s="98">
        <v>0.364020337238398</v>
      </c>
      <c r="AP688" s="98">
        <v>3.9748228950121201E-4</v>
      </c>
      <c r="AQ688" s="98">
        <v>9.0253014151832502E-5</v>
      </c>
      <c r="AR688" s="98">
        <v>1.2153894298551501E-4</v>
      </c>
      <c r="AS688" s="98">
        <v>1.8569033236386499E-4</v>
      </c>
      <c r="AT688" s="98">
        <v>2.9496305832693099E-2</v>
      </c>
    </row>
    <row r="689" spans="1:46" x14ac:dyDescent="0.3">
      <c r="A689" s="95">
        <v>62848</v>
      </c>
      <c r="B689" s="95">
        <v>688</v>
      </c>
      <c r="C689" s="96" t="s">
        <v>687</v>
      </c>
      <c r="D689" s="96" t="s">
        <v>687</v>
      </c>
      <c r="E689" s="97" t="s">
        <v>4571</v>
      </c>
      <c r="F689" s="95" t="s">
        <v>4539</v>
      </c>
      <c r="G689" s="95" t="s">
        <v>3568</v>
      </c>
      <c r="H689" s="98">
        <v>7.6817164124361499</v>
      </c>
      <c r="I689" s="98">
        <v>7.6817007584816004</v>
      </c>
      <c r="J689" s="98">
        <v>1.5653954546834801E-5</v>
      </c>
      <c r="K689" s="98">
        <v>229.46538111048801</v>
      </c>
      <c r="L689" s="98">
        <v>517.43367370457099</v>
      </c>
      <c r="M689" s="98">
        <v>2.06922372827501E-5</v>
      </c>
      <c r="N689" s="98">
        <v>226.43299675197801</v>
      </c>
      <c r="O689" s="98">
        <v>4.67640321447229E-5</v>
      </c>
      <c r="P689" s="98">
        <v>511.73393162095402</v>
      </c>
      <c r="Q689" s="98">
        <v>7.7920552028296806E-8</v>
      </c>
      <c r="R689" s="98">
        <v>0.95040466341905805</v>
      </c>
      <c r="S689" s="98">
        <v>2.0174368578994301E-6</v>
      </c>
      <c r="T689" s="98">
        <v>0.32168007866347997</v>
      </c>
      <c r="U689" s="98">
        <v>1.8746792940853799E-5</v>
      </c>
      <c r="V689" s="98">
        <v>2.9890378037693002</v>
      </c>
      <c r="W689" s="98">
        <v>4.6952810300778997E-6</v>
      </c>
      <c r="X689" s="98">
        <v>3.3068831227335301E-6</v>
      </c>
      <c r="Y689" s="98">
        <v>4.12436812115054E-7</v>
      </c>
      <c r="Z689" s="98">
        <v>9.7596109522932196E-7</v>
      </c>
      <c r="AA689" s="98">
        <v>0.172168225579336</v>
      </c>
      <c r="AB689" s="98">
        <v>4.69822813857761E-6</v>
      </c>
      <c r="AC689" s="98">
        <v>0.239988334518415</v>
      </c>
      <c r="AD689" s="98">
        <v>2.08355159064694E-5</v>
      </c>
      <c r="AE689" s="98">
        <v>1.28572050972289E-2</v>
      </c>
      <c r="AF689" s="98">
        <v>3.7716856755775399E-4</v>
      </c>
      <c r="AG689" s="98">
        <v>1.61142809633401E-2</v>
      </c>
      <c r="AH689" s="98">
        <v>2.6499997292874801E-4</v>
      </c>
      <c r="AI689" s="98">
        <v>7.1564418175426997E-3</v>
      </c>
      <c r="AJ689" s="98">
        <v>8.2781752912937799E-6</v>
      </c>
      <c r="AK689" s="98">
        <v>4.6638833440797202E-3</v>
      </c>
      <c r="AL689" s="98">
        <v>1.05456939766897E-2</v>
      </c>
      <c r="AM689" s="98">
        <v>0.92448698572069199</v>
      </c>
      <c r="AN689" s="98">
        <v>1.76559950329815E-3</v>
      </c>
      <c r="AO689" s="98">
        <v>0.353450212040062</v>
      </c>
      <c r="AP689" s="98">
        <v>3.96373801835496E-4</v>
      </c>
      <c r="AQ689" s="98">
        <v>9.0001318764532397E-5</v>
      </c>
      <c r="AR689" s="98">
        <v>1.21199998247874E-4</v>
      </c>
      <c r="AS689" s="98">
        <v>1.8517248482309001E-4</v>
      </c>
      <c r="AT689" s="98">
        <v>2.94140473470616E-2</v>
      </c>
    </row>
    <row r="690" spans="1:46" x14ac:dyDescent="0.3">
      <c r="A690" s="95">
        <v>62849</v>
      </c>
      <c r="B690" s="95">
        <v>689</v>
      </c>
      <c r="C690" s="96" t="s">
        <v>370</v>
      </c>
      <c r="D690" s="96" t="s">
        <v>370</v>
      </c>
      <c r="E690" s="97" t="s">
        <v>4572</v>
      </c>
      <c r="F690" s="95" t="s">
        <v>4539</v>
      </c>
      <c r="G690" s="95" t="s">
        <v>4573</v>
      </c>
      <c r="H690" s="98">
        <v>8.1117592178436499</v>
      </c>
      <c r="I690" s="98">
        <v>8.1117400136815796</v>
      </c>
      <c r="J690" s="98">
        <v>1.9204162077457501E-5</v>
      </c>
      <c r="K690" s="98">
        <v>430.09400396371598</v>
      </c>
      <c r="L690" s="98">
        <v>970.01626998383597</v>
      </c>
      <c r="M690" s="98">
        <v>3.8688554596714201E-5</v>
      </c>
      <c r="N690" s="98">
        <v>423.36482216156901</v>
      </c>
      <c r="O690" s="98">
        <v>8.7548504461022105E-5</v>
      </c>
      <c r="P690" s="98">
        <v>958.03416302349899</v>
      </c>
      <c r="Q690" s="98">
        <v>2.02011244852125E-7</v>
      </c>
      <c r="R690" s="98">
        <v>2.4639510908601698</v>
      </c>
      <c r="S690" s="98">
        <v>3.9465752565921604E-6</v>
      </c>
      <c r="T690" s="98">
        <v>0.63349622380709603</v>
      </c>
      <c r="U690" s="98">
        <v>3.6673089628401197E-5</v>
      </c>
      <c r="V690" s="98">
        <v>5.8864213819965103</v>
      </c>
      <c r="W690" s="98">
        <v>9.1364688186578997E-6</v>
      </c>
      <c r="X690" s="98">
        <v>6.2905080212024201E-6</v>
      </c>
      <c r="Y690" s="98">
        <v>8.3346242869640997E-7</v>
      </c>
      <c r="Z690" s="98">
        <v>2.0124983687590798E-6</v>
      </c>
      <c r="AA690" s="98">
        <v>0.33253656050824798</v>
      </c>
      <c r="AB690" s="98">
        <v>9.1788511263197705E-6</v>
      </c>
      <c r="AC690" s="98">
        <v>0.46941248981861999</v>
      </c>
      <c r="AD690" s="98">
        <v>4.3122695124089201E-5</v>
      </c>
      <c r="AE690" s="98">
        <v>2.6610204328251699E-2</v>
      </c>
      <c r="AF690" s="98">
        <v>7.8246424719627503E-4</v>
      </c>
      <c r="AG690" s="98">
        <v>3.3430274438652603E-2</v>
      </c>
      <c r="AH690" s="98">
        <v>5.4894923914095104E-4</v>
      </c>
      <c r="AI690" s="98">
        <v>1.48246177057265E-2</v>
      </c>
      <c r="AJ690" s="98">
        <v>1.6993652783779402E-5</v>
      </c>
      <c r="AK690" s="98">
        <v>9.5741406027847198E-3</v>
      </c>
      <c r="AL690" s="98">
        <v>2.21539255713574E-2</v>
      </c>
      <c r="AM690" s="98">
        <v>1.94212120308214</v>
      </c>
      <c r="AN690" s="98">
        <v>3.7143643839658499E-3</v>
      </c>
      <c r="AO690" s="98">
        <v>0.74356776644668698</v>
      </c>
      <c r="AP690" s="98">
        <v>8.0392075938009197E-4</v>
      </c>
      <c r="AQ690" s="98">
        <v>1.8253963624113799E-4</v>
      </c>
      <c r="AR690" s="98">
        <v>2.45816432840376E-4</v>
      </c>
      <c r="AS690" s="98">
        <v>3.7556469029857801E-4</v>
      </c>
      <c r="AT690" s="98">
        <v>5.9657230549019898E-2</v>
      </c>
    </row>
    <row r="691" spans="1:46" x14ac:dyDescent="0.3">
      <c r="A691" s="95">
        <v>62850</v>
      </c>
      <c r="B691" s="95">
        <v>690</v>
      </c>
      <c r="C691" s="96" t="s">
        <v>1779</v>
      </c>
      <c r="D691" s="96" t="s">
        <v>1779</v>
      </c>
      <c r="E691" s="97" t="s">
        <v>4574</v>
      </c>
      <c r="F691" s="95" t="s">
        <v>4539</v>
      </c>
      <c r="G691" s="95" t="s">
        <v>3572</v>
      </c>
      <c r="H691" s="98">
        <v>7.5810331899281698</v>
      </c>
      <c r="I691" s="98">
        <v>7.5810191903987203</v>
      </c>
      <c r="J691" s="98">
        <v>1.3999529452135601E-5</v>
      </c>
      <c r="K691" s="98">
        <v>653.536403412597</v>
      </c>
      <c r="L691" s="98">
        <v>1478.8438887360501</v>
      </c>
      <c r="M691" s="98">
        <v>5.8696143898558198E-5</v>
      </c>
      <c r="N691" s="98">
        <v>642.30578738895201</v>
      </c>
      <c r="O691" s="98">
        <v>1.3345559049839499E-4</v>
      </c>
      <c r="P691" s="98">
        <v>1460.3906226731699</v>
      </c>
      <c r="Q691" s="98">
        <v>4.25915143439747E-7</v>
      </c>
      <c r="R691" s="98">
        <v>5.1949290400167198</v>
      </c>
      <c r="S691" s="98">
        <v>5.4781503080990902E-6</v>
      </c>
      <c r="T691" s="98">
        <v>0.87104290296835596</v>
      </c>
      <c r="U691" s="98">
        <v>5.0905053986142801E-5</v>
      </c>
      <c r="V691" s="98">
        <v>8.0936929422014199</v>
      </c>
      <c r="W691" s="98">
        <v>1.2953294958930499E-5</v>
      </c>
      <c r="X691" s="98">
        <v>9.0751925460829904E-6</v>
      </c>
      <c r="Y691" s="98">
        <v>1.2091027000296E-6</v>
      </c>
      <c r="Z691" s="98">
        <v>2.6689997128178899E-6</v>
      </c>
      <c r="AA691" s="98">
        <v>0.47376839727646303</v>
      </c>
      <c r="AB691" s="98">
        <v>1.2857270263855201E-5</v>
      </c>
      <c r="AC691" s="98">
        <v>0.65663518291820699</v>
      </c>
      <c r="AD691" s="98">
        <v>5.7731104627046501E-5</v>
      </c>
      <c r="AE691" s="98">
        <v>3.5624779151691099E-2</v>
      </c>
      <c r="AF691" s="98">
        <v>1.0392391652802101E-3</v>
      </c>
      <c r="AG691" s="98">
        <v>4.4400815279677597E-2</v>
      </c>
      <c r="AH691" s="98">
        <v>7.3273237164076703E-4</v>
      </c>
      <c r="AI691" s="98">
        <v>1.9787762721346198E-2</v>
      </c>
      <c r="AJ691" s="98">
        <v>2.22345133182497E-5</v>
      </c>
      <c r="AK691" s="98">
        <v>1.2526815714765599E-2</v>
      </c>
      <c r="AL691" s="98">
        <v>3.16555722732818E-2</v>
      </c>
      <c r="AM691" s="98">
        <v>2.7750819108612101</v>
      </c>
      <c r="AN691" s="98">
        <v>5.2903815280595E-3</v>
      </c>
      <c r="AO691" s="98">
        <v>1.0590660392532401</v>
      </c>
      <c r="AP691" s="98">
        <v>1.18252150317102E-3</v>
      </c>
      <c r="AQ691" s="98">
        <v>2.6850537500150098E-4</v>
      </c>
      <c r="AR691" s="98">
        <v>3.6158193057108398E-4</v>
      </c>
      <c r="AS691" s="98">
        <v>5.5243419759843303E-4</v>
      </c>
      <c r="AT691" s="98">
        <v>8.7752377483379607E-2</v>
      </c>
    </row>
    <row r="692" spans="1:46" x14ac:dyDescent="0.3">
      <c r="A692" s="95">
        <v>62851</v>
      </c>
      <c r="B692" s="95">
        <v>691</v>
      </c>
      <c r="C692" s="96" t="s">
        <v>950</v>
      </c>
      <c r="D692" s="96" t="s">
        <v>950</v>
      </c>
      <c r="E692" s="97" t="s">
        <v>4575</v>
      </c>
      <c r="F692" s="95" t="s">
        <v>4539</v>
      </c>
      <c r="G692" s="95" t="s">
        <v>3422</v>
      </c>
      <c r="H692" s="98">
        <v>7.4937752969619096</v>
      </c>
      <c r="I692" s="98">
        <v>7.49375873084003</v>
      </c>
      <c r="J692" s="98">
        <v>1.6566121881389499E-5</v>
      </c>
      <c r="K692" s="98">
        <v>419.32508219236502</v>
      </c>
      <c r="L692" s="98">
        <v>949.17218807278596</v>
      </c>
      <c r="M692" s="98">
        <v>3.7806897248131997E-5</v>
      </c>
      <c r="N692" s="98">
        <v>413.71693765203401</v>
      </c>
      <c r="O692" s="98">
        <v>8.5784506135410903E-5</v>
      </c>
      <c r="P692" s="98">
        <v>938.73091312955796</v>
      </c>
      <c r="Q692" s="98">
        <v>1.55488544901209E-7</v>
      </c>
      <c r="R692" s="98">
        <v>1.8965091280242501</v>
      </c>
      <c r="S692" s="98">
        <v>3.6147548478085399E-6</v>
      </c>
      <c r="T692" s="98">
        <v>0.58286952600062603</v>
      </c>
      <c r="U692" s="98">
        <v>3.3589684774202897E-5</v>
      </c>
      <c r="V692" s="98">
        <v>5.4159999288979597</v>
      </c>
      <c r="W692" s="98">
        <v>8.2815009186405606E-6</v>
      </c>
      <c r="X692" s="98">
        <v>5.7880313164175398E-6</v>
      </c>
      <c r="Y692" s="98">
        <v>6.7825580804511597E-7</v>
      </c>
      <c r="Z692" s="98">
        <v>1.8152137941779001E-6</v>
      </c>
      <c r="AA692" s="98">
        <v>0.303271979472028</v>
      </c>
      <c r="AB692" s="98">
        <v>8.4002889946503802E-6</v>
      </c>
      <c r="AC692" s="98">
        <v>0.42947336060886898</v>
      </c>
      <c r="AD692" s="98">
        <v>3.4363394181745299E-5</v>
      </c>
      <c r="AE692" s="98">
        <v>2.1205004417214301E-2</v>
      </c>
      <c r="AF692" s="98">
        <v>6.1989170272377101E-4</v>
      </c>
      <c r="AG692" s="98">
        <v>2.64844685473547E-2</v>
      </c>
      <c r="AH692" s="98">
        <v>4.36488351296289E-4</v>
      </c>
      <c r="AI692" s="98">
        <v>1.17875615441173E-2</v>
      </c>
      <c r="AJ692" s="98">
        <v>1.9892404748669899E-6</v>
      </c>
      <c r="AK692" s="98">
        <v>1.12072832378672E-3</v>
      </c>
      <c r="AL692" s="98">
        <v>1.8905076330580702E-2</v>
      </c>
      <c r="AM692" s="98">
        <v>1.65731122772105</v>
      </c>
      <c r="AN692" s="98">
        <v>3.144654401034E-3</v>
      </c>
      <c r="AO692" s="98">
        <v>0.62951918754051095</v>
      </c>
      <c r="AP692" s="98">
        <v>6.5481439766087795E-4</v>
      </c>
      <c r="AQ692" s="98">
        <v>1.4868328683763E-4</v>
      </c>
      <c r="AR692" s="98">
        <v>2.00223887618804E-4</v>
      </c>
      <c r="AS692" s="98">
        <v>3.0590722320444398E-4</v>
      </c>
      <c r="AT692" s="98">
        <v>4.8592368131151899E-2</v>
      </c>
    </row>
    <row r="693" spans="1:46" x14ac:dyDescent="0.3">
      <c r="A693" s="95">
        <v>62852</v>
      </c>
      <c r="B693" s="95">
        <v>692</v>
      </c>
      <c r="C693" s="96" t="s">
        <v>339</v>
      </c>
      <c r="D693" s="96" t="s">
        <v>339</v>
      </c>
      <c r="E693" s="97" t="s">
        <v>4576</v>
      </c>
      <c r="F693" s="95" t="s">
        <v>4539</v>
      </c>
      <c r="G693" s="95" t="s">
        <v>3958</v>
      </c>
      <c r="H693" s="98">
        <v>7.9556459639054804</v>
      </c>
      <c r="I693" s="98">
        <v>7.9556328916142096</v>
      </c>
      <c r="J693" s="98">
        <v>1.3072291261018201E-5</v>
      </c>
      <c r="K693" s="98">
        <v>1764.2681405496101</v>
      </c>
      <c r="L693" s="98">
        <v>3973.2568601275402</v>
      </c>
      <c r="M693" s="98">
        <v>1.57604642860391E-4</v>
      </c>
      <c r="N693" s="98">
        <v>1724.6511866869801</v>
      </c>
      <c r="O693" s="98">
        <v>3.5660105814716098E-4</v>
      </c>
      <c r="P693" s="98">
        <v>3902.2482266091802</v>
      </c>
      <c r="Q693" s="98">
        <v>8.2542873045572395E-7</v>
      </c>
      <c r="R693" s="98">
        <v>10.0678356906443</v>
      </c>
      <c r="S693" s="98">
        <v>2.3022465806963799E-5</v>
      </c>
      <c r="T693" s="98">
        <v>3.7857939417216602</v>
      </c>
      <c r="U693" s="98">
        <v>2.1393376160983599E-4</v>
      </c>
      <c r="V693" s="98">
        <v>35.177473597454899</v>
      </c>
      <c r="W693" s="98">
        <v>5.3481111959289501E-5</v>
      </c>
      <c r="X693" s="98">
        <v>3.2625935383180702E-5</v>
      </c>
      <c r="Y693" s="98">
        <v>6.6152167469673999E-6</v>
      </c>
      <c r="Z693" s="98">
        <v>1.4239959829141399E-5</v>
      </c>
      <c r="AA693" s="98">
        <v>1.86905149570611</v>
      </c>
      <c r="AB693" s="98">
        <v>5.3506636204948097E-5</v>
      </c>
      <c r="AC693" s="98">
        <v>2.7491993513561801</v>
      </c>
      <c r="AD693" s="98">
        <v>3.3110466120845499E-4</v>
      </c>
      <c r="AE693" s="98">
        <v>0.204318460695461</v>
      </c>
      <c r="AF693" s="98">
        <v>5.98579982282721E-3</v>
      </c>
      <c r="AG693" s="98">
        <v>0.255739391964521</v>
      </c>
      <c r="AH693" s="98">
        <v>4.2091271144189197E-3</v>
      </c>
      <c r="AI693" s="98">
        <v>0.11366934480811999</v>
      </c>
      <c r="AJ693" s="98">
        <v>8.71061208069918E-5</v>
      </c>
      <c r="AK693" s="98">
        <v>4.9075161095598903E-2</v>
      </c>
      <c r="AL693" s="98">
        <v>0.165093128079037</v>
      </c>
      <c r="AM693" s="98">
        <v>14.472869085557999</v>
      </c>
      <c r="AN693" s="98">
        <v>2.7922632175586999E-2</v>
      </c>
      <c r="AO693" s="98">
        <v>5.5897502489902404</v>
      </c>
      <c r="AP693" s="98">
        <v>6.1941114654913802E-3</v>
      </c>
      <c r="AQ693" s="98">
        <v>1.40644564736414E-3</v>
      </c>
      <c r="AR693" s="98">
        <v>1.89398566561419E-3</v>
      </c>
      <c r="AS693" s="98">
        <v>2.89368015251305E-3</v>
      </c>
      <c r="AT693" s="98">
        <v>0.459651690084591</v>
      </c>
    </row>
    <row r="694" spans="1:46" x14ac:dyDescent="0.3">
      <c r="A694" s="95">
        <v>62853</v>
      </c>
      <c r="B694" s="95">
        <v>693</v>
      </c>
      <c r="C694" s="96" t="s">
        <v>495</v>
      </c>
      <c r="D694" s="96" t="s">
        <v>495</v>
      </c>
      <c r="E694" s="97" t="s">
        <v>4577</v>
      </c>
      <c r="F694" s="95" t="s">
        <v>4539</v>
      </c>
      <c r="G694" s="95" t="s">
        <v>4156</v>
      </c>
      <c r="H694" s="98">
        <v>7.9047608980663302</v>
      </c>
      <c r="I694" s="98">
        <v>7.9047471370376803</v>
      </c>
      <c r="J694" s="98">
        <v>1.37610286463641E-5</v>
      </c>
      <c r="K694" s="98">
        <v>674.09540793595704</v>
      </c>
      <c r="L694" s="98">
        <v>1523.62532009747</v>
      </c>
      <c r="M694" s="98">
        <v>6.0678234777085499E-5</v>
      </c>
      <c r="N694" s="98">
        <v>663.99560136734999</v>
      </c>
      <c r="O694" s="98">
        <v>1.3749155080595001E-4</v>
      </c>
      <c r="P694" s="98">
        <v>1504.5557158298</v>
      </c>
      <c r="Q694" s="98">
        <v>2.3285730906111601E-7</v>
      </c>
      <c r="R694" s="98">
        <v>2.8401835803541302</v>
      </c>
      <c r="S694" s="98">
        <v>6.6975792539603398E-6</v>
      </c>
      <c r="T694" s="98">
        <v>1.08174618003623</v>
      </c>
      <c r="U694" s="98">
        <v>6.2236485198726498E-5</v>
      </c>
      <c r="V694" s="98">
        <v>10.0515438791004</v>
      </c>
      <c r="W694" s="98">
        <v>1.5331060078248301E-5</v>
      </c>
      <c r="X694" s="98">
        <v>1.0480030899947101E-5</v>
      </c>
      <c r="Y694" s="98">
        <v>1.3340121554207799E-6</v>
      </c>
      <c r="Z694" s="98">
        <v>3.5170170228804099E-6</v>
      </c>
      <c r="AA694" s="98">
        <v>0.55720925418948597</v>
      </c>
      <c r="AB694" s="98">
        <v>1.5562282314390701E-5</v>
      </c>
      <c r="AC694" s="98">
        <v>0.79642907119261097</v>
      </c>
      <c r="AD694" s="98">
        <v>6.8611312443860495E-5</v>
      </c>
      <c r="AE694" s="98">
        <v>4.2338750815710001E-2</v>
      </c>
      <c r="AF694" s="98">
        <v>1.2435115009255999E-3</v>
      </c>
      <c r="AG694" s="98">
        <v>5.3128217541594303E-2</v>
      </c>
      <c r="AH694" s="98">
        <v>8.7303774239954398E-4</v>
      </c>
      <c r="AI694" s="98">
        <v>2.3576771495297699E-2</v>
      </c>
      <c r="AJ694" s="98">
        <v>3.0351887696978501E-6</v>
      </c>
      <c r="AK694" s="98">
        <v>1.71001046138652E-3</v>
      </c>
      <c r="AL694" s="98">
        <v>3.80043934856822E-2</v>
      </c>
      <c r="AM694" s="98">
        <v>3.33165055380737</v>
      </c>
      <c r="AN694" s="98">
        <v>6.3702978115786702E-3</v>
      </c>
      <c r="AO694" s="98">
        <v>1.27525132854583</v>
      </c>
      <c r="AP694" s="98">
        <v>1.30151798089734E-3</v>
      </c>
      <c r="AQ694" s="98">
        <v>2.9552491914265502E-4</v>
      </c>
      <c r="AR694" s="98">
        <v>3.9796771804806398E-4</v>
      </c>
      <c r="AS694" s="98">
        <v>6.0802534370662305E-4</v>
      </c>
      <c r="AT694" s="98">
        <v>9.6582850167919704E-2</v>
      </c>
    </row>
    <row r="695" spans="1:46" x14ac:dyDescent="0.3">
      <c r="A695" s="95">
        <v>62854</v>
      </c>
      <c r="B695" s="95">
        <v>694</v>
      </c>
      <c r="C695" s="96" t="s">
        <v>2535</v>
      </c>
      <c r="D695" s="96" t="s">
        <v>2535</v>
      </c>
      <c r="E695" s="97" t="s">
        <v>4578</v>
      </c>
      <c r="F695" s="95" t="s">
        <v>4539</v>
      </c>
      <c r="G695" s="95" t="s">
        <v>4579</v>
      </c>
      <c r="H695" s="98">
        <v>7.7848020269386904</v>
      </c>
      <c r="I695" s="98">
        <v>7.7847861640565004</v>
      </c>
      <c r="J695" s="98">
        <v>1.5862882193573599E-5</v>
      </c>
      <c r="K695" s="98">
        <v>464.90247837087202</v>
      </c>
      <c r="L695" s="98">
        <v>1049.9523502034599</v>
      </c>
      <c r="M695" s="98">
        <v>4.1914230549134002E-5</v>
      </c>
      <c r="N695" s="98">
        <v>458.66305803991497</v>
      </c>
      <c r="O695" s="98">
        <v>9.4855451245306704E-5</v>
      </c>
      <c r="P695" s="98">
        <v>1037.99332040529</v>
      </c>
      <c r="Q695" s="98">
        <v>1.4634757334681901E-7</v>
      </c>
      <c r="R695" s="98">
        <v>1.7850157958117301</v>
      </c>
      <c r="S695" s="98">
        <v>4.2888926730214796E-6</v>
      </c>
      <c r="T695" s="98">
        <v>0.68977772044680097</v>
      </c>
      <c r="U695" s="98">
        <v>3.9854036847903602E-5</v>
      </c>
      <c r="V695" s="98">
        <v>6.4093871876612196</v>
      </c>
      <c r="W695" s="98">
        <v>9.8173368727814497E-6</v>
      </c>
      <c r="X695" s="98">
        <v>6.8644402466115599E-6</v>
      </c>
      <c r="Y695" s="98">
        <v>8.0600755416882602E-7</v>
      </c>
      <c r="Z695" s="98">
        <v>2.14688907200106E-6</v>
      </c>
      <c r="AA695" s="98">
        <v>0.35955002080426601</v>
      </c>
      <c r="AB695" s="98">
        <v>9.9424135887419802E-6</v>
      </c>
      <c r="AC695" s="98">
        <v>0.50831395121225198</v>
      </c>
      <c r="AD695" s="98">
        <v>4.0237939311728999E-5</v>
      </c>
      <c r="AE695" s="98">
        <v>2.48300757582928E-2</v>
      </c>
      <c r="AF695" s="98">
        <v>7.29230534916118E-4</v>
      </c>
      <c r="AG695" s="98">
        <v>3.1155898814091299E-2</v>
      </c>
      <c r="AH695" s="98">
        <v>5.1199258795900696E-4</v>
      </c>
      <c r="AI695" s="98">
        <v>1.38265869473388E-2</v>
      </c>
      <c r="AJ695" s="98">
        <v>9.6299245188046492E-6</v>
      </c>
      <c r="AK695" s="98">
        <v>5.4254522267755002E-3</v>
      </c>
      <c r="AL695" s="98">
        <v>2.2820835384643801E-2</v>
      </c>
      <c r="AM695" s="98">
        <v>2.0005857711224699</v>
      </c>
      <c r="AN695" s="98">
        <v>3.8108506110740899E-3</v>
      </c>
      <c r="AO695" s="98">
        <v>0.76288306267702999</v>
      </c>
      <c r="AP695" s="98">
        <v>7.8234304990696497E-4</v>
      </c>
      <c r="AQ695" s="98">
        <v>1.7764016352788E-4</v>
      </c>
      <c r="AR695" s="98">
        <v>2.39218575892923E-4</v>
      </c>
      <c r="AS695" s="98">
        <v>3.6548431048616202E-4</v>
      </c>
      <c r="AT695" s="98">
        <v>5.80559951365264E-2</v>
      </c>
    </row>
    <row r="696" spans="1:46" x14ac:dyDescent="0.3">
      <c r="A696" s="95">
        <v>62855</v>
      </c>
      <c r="B696" s="95">
        <v>695</v>
      </c>
      <c r="C696" s="96" t="s">
        <v>331</v>
      </c>
      <c r="D696" s="96" t="s">
        <v>331</v>
      </c>
      <c r="E696" s="97" t="s">
        <v>4580</v>
      </c>
      <c r="F696" s="95" t="s">
        <v>4539</v>
      </c>
      <c r="G696" s="95" t="s">
        <v>4581</v>
      </c>
      <c r="H696" s="98">
        <v>8.2647452636719905</v>
      </c>
      <c r="I696" s="98">
        <v>8.2647299941250196</v>
      </c>
      <c r="J696" s="98">
        <v>1.5269546974394599E-5</v>
      </c>
      <c r="K696" s="98">
        <v>1397.03225768159</v>
      </c>
      <c r="L696" s="98">
        <v>3154.7532469206599</v>
      </c>
      <c r="M696" s="98">
        <v>1.25439594067818E-4</v>
      </c>
      <c r="N696" s="98">
        <v>1372.67240888476</v>
      </c>
      <c r="O696" s="98">
        <v>2.84262091974546E-4</v>
      </c>
      <c r="P696" s="98">
        <v>3110.6504564608499</v>
      </c>
      <c r="Q696" s="98">
        <v>5.5333637948502102E-7</v>
      </c>
      <c r="R696" s="98">
        <v>6.74909843183611</v>
      </c>
      <c r="S696" s="98">
        <v>1.46303408140401E-5</v>
      </c>
      <c r="T696" s="98">
        <v>2.3809728609349898</v>
      </c>
      <c r="U696" s="98">
        <v>1.3595080258661601E-4</v>
      </c>
      <c r="V696" s="98">
        <v>22.123914523921201</v>
      </c>
      <c r="W696" s="98">
        <v>3.3814461769877698E-5</v>
      </c>
      <c r="X696" s="98">
        <v>2.1718167226381601E-5</v>
      </c>
      <c r="Y696" s="98">
        <v>3.64781438063665E-6</v>
      </c>
      <c r="Z696" s="98">
        <v>8.4484801628594101E-6</v>
      </c>
      <c r="AA696" s="98">
        <v>1.2023952710118899</v>
      </c>
      <c r="AB696" s="98">
        <v>3.4045809192996501E-5</v>
      </c>
      <c r="AC696" s="98">
        <v>1.7461917336846899</v>
      </c>
      <c r="AD696" s="98">
        <v>1.8229967721831099E-4</v>
      </c>
      <c r="AE696" s="98">
        <v>0.11249370304417</v>
      </c>
      <c r="AF696" s="98">
        <v>3.2984826427003302E-3</v>
      </c>
      <c r="AG696" s="98">
        <v>0.14092551879746701</v>
      </c>
      <c r="AH696" s="98">
        <v>2.3182034458273902E-3</v>
      </c>
      <c r="AI696" s="98">
        <v>6.26041123624997E-2</v>
      </c>
      <c r="AJ696" s="98">
        <v>7.2439579367391304E-5</v>
      </c>
      <c r="AK696" s="98">
        <v>4.0812103606806503E-2</v>
      </c>
      <c r="AL696" s="98">
        <v>9.6092328473904198E-2</v>
      </c>
      <c r="AM696" s="98">
        <v>8.4239223419611893</v>
      </c>
      <c r="AN696" s="98">
        <v>1.6199180848507799E-2</v>
      </c>
      <c r="AO696" s="98">
        <v>3.2428667402119999</v>
      </c>
      <c r="AP696" s="98">
        <v>3.4708724462330998E-3</v>
      </c>
      <c r="AQ696" s="98">
        <v>7.8810229901730001E-4</v>
      </c>
      <c r="AR696" s="98">
        <v>1.0612954989560699E-3</v>
      </c>
      <c r="AS696" s="98">
        <v>1.6214746482597301E-3</v>
      </c>
      <c r="AT696" s="98">
        <v>0.257565979376917</v>
      </c>
    </row>
    <row r="697" spans="1:46" x14ac:dyDescent="0.3">
      <c r="A697" s="95">
        <v>62856</v>
      </c>
      <c r="B697" s="95">
        <v>696</v>
      </c>
      <c r="C697" s="96" t="s">
        <v>854</v>
      </c>
      <c r="D697" s="96" t="s">
        <v>854</v>
      </c>
      <c r="E697" s="97" t="s">
        <v>4582</v>
      </c>
      <c r="F697" s="95" t="s">
        <v>4539</v>
      </c>
      <c r="G697" s="95" t="s">
        <v>3426</v>
      </c>
      <c r="H697" s="98">
        <v>7.4060916064526099</v>
      </c>
      <c r="I697" s="98">
        <v>7.4060782007229902</v>
      </c>
      <c r="J697" s="98">
        <v>1.3405729622384401E-5</v>
      </c>
      <c r="K697" s="98">
        <v>506.66864819398103</v>
      </c>
      <c r="L697" s="98">
        <v>1144.2225554470999</v>
      </c>
      <c r="M697" s="98">
        <v>4.5712635639970298E-5</v>
      </c>
      <c r="N697" s="98">
        <v>500.22860920982401</v>
      </c>
      <c r="O697" s="98">
        <v>1.03457572031486E-4</v>
      </c>
      <c r="P697" s="98">
        <v>1132.12543195133</v>
      </c>
      <c r="Q697" s="98">
        <v>1.6720145627838E-7</v>
      </c>
      <c r="R697" s="98">
        <v>2.03937266409153</v>
      </c>
      <c r="S697" s="98">
        <v>4.2538430884102404E-6</v>
      </c>
      <c r="T697" s="98">
        <v>0.68223743384671698</v>
      </c>
      <c r="U697" s="98">
        <v>3.9528333425842503E-5</v>
      </c>
      <c r="V697" s="98">
        <v>6.33932194546058</v>
      </c>
      <c r="W697" s="98">
        <v>9.7093285446661395E-6</v>
      </c>
      <c r="X697" s="98">
        <v>6.8259767122451302E-6</v>
      </c>
      <c r="Y697" s="98">
        <v>7.3990323190251199E-7</v>
      </c>
      <c r="Z697" s="98">
        <v>2.1434486005185E-6</v>
      </c>
      <c r="AA697" s="98">
        <v>0.35654297558230502</v>
      </c>
      <c r="AB697" s="98">
        <v>9.9189331688534594E-6</v>
      </c>
      <c r="AC697" s="98">
        <v>0.50711705848368505</v>
      </c>
      <c r="AD697" s="98">
        <v>3.8632534975869701E-5</v>
      </c>
      <c r="AE697" s="98">
        <v>2.38394109289322E-2</v>
      </c>
      <c r="AF697" s="98">
        <v>7.0024915548575904E-4</v>
      </c>
      <c r="AG697" s="98">
        <v>2.99176882869788E-2</v>
      </c>
      <c r="AH697" s="98">
        <v>4.9159501012183897E-4</v>
      </c>
      <c r="AI697" s="98">
        <v>1.32757413098951E-2</v>
      </c>
      <c r="AJ697" s="98">
        <v>7.8690969961282792E-6</v>
      </c>
      <c r="AK697" s="98">
        <v>4.4334106396669197E-3</v>
      </c>
      <c r="AL697" s="98">
        <v>2.2539981642805101E-2</v>
      </c>
      <c r="AM697" s="98">
        <v>1.9759647618465701</v>
      </c>
      <c r="AN697" s="98">
        <v>3.7643701807225801E-3</v>
      </c>
      <c r="AO697" s="98">
        <v>0.75357828096817403</v>
      </c>
      <c r="AP697" s="98">
        <v>7.2444571148332602E-4</v>
      </c>
      <c r="AQ697" s="98">
        <v>1.64493894769297E-4</v>
      </c>
      <c r="AR697" s="98">
        <v>2.2151519241725599E-4</v>
      </c>
      <c r="AS697" s="98">
        <v>3.38436624296772E-4</v>
      </c>
      <c r="AT697" s="98">
        <v>5.3759558172792397E-2</v>
      </c>
    </row>
    <row r="698" spans="1:46" x14ac:dyDescent="0.3">
      <c r="A698" s="95">
        <v>62857</v>
      </c>
      <c r="B698" s="95">
        <v>697</v>
      </c>
      <c r="C698" s="96" t="s">
        <v>1261</v>
      </c>
      <c r="D698" s="96" t="s">
        <v>1261</v>
      </c>
      <c r="E698" s="97" t="s">
        <v>4583</v>
      </c>
      <c r="F698" s="95" t="s">
        <v>4539</v>
      </c>
      <c r="G698" s="95" t="s">
        <v>3579</v>
      </c>
      <c r="H698" s="98">
        <v>7.9667720125543902</v>
      </c>
      <c r="I698" s="98">
        <v>7.9667568170763401</v>
      </c>
      <c r="J698" s="98">
        <v>1.51954780500674E-5</v>
      </c>
      <c r="K698" s="98">
        <v>969.177542300906</v>
      </c>
      <c r="L698" s="98">
        <v>2185.8485851657802</v>
      </c>
      <c r="M698" s="98">
        <v>8.7384954932133302E-5</v>
      </c>
      <c r="N698" s="98">
        <v>956.24445756837497</v>
      </c>
      <c r="O698" s="98">
        <v>1.9761994447971501E-4</v>
      </c>
      <c r="P698" s="98">
        <v>2162.5344632890301</v>
      </c>
      <c r="Q698" s="98">
        <v>3.9689754363290402E-7</v>
      </c>
      <c r="R698" s="98">
        <v>4.8409985112951501</v>
      </c>
      <c r="S698" s="98">
        <v>7.9038268178629908E-6</v>
      </c>
      <c r="T698" s="98">
        <v>1.25194084454694</v>
      </c>
      <c r="U698" s="98">
        <v>7.3445346677255099E-5</v>
      </c>
      <c r="V698" s="98">
        <v>11.6329779887588</v>
      </c>
      <c r="W698" s="98">
        <v>1.85966893896768E-5</v>
      </c>
      <c r="X698" s="98">
        <v>1.3212943309924E-5</v>
      </c>
      <c r="Y698" s="98">
        <v>1.6533427210559399E-6</v>
      </c>
      <c r="Z698" s="98">
        <v>3.7304033586967799E-6</v>
      </c>
      <c r="AA698" s="98">
        <v>0.68361312081014103</v>
      </c>
      <c r="AB698" s="98">
        <v>1.85458235210419E-5</v>
      </c>
      <c r="AC698" s="98">
        <v>0.94670432520549697</v>
      </c>
      <c r="AD698" s="98">
        <v>8.4499223942142694E-5</v>
      </c>
      <c r="AE698" s="98">
        <v>5.2142882262083697E-2</v>
      </c>
      <c r="AF698" s="98">
        <v>1.5243310950222E-3</v>
      </c>
      <c r="AG698" s="98">
        <v>6.5126051477188099E-2</v>
      </c>
      <c r="AH698" s="98">
        <v>1.07332654528748E-3</v>
      </c>
      <c r="AI698" s="98">
        <v>2.89856594613285E-2</v>
      </c>
      <c r="AJ698" s="98">
        <v>1.49616192422437E-6</v>
      </c>
      <c r="AK698" s="98">
        <v>8.4293028753763897E-4</v>
      </c>
      <c r="AL698" s="98">
        <v>4.0802709608119499E-2</v>
      </c>
      <c r="AM698" s="98">
        <v>3.5769645978943698</v>
      </c>
      <c r="AN698" s="98">
        <v>6.8426466385433796E-3</v>
      </c>
      <c r="AO698" s="98">
        <v>1.3698094617666901</v>
      </c>
      <c r="AP698" s="98">
        <v>1.5625887105206401E-3</v>
      </c>
      <c r="AQ698" s="98">
        <v>3.5480409126952201E-4</v>
      </c>
      <c r="AR698" s="98">
        <v>4.7779582661413401E-4</v>
      </c>
      <c r="AS698" s="98">
        <v>7.2998879263698501E-4</v>
      </c>
      <c r="AT698" s="98">
        <v>0.115956347524485</v>
      </c>
    </row>
    <row r="699" spans="1:46" x14ac:dyDescent="0.3">
      <c r="A699" s="95">
        <v>62858</v>
      </c>
      <c r="B699" s="95">
        <v>698</v>
      </c>
      <c r="C699" s="96" t="s">
        <v>803</v>
      </c>
      <c r="D699" s="96" t="s">
        <v>803</v>
      </c>
      <c r="E699" s="97" t="s">
        <v>4584</v>
      </c>
      <c r="F699" s="95" t="s">
        <v>4539</v>
      </c>
      <c r="G699" s="95" t="s">
        <v>4585</v>
      </c>
      <c r="H699" s="98">
        <v>7.5529634784751698</v>
      </c>
      <c r="I699" s="98">
        <v>7.5529495568675102</v>
      </c>
      <c r="J699" s="98">
        <v>1.39216076604498E-5</v>
      </c>
      <c r="K699" s="98">
        <v>373.92103373231299</v>
      </c>
      <c r="L699" s="98">
        <v>844.02984805072401</v>
      </c>
      <c r="M699" s="98">
        <v>3.3729761820091997E-5</v>
      </c>
      <c r="N699" s="98">
        <v>369.10126944179302</v>
      </c>
      <c r="O699" s="98">
        <v>7.6310532266799598E-5</v>
      </c>
      <c r="P699" s="98">
        <v>835.05820413699701</v>
      </c>
      <c r="Q699" s="98">
        <v>1.20390588753257E-7</v>
      </c>
      <c r="R699" s="98">
        <v>1.46841589291244</v>
      </c>
      <c r="S699" s="98">
        <v>3.1123322778555201E-6</v>
      </c>
      <c r="T699" s="98">
        <v>0.50071150929697295</v>
      </c>
      <c r="U699" s="98">
        <v>2.8920983272402201E-5</v>
      </c>
      <c r="V699" s="98">
        <v>4.6525911325042202</v>
      </c>
      <c r="W699" s="98">
        <v>7.1983227777958299E-6</v>
      </c>
      <c r="X699" s="98">
        <v>4.9674915802969103E-6</v>
      </c>
      <c r="Y699" s="98">
        <v>6.4179431212485801E-7</v>
      </c>
      <c r="Z699" s="98">
        <v>1.5890368853740599E-6</v>
      </c>
      <c r="AA699" s="98">
        <v>0.262269235793824</v>
      </c>
      <c r="AB699" s="98">
        <v>7.2493609969569803E-6</v>
      </c>
      <c r="AC699" s="98">
        <v>0.37073049176768003</v>
      </c>
      <c r="AD699" s="98">
        <v>3.23274510164475E-5</v>
      </c>
      <c r="AE699" s="98">
        <v>1.9948662171596701E-2</v>
      </c>
      <c r="AF699" s="98">
        <v>5.8320040815307696E-4</v>
      </c>
      <c r="AG699" s="98">
        <v>2.4916856926244998E-2</v>
      </c>
      <c r="AH699" s="98">
        <v>4.1063692162409901E-4</v>
      </c>
      <c r="AI699" s="98">
        <v>1.1089432218651E-2</v>
      </c>
      <c r="AJ699" s="98">
        <v>1.9835451383393701E-7</v>
      </c>
      <c r="AK699" s="98">
        <v>1.11751959914153E-4</v>
      </c>
      <c r="AL699" s="98">
        <v>1.74590074190158E-2</v>
      </c>
      <c r="AM699" s="98">
        <v>1.5305417716613501</v>
      </c>
      <c r="AN699" s="98">
        <v>2.9254260761265201E-3</v>
      </c>
      <c r="AO699" s="98">
        <v>0.58563250894834296</v>
      </c>
      <c r="AP699" s="98">
        <v>6.1174359990579202E-4</v>
      </c>
      <c r="AQ699" s="98">
        <v>1.3890355677491299E-4</v>
      </c>
      <c r="AR699" s="98">
        <v>1.87054046105844E-4</v>
      </c>
      <c r="AS699" s="98">
        <v>2.85785997025035E-4</v>
      </c>
      <c r="AT699" s="98">
        <v>4.53961768627653E-2</v>
      </c>
    </row>
    <row r="700" spans="1:46" x14ac:dyDescent="0.3">
      <c r="A700" s="95">
        <v>62859</v>
      </c>
      <c r="B700" s="95">
        <v>699</v>
      </c>
      <c r="C700" s="96" t="s">
        <v>1208</v>
      </c>
      <c r="D700" s="96" t="s">
        <v>1208</v>
      </c>
      <c r="E700" s="97" t="s">
        <v>4586</v>
      </c>
      <c r="F700" s="95" t="s">
        <v>4539</v>
      </c>
      <c r="G700" s="95" t="s">
        <v>3430</v>
      </c>
      <c r="H700" s="98">
        <v>7.5906874254566201</v>
      </c>
      <c r="I700" s="98">
        <v>7.5906730893757803</v>
      </c>
      <c r="J700" s="98">
        <v>1.4336080842447501E-5</v>
      </c>
      <c r="K700" s="98">
        <v>432.82515657108399</v>
      </c>
      <c r="L700" s="98">
        <v>975.96998528714005</v>
      </c>
      <c r="M700" s="98">
        <v>3.8975197649283298E-5</v>
      </c>
      <c r="N700" s="98">
        <v>426.50152722175602</v>
      </c>
      <c r="O700" s="98">
        <v>8.8160378087969295E-5</v>
      </c>
      <c r="P700" s="98">
        <v>964.72983237476001</v>
      </c>
      <c r="Q700" s="98">
        <v>1.82213718812709E-7</v>
      </c>
      <c r="R700" s="98">
        <v>2.2224787118504898</v>
      </c>
      <c r="S700" s="98">
        <v>3.6704348598751201E-6</v>
      </c>
      <c r="T700" s="98">
        <v>0.59292641381658195</v>
      </c>
      <c r="U700" s="98">
        <v>3.4107098125588598E-5</v>
      </c>
      <c r="V700" s="98">
        <v>5.5094499768689298</v>
      </c>
      <c r="W700" s="98">
        <v>8.4767943079856606E-6</v>
      </c>
      <c r="X700" s="98">
        <v>5.6806422905004001E-6</v>
      </c>
      <c r="Y700" s="98">
        <v>8.3367410740028897E-7</v>
      </c>
      <c r="Z700" s="98">
        <v>1.9624779100849798E-6</v>
      </c>
      <c r="AA700" s="98">
        <v>0.30567756321031903</v>
      </c>
      <c r="AB700" s="98">
        <v>8.51949108074539E-6</v>
      </c>
      <c r="AC700" s="98">
        <v>0.43619717488992699</v>
      </c>
      <c r="AD700" s="98">
        <v>4.5317648041534497E-5</v>
      </c>
      <c r="AE700" s="98">
        <v>2.7964668502071001E-2</v>
      </c>
      <c r="AF700" s="98">
        <v>8.2626373361177705E-4</v>
      </c>
      <c r="AG700" s="98">
        <v>3.53015789185556E-2</v>
      </c>
      <c r="AH700" s="98">
        <v>5.7793511764981395E-4</v>
      </c>
      <c r="AI700" s="98">
        <v>1.5607394212404899E-2</v>
      </c>
      <c r="AJ700" s="98">
        <v>1.01484456476794E-5</v>
      </c>
      <c r="AK700" s="98">
        <v>5.7175844867786898E-3</v>
      </c>
      <c r="AL700" s="98">
        <v>2.16053671069571E-2</v>
      </c>
      <c r="AM700" s="98">
        <v>1.8940318917133401</v>
      </c>
      <c r="AN700" s="98">
        <v>3.6300799470209899E-3</v>
      </c>
      <c r="AO700" s="98">
        <v>0.72669511098082795</v>
      </c>
      <c r="AP700" s="98">
        <v>8.2243667394966296E-4</v>
      </c>
      <c r="AQ700" s="98">
        <v>1.8674389082389499E-4</v>
      </c>
      <c r="AR700" s="98">
        <v>2.51478081365022E-4</v>
      </c>
      <c r="AS700" s="98">
        <v>3.8421470176074702E-4</v>
      </c>
      <c r="AT700" s="98">
        <v>6.1031256746769402E-2</v>
      </c>
    </row>
    <row r="701" spans="1:46" x14ac:dyDescent="0.3">
      <c r="A701" s="95">
        <v>62860</v>
      </c>
      <c r="B701" s="95">
        <v>700</v>
      </c>
      <c r="C701" s="96" t="s">
        <v>474</v>
      </c>
      <c r="D701" s="96" t="s">
        <v>474</v>
      </c>
      <c r="E701" s="97" t="s">
        <v>4587</v>
      </c>
      <c r="F701" s="95" t="s">
        <v>4539</v>
      </c>
      <c r="G701" s="95" t="s">
        <v>4171</v>
      </c>
      <c r="H701" s="98">
        <v>7.6639334716426397</v>
      </c>
      <c r="I701" s="98">
        <v>7.6639166267841201</v>
      </c>
      <c r="J701" s="98">
        <v>1.6844858518716401E-5</v>
      </c>
      <c r="K701" s="98">
        <v>395.77769631553798</v>
      </c>
      <c r="L701" s="98">
        <v>893.18158869447097</v>
      </c>
      <c r="M701" s="98">
        <v>3.56712246319507E-5</v>
      </c>
      <c r="N701" s="98">
        <v>390.34649471949598</v>
      </c>
      <c r="O701" s="98">
        <v>8.0693253255147805E-5</v>
      </c>
      <c r="P701" s="98">
        <v>883.01786329607796</v>
      </c>
      <c r="Q701" s="98">
        <v>1.34027609228427E-7</v>
      </c>
      <c r="R701" s="98">
        <v>1.634747977547</v>
      </c>
      <c r="S701" s="98">
        <v>3.54731248891062E-6</v>
      </c>
      <c r="T701" s="98">
        <v>0.57073645755020697</v>
      </c>
      <c r="U701" s="98">
        <v>3.29629872804434E-5</v>
      </c>
      <c r="V701" s="98">
        <v>5.3032602599002896</v>
      </c>
      <c r="W701" s="98">
        <v>8.2226379530223301E-6</v>
      </c>
      <c r="X701" s="98">
        <v>5.6655186609184799E-6</v>
      </c>
      <c r="Y701" s="98">
        <v>7.5578799062117297E-7</v>
      </c>
      <c r="Z701" s="98">
        <v>1.80133130148268E-6</v>
      </c>
      <c r="AA701" s="98">
        <v>0.29930671082326099</v>
      </c>
      <c r="AB701" s="98">
        <v>8.2442323746785095E-6</v>
      </c>
      <c r="AC701" s="98">
        <v>0.42156422195935001</v>
      </c>
      <c r="AD701" s="98">
        <v>3.7616102588091898E-5</v>
      </c>
      <c r="AE701" s="98">
        <v>2.3212189614336898E-2</v>
      </c>
      <c r="AF701" s="98">
        <v>6.7965396210090199E-4</v>
      </c>
      <c r="AG701" s="98">
        <v>2.90377720870502E-2</v>
      </c>
      <c r="AH701" s="98">
        <v>4.7809011355783601E-4</v>
      </c>
      <c r="AI701" s="98">
        <v>1.29110355876866E-2</v>
      </c>
      <c r="AJ701" s="98">
        <v>1.5209183604601999E-5</v>
      </c>
      <c r="AK701" s="98">
        <v>8.5687794223384996E-3</v>
      </c>
      <c r="AL701" s="98">
        <v>1.9639098880437598E-2</v>
      </c>
      <c r="AM701" s="98">
        <v>1.72165922568763</v>
      </c>
      <c r="AN701" s="98">
        <v>3.2727543950385098E-3</v>
      </c>
      <c r="AO701" s="98">
        <v>0.65516315150779103</v>
      </c>
      <c r="AP701" s="98">
        <v>7.3164867031359705E-4</v>
      </c>
      <c r="AQ701" s="98">
        <v>1.6612940953855801E-4</v>
      </c>
      <c r="AR701" s="98">
        <v>2.2371765497496799E-4</v>
      </c>
      <c r="AS701" s="98">
        <v>3.41801605800071E-4</v>
      </c>
      <c r="AT701" s="98">
        <v>5.4294074256074E-2</v>
      </c>
    </row>
    <row r="702" spans="1:46" x14ac:dyDescent="0.3">
      <c r="A702" s="95">
        <v>62861</v>
      </c>
      <c r="B702" s="95">
        <v>701</v>
      </c>
      <c r="C702" s="96" t="s">
        <v>2466</v>
      </c>
      <c r="D702" s="96" t="s">
        <v>2466</v>
      </c>
      <c r="E702" s="97" t="s">
        <v>4588</v>
      </c>
      <c r="F702" s="95" t="s">
        <v>4539</v>
      </c>
      <c r="G702" s="95" t="s">
        <v>4589</v>
      </c>
      <c r="H702" s="98">
        <v>7.4504231291924103</v>
      </c>
      <c r="I702" s="98">
        <v>7.4504092464703904</v>
      </c>
      <c r="J702" s="98">
        <v>1.3882722016411701E-5</v>
      </c>
      <c r="K702" s="98">
        <v>210.983193161831</v>
      </c>
      <c r="L702" s="98">
        <v>475.48704689786501</v>
      </c>
      <c r="M702" s="98">
        <v>1.9001132790151101E-5</v>
      </c>
      <c r="N702" s="98">
        <v>207.92741647820301</v>
      </c>
      <c r="O702" s="98">
        <v>4.2959097692344699E-5</v>
      </c>
      <c r="P702" s="98">
        <v>470.09693032796002</v>
      </c>
      <c r="Q702" s="98">
        <v>9.8448443213968994E-8</v>
      </c>
      <c r="R702" s="98">
        <v>1.2007853782006599</v>
      </c>
      <c r="S702" s="98">
        <v>1.75378484769059E-6</v>
      </c>
      <c r="T702" s="98">
        <v>0.281518537042177</v>
      </c>
      <c r="U702" s="98">
        <v>1.6296837006173299E-5</v>
      </c>
      <c r="V702" s="98">
        <v>2.6158584233196001</v>
      </c>
      <c r="W702" s="98">
        <v>4.1179103877970204E-6</v>
      </c>
      <c r="X702" s="98">
        <v>2.8309866610316399E-6</v>
      </c>
      <c r="Y702" s="98">
        <v>4.06320030348778E-7</v>
      </c>
      <c r="Z702" s="98">
        <v>8.8060369641660495E-7</v>
      </c>
      <c r="AA702" s="98">
        <v>0.149617641136673</v>
      </c>
      <c r="AB702" s="98">
        <v>4.0999305316403698E-6</v>
      </c>
      <c r="AC702" s="98">
        <v>0.20957619754169399</v>
      </c>
      <c r="AD702" s="98">
        <v>2.13510709379684E-5</v>
      </c>
      <c r="AE702" s="98">
        <v>1.3175344413224099E-2</v>
      </c>
      <c r="AF702" s="98">
        <v>3.8630787559949299E-4</v>
      </c>
      <c r="AG702" s="98">
        <v>1.6504751936435101E-2</v>
      </c>
      <c r="AH702" s="98">
        <v>2.7150630745877299E-4</v>
      </c>
      <c r="AI702" s="98">
        <v>7.3321482676037804E-3</v>
      </c>
      <c r="AJ702" s="98">
        <v>6.8913649986386299E-6</v>
      </c>
      <c r="AK702" s="98">
        <v>3.8825612292689399E-3</v>
      </c>
      <c r="AL702" s="98">
        <v>9.4530779442711498E-3</v>
      </c>
      <c r="AM702" s="98">
        <v>0.82870293351952595</v>
      </c>
      <c r="AN702" s="98">
        <v>1.5778765296726499E-3</v>
      </c>
      <c r="AO702" s="98">
        <v>0.31587049777939202</v>
      </c>
      <c r="AP702" s="98">
        <v>3.8824319582332297E-4</v>
      </c>
      <c r="AQ702" s="98">
        <v>8.8155169633217994E-5</v>
      </c>
      <c r="AR702" s="98">
        <v>1.1871388753974E-4</v>
      </c>
      <c r="AS702" s="98">
        <v>1.8137413865036499E-4</v>
      </c>
      <c r="AT702" s="98">
        <v>2.8810692561515899E-2</v>
      </c>
    </row>
    <row r="703" spans="1:46" x14ac:dyDescent="0.3">
      <c r="A703" s="95">
        <v>62862</v>
      </c>
      <c r="B703" s="95">
        <v>702</v>
      </c>
      <c r="C703" s="96" t="s">
        <v>907</v>
      </c>
      <c r="D703" s="96" t="s">
        <v>907</v>
      </c>
      <c r="E703" s="97" t="s">
        <v>4590</v>
      </c>
      <c r="F703" s="95" t="s">
        <v>4539</v>
      </c>
      <c r="G703" s="95" t="s">
        <v>3432</v>
      </c>
      <c r="H703" s="98">
        <v>7.75106337810701</v>
      </c>
      <c r="I703" s="98">
        <v>7.7510487057411499</v>
      </c>
      <c r="J703" s="98">
        <v>1.46723658600578E-5</v>
      </c>
      <c r="K703" s="98">
        <v>392.37416180973702</v>
      </c>
      <c r="L703" s="98">
        <v>885.13935859931996</v>
      </c>
      <c r="M703" s="98">
        <v>3.5437937053333602E-5</v>
      </c>
      <c r="N703" s="98">
        <v>387.79365305189498</v>
      </c>
      <c r="O703" s="98">
        <v>8.0097335474651899E-5</v>
      </c>
      <c r="P703" s="98">
        <v>876.49679711016199</v>
      </c>
      <c r="Q703" s="98">
        <v>1.09233047089908E-7</v>
      </c>
      <c r="R703" s="98">
        <v>1.3323262560565801</v>
      </c>
      <c r="S703" s="98">
        <v>3.0298287650709498E-6</v>
      </c>
      <c r="T703" s="98">
        <v>0.48987844124303098</v>
      </c>
      <c r="U703" s="98">
        <v>2.8154331960497199E-5</v>
      </c>
      <c r="V703" s="98">
        <v>4.5519311725584704</v>
      </c>
      <c r="W703" s="98">
        <v>6.9614671791046304E-6</v>
      </c>
      <c r="X703" s="98">
        <v>4.78134908441214E-6</v>
      </c>
      <c r="Y703" s="98">
        <v>6.1036600002382103E-7</v>
      </c>
      <c r="Z703" s="98">
        <v>1.5697520946686699E-6</v>
      </c>
      <c r="AA703" s="98">
        <v>0.25334478354317702</v>
      </c>
      <c r="AB703" s="98">
        <v>7.0457183709817896E-6</v>
      </c>
      <c r="AC703" s="98">
        <v>0.36045364472298602</v>
      </c>
      <c r="AD703" s="98">
        <v>3.0498553347564501E-5</v>
      </c>
      <c r="AE703" s="98">
        <v>1.8820083808755599E-2</v>
      </c>
      <c r="AF703" s="98">
        <v>5.4756102737767804E-4</v>
      </c>
      <c r="AG703" s="98">
        <v>2.3394187635712702E-2</v>
      </c>
      <c r="AH703" s="98">
        <v>3.8671000688301501E-4</v>
      </c>
      <c r="AI703" s="98">
        <v>1.0443275272574999E-2</v>
      </c>
      <c r="AJ703" s="98">
        <v>1.2721584209429701E-5</v>
      </c>
      <c r="AK703" s="98">
        <v>7.1672781279559002E-3</v>
      </c>
      <c r="AL703" s="98">
        <v>1.6862581156814702E-2</v>
      </c>
      <c r="AM703" s="98">
        <v>1.4782561355936099</v>
      </c>
      <c r="AN703" s="98">
        <v>2.8129651831065501E-3</v>
      </c>
      <c r="AO703" s="98">
        <v>0.56311929096778102</v>
      </c>
      <c r="AP703" s="98">
        <v>5.8356873683483904E-4</v>
      </c>
      <c r="AQ703" s="98">
        <v>1.32506123757181E-4</v>
      </c>
      <c r="AR703" s="98">
        <v>1.7843896297866301E-4</v>
      </c>
      <c r="AS703" s="98">
        <v>2.7262365009899498E-4</v>
      </c>
      <c r="AT703" s="98">
        <v>4.3305380870375401E-2</v>
      </c>
    </row>
    <row r="704" spans="1:46" x14ac:dyDescent="0.3">
      <c r="A704" s="95">
        <v>62863</v>
      </c>
      <c r="B704" s="95">
        <v>703</v>
      </c>
      <c r="C704" s="96" t="s">
        <v>606</v>
      </c>
      <c r="D704" s="96" t="s">
        <v>606</v>
      </c>
      <c r="E704" s="97" t="s">
        <v>4591</v>
      </c>
      <c r="F704" s="95" t="s">
        <v>4539</v>
      </c>
      <c r="G704" s="95" t="s">
        <v>4592</v>
      </c>
      <c r="H704" s="98">
        <v>7.7546422138053197</v>
      </c>
      <c r="I704" s="98">
        <v>7.7546279870663497</v>
      </c>
      <c r="J704" s="98">
        <v>1.42267389673378E-5</v>
      </c>
      <c r="K704" s="98">
        <v>262.54873184251699</v>
      </c>
      <c r="L704" s="98">
        <v>592.75856923567403</v>
      </c>
      <c r="M704" s="98">
        <v>2.3645165622125001E-5</v>
      </c>
      <c r="N704" s="98">
        <v>258.74658391714701</v>
      </c>
      <c r="O704" s="98">
        <v>5.3530748035582699E-5</v>
      </c>
      <c r="P704" s="98">
        <v>585.78139862028002</v>
      </c>
      <c r="Q704" s="98">
        <v>9.5223566474127506E-8</v>
      </c>
      <c r="R704" s="98">
        <v>1.16145123832721</v>
      </c>
      <c r="S704" s="98">
        <v>2.3237148707482302E-6</v>
      </c>
      <c r="T704" s="98">
        <v>0.38290347425660898</v>
      </c>
      <c r="U704" s="98">
        <v>2.15928652085197E-5</v>
      </c>
      <c r="V704" s="98">
        <v>3.5579261642809299</v>
      </c>
      <c r="W704" s="98">
        <v>5.2902677748767801E-6</v>
      </c>
      <c r="X704" s="98">
        <v>3.4385194294922001E-6</v>
      </c>
      <c r="Y704" s="98">
        <v>5.3130581805648697E-7</v>
      </c>
      <c r="Z704" s="98">
        <v>1.3204425273281E-6</v>
      </c>
      <c r="AA704" s="98">
        <v>0.18900862378937699</v>
      </c>
      <c r="AB704" s="98">
        <v>5.3584289643013801E-6</v>
      </c>
      <c r="AC704" s="98">
        <v>0.274790069705315</v>
      </c>
      <c r="AD704" s="98">
        <v>2.7814658180634501E-5</v>
      </c>
      <c r="AE704" s="98">
        <v>1.7163902566324E-2</v>
      </c>
      <c r="AF704" s="98">
        <v>5.0304111339342504E-4</v>
      </c>
      <c r="AG704" s="98">
        <v>2.1492103357981601E-2</v>
      </c>
      <c r="AH704" s="98">
        <v>3.5364303629502097E-4</v>
      </c>
      <c r="AI704" s="98">
        <v>9.5502870640101507E-3</v>
      </c>
      <c r="AJ704" s="98">
        <v>6.4534555196808402E-6</v>
      </c>
      <c r="AK704" s="98">
        <v>3.6358451773218598E-3</v>
      </c>
      <c r="AL704" s="98">
        <v>1.40709546762386E-2</v>
      </c>
      <c r="AM704" s="98">
        <v>1.2335285381504699</v>
      </c>
      <c r="AN704" s="98">
        <v>2.3503020720340201E-3</v>
      </c>
      <c r="AO704" s="98">
        <v>0.470500112945683</v>
      </c>
      <c r="AP704" s="98">
        <v>5.1374255415319097E-4</v>
      </c>
      <c r="AQ704" s="98">
        <v>1.16651271757402E-4</v>
      </c>
      <c r="AR704" s="98">
        <v>1.57088072902797E-4</v>
      </c>
      <c r="AS704" s="98">
        <v>2.4000320949299299E-4</v>
      </c>
      <c r="AT704" s="98">
        <v>3.8123730029801101E-2</v>
      </c>
    </row>
    <row r="705" spans="1:46" x14ac:dyDescent="0.3">
      <c r="A705" s="95">
        <v>62864</v>
      </c>
      <c r="B705" s="95">
        <v>704</v>
      </c>
      <c r="C705" s="96" t="s">
        <v>347</v>
      </c>
      <c r="D705" s="96" t="s">
        <v>347</v>
      </c>
      <c r="E705" s="97" t="s">
        <v>4593</v>
      </c>
      <c r="F705" s="95" t="s">
        <v>4539</v>
      </c>
      <c r="G705" s="95" t="s">
        <v>3587</v>
      </c>
      <c r="H705" s="98">
        <v>8.0716673038504094</v>
      </c>
      <c r="I705" s="98">
        <v>8.0716531612926694</v>
      </c>
      <c r="J705" s="98">
        <v>1.4142557743568299E-5</v>
      </c>
      <c r="K705" s="98">
        <v>1395.1026369108499</v>
      </c>
      <c r="L705" s="98">
        <v>3145.30089906798</v>
      </c>
      <c r="M705" s="98">
        <v>1.2557171996414301E-4</v>
      </c>
      <c r="N705" s="98">
        <v>1374.11824880263</v>
      </c>
      <c r="O705" s="98">
        <v>2.83905797313195E-4</v>
      </c>
      <c r="P705" s="98">
        <v>3106.7515611024601</v>
      </c>
      <c r="Q705" s="98">
        <v>4.5856000062634698E-7</v>
      </c>
      <c r="R705" s="98">
        <v>5.5931015849895296</v>
      </c>
      <c r="S705" s="98">
        <v>1.3203441167261501E-5</v>
      </c>
      <c r="T705" s="98">
        <v>2.1183106990796299</v>
      </c>
      <c r="U705" s="98">
        <v>1.22691454674998E-4</v>
      </c>
      <c r="V705" s="98">
        <v>19.683260556384099</v>
      </c>
      <c r="W705" s="98">
        <v>3.1019448738296402E-5</v>
      </c>
      <c r="X705" s="98">
        <v>2.0622437300951801E-5</v>
      </c>
      <c r="Y705" s="98">
        <v>3.30672180248527E-6</v>
      </c>
      <c r="Z705" s="98">
        <v>7.09028963485927E-6</v>
      </c>
      <c r="AA705" s="98">
        <v>1.11434676901055</v>
      </c>
      <c r="AB705" s="98">
        <v>3.0896941485752603E-5</v>
      </c>
      <c r="AC705" s="98">
        <v>1.5816883693295201</v>
      </c>
      <c r="AD705" s="98">
        <v>1.6738662184881799E-4</v>
      </c>
      <c r="AE705" s="98">
        <v>0.103291136984725</v>
      </c>
      <c r="AF705" s="98">
        <v>3.02051272907312E-3</v>
      </c>
      <c r="AG705" s="98">
        <v>0.129049435600639</v>
      </c>
      <c r="AH705" s="98">
        <v>2.1264231259705202E-3</v>
      </c>
      <c r="AI705" s="98">
        <v>5.7424999754912998E-2</v>
      </c>
      <c r="AJ705" s="98">
        <v>3.9593359662487698E-5</v>
      </c>
      <c r="AK705" s="98">
        <v>2.2306704577689199E-2</v>
      </c>
      <c r="AL705" s="98">
        <v>8.2562451257923899E-2</v>
      </c>
      <c r="AM705" s="98">
        <v>7.2378272938571104</v>
      </c>
      <c r="AN705" s="98">
        <v>1.39573049676678E-2</v>
      </c>
      <c r="AO705" s="98">
        <v>2.7940721500627599</v>
      </c>
      <c r="AP705" s="98">
        <v>3.1394113589094498E-3</v>
      </c>
      <c r="AQ705" s="98">
        <v>7.1284015709365597E-4</v>
      </c>
      <c r="AR705" s="98">
        <v>9.5994399658653497E-4</v>
      </c>
      <c r="AS705" s="98">
        <v>1.4666272052292601E-3</v>
      </c>
      <c r="AT705" s="98">
        <v>0.23296896496502001</v>
      </c>
    </row>
    <row r="706" spans="1:46" x14ac:dyDescent="0.3">
      <c r="A706" s="95">
        <v>62865</v>
      </c>
      <c r="B706" s="95">
        <v>705</v>
      </c>
      <c r="C706" s="96" t="s">
        <v>1433</v>
      </c>
      <c r="D706" s="96" t="s">
        <v>1433</v>
      </c>
      <c r="E706" s="97" t="s">
        <v>4594</v>
      </c>
      <c r="F706" s="95" t="s">
        <v>4539</v>
      </c>
      <c r="G706" s="95" t="s">
        <v>4454</v>
      </c>
      <c r="H706" s="98">
        <v>7.91651393333375</v>
      </c>
      <c r="I706" s="98">
        <v>7.91649442716749</v>
      </c>
      <c r="J706" s="98">
        <v>1.95061662608964E-5</v>
      </c>
      <c r="K706" s="98">
        <v>501.46757188762899</v>
      </c>
      <c r="L706" s="98">
        <v>1134.4285532199201</v>
      </c>
      <c r="M706" s="98">
        <v>4.52269031687143E-5</v>
      </c>
      <c r="N706" s="98">
        <v>494.91328938319799</v>
      </c>
      <c r="O706" s="98">
        <v>1.02572989647313E-4</v>
      </c>
      <c r="P706" s="98">
        <v>1122.4455390820799</v>
      </c>
      <c r="Q706" s="98">
        <v>1.5439951895122401E-7</v>
      </c>
      <c r="R706" s="98">
        <v>1.8832261710314</v>
      </c>
      <c r="S706" s="98">
        <v>4.0956103085869904E-6</v>
      </c>
      <c r="T706" s="98">
        <v>0.65469836400167503</v>
      </c>
      <c r="U706" s="98">
        <v>3.8057975019728602E-5</v>
      </c>
      <c r="V706" s="98">
        <v>6.0834299974124901</v>
      </c>
      <c r="W706" s="98">
        <v>9.6247650115581905E-6</v>
      </c>
      <c r="X706" s="98">
        <v>6.62957234284645E-6</v>
      </c>
      <c r="Y706" s="98">
        <v>9.19933536098101E-7</v>
      </c>
      <c r="Z706" s="98">
        <v>2.0752591326136401E-6</v>
      </c>
      <c r="AA706" s="98">
        <v>0.350089835089957</v>
      </c>
      <c r="AB706" s="98">
        <v>9.5903230694617499E-6</v>
      </c>
      <c r="AC706" s="98">
        <v>0.49025720968313102</v>
      </c>
      <c r="AD706" s="98">
        <v>4.5237191633295902E-5</v>
      </c>
      <c r="AE706" s="98">
        <v>2.7915020365362801E-2</v>
      </c>
      <c r="AF706" s="98">
        <v>8.2268129706187805E-4</v>
      </c>
      <c r="AG706" s="98">
        <v>3.5148521654340202E-2</v>
      </c>
      <c r="AH706" s="98">
        <v>5.76352866696897E-4</v>
      </c>
      <c r="AI706" s="98">
        <v>1.5564664823567E-2</v>
      </c>
      <c r="AJ706" s="98">
        <v>1.8943940649567501E-6</v>
      </c>
      <c r="AK706" s="98">
        <v>1.06729232178449E-3</v>
      </c>
      <c r="AL706" s="98">
        <v>2.4946313023439901E-2</v>
      </c>
      <c r="AM706" s="98">
        <v>2.1869155110002598</v>
      </c>
      <c r="AN706" s="98">
        <v>4.1923699261102896E-3</v>
      </c>
      <c r="AO706" s="98">
        <v>0.83925830097146004</v>
      </c>
      <c r="AP706" s="98">
        <v>9.4520477502311204E-4</v>
      </c>
      <c r="AQ706" s="98">
        <v>2.1461982909934201E-4</v>
      </c>
      <c r="AR706" s="98">
        <v>2.8901712524644503E-4</v>
      </c>
      <c r="AS706" s="98">
        <v>4.4156782067732403E-4</v>
      </c>
      <c r="AT706" s="98">
        <v>7.0141613488212004E-2</v>
      </c>
    </row>
    <row r="707" spans="1:46" x14ac:dyDescent="0.3">
      <c r="A707" s="95">
        <v>62866</v>
      </c>
      <c r="B707" s="95">
        <v>706</v>
      </c>
      <c r="C707" s="96" t="s">
        <v>679</v>
      </c>
      <c r="D707" s="96" t="s">
        <v>679</v>
      </c>
      <c r="E707" s="97" t="s">
        <v>4595</v>
      </c>
      <c r="F707" s="95" t="s">
        <v>4539</v>
      </c>
      <c r="G707" s="95" t="s">
        <v>4596</v>
      </c>
      <c r="H707" s="98">
        <v>7.6354404225636996</v>
      </c>
      <c r="I707" s="98">
        <v>7.6354262162877999</v>
      </c>
      <c r="J707" s="98">
        <v>1.4206275900541201E-5</v>
      </c>
      <c r="K707" s="98">
        <v>698.471892681893</v>
      </c>
      <c r="L707" s="98">
        <v>1574.5363317808301</v>
      </c>
      <c r="M707" s="98">
        <v>6.2724617091987296E-5</v>
      </c>
      <c r="N707" s="98">
        <v>686.38894983575096</v>
      </c>
      <c r="O707" s="98">
        <v>1.4198681818120099E-4</v>
      </c>
      <c r="P707" s="98">
        <v>1553.7469583750401</v>
      </c>
      <c r="Q707" s="98">
        <v>3.8497915276448E-7</v>
      </c>
      <c r="R707" s="98">
        <v>4.6956287215933603</v>
      </c>
      <c r="S707" s="98">
        <v>6.5432476064827999E-6</v>
      </c>
      <c r="T707" s="98">
        <v>1.04998454937751</v>
      </c>
      <c r="U707" s="98">
        <v>6.0802370779939898E-5</v>
      </c>
      <c r="V707" s="98">
        <v>9.7564151090282394</v>
      </c>
      <c r="W707" s="98">
        <v>1.5374332713284599E-5</v>
      </c>
      <c r="X707" s="98">
        <v>1.0374108303577299E-5</v>
      </c>
      <c r="Y707" s="98">
        <v>1.60028543316027E-6</v>
      </c>
      <c r="Z707" s="98">
        <v>3.3999389765471E-6</v>
      </c>
      <c r="AA707" s="98">
        <v>0.55497741669547296</v>
      </c>
      <c r="AB707" s="98">
        <v>1.5265385294649999E-5</v>
      </c>
      <c r="AC707" s="98">
        <v>0.78094031558318799</v>
      </c>
      <c r="AD707" s="98">
        <v>8.0526553642244105E-5</v>
      </c>
      <c r="AE707" s="98">
        <v>4.9691422117840001E-2</v>
      </c>
      <c r="AF707" s="98">
        <v>1.45142713055881E-3</v>
      </c>
      <c r="AG707" s="98">
        <v>6.2011277162055303E-2</v>
      </c>
      <c r="AH707" s="98">
        <v>1.0225392208972001E-3</v>
      </c>
      <c r="AI707" s="98">
        <v>2.7614125237944102E-2</v>
      </c>
      <c r="AJ707" s="98">
        <v>2.1356858561857802E-5</v>
      </c>
      <c r="AK707" s="98">
        <v>1.20323493310151E-2</v>
      </c>
      <c r="AL707" s="98">
        <v>3.9017454157605401E-2</v>
      </c>
      <c r="AM707" s="98">
        <v>3.42046039496232</v>
      </c>
      <c r="AN707" s="98">
        <v>6.5812497509798598E-3</v>
      </c>
      <c r="AO707" s="98">
        <v>1.3174811816763501</v>
      </c>
      <c r="AP707" s="98">
        <v>1.51090610339689E-3</v>
      </c>
      <c r="AQ707" s="98">
        <v>3.4306894940807898E-4</v>
      </c>
      <c r="AR707" s="98">
        <v>4.6199273672149798E-4</v>
      </c>
      <c r="AS707" s="98">
        <v>7.0584441726731604E-4</v>
      </c>
      <c r="AT707" s="98">
        <v>0.11212109240439901</v>
      </c>
    </row>
    <row r="708" spans="1:46" x14ac:dyDescent="0.3">
      <c r="A708" s="95">
        <v>62867</v>
      </c>
      <c r="B708" s="95">
        <v>707</v>
      </c>
      <c r="C708" s="96" t="s">
        <v>4597</v>
      </c>
      <c r="D708" s="96" t="s">
        <v>2106</v>
      </c>
      <c r="E708" s="97" t="s">
        <v>4598</v>
      </c>
      <c r="F708" s="95" t="s">
        <v>4539</v>
      </c>
      <c r="G708" s="95" t="s">
        <v>4599</v>
      </c>
      <c r="H708" s="98">
        <v>7.6609153889719401</v>
      </c>
      <c r="I708" s="98">
        <v>7.6609012603432003</v>
      </c>
      <c r="J708" s="98">
        <v>1.41286287336229E-5</v>
      </c>
      <c r="K708" s="98">
        <v>244.02182822344</v>
      </c>
      <c r="L708" s="98">
        <v>549.13611651302801</v>
      </c>
      <c r="M708" s="98">
        <v>2.17031321920037E-5</v>
      </c>
      <c r="N708" s="98">
        <v>237.495114423247</v>
      </c>
      <c r="O708" s="98">
        <v>4.9270380817022699E-5</v>
      </c>
      <c r="P708" s="98">
        <v>539.16064401649101</v>
      </c>
      <c r="Q708" s="98">
        <v>2.7206655614058299E-7</v>
      </c>
      <c r="R708" s="98">
        <v>3.3184226367194198</v>
      </c>
      <c r="S708" s="98">
        <v>2.5799915395503302E-6</v>
      </c>
      <c r="T708" s="98">
        <v>0.41591586207070302</v>
      </c>
      <c r="U708" s="98">
        <v>2.39742776950537E-5</v>
      </c>
      <c r="V708" s="98">
        <v>3.8646745584142899</v>
      </c>
      <c r="W708" s="98">
        <v>6.4594680059112698E-6</v>
      </c>
      <c r="X708" s="98">
        <v>3.9861609358388797E-6</v>
      </c>
      <c r="Y708" s="98">
        <v>1.0547791829977101E-6</v>
      </c>
      <c r="Z708" s="98">
        <v>1.41852788707468E-6</v>
      </c>
      <c r="AA708" s="98">
        <v>0.22485346522923</v>
      </c>
      <c r="AB708" s="98">
        <v>6.0313495515126599E-6</v>
      </c>
      <c r="AC708" s="98">
        <v>0.30890495400326801</v>
      </c>
      <c r="AD708" s="98">
        <v>5.2837402262056797E-5</v>
      </c>
      <c r="AE708" s="98">
        <v>3.2604967438176903E-2</v>
      </c>
      <c r="AF708" s="98">
        <v>9.5180045338886902E-4</v>
      </c>
      <c r="AG708" s="98">
        <v>4.0665053363955601E-2</v>
      </c>
      <c r="AH708" s="98">
        <v>6.7079283669986697E-4</v>
      </c>
      <c r="AI708" s="98">
        <v>1.81150581051484E-2</v>
      </c>
      <c r="AJ708" s="98">
        <v>1.5865399752617599E-5</v>
      </c>
      <c r="AK708" s="98">
        <v>8.9384883805315798E-3</v>
      </c>
      <c r="AL708" s="98">
        <v>1.71834093596255E-2</v>
      </c>
      <c r="AM708" s="98">
        <v>1.50638150115099</v>
      </c>
      <c r="AN708" s="98">
        <v>2.8968997929171999E-3</v>
      </c>
      <c r="AO708" s="98">
        <v>0.57992191556053596</v>
      </c>
      <c r="AP708" s="98">
        <v>9.70111637312976E-4</v>
      </c>
      <c r="AQ708" s="98">
        <v>2.2027522124385199E-4</v>
      </c>
      <c r="AR708" s="98">
        <v>2.96632946332807E-4</v>
      </c>
      <c r="AS708" s="98">
        <v>4.5320346973631799E-4</v>
      </c>
      <c r="AT708" s="98">
        <v>7.1989898171176195E-2</v>
      </c>
    </row>
    <row r="709" spans="1:46" x14ac:dyDescent="0.3">
      <c r="A709" s="95">
        <v>62868</v>
      </c>
      <c r="B709" s="95">
        <v>708</v>
      </c>
      <c r="C709" s="96" t="s">
        <v>1400</v>
      </c>
      <c r="D709" s="96" t="s">
        <v>1400</v>
      </c>
      <c r="E709" s="97" t="s">
        <v>4600</v>
      </c>
      <c r="F709" s="95" t="s">
        <v>4539</v>
      </c>
      <c r="G709" s="95" t="s">
        <v>3690</v>
      </c>
      <c r="H709" s="98">
        <v>8.0491936758514608</v>
      </c>
      <c r="I709" s="98">
        <v>8.0491806088289195</v>
      </c>
      <c r="J709" s="98">
        <v>1.30670225413354E-5</v>
      </c>
      <c r="K709" s="98">
        <v>4153.1527058663696</v>
      </c>
      <c r="L709" s="98">
        <v>9372.12563164518</v>
      </c>
      <c r="M709" s="98">
        <v>3.7274119056527997E-4</v>
      </c>
      <c r="N709" s="98">
        <v>4078.8680140912802</v>
      </c>
      <c r="O709" s="98">
        <v>8.4527710529216699E-4</v>
      </c>
      <c r="P709" s="98">
        <v>9249.7792975098</v>
      </c>
      <c r="Q709" s="98">
        <v>2.7166973163098902E-6</v>
      </c>
      <c r="R709" s="98">
        <v>33.135825290115001</v>
      </c>
      <c r="S709" s="98">
        <v>3.6169882360972101E-5</v>
      </c>
      <c r="T709" s="98">
        <v>5.7961745863385001</v>
      </c>
      <c r="U709" s="98">
        <v>3.3610437351038098E-4</v>
      </c>
      <c r="V709" s="98">
        <v>53.857816946624297</v>
      </c>
      <c r="W709" s="98">
        <v>8.5100170537944696E-5</v>
      </c>
      <c r="X709" s="98">
        <v>5.7201697599077798E-5</v>
      </c>
      <c r="Y709" s="98">
        <v>8.8655673320193801E-6</v>
      </c>
      <c r="Z709" s="98">
        <v>1.9032905606847599E-5</v>
      </c>
      <c r="AA709" s="98">
        <v>3.0683621907423202</v>
      </c>
      <c r="AB709" s="98">
        <v>8.46865673844245E-5</v>
      </c>
      <c r="AC709" s="98">
        <v>4.3332368108113197</v>
      </c>
      <c r="AD709" s="98">
        <v>4.5018494827030197E-4</v>
      </c>
      <c r="AE709" s="98">
        <v>0.27780066678356002</v>
      </c>
      <c r="AF709" s="98">
        <v>8.1273847229779202E-3</v>
      </c>
      <c r="AG709" s="98">
        <v>0.34723720953541598</v>
      </c>
      <c r="AH709" s="98">
        <v>5.7199809996828603E-3</v>
      </c>
      <c r="AI709" s="98">
        <v>0.15447062416374799</v>
      </c>
      <c r="AJ709" s="98">
        <v>1.5626314170457599E-4</v>
      </c>
      <c r="AK709" s="98">
        <v>8.8037887365693304E-2</v>
      </c>
      <c r="AL709" s="98">
        <v>0.21796507613153901</v>
      </c>
      <c r="AM709" s="98">
        <v>19.107882010480999</v>
      </c>
      <c r="AN709" s="98">
        <v>3.6726240944199698E-2</v>
      </c>
      <c r="AO709" s="98">
        <v>7.3521189969261904</v>
      </c>
      <c r="AP709" s="98">
        <v>8.4026893089960593E-3</v>
      </c>
      <c r="AQ709" s="98">
        <v>1.9079291479951401E-3</v>
      </c>
      <c r="AR709" s="98">
        <v>2.5693068727953398E-3</v>
      </c>
      <c r="AS709" s="98">
        <v>3.9254532882055902E-3</v>
      </c>
      <c r="AT709" s="98">
        <v>0.62354550182919</v>
      </c>
    </row>
    <row r="710" spans="1:46" x14ac:dyDescent="0.3">
      <c r="A710" s="95">
        <v>62869</v>
      </c>
      <c r="B710" s="95">
        <v>709</v>
      </c>
      <c r="C710" s="96" t="s">
        <v>1667</v>
      </c>
      <c r="D710" s="96" t="s">
        <v>1667</v>
      </c>
      <c r="E710" s="97" t="s">
        <v>4601</v>
      </c>
      <c r="F710" s="95" t="s">
        <v>4539</v>
      </c>
      <c r="G710" s="95" t="s">
        <v>4602</v>
      </c>
      <c r="H710" s="98">
        <v>7.5845847279329597</v>
      </c>
      <c r="I710" s="98">
        <v>7.5845694409754598</v>
      </c>
      <c r="J710" s="98">
        <v>1.5286957498084101E-5</v>
      </c>
      <c r="K710" s="98">
        <v>1189.0688155759001</v>
      </c>
      <c r="L710" s="98">
        <v>2684.15586741981</v>
      </c>
      <c r="M710" s="98">
        <v>1.07055454431122E-4</v>
      </c>
      <c r="N710" s="98">
        <v>1171.4966842030101</v>
      </c>
      <c r="O710" s="98">
        <v>2.4244027596261999E-4</v>
      </c>
      <c r="P710" s="98">
        <v>2652.9986810733399</v>
      </c>
      <c r="Q710" s="98">
        <v>5.2224493380666399E-7</v>
      </c>
      <c r="R710" s="98">
        <v>6.3698730003425004</v>
      </c>
      <c r="S710" s="98">
        <v>1.02282847996861E-5</v>
      </c>
      <c r="T710" s="98">
        <v>1.63834069990035</v>
      </c>
      <c r="U710" s="98">
        <v>9.5045140942999102E-5</v>
      </c>
      <c r="V710" s="98">
        <v>15.223395673487399</v>
      </c>
      <c r="W710" s="98">
        <v>2.3632385420973399E-5</v>
      </c>
      <c r="X710" s="98">
        <v>1.6296285666602499E-5</v>
      </c>
      <c r="Y710" s="98">
        <v>2.0844505646141899E-6</v>
      </c>
      <c r="Z710" s="98">
        <v>5.2516491897567497E-6</v>
      </c>
      <c r="AA710" s="98">
        <v>0.86098978165835405</v>
      </c>
      <c r="AB710" s="98">
        <v>2.3865743755557501E-5</v>
      </c>
      <c r="AC710" s="98">
        <v>1.22064724758014</v>
      </c>
      <c r="AD710" s="98">
        <v>1.0739428305064399E-4</v>
      </c>
      <c r="AE710" s="98">
        <v>6.6270992743849302E-2</v>
      </c>
      <c r="AF710" s="98">
        <v>1.94159180056919E-3</v>
      </c>
      <c r="AG710" s="98">
        <v>8.2953242877797706E-2</v>
      </c>
      <c r="AH710" s="98">
        <v>1.36525991268742E-3</v>
      </c>
      <c r="AI710" s="98">
        <v>3.6869449543672203E-2</v>
      </c>
      <c r="AJ710" s="98">
        <v>1.9088835432248502E-6</v>
      </c>
      <c r="AK710" s="98">
        <v>1.0754556227629199E-3</v>
      </c>
      <c r="AL710" s="98">
        <v>5.8865767265502598E-2</v>
      </c>
      <c r="AM710" s="98">
        <v>5.16046036057105</v>
      </c>
      <c r="AN710" s="98">
        <v>9.9319906232523108E-3</v>
      </c>
      <c r="AO710" s="98">
        <v>1.9882562184747301</v>
      </c>
      <c r="AP710" s="98">
        <v>1.9727687162798299E-3</v>
      </c>
      <c r="AQ710" s="98">
        <v>4.47940276324564E-4</v>
      </c>
      <c r="AR710" s="98">
        <v>6.0321737211567797E-4</v>
      </c>
      <c r="AS710" s="98">
        <v>9.2161106783958705E-4</v>
      </c>
      <c r="AT710" s="98">
        <v>0.14639492357151099</v>
      </c>
    </row>
    <row r="711" spans="1:46" x14ac:dyDescent="0.3">
      <c r="A711" s="95">
        <v>62870</v>
      </c>
      <c r="B711" s="95">
        <v>710</v>
      </c>
      <c r="C711" s="96" t="s">
        <v>1016</v>
      </c>
      <c r="D711" s="96" t="s">
        <v>1016</v>
      </c>
      <c r="E711" s="97" t="s">
        <v>4603</v>
      </c>
      <c r="F711" s="95" t="s">
        <v>4539</v>
      </c>
      <c r="G711" s="95" t="s">
        <v>3438</v>
      </c>
      <c r="H711" s="98">
        <v>7.5036512271492599</v>
      </c>
      <c r="I711" s="98">
        <v>7.5036365898467503</v>
      </c>
      <c r="J711" s="98">
        <v>1.4637302512277E-5</v>
      </c>
      <c r="K711" s="98">
        <v>552.33579848171803</v>
      </c>
      <c r="L711" s="98">
        <v>1249.435514155</v>
      </c>
      <c r="M711" s="98">
        <v>4.99003248451698E-5</v>
      </c>
      <c r="N711" s="98">
        <v>546.05405588540896</v>
      </c>
      <c r="O711" s="98">
        <v>1.13064899601154E-4</v>
      </c>
      <c r="P711" s="98">
        <v>1237.2574166010299</v>
      </c>
      <c r="Q711" s="98">
        <v>1.4674479254440901E-7</v>
      </c>
      <c r="R711" s="98">
        <v>1.7898607175680801</v>
      </c>
      <c r="S711" s="98">
        <v>4.4523148550710202E-6</v>
      </c>
      <c r="T711" s="98">
        <v>0.711093190433154</v>
      </c>
      <c r="U711" s="98">
        <v>4.1372608025529701E-5</v>
      </c>
      <c r="V711" s="98">
        <v>6.6074481480990599</v>
      </c>
      <c r="W711" s="98">
        <v>1.0267015451780401E-5</v>
      </c>
      <c r="X711" s="98">
        <v>7.2758099061090199E-6</v>
      </c>
      <c r="Y711" s="98">
        <v>8.3505356584568105E-7</v>
      </c>
      <c r="Z711" s="98">
        <v>2.1561519798256799E-6</v>
      </c>
      <c r="AA711" s="98">
        <v>0.37760568029622299</v>
      </c>
      <c r="AB711" s="98">
        <v>1.03637584715267E-5</v>
      </c>
      <c r="AC711" s="98">
        <v>0.52942391692922697</v>
      </c>
      <c r="AD711" s="98">
        <v>4.3147754955944099E-5</v>
      </c>
      <c r="AE711" s="98">
        <v>2.6625668279291199E-2</v>
      </c>
      <c r="AF711" s="98">
        <v>7.7971095724703996E-4</v>
      </c>
      <c r="AG711" s="98">
        <v>3.3312641921969699E-2</v>
      </c>
      <c r="AH711" s="98">
        <v>5.4842483364038702E-4</v>
      </c>
      <c r="AI711" s="98">
        <v>1.48104559025681E-2</v>
      </c>
      <c r="AJ711" s="98">
        <v>1.16812585198891E-5</v>
      </c>
      <c r="AK711" s="98">
        <v>6.5811637385810801E-3</v>
      </c>
      <c r="AL711" s="98">
        <v>2.2578108194493001E-2</v>
      </c>
      <c r="AM711" s="98">
        <v>1.9793071213844</v>
      </c>
      <c r="AN711" s="98">
        <v>3.7642327298067898E-3</v>
      </c>
      <c r="AO711" s="98">
        <v>0.75355076507046304</v>
      </c>
      <c r="AP711" s="98">
        <v>8.0276244842583699E-4</v>
      </c>
      <c r="AQ711" s="98">
        <v>1.8227662678386099E-4</v>
      </c>
      <c r="AR711" s="98">
        <v>2.4546225415800102E-4</v>
      </c>
      <c r="AS711" s="98">
        <v>3.7502356748397598E-4</v>
      </c>
      <c r="AT711" s="98">
        <v>5.9571274784301603E-2</v>
      </c>
    </row>
    <row r="712" spans="1:46" x14ac:dyDescent="0.3">
      <c r="A712" s="95">
        <v>62871</v>
      </c>
      <c r="B712" s="95">
        <v>711</v>
      </c>
      <c r="C712" s="96" t="s">
        <v>1654</v>
      </c>
      <c r="D712" s="96" t="s">
        <v>1654</v>
      </c>
      <c r="E712" s="97" t="s">
        <v>4604</v>
      </c>
      <c r="F712" s="95" t="s">
        <v>4539</v>
      </c>
      <c r="G712" s="95" t="s">
        <v>3448</v>
      </c>
      <c r="H712" s="98">
        <v>7.5306641986136702</v>
      </c>
      <c r="I712" s="98">
        <v>7.5306511832152196</v>
      </c>
      <c r="J712" s="98">
        <v>1.3015398445226399E-5</v>
      </c>
      <c r="K712" s="98">
        <v>1238.45597746371</v>
      </c>
      <c r="L712" s="98">
        <v>2792.8653310288501</v>
      </c>
      <c r="M712" s="98">
        <v>1.11589516672193E-4</v>
      </c>
      <c r="N712" s="98">
        <v>1221.1124549230601</v>
      </c>
      <c r="O712" s="98">
        <v>2.5242265862140798E-4</v>
      </c>
      <c r="P712" s="98">
        <v>2762.2348544879201</v>
      </c>
      <c r="Q712" s="98">
        <v>5.2827334800432302E-7</v>
      </c>
      <c r="R712" s="98">
        <v>6.4434021632826699</v>
      </c>
      <c r="S712" s="98">
        <v>1.0058388412490199E-5</v>
      </c>
      <c r="T712" s="98">
        <v>1.60239041509513</v>
      </c>
      <c r="U712" s="98">
        <v>9.3466380061065494E-5</v>
      </c>
      <c r="V712" s="98">
        <v>14.889344415378901</v>
      </c>
      <c r="W712" s="98">
        <v>2.3496952455064101E-5</v>
      </c>
      <c r="X712" s="98">
        <v>1.6263770722585501E-5</v>
      </c>
      <c r="Y712" s="98">
        <v>2.1744997191676799E-6</v>
      </c>
      <c r="Z712" s="98">
        <v>5.0586820133109003E-6</v>
      </c>
      <c r="AA712" s="98">
        <v>0.85637714124202202</v>
      </c>
      <c r="AB712" s="98">
        <v>2.35534744034136E-5</v>
      </c>
      <c r="AC712" s="98">
        <v>1.20400980851015</v>
      </c>
      <c r="AD712" s="98">
        <v>1.09789242258563E-4</v>
      </c>
      <c r="AE712" s="98">
        <v>6.7748877038816602E-2</v>
      </c>
      <c r="AF712" s="98">
        <v>1.9797736523401101E-3</v>
      </c>
      <c r="AG712" s="98">
        <v>8.4584537582765199E-2</v>
      </c>
      <c r="AH712" s="98">
        <v>1.39436078486874E-3</v>
      </c>
      <c r="AI712" s="98">
        <v>3.7655331505484203E-2</v>
      </c>
      <c r="AJ712" s="98">
        <v>3.9505342919433303E-5</v>
      </c>
      <c r="AK712" s="98">
        <v>2.2257116376554299E-2</v>
      </c>
      <c r="AL712" s="98">
        <v>5.6628840371927301E-2</v>
      </c>
      <c r="AM712" s="98">
        <v>4.9643604352659798</v>
      </c>
      <c r="AN712" s="98">
        <v>9.5276520005582992E-3</v>
      </c>
      <c r="AO712" s="98">
        <v>1.9073128495735601</v>
      </c>
      <c r="AP712" s="98">
        <v>2.0674883675298799E-3</v>
      </c>
      <c r="AQ712" s="98">
        <v>4.6944748067172801E-4</v>
      </c>
      <c r="AR712" s="98">
        <v>6.3217999465224996E-4</v>
      </c>
      <c r="AS712" s="98">
        <v>9.6586089220590499E-4</v>
      </c>
      <c r="AT712" s="98">
        <v>0.15342386517578599</v>
      </c>
    </row>
    <row r="713" spans="1:46" x14ac:dyDescent="0.3">
      <c r="A713" s="95">
        <v>62872</v>
      </c>
      <c r="B713" s="95">
        <v>712</v>
      </c>
      <c r="C713" s="96" t="s">
        <v>1899</v>
      </c>
      <c r="D713" s="96" t="s">
        <v>1899</v>
      </c>
      <c r="E713" s="97" t="s">
        <v>4605</v>
      </c>
      <c r="F713" s="95" t="s">
        <v>4539</v>
      </c>
      <c r="G713" s="95" t="s">
        <v>3452</v>
      </c>
      <c r="H713" s="98">
        <v>8.9480524315985992</v>
      </c>
      <c r="I713" s="98">
        <v>8.94803881078718</v>
      </c>
      <c r="J713" s="98">
        <v>1.3620811424530599E-5</v>
      </c>
      <c r="K713" s="98">
        <v>6443.8721069439798</v>
      </c>
      <c r="L713" s="98">
        <v>14540.9517988978</v>
      </c>
      <c r="M713" s="98">
        <v>5.7507490991956403E-4</v>
      </c>
      <c r="N713" s="98">
        <v>6292.9848247252603</v>
      </c>
      <c r="O713" s="98">
        <v>1.30781492614284E-3</v>
      </c>
      <c r="P713" s="98">
        <v>14311.2824812983</v>
      </c>
      <c r="Q713" s="98">
        <v>5.7989478836859796E-6</v>
      </c>
      <c r="R713" s="98">
        <v>70.730339661579805</v>
      </c>
      <c r="S713" s="98">
        <v>5.8058923352727698E-5</v>
      </c>
      <c r="T713" s="98">
        <v>9.5010067159813492</v>
      </c>
      <c r="U713" s="98">
        <v>5.3950623086272795E-4</v>
      </c>
      <c r="V713" s="98">
        <v>88.283042096804607</v>
      </c>
      <c r="W713" s="98">
        <v>1.3825761452122999E-4</v>
      </c>
      <c r="X713" s="98">
        <v>8.2702799770935901E-5</v>
      </c>
      <c r="Y713" s="98">
        <v>1.9369142578197099E-5</v>
      </c>
      <c r="Z713" s="98">
        <v>3.6185672172097503E-5</v>
      </c>
      <c r="AA713" s="98">
        <v>4.7914908229659003</v>
      </c>
      <c r="AB713" s="98">
        <v>1.35834965688906E-4</v>
      </c>
      <c r="AC713" s="98">
        <v>6.9799004008705499</v>
      </c>
      <c r="AD713" s="98">
        <v>9.7020796102044405E-4</v>
      </c>
      <c r="AE713" s="98">
        <v>0.59869708999770599</v>
      </c>
      <c r="AF713" s="98">
        <v>1.7489218678971501E-2</v>
      </c>
      <c r="AG713" s="98">
        <v>0.74721545712869997</v>
      </c>
      <c r="AH713" s="98">
        <v>1.23203813708729E-2</v>
      </c>
      <c r="AI713" s="98">
        <v>0.33271736399118801</v>
      </c>
      <c r="AJ713" s="98">
        <v>1.00386429783812E-5</v>
      </c>
      <c r="AK713" s="98">
        <v>5.6557222017558301E-3</v>
      </c>
      <c r="AL713" s="98">
        <v>0.45802076287715299</v>
      </c>
      <c r="AM713" s="98">
        <v>40.152334725979301</v>
      </c>
      <c r="AN713" s="98">
        <v>7.8573022515598598E-2</v>
      </c>
      <c r="AO713" s="98">
        <v>15.7293040788068</v>
      </c>
      <c r="AP713" s="98">
        <v>1.7769281712390499E-2</v>
      </c>
      <c r="AQ713" s="98">
        <v>4.0347237611588404E-3</v>
      </c>
      <c r="AR713" s="98">
        <v>5.4333482924972696E-3</v>
      </c>
      <c r="AS713" s="98">
        <v>8.3012096587344007E-3</v>
      </c>
      <c r="AT713" s="98">
        <v>1.3186201792126699</v>
      </c>
    </row>
    <row r="714" spans="1:46" x14ac:dyDescent="0.3">
      <c r="A714" s="95">
        <v>62873</v>
      </c>
      <c r="B714" s="95">
        <v>713</v>
      </c>
      <c r="C714" s="96" t="s">
        <v>1524</v>
      </c>
      <c r="D714" s="96" t="s">
        <v>1524</v>
      </c>
      <c r="E714" s="97" t="s">
        <v>4606</v>
      </c>
      <c r="F714" s="95" t="s">
        <v>4539</v>
      </c>
      <c r="G714" s="95" t="s">
        <v>3454</v>
      </c>
      <c r="H714" s="98">
        <v>7.7255464528884401</v>
      </c>
      <c r="I714" s="98">
        <v>7.7255314627324001</v>
      </c>
      <c r="J714" s="98">
        <v>1.49901560337895E-5</v>
      </c>
      <c r="K714" s="98">
        <v>471.89443951146598</v>
      </c>
      <c r="L714" s="98">
        <v>1064.6963203504699</v>
      </c>
      <c r="M714" s="98">
        <v>4.2496939640855E-5</v>
      </c>
      <c r="N714" s="98">
        <v>465.03958292072201</v>
      </c>
      <c r="O714" s="98">
        <v>9.61451323049477E-5</v>
      </c>
      <c r="P714" s="98">
        <v>1052.1061658747501</v>
      </c>
      <c r="Q714" s="98">
        <v>1.8527546926430401E-7</v>
      </c>
      <c r="R714" s="98">
        <v>2.25982318428651</v>
      </c>
      <c r="S714" s="98">
        <v>4.3337549454507997E-6</v>
      </c>
      <c r="T714" s="98">
        <v>0.69166996520634805</v>
      </c>
      <c r="U714" s="98">
        <v>4.0270900214944898E-5</v>
      </c>
      <c r="V714" s="98">
        <v>6.4269678501833098</v>
      </c>
      <c r="W714" s="98">
        <v>1.0210749311206499E-5</v>
      </c>
      <c r="X714" s="98">
        <v>7.0645652624038997E-6</v>
      </c>
      <c r="Y714" s="98">
        <v>1.0054316764686501E-6</v>
      </c>
      <c r="Z714" s="98">
        <v>2.1407523723338999E-6</v>
      </c>
      <c r="AA714" s="98">
        <v>0.37171551494082999</v>
      </c>
      <c r="AB714" s="98">
        <v>1.01269957021557E-5</v>
      </c>
      <c r="AC714" s="98">
        <v>0.51746591156341804</v>
      </c>
      <c r="AD714" s="98">
        <v>5.1156796645082099E-5</v>
      </c>
      <c r="AE714" s="98">
        <v>3.1567897312244103E-2</v>
      </c>
      <c r="AF714" s="98">
        <v>9.2487424788680397E-4</v>
      </c>
      <c r="AG714" s="98">
        <v>3.9514648802020699E-2</v>
      </c>
      <c r="AH714" s="98">
        <v>6.5033702502106201E-4</v>
      </c>
      <c r="AI714" s="98">
        <v>1.7562639836980001E-2</v>
      </c>
      <c r="AJ714" s="98">
        <v>2.8283627082572602E-7</v>
      </c>
      <c r="AK714" s="98">
        <v>1.5934856731341699E-4</v>
      </c>
      <c r="AL714" s="98">
        <v>2.3565493066503001E-2</v>
      </c>
      <c r="AM714" s="98">
        <v>2.0658660966484601</v>
      </c>
      <c r="AN714" s="98">
        <v>3.9382390211406201E-3</v>
      </c>
      <c r="AO714" s="98">
        <v>0.78838457673237206</v>
      </c>
      <c r="AP714" s="98">
        <v>9.5848090913383803E-4</v>
      </c>
      <c r="AQ714" s="98">
        <v>2.17634330294079E-4</v>
      </c>
      <c r="AR714" s="98">
        <v>2.9307659598375098E-4</v>
      </c>
      <c r="AS714" s="98">
        <v>4.4776998285600799E-4</v>
      </c>
      <c r="AT714" s="98">
        <v>7.1126806847385898E-2</v>
      </c>
    </row>
    <row r="715" spans="1:46" x14ac:dyDescent="0.3">
      <c r="A715" s="95">
        <v>62874</v>
      </c>
      <c r="B715" s="95">
        <v>714</v>
      </c>
      <c r="C715" s="96" t="s">
        <v>240</v>
      </c>
      <c r="D715" s="96" t="s">
        <v>240</v>
      </c>
      <c r="E715" s="97" t="s">
        <v>4607</v>
      </c>
      <c r="F715" s="95" t="s">
        <v>4539</v>
      </c>
      <c r="G715" s="95" t="s">
        <v>3989</v>
      </c>
      <c r="H715" s="98">
        <v>7.6807870244843199</v>
      </c>
      <c r="I715" s="98">
        <v>7.6807694038482497</v>
      </c>
      <c r="J715" s="98">
        <v>1.7620636070248E-5</v>
      </c>
      <c r="K715" s="98">
        <v>126.67160038534099</v>
      </c>
      <c r="L715" s="98">
        <v>285.39448653634099</v>
      </c>
      <c r="M715" s="98">
        <v>1.14244936774832E-5</v>
      </c>
      <c r="N715" s="98">
        <v>125.01704404497001</v>
      </c>
      <c r="O715" s="98">
        <v>2.5790964130397899E-5</v>
      </c>
      <c r="P715" s="98">
        <v>282.227833431872</v>
      </c>
      <c r="Q715" s="98">
        <v>4.3126820142712699E-8</v>
      </c>
      <c r="R715" s="98">
        <v>0.52602208166061704</v>
      </c>
      <c r="S715" s="98">
        <v>1.1438866588108399E-6</v>
      </c>
      <c r="T715" s="98">
        <v>0.18235699083470799</v>
      </c>
      <c r="U715" s="98">
        <v>1.0629433146890699E-5</v>
      </c>
      <c r="V715" s="98">
        <v>1.69445375493316</v>
      </c>
      <c r="W715" s="98">
        <v>2.64699717763815E-6</v>
      </c>
      <c r="X715" s="98">
        <v>1.87374060139701E-6</v>
      </c>
      <c r="Y715" s="98">
        <v>2.30347272295715E-7</v>
      </c>
      <c r="Z715" s="98">
        <v>5.4290930394541698E-7</v>
      </c>
      <c r="AA715" s="98">
        <v>9.7224713455772702E-2</v>
      </c>
      <c r="AB715" s="98">
        <v>2.64634982344847E-6</v>
      </c>
      <c r="AC715" s="98">
        <v>0.135149169234516</v>
      </c>
      <c r="AD715" s="98">
        <v>1.1515062152171101E-5</v>
      </c>
      <c r="AE715" s="98">
        <v>7.1057283372490303E-3</v>
      </c>
      <c r="AF715" s="98">
        <v>2.0626952978082701E-4</v>
      </c>
      <c r="AG715" s="98">
        <v>8.8127310782740009E-3</v>
      </c>
      <c r="AH715" s="98">
        <v>1.4588351526258799E-4</v>
      </c>
      <c r="AI715" s="98">
        <v>3.9396490406284701E-3</v>
      </c>
      <c r="AJ715" s="98">
        <v>4.5029932594002596E-6</v>
      </c>
      <c r="AK715" s="98">
        <v>2.5369643094062099E-3</v>
      </c>
      <c r="AL715" s="98">
        <v>5.5874204336536903E-3</v>
      </c>
      <c r="AM715" s="98">
        <v>0.48982053585857299</v>
      </c>
      <c r="AN715" s="98">
        <v>9.2816172357329302E-4</v>
      </c>
      <c r="AO715" s="98">
        <v>0.18580598680030999</v>
      </c>
      <c r="AP715" s="98">
        <v>2.1267008696413301E-4</v>
      </c>
      <c r="AQ715" s="98">
        <v>4.8289237375699403E-5</v>
      </c>
      <c r="AR715" s="98">
        <v>6.5028551164869294E-5</v>
      </c>
      <c r="AS715" s="98">
        <v>9.9352298423564106E-5</v>
      </c>
      <c r="AT715" s="98">
        <v>1.5781789760825001E-2</v>
      </c>
    </row>
    <row r="716" spans="1:46" x14ac:dyDescent="0.3">
      <c r="A716" s="95">
        <v>62875</v>
      </c>
      <c r="B716" s="95">
        <v>715</v>
      </c>
      <c r="C716" s="96" t="s">
        <v>1892</v>
      </c>
      <c r="D716" s="96" t="s">
        <v>1892</v>
      </c>
      <c r="E716" s="97" t="s">
        <v>4608</v>
      </c>
      <c r="F716" s="95" t="s">
        <v>4539</v>
      </c>
      <c r="G716" s="95" t="s">
        <v>4609</v>
      </c>
      <c r="H716" s="98">
        <v>7.7161332883536904</v>
      </c>
      <c r="I716" s="98">
        <v>7.71611819287806</v>
      </c>
      <c r="J716" s="98">
        <v>1.50954756232835E-5</v>
      </c>
      <c r="K716" s="98">
        <v>373.94058538275198</v>
      </c>
      <c r="L716" s="98">
        <v>843.58277940223104</v>
      </c>
      <c r="M716" s="98">
        <v>3.3685511631615899E-5</v>
      </c>
      <c r="N716" s="98">
        <v>368.61704423953199</v>
      </c>
      <c r="O716" s="98">
        <v>7.6196667118686302E-5</v>
      </c>
      <c r="P716" s="98">
        <v>833.81218968430198</v>
      </c>
      <c r="Q716" s="98">
        <v>1.4046974909435201E-7</v>
      </c>
      <c r="R716" s="98">
        <v>1.7133233932954599</v>
      </c>
      <c r="S716" s="98">
        <v>3.3114852531881901E-6</v>
      </c>
      <c r="T716" s="98">
        <v>0.53630841668989104</v>
      </c>
      <c r="U716" s="98">
        <v>3.0771594275087399E-5</v>
      </c>
      <c r="V716" s="98">
        <v>4.9833569913992299</v>
      </c>
      <c r="W716" s="98">
        <v>7.5014142765399704E-6</v>
      </c>
      <c r="X716" s="98">
        <v>5.13564042378779E-6</v>
      </c>
      <c r="Y716" s="98">
        <v>5.9748053275335396E-7</v>
      </c>
      <c r="Z716" s="98">
        <v>1.76829331999883E-6</v>
      </c>
      <c r="AA716" s="98">
        <v>0.273112247122415</v>
      </c>
      <c r="AB716" s="98">
        <v>7.70367204067178E-6</v>
      </c>
      <c r="AC716" s="98">
        <v>0.39440152410210999</v>
      </c>
      <c r="AD716" s="98">
        <v>3.0336735704310199E-5</v>
      </c>
      <c r="AE716" s="98">
        <v>1.87202291837485E-2</v>
      </c>
      <c r="AF716" s="98">
        <v>5.4949124258211004E-4</v>
      </c>
      <c r="AG716" s="98">
        <v>2.3476654820943299E-2</v>
      </c>
      <c r="AH716" s="98">
        <v>3.8592951089626998E-4</v>
      </c>
      <c r="AI716" s="98">
        <v>1.0422197632240801E-2</v>
      </c>
      <c r="AJ716" s="98">
        <v>1.35975471444482E-5</v>
      </c>
      <c r="AK716" s="98">
        <v>7.6607913478301997E-3</v>
      </c>
      <c r="AL716" s="98">
        <v>1.8999118545276601E-2</v>
      </c>
      <c r="AM716" s="98">
        <v>1.66555542708686</v>
      </c>
      <c r="AN716" s="98">
        <v>3.1833504497928498E-3</v>
      </c>
      <c r="AO716" s="98">
        <v>0.63726563661538804</v>
      </c>
      <c r="AP716" s="98">
        <v>5.8342379869614797E-4</v>
      </c>
      <c r="AQ716" s="98">
        <v>1.3247321548164899E-4</v>
      </c>
      <c r="AR716" s="98">
        <v>1.7839464392582999E-4</v>
      </c>
      <c r="AS716" s="98">
        <v>2.7255593928866899E-4</v>
      </c>
      <c r="AT716" s="98">
        <v>4.3294625322823799E-2</v>
      </c>
    </row>
    <row r="717" spans="1:46" x14ac:dyDescent="0.3">
      <c r="A717" s="95">
        <v>62876</v>
      </c>
      <c r="B717" s="95">
        <v>716</v>
      </c>
      <c r="C717" s="96" t="s">
        <v>1043</v>
      </c>
      <c r="D717" s="96" t="s">
        <v>1043</v>
      </c>
      <c r="E717" s="97" t="s">
        <v>4610</v>
      </c>
      <c r="F717" s="95" t="s">
        <v>4539</v>
      </c>
      <c r="G717" s="95" t="s">
        <v>3458</v>
      </c>
      <c r="H717" s="98">
        <v>6.8807254192693197</v>
      </c>
      <c r="I717" s="98">
        <v>6.8807129688025404</v>
      </c>
      <c r="J717" s="98">
        <v>1.24504667855518E-5</v>
      </c>
      <c r="K717" s="98">
        <v>730.52150997526803</v>
      </c>
      <c r="L717" s="98">
        <v>1643.0436908689701</v>
      </c>
      <c r="M717" s="98">
        <v>6.5213799881041204E-5</v>
      </c>
      <c r="N717" s="98">
        <v>713.62781775936503</v>
      </c>
      <c r="O717" s="98">
        <v>1.4766887910212101E-4</v>
      </c>
      <c r="P717" s="98">
        <v>1615.92515904374</v>
      </c>
      <c r="Q717" s="98">
        <v>3.8923898655755799E-7</v>
      </c>
      <c r="R717" s="98">
        <v>4.7475863347897</v>
      </c>
      <c r="S717" s="98">
        <v>7.8199828237168293E-6</v>
      </c>
      <c r="T717" s="98">
        <v>1.2331029906695601</v>
      </c>
      <c r="U717" s="98">
        <v>7.2666275773675094E-5</v>
      </c>
      <c r="V717" s="98">
        <v>11.4579426000045</v>
      </c>
      <c r="W717" s="98">
        <v>1.90694735104228E-5</v>
      </c>
      <c r="X717" s="98">
        <v>1.2534500488797E-5</v>
      </c>
      <c r="Y717" s="98">
        <v>2.0833454034478501E-6</v>
      </c>
      <c r="Z717" s="98">
        <v>4.4516276181779598E-6</v>
      </c>
      <c r="AA717" s="98">
        <v>0.68246342818528605</v>
      </c>
      <c r="AB717" s="98">
        <v>1.8806871222654799E-5</v>
      </c>
      <c r="AC717" s="98">
        <v>0.96283526840337696</v>
      </c>
      <c r="AD717" s="98">
        <v>8.4789207214967804E-5</v>
      </c>
      <c r="AE717" s="98">
        <v>5.2321825487210198E-2</v>
      </c>
      <c r="AF717" s="98">
        <v>1.52526502683799E-3</v>
      </c>
      <c r="AG717" s="98">
        <v>6.5165953104669203E-2</v>
      </c>
      <c r="AH717" s="98">
        <v>1.0758801830429499E-3</v>
      </c>
      <c r="AI717" s="98">
        <v>2.9054621581656899E-2</v>
      </c>
      <c r="AJ717" s="98">
        <v>3.5817832923465503E-5</v>
      </c>
      <c r="AK717" s="98">
        <v>2.0179591336762701E-2</v>
      </c>
      <c r="AL717" s="98">
        <v>7.3384383134838901E-2</v>
      </c>
      <c r="AM717" s="98">
        <v>6.4332330630169903</v>
      </c>
      <c r="AN717" s="98">
        <v>1.2511324448953301E-2</v>
      </c>
      <c r="AO717" s="98">
        <v>2.50460552980672</v>
      </c>
      <c r="AP717" s="98">
        <v>2.1984683708471601E-3</v>
      </c>
      <c r="AQ717" s="98">
        <v>4.9918802390824595E-4</v>
      </c>
      <c r="AR717" s="98">
        <v>6.7222999965572505E-4</v>
      </c>
      <c r="AS717" s="98">
        <v>1.0270503472831799E-3</v>
      </c>
      <c r="AT717" s="98">
        <v>0.16314360952127999</v>
      </c>
    </row>
    <row r="718" spans="1:46" x14ac:dyDescent="0.3">
      <c r="A718" s="95">
        <v>62877</v>
      </c>
      <c r="B718" s="95">
        <v>717</v>
      </c>
      <c r="C718" s="96" t="s">
        <v>787</v>
      </c>
      <c r="D718" s="96" t="s">
        <v>787</v>
      </c>
      <c r="E718" s="97" t="s">
        <v>4611</v>
      </c>
      <c r="F718" s="95" t="s">
        <v>4539</v>
      </c>
      <c r="G718" s="95" t="s">
        <v>3460</v>
      </c>
      <c r="H718" s="98">
        <v>8.2920720600350304</v>
      </c>
      <c r="I718" s="98">
        <v>8.2920548190989898</v>
      </c>
      <c r="J718" s="98">
        <v>1.7240936033502401E-5</v>
      </c>
      <c r="K718" s="98">
        <v>438.400925725467</v>
      </c>
      <c r="L718" s="98">
        <v>992.24117199844295</v>
      </c>
      <c r="M718" s="98">
        <v>3.9495905690155299E-5</v>
      </c>
      <c r="N718" s="98">
        <v>432.19958106273799</v>
      </c>
      <c r="O718" s="98">
        <v>8.9618036387364796E-5</v>
      </c>
      <c r="P718" s="98">
        <v>980.68083527804004</v>
      </c>
      <c r="Q718" s="98">
        <v>1.5871361737284499E-7</v>
      </c>
      <c r="R718" s="98">
        <v>1.9358456552576999</v>
      </c>
      <c r="S718" s="98">
        <v>4.0052421774227501E-6</v>
      </c>
      <c r="T718" s="98">
        <v>0.64628781453670603</v>
      </c>
      <c r="U718" s="98">
        <v>3.7218240610834501E-5</v>
      </c>
      <c r="V718" s="98">
        <v>6.0052798722112399</v>
      </c>
      <c r="W718" s="98">
        <v>9.3102157128213904E-6</v>
      </c>
      <c r="X718" s="98">
        <v>6.3802682081306502E-6</v>
      </c>
      <c r="Y718" s="98">
        <v>8.8051328368425501E-7</v>
      </c>
      <c r="Z718" s="98">
        <v>2.04943422100648E-6</v>
      </c>
      <c r="AA718" s="98">
        <v>0.33819001162901502</v>
      </c>
      <c r="AB718" s="98">
        <v>9.3319609956375497E-6</v>
      </c>
      <c r="AC718" s="98">
        <v>0.47725675283306601</v>
      </c>
      <c r="AD718" s="98">
        <v>4.5943436532926598E-5</v>
      </c>
      <c r="AE718" s="98">
        <v>2.83508308134547E-2</v>
      </c>
      <c r="AF718" s="98">
        <v>8.3237612464236404E-4</v>
      </c>
      <c r="AG718" s="98">
        <v>3.5562726837276598E-2</v>
      </c>
      <c r="AH718" s="98">
        <v>5.8452303165150497E-4</v>
      </c>
      <c r="AI718" s="98">
        <v>1.5785303752285301E-2</v>
      </c>
      <c r="AJ718" s="98">
        <v>1.3608832476811201E-7</v>
      </c>
      <c r="AK718" s="98">
        <v>7.6671494488935406E-5</v>
      </c>
      <c r="AL718" s="98">
        <v>2.1979129595960701E-2</v>
      </c>
      <c r="AM718" s="98">
        <v>1.92679773506118</v>
      </c>
      <c r="AN718" s="98">
        <v>3.6650612654052098E-3</v>
      </c>
      <c r="AO718" s="98">
        <v>0.73369791902265602</v>
      </c>
      <c r="AP718" s="98">
        <v>8.5561355170866201E-4</v>
      </c>
      <c r="AQ718" s="98">
        <v>1.94277090776939E-4</v>
      </c>
      <c r="AR718" s="98">
        <v>2.6162264014922398E-4</v>
      </c>
      <c r="AS718" s="98">
        <v>3.9971382078250002E-4</v>
      </c>
      <c r="AT718" s="98">
        <v>6.3493241491250296E-2</v>
      </c>
    </row>
    <row r="719" spans="1:46" x14ac:dyDescent="0.3">
      <c r="A719" s="95">
        <v>62878</v>
      </c>
      <c r="B719" s="95">
        <v>718</v>
      </c>
      <c r="C719" s="96" t="s">
        <v>661</v>
      </c>
      <c r="D719" s="96" t="s">
        <v>661</v>
      </c>
      <c r="E719" s="97" t="s">
        <v>4612</v>
      </c>
      <c r="F719" s="95" t="s">
        <v>4539</v>
      </c>
      <c r="G719" s="95" t="s">
        <v>3462</v>
      </c>
      <c r="H719" s="98">
        <v>7.9507149159817896</v>
      </c>
      <c r="I719" s="98">
        <v>7.95070103733305</v>
      </c>
      <c r="J719" s="98">
        <v>1.3878648740473E-5</v>
      </c>
      <c r="K719" s="98">
        <v>661.13486890592299</v>
      </c>
      <c r="L719" s="98">
        <v>1495.5056255432901</v>
      </c>
      <c r="M719" s="98">
        <v>5.9496906657072899E-5</v>
      </c>
      <c r="N719" s="98">
        <v>651.06845082743098</v>
      </c>
      <c r="O719" s="98">
        <v>1.35001382054798E-4</v>
      </c>
      <c r="P719" s="98">
        <v>1477.3060586256699</v>
      </c>
      <c r="Q719" s="98">
        <v>2.90857865123892E-7</v>
      </c>
      <c r="R719" s="98">
        <v>3.5476220869876798</v>
      </c>
      <c r="S719" s="98">
        <v>6.0071609033949503E-6</v>
      </c>
      <c r="T719" s="98">
        <v>0.98084707076145405</v>
      </c>
      <c r="U719" s="98">
        <v>5.5820869917400597E-5</v>
      </c>
      <c r="V719" s="98">
        <v>9.1139959098869898</v>
      </c>
      <c r="W719" s="98">
        <v>1.36866521312318E-5</v>
      </c>
      <c r="X719" s="98">
        <v>9.1746033231508097E-6</v>
      </c>
      <c r="Y719" s="98">
        <v>1.2763967338484101E-6</v>
      </c>
      <c r="Z719" s="98">
        <v>3.23565207423254E-6</v>
      </c>
      <c r="AA719" s="98">
        <v>0.494028842690658</v>
      </c>
      <c r="AB719" s="98">
        <v>1.38525636044994E-5</v>
      </c>
      <c r="AC719" s="98">
        <v>0.709493053584064</v>
      </c>
      <c r="AD719" s="98">
        <v>6.6414341969062298E-5</v>
      </c>
      <c r="AE719" s="98">
        <v>4.0983041645184098E-2</v>
      </c>
      <c r="AF719" s="98">
        <v>1.20232560720662E-3</v>
      </c>
      <c r="AG719" s="98">
        <v>5.1368577104398599E-2</v>
      </c>
      <c r="AH719" s="98">
        <v>8.4472295029706902E-4</v>
      </c>
      <c r="AI719" s="98">
        <v>2.2812117974704098E-2</v>
      </c>
      <c r="AJ719" s="98">
        <v>2.58882532434743E-5</v>
      </c>
      <c r="AK719" s="98">
        <v>1.45853148623874E-2</v>
      </c>
      <c r="AL719" s="98">
        <v>3.3972442929233002E-2</v>
      </c>
      <c r="AM719" s="98">
        <v>2.9781900964163399</v>
      </c>
      <c r="AN719" s="98">
        <v>5.6645021433420102E-3</v>
      </c>
      <c r="AO719" s="98">
        <v>1.1339601534354999</v>
      </c>
      <c r="AP719" s="98">
        <v>1.24687245245246E-3</v>
      </c>
      <c r="AQ719" s="98">
        <v>2.8311701231214397E-4</v>
      </c>
      <c r="AR719" s="98">
        <v>3.81258646298086E-4</v>
      </c>
      <c r="AS719" s="98">
        <v>5.8249679384222595E-4</v>
      </c>
      <c r="AT719" s="98">
        <v>9.2527723028991996E-2</v>
      </c>
    </row>
    <row r="720" spans="1:46" x14ac:dyDescent="0.3">
      <c r="A720" s="95">
        <v>62879</v>
      </c>
      <c r="B720" s="95">
        <v>719</v>
      </c>
      <c r="C720" s="96" t="s">
        <v>2989</v>
      </c>
      <c r="D720" s="96" t="s">
        <v>2989</v>
      </c>
      <c r="E720" s="97" t="s">
        <v>4613</v>
      </c>
      <c r="F720" s="95" t="s">
        <v>4539</v>
      </c>
      <c r="G720" s="95" t="s">
        <v>3611</v>
      </c>
      <c r="H720" s="98">
        <v>7.6613365469997898</v>
      </c>
      <c r="I720" s="98">
        <v>7.6613185712270697</v>
      </c>
      <c r="J720" s="98">
        <v>1.7975772722778101E-5</v>
      </c>
      <c r="K720" s="98">
        <v>199.456920709028</v>
      </c>
      <c r="L720" s="98">
        <v>449.60626133157899</v>
      </c>
      <c r="M720" s="98">
        <v>1.80102689067596E-5</v>
      </c>
      <c r="N720" s="98">
        <v>197.08449623599901</v>
      </c>
      <c r="O720" s="98">
        <v>4.0656236005042398E-5</v>
      </c>
      <c r="P720" s="98">
        <v>444.89695480883603</v>
      </c>
      <c r="Q720" s="98">
        <v>5.3329421581287298E-8</v>
      </c>
      <c r="R720" s="98">
        <v>0.65046421834755896</v>
      </c>
      <c r="S720" s="98">
        <v>1.7624567470773599E-6</v>
      </c>
      <c r="T720" s="98">
        <v>0.28182514839892198</v>
      </c>
      <c r="U720" s="98">
        <v>1.6377418332196499E-5</v>
      </c>
      <c r="V720" s="98">
        <v>2.61870719811232</v>
      </c>
      <c r="W720" s="98">
        <v>4.0317835229532299E-6</v>
      </c>
      <c r="X720" s="98">
        <v>2.8967752332054099E-6</v>
      </c>
      <c r="Y720" s="98">
        <v>2.9424139471633798E-7</v>
      </c>
      <c r="Z720" s="98">
        <v>8.4076689503148902E-7</v>
      </c>
      <c r="AA720" s="98">
        <v>0.149123620215252</v>
      </c>
      <c r="AB720" s="98">
        <v>4.1033005705080202E-6</v>
      </c>
      <c r="AC720" s="98">
        <v>0.209555603404008</v>
      </c>
      <c r="AD720" s="98">
        <v>1.48714258209443E-5</v>
      </c>
      <c r="AE720" s="98">
        <v>9.1768772477929094E-3</v>
      </c>
      <c r="AF720" s="98">
        <v>2.6813388419097E-4</v>
      </c>
      <c r="AG720" s="98">
        <v>1.14558452567323E-2</v>
      </c>
      <c r="AH720" s="98">
        <v>1.88862975735707E-4</v>
      </c>
      <c r="AI720" s="98">
        <v>5.1003284355201498E-3</v>
      </c>
      <c r="AJ720" s="98">
        <v>3.4044470888268101E-6</v>
      </c>
      <c r="AK720" s="98">
        <v>1.9180487866693901E-3</v>
      </c>
      <c r="AL720" s="98">
        <v>8.5385434482152002E-3</v>
      </c>
      <c r="AM720" s="98">
        <v>0.74853037764362096</v>
      </c>
      <c r="AN720" s="98">
        <v>1.41998468631228E-3</v>
      </c>
      <c r="AO720" s="98">
        <v>0.284262590430714</v>
      </c>
      <c r="AP720" s="98">
        <v>2.8314814490751101E-4</v>
      </c>
      <c r="AQ720" s="98">
        <v>6.4292106989716701E-5</v>
      </c>
      <c r="AR720" s="98">
        <v>8.6578765426219406E-5</v>
      </c>
      <c r="AS720" s="98">
        <v>1.3227727249157499E-4</v>
      </c>
      <c r="AT720" s="98">
        <v>2.1011814862574401E-2</v>
      </c>
    </row>
    <row r="721" spans="1:46" x14ac:dyDescent="0.3">
      <c r="A721" s="95">
        <v>62880</v>
      </c>
      <c r="B721" s="95">
        <v>720</v>
      </c>
      <c r="C721" s="96" t="s">
        <v>784</v>
      </c>
      <c r="D721" s="96" t="s">
        <v>784</v>
      </c>
      <c r="E721" s="97" t="s">
        <v>4614</v>
      </c>
      <c r="F721" s="95" t="s">
        <v>4539</v>
      </c>
      <c r="G721" s="95" t="s">
        <v>4615</v>
      </c>
      <c r="H721" s="98">
        <v>7.6201583574201699</v>
      </c>
      <c r="I721" s="98">
        <v>7.6201455582295496</v>
      </c>
      <c r="J721" s="98">
        <v>1.27991906166969E-5</v>
      </c>
      <c r="K721" s="98">
        <v>398.13893953253103</v>
      </c>
      <c r="L721" s="98">
        <v>897.68641221562996</v>
      </c>
      <c r="M721" s="98">
        <v>3.57857287438765E-5</v>
      </c>
      <c r="N721" s="98">
        <v>391.59950128662098</v>
      </c>
      <c r="O721" s="98">
        <v>8.1000572003192699E-5</v>
      </c>
      <c r="P721" s="98">
        <v>886.38082033774299</v>
      </c>
      <c r="Q721" s="98">
        <v>2.1345465770224601E-7</v>
      </c>
      <c r="R721" s="98">
        <v>2.60352752679501</v>
      </c>
      <c r="S721" s="98">
        <v>3.5734282577812599E-6</v>
      </c>
      <c r="T721" s="98">
        <v>0.57479212537175794</v>
      </c>
      <c r="U721" s="98">
        <v>3.3205667456085198E-5</v>
      </c>
      <c r="V721" s="98">
        <v>5.34094575734757</v>
      </c>
      <c r="W721" s="98">
        <v>8.3608980810057497E-6</v>
      </c>
      <c r="X721" s="98">
        <v>5.6361671613541404E-6</v>
      </c>
      <c r="Y721" s="98">
        <v>8.6168431571227499E-7</v>
      </c>
      <c r="Z721" s="98">
        <v>1.8630466039393301E-6</v>
      </c>
      <c r="AA721" s="98">
        <v>0.30177583271520603</v>
      </c>
      <c r="AB721" s="98">
        <v>8.3160716021270795E-6</v>
      </c>
      <c r="AC721" s="98">
        <v>0.42547956279740501</v>
      </c>
      <c r="AD721" s="98">
        <v>4.3244030266626297E-5</v>
      </c>
      <c r="AE721" s="98">
        <v>2.6685077963255699E-2</v>
      </c>
      <c r="AF721" s="98">
        <v>7.79864030689079E-4</v>
      </c>
      <c r="AG721" s="98">
        <v>3.3319181884907297E-2</v>
      </c>
      <c r="AH721" s="98">
        <v>5.4923137548661301E-4</v>
      </c>
      <c r="AI721" s="98">
        <v>1.4832236922891E-2</v>
      </c>
      <c r="AJ721" s="98">
        <v>1.6337732125107598E-5</v>
      </c>
      <c r="AK721" s="98">
        <v>9.2045981218137705E-3</v>
      </c>
      <c r="AL721" s="98">
        <v>2.0549337404117098E-2</v>
      </c>
      <c r="AM721" s="98">
        <v>1.8014551756652599</v>
      </c>
      <c r="AN721" s="98">
        <v>3.4361366283337698E-3</v>
      </c>
      <c r="AO721" s="98">
        <v>0.687870163995002</v>
      </c>
      <c r="AP721" s="98">
        <v>8.1523402525362305E-4</v>
      </c>
      <c r="AQ721" s="98">
        <v>1.8510844642679101E-4</v>
      </c>
      <c r="AR721" s="98">
        <v>2.4927571489759102E-4</v>
      </c>
      <c r="AS721" s="98">
        <v>3.8084986392924102E-4</v>
      </c>
      <c r="AT721" s="98">
        <v>6.04967636778821E-2</v>
      </c>
    </row>
    <row r="722" spans="1:46" x14ac:dyDescent="0.3">
      <c r="A722" s="95">
        <v>62881</v>
      </c>
      <c r="B722" s="95">
        <v>721</v>
      </c>
      <c r="C722" s="96" t="s">
        <v>202</v>
      </c>
      <c r="D722" s="96" t="s">
        <v>202</v>
      </c>
      <c r="E722" s="97" t="s">
        <v>4616</v>
      </c>
      <c r="F722" s="95" t="s">
        <v>4539</v>
      </c>
      <c r="G722" s="95" t="s">
        <v>4617</v>
      </c>
      <c r="H722" s="98">
        <v>8.0625035945958103</v>
      </c>
      <c r="I722" s="98">
        <v>8.0624894795521804</v>
      </c>
      <c r="J722" s="98">
        <v>1.41150436263615E-5</v>
      </c>
      <c r="K722" s="98">
        <v>64.343947835519899</v>
      </c>
      <c r="L722" s="98">
        <v>145.15040547153899</v>
      </c>
      <c r="M722" s="98">
        <v>5.8053534084214098E-6</v>
      </c>
      <c r="N722" s="98">
        <v>63.527377514127402</v>
      </c>
      <c r="O722" s="98">
        <v>1.31135839061878E-5</v>
      </c>
      <c r="P722" s="98">
        <v>143.500582438805</v>
      </c>
      <c r="Q722" s="98">
        <v>1.74406066190532E-8</v>
      </c>
      <c r="R722" s="98">
        <v>0.21272480022454099</v>
      </c>
      <c r="S722" s="98">
        <v>6.2850673679558499E-7</v>
      </c>
      <c r="T722" s="98">
        <v>0.10048926832079701</v>
      </c>
      <c r="U722" s="98">
        <v>5.8403236519684299E-6</v>
      </c>
      <c r="V722" s="98">
        <v>0.93374197966223105</v>
      </c>
      <c r="W722" s="98">
        <v>1.43660602661242E-6</v>
      </c>
      <c r="X722" s="98">
        <v>1.05337629049831E-6</v>
      </c>
      <c r="Y722" s="98">
        <v>9.5107454637712006E-8</v>
      </c>
      <c r="Z722" s="98">
        <v>2.8812228147640101E-7</v>
      </c>
      <c r="AA722" s="98">
        <v>5.3533242870307002E-2</v>
      </c>
      <c r="AB722" s="98">
        <v>1.4636995906367799E-6</v>
      </c>
      <c r="AC722" s="98">
        <v>7.4687819507053901E-2</v>
      </c>
      <c r="AD722" s="98">
        <v>4.7392310511864196E-6</v>
      </c>
      <c r="AE722" s="98">
        <v>2.92449037027876E-3</v>
      </c>
      <c r="AF722" s="98">
        <v>8.5216568199337494E-5</v>
      </c>
      <c r="AG722" s="98">
        <v>3.6408222763300402E-3</v>
      </c>
      <c r="AH722" s="98">
        <v>6.0125809445349003E-5</v>
      </c>
      <c r="AI722" s="98">
        <v>1.62372415465866E-3</v>
      </c>
      <c r="AJ722" s="98">
        <v>1.91110684340175E-6</v>
      </c>
      <c r="AK722" s="98">
        <v>1.07670821914914E-3</v>
      </c>
      <c r="AL722" s="98">
        <v>2.9714092990252598E-3</v>
      </c>
      <c r="AM722" s="98">
        <v>0.26048823645654301</v>
      </c>
      <c r="AN722" s="98">
        <v>4.9264885401422397E-4</v>
      </c>
      <c r="AO722" s="98">
        <v>9.8621936394607507E-2</v>
      </c>
      <c r="AP722" s="98">
        <v>9.1085682489536903E-5</v>
      </c>
      <c r="AQ722" s="98">
        <v>2.0682072147318599E-5</v>
      </c>
      <c r="AR722" s="98">
        <v>2.7851448568344E-5</v>
      </c>
      <c r="AS722" s="98">
        <v>4.2552161773874199E-5</v>
      </c>
      <c r="AT722" s="98">
        <v>6.7592725981889699E-3</v>
      </c>
    </row>
    <row r="723" spans="1:46" x14ac:dyDescent="0.3">
      <c r="A723" s="95">
        <v>62882</v>
      </c>
      <c r="B723" s="95">
        <v>722</v>
      </c>
      <c r="C723" s="96" t="s">
        <v>2040</v>
      </c>
      <c r="D723" s="96" t="s">
        <v>2040</v>
      </c>
      <c r="E723" s="97" t="s">
        <v>4618</v>
      </c>
      <c r="F723" s="95" t="s">
        <v>4539</v>
      </c>
      <c r="G723" s="95" t="s">
        <v>3715</v>
      </c>
      <c r="H723" s="98">
        <v>7.7702246432841102</v>
      </c>
      <c r="I723" s="98">
        <v>7.7702085132463301</v>
      </c>
      <c r="J723" s="98">
        <v>1.6130037777450899E-5</v>
      </c>
      <c r="K723" s="98">
        <v>231.80831114509101</v>
      </c>
      <c r="L723" s="98">
        <v>523.42851785861001</v>
      </c>
      <c r="M723" s="98">
        <v>2.09168177446343E-5</v>
      </c>
      <c r="N723" s="98">
        <v>228.89055734832601</v>
      </c>
      <c r="O723" s="98">
        <v>4.7313472708557498E-5</v>
      </c>
      <c r="P723" s="98">
        <v>517.74640246720196</v>
      </c>
      <c r="Q723" s="98">
        <v>6.5689678017473705E-8</v>
      </c>
      <c r="R723" s="98">
        <v>0.80122348598905402</v>
      </c>
      <c r="S723" s="98">
        <v>2.0730663086861698E-6</v>
      </c>
      <c r="T723" s="98">
        <v>0.33337852738477702</v>
      </c>
      <c r="U723" s="98">
        <v>1.9263728581107099E-5</v>
      </c>
      <c r="V723" s="98">
        <v>3.0977401220286702</v>
      </c>
      <c r="W723" s="98">
        <v>4.75296761190015E-6</v>
      </c>
      <c r="X723" s="98">
        <v>3.33444686153174E-6</v>
      </c>
      <c r="Y723" s="98">
        <v>3.9425861817967099E-7</v>
      </c>
      <c r="Z723" s="98">
        <v>1.0242621321887401E-6</v>
      </c>
      <c r="AA723" s="98">
        <v>0.17422304656739801</v>
      </c>
      <c r="AB723" s="98">
        <v>4.7972245677102798E-6</v>
      </c>
      <c r="AC723" s="98">
        <v>0.24519473761580299</v>
      </c>
      <c r="AD723" s="98">
        <v>2.0336024515132701E-5</v>
      </c>
      <c r="AE723" s="98">
        <v>1.25489783515345E-2</v>
      </c>
      <c r="AF723" s="98">
        <v>3.6768855424964902E-4</v>
      </c>
      <c r="AG723" s="98">
        <v>1.57092535800346E-2</v>
      </c>
      <c r="AH723" s="98">
        <v>2.5853192149605703E-4</v>
      </c>
      <c r="AI723" s="98">
        <v>6.9817692195067397E-3</v>
      </c>
      <c r="AJ723" s="98">
        <v>8.2267554689710508E-6</v>
      </c>
      <c r="AK723" s="98">
        <v>4.6349136684643698E-3</v>
      </c>
      <c r="AL723" s="98">
        <v>1.07063438416676E-2</v>
      </c>
      <c r="AM723" s="98">
        <v>0.93857033668442202</v>
      </c>
      <c r="AN723" s="98">
        <v>1.78308249974884E-3</v>
      </c>
      <c r="AO723" s="98">
        <v>0.35695008207913198</v>
      </c>
      <c r="AP723" s="98">
        <v>3.81882319693463E-4</v>
      </c>
      <c r="AQ723" s="98">
        <v>8.67108592896115E-5</v>
      </c>
      <c r="AR723" s="98">
        <v>1.1676890875462499E-4</v>
      </c>
      <c r="AS723" s="98">
        <v>1.78402551649226E-4</v>
      </c>
      <c r="AT723" s="98">
        <v>2.8338665624351798E-2</v>
      </c>
    </row>
    <row r="724" spans="1:46" x14ac:dyDescent="0.3">
      <c r="A724" s="95">
        <v>62883</v>
      </c>
      <c r="B724" s="95">
        <v>723</v>
      </c>
      <c r="C724" s="96" t="s">
        <v>2363</v>
      </c>
      <c r="D724" s="96" t="s">
        <v>2363</v>
      </c>
      <c r="E724" s="97" t="s">
        <v>4619</v>
      </c>
      <c r="F724" s="95" t="s">
        <v>4539</v>
      </c>
      <c r="G724" s="95" t="s">
        <v>4620</v>
      </c>
      <c r="H724" s="98">
        <v>7.6180164736781197</v>
      </c>
      <c r="I724" s="98">
        <v>7.6180007487533903</v>
      </c>
      <c r="J724" s="98">
        <v>1.5724924733007101E-5</v>
      </c>
      <c r="K724" s="98">
        <v>256.48791952573498</v>
      </c>
      <c r="L724" s="98">
        <v>578.25598763386699</v>
      </c>
      <c r="M724" s="98">
        <v>2.31546896993058E-5</v>
      </c>
      <c r="N724" s="98">
        <v>253.37935699426399</v>
      </c>
      <c r="O724" s="98">
        <v>5.2280497404393303E-5</v>
      </c>
      <c r="P724" s="98">
        <v>572.100036221285</v>
      </c>
      <c r="Q724" s="98">
        <v>7.0256688684050598E-8</v>
      </c>
      <c r="R724" s="98">
        <v>0.85692776582812702</v>
      </c>
      <c r="S724" s="98">
        <v>2.25993003600722E-6</v>
      </c>
      <c r="T724" s="98">
        <v>0.36751116453210397</v>
      </c>
      <c r="U724" s="98">
        <v>2.1000143273811999E-5</v>
      </c>
      <c r="V724" s="98">
        <v>3.4149000456429799</v>
      </c>
      <c r="W724" s="98">
        <v>5.0980149657924799E-6</v>
      </c>
      <c r="X724" s="98">
        <v>3.5714958277891601E-6</v>
      </c>
      <c r="Y724" s="98">
        <v>3.9163083056329799E-7</v>
      </c>
      <c r="Z724" s="98">
        <v>1.13488830744002E-6</v>
      </c>
      <c r="AA724" s="98">
        <v>0.186988582756864</v>
      </c>
      <c r="AB724" s="98">
        <v>5.19800411657778E-6</v>
      </c>
      <c r="AC724" s="98">
        <v>0.26582390810714401</v>
      </c>
      <c r="AD724" s="98">
        <v>1.9020603525533901E-5</v>
      </c>
      <c r="AE724" s="98">
        <v>1.17372567926159E-2</v>
      </c>
      <c r="AF724" s="98">
        <v>3.4187434695212798E-4</v>
      </c>
      <c r="AG724" s="98">
        <v>1.46063584158599E-2</v>
      </c>
      <c r="AH724" s="98">
        <v>2.4127512083891301E-4</v>
      </c>
      <c r="AI724" s="98">
        <v>6.5157416629945397E-3</v>
      </c>
      <c r="AJ724" s="98">
        <v>7.4729557408526304E-6</v>
      </c>
      <c r="AK724" s="98">
        <v>4.2102265999891999E-3</v>
      </c>
      <c r="AL724" s="98">
        <v>1.1313853849146399E-2</v>
      </c>
      <c r="AM724" s="98">
        <v>0.99182762794004797</v>
      </c>
      <c r="AN724" s="98">
        <v>1.87255320542982E-3</v>
      </c>
      <c r="AO724" s="98">
        <v>0.37486096154825599</v>
      </c>
      <c r="AP724" s="98">
        <v>3.7129410907572402E-4</v>
      </c>
      <c r="AQ724" s="98">
        <v>8.4306681702828805E-5</v>
      </c>
      <c r="AR724" s="98">
        <v>1.13531331524927E-4</v>
      </c>
      <c r="AS724" s="98">
        <v>1.7345609584796799E-4</v>
      </c>
      <c r="AT724" s="98">
        <v>2.7552937286634702E-2</v>
      </c>
    </row>
    <row r="725" spans="1:46" x14ac:dyDescent="0.3">
      <c r="A725" s="95">
        <v>62884</v>
      </c>
      <c r="B725" s="95">
        <v>724</v>
      </c>
      <c r="C725" s="96" t="s">
        <v>1085</v>
      </c>
      <c r="D725" s="96" t="s">
        <v>1085</v>
      </c>
      <c r="E725" s="97" t="s">
        <v>4621</v>
      </c>
      <c r="F725" s="95" t="s">
        <v>4539</v>
      </c>
      <c r="G725" s="95" t="s">
        <v>4622</v>
      </c>
      <c r="H725" s="98">
        <v>7.8203861683228304</v>
      </c>
      <c r="I725" s="98">
        <v>7.8203673414780397</v>
      </c>
      <c r="J725" s="98">
        <v>1.8826844794261901E-5</v>
      </c>
      <c r="K725" s="98">
        <v>204.47483088396299</v>
      </c>
      <c r="L725" s="98">
        <v>461.28202419656998</v>
      </c>
      <c r="M725" s="98">
        <v>1.8404092888771099E-5</v>
      </c>
      <c r="N725" s="98">
        <v>201.39407104036201</v>
      </c>
      <c r="O725" s="98">
        <v>4.1620091065956199E-5</v>
      </c>
      <c r="P725" s="98">
        <v>455.44432032059899</v>
      </c>
      <c r="Q725" s="98">
        <v>7.3794552427270202E-8</v>
      </c>
      <c r="R725" s="98">
        <v>0.90007943907186905</v>
      </c>
      <c r="S725" s="98">
        <v>2.0604950719104999E-6</v>
      </c>
      <c r="T725" s="98">
        <v>0.33248397607479302</v>
      </c>
      <c r="U725" s="98">
        <v>1.91469116303899E-5</v>
      </c>
      <c r="V725" s="98">
        <v>3.0894280084454899</v>
      </c>
      <c r="W725" s="98">
        <v>4.7280546586986397E-6</v>
      </c>
      <c r="X725" s="98">
        <v>3.2594098861388399E-6</v>
      </c>
      <c r="Y725" s="98">
        <v>4.1141708862843798E-7</v>
      </c>
      <c r="Z725" s="98">
        <v>1.0572276839313599E-6</v>
      </c>
      <c r="AA725" s="98">
        <v>0.17227601854727101</v>
      </c>
      <c r="AB725" s="98">
        <v>4.79270554405376E-6</v>
      </c>
      <c r="AC725" s="98">
        <v>0.24516100550630501</v>
      </c>
      <c r="AD725" s="98">
        <v>2.13750116297341E-5</v>
      </c>
      <c r="AE725" s="98">
        <v>1.31901177639576E-2</v>
      </c>
      <c r="AF725" s="98">
        <v>3.8638202624785703E-4</v>
      </c>
      <c r="AG725" s="98">
        <v>1.6507919974506499E-2</v>
      </c>
      <c r="AH725" s="98">
        <v>2.7171635379910202E-4</v>
      </c>
      <c r="AI725" s="98">
        <v>7.33782066219667E-3</v>
      </c>
      <c r="AJ725" s="98">
        <v>8.5139680170355293E-6</v>
      </c>
      <c r="AK725" s="98">
        <v>4.7967278088987403E-3</v>
      </c>
      <c r="AL725" s="98">
        <v>1.12098168018411E-2</v>
      </c>
      <c r="AM725" s="98">
        <v>0.98270723278358196</v>
      </c>
      <c r="AN725" s="98">
        <v>1.88414455940617E-3</v>
      </c>
      <c r="AO725" s="98">
        <v>0.37718140087388902</v>
      </c>
      <c r="AP725" s="98">
        <v>3.9130880106981198E-4</v>
      </c>
      <c r="AQ725" s="98">
        <v>8.8851252129104602E-5</v>
      </c>
      <c r="AR725" s="98">
        <v>1.1965126256967399E-4</v>
      </c>
      <c r="AS725" s="98">
        <v>1.8280628637103399E-4</v>
      </c>
      <c r="AT725" s="98">
        <v>2.90381845336142E-2</v>
      </c>
    </row>
    <row r="726" spans="1:46" x14ac:dyDescent="0.3">
      <c r="A726" s="95">
        <v>62885</v>
      </c>
      <c r="B726" s="95">
        <v>725</v>
      </c>
      <c r="C726" s="96" t="s">
        <v>2187</v>
      </c>
      <c r="D726" s="96" t="s">
        <v>2187</v>
      </c>
      <c r="E726" s="97" t="s">
        <v>4623</v>
      </c>
      <c r="F726" s="95" t="s">
        <v>4539</v>
      </c>
      <c r="G726" s="95" t="s">
        <v>3464</v>
      </c>
      <c r="H726" s="98">
        <v>8.0338032227282206</v>
      </c>
      <c r="I726" s="98">
        <v>8.0337861514562192</v>
      </c>
      <c r="J726" s="98">
        <v>1.7071271996016401E-5</v>
      </c>
      <c r="K726" s="98">
        <v>232.771962744782</v>
      </c>
      <c r="L726" s="98">
        <v>524.53733217239903</v>
      </c>
      <c r="M726" s="98">
        <v>2.0990036870176299E-5</v>
      </c>
      <c r="N726" s="98">
        <v>229.69178661075401</v>
      </c>
      <c r="O726" s="98">
        <v>4.7400013264995297E-5</v>
      </c>
      <c r="P726" s="98">
        <v>518.69340676002196</v>
      </c>
      <c r="Q726" s="98">
        <v>7.2568700612535294E-8</v>
      </c>
      <c r="R726" s="98">
        <v>0.88512760350271602</v>
      </c>
      <c r="S726" s="98">
        <v>2.0727882391128499E-6</v>
      </c>
      <c r="T726" s="98">
        <v>0.33330471977899501</v>
      </c>
      <c r="U726" s="98">
        <v>1.92611421102339E-5</v>
      </c>
      <c r="V726" s="98">
        <v>3.09705399812752</v>
      </c>
      <c r="W726" s="98">
        <v>4.7366542759833698E-6</v>
      </c>
      <c r="X726" s="98">
        <v>3.2854805063296601E-6</v>
      </c>
      <c r="Y726" s="98">
        <v>3.8894377179732102E-7</v>
      </c>
      <c r="Z726" s="98">
        <v>1.06222999785639E-6</v>
      </c>
      <c r="AA726" s="98">
        <v>0.173055213841843</v>
      </c>
      <c r="AB726" s="98">
        <v>4.8189089336033304E-6</v>
      </c>
      <c r="AC726" s="98">
        <v>0.24649022323742101</v>
      </c>
      <c r="AD726" s="98">
        <v>1.9749963875358401E-5</v>
      </c>
      <c r="AE726" s="98">
        <v>1.2187331350384301E-2</v>
      </c>
      <c r="AF726" s="98">
        <v>3.5735709720718202E-4</v>
      </c>
      <c r="AG726" s="98">
        <v>1.52678488187073E-2</v>
      </c>
      <c r="AH726" s="98">
        <v>2.5115097565228802E-4</v>
      </c>
      <c r="AI726" s="98">
        <v>6.7824435029582002E-3</v>
      </c>
      <c r="AJ726" s="98">
        <v>8.3333935657264493E-6</v>
      </c>
      <c r="AK726" s="98">
        <v>4.6949930489802198E-3</v>
      </c>
      <c r="AL726" s="98">
        <v>1.13505393589879E-2</v>
      </c>
      <c r="AM726" s="98">
        <v>0.99504365871885903</v>
      </c>
      <c r="AN726" s="98">
        <v>1.9012817253579899E-3</v>
      </c>
      <c r="AO726" s="98">
        <v>0.38061204011462502</v>
      </c>
      <c r="AP726" s="98">
        <v>3.7206385010304802E-4</v>
      </c>
      <c r="AQ726" s="98">
        <v>8.4481460878309806E-5</v>
      </c>
      <c r="AR726" s="98">
        <v>1.1376669617897101E-4</v>
      </c>
      <c r="AS726" s="98">
        <v>1.7381569304576801E-4</v>
      </c>
      <c r="AT726" s="98">
        <v>2.7610058112778699E-2</v>
      </c>
    </row>
    <row r="727" spans="1:46" x14ac:dyDescent="0.3">
      <c r="A727" s="95">
        <v>62886</v>
      </c>
      <c r="B727" s="95">
        <v>726</v>
      </c>
      <c r="C727" s="96" t="s">
        <v>832</v>
      </c>
      <c r="D727" s="96" t="s">
        <v>832</v>
      </c>
      <c r="E727" s="97" t="s">
        <v>4624</v>
      </c>
      <c r="F727" s="95" t="s">
        <v>4539</v>
      </c>
      <c r="G727" s="95" t="s">
        <v>3468</v>
      </c>
      <c r="H727" s="98">
        <v>7.8809635124461899</v>
      </c>
      <c r="I727" s="98">
        <v>7.8809443905617602</v>
      </c>
      <c r="J727" s="98">
        <v>1.9121884432316001E-5</v>
      </c>
      <c r="K727" s="98">
        <v>159.03939214476</v>
      </c>
      <c r="L727" s="98">
        <v>358.763758236103</v>
      </c>
      <c r="M727" s="98">
        <v>1.43293646019066E-5</v>
      </c>
      <c r="N727" s="98">
        <v>156.804743925216</v>
      </c>
      <c r="O727" s="98">
        <v>3.23841852230047E-5</v>
      </c>
      <c r="P727" s="98">
        <v>354.376764929572</v>
      </c>
      <c r="Q727" s="98">
        <v>5.3978461967831102E-8</v>
      </c>
      <c r="R727" s="98">
        <v>0.65838062799895003</v>
      </c>
      <c r="S727" s="98">
        <v>1.62393046178123E-6</v>
      </c>
      <c r="T727" s="98">
        <v>0.259570199662016</v>
      </c>
      <c r="U727" s="98">
        <v>1.5090180415157301E-5</v>
      </c>
      <c r="V727" s="98">
        <v>2.4119152866484401</v>
      </c>
      <c r="W727" s="98">
        <v>3.7318656837263798E-6</v>
      </c>
      <c r="X727" s="98">
        <v>2.6708670359374102E-6</v>
      </c>
      <c r="Y727" s="98">
        <v>2.9077991153663302E-7</v>
      </c>
      <c r="Z727" s="98">
        <v>7.7021873625234196E-7</v>
      </c>
      <c r="AA727" s="98">
        <v>0.13774906429238901</v>
      </c>
      <c r="AB727" s="98">
        <v>3.76819931499426E-6</v>
      </c>
      <c r="AC727" s="98">
        <v>0.19241765776060701</v>
      </c>
      <c r="AD727" s="98">
        <v>1.4803870453607601E-5</v>
      </c>
      <c r="AE727" s="98">
        <v>9.1351901008479997E-3</v>
      </c>
      <c r="AF727" s="98">
        <v>2.6719952950433098E-4</v>
      </c>
      <c r="AG727" s="98">
        <v>1.1415925562370101E-2</v>
      </c>
      <c r="AH727" s="98">
        <v>1.8807962290344E-4</v>
      </c>
      <c r="AI727" s="98">
        <v>5.0791736448054098E-3</v>
      </c>
      <c r="AJ727" s="98">
        <v>6.0432239285387396E-6</v>
      </c>
      <c r="AK727" s="98">
        <v>3.4047227115991999E-3</v>
      </c>
      <c r="AL727" s="98">
        <v>7.7690976566414001E-3</v>
      </c>
      <c r="AM727" s="98">
        <v>0.68107700548054795</v>
      </c>
      <c r="AN727" s="98">
        <v>1.2786978878302801E-3</v>
      </c>
      <c r="AO727" s="98">
        <v>0.25597879855795902</v>
      </c>
      <c r="AP727" s="98">
        <v>2.7544058976434002E-4</v>
      </c>
      <c r="AQ727" s="98">
        <v>6.2542016013700401E-5</v>
      </c>
      <c r="AR727" s="98">
        <v>8.4222011258746303E-5</v>
      </c>
      <c r="AS727" s="98">
        <v>1.28676562491893E-4</v>
      </c>
      <c r="AT727" s="98">
        <v>2.04398537721554E-2</v>
      </c>
    </row>
    <row r="728" spans="1:46" x14ac:dyDescent="0.3">
      <c r="A728" s="95">
        <v>62887</v>
      </c>
      <c r="B728" s="95">
        <v>727</v>
      </c>
      <c r="C728" s="96" t="s">
        <v>678</v>
      </c>
      <c r="D728" s="96" t="s">
        <v>678</v>
      </c>
      <c r="E728" s="97" t="s">
        <v>4625</v>
      </c>
      <c r="F728" s="95" t="s">
        <v>4539</v>
      </c>
      <c r="G728" s="95" t="s">
        <v>4626</v>
      </c>
      <c r="H728" s="98">
        <v>7.79444738362288</v>
      </c>
      <c r="I728" s="98">
        <v>7.7944344283859301</v>
      </c>
      <c r="J728" s="98">
        <v>1.29552369543262E-5</v>
      </c>
      <c r="K728" s="98">
        <v>1460.09236868835</v>
      </c>
      <c r="L728" s="98">
        <v>3297.29817980913</v>
      </c>
      <c r="M728" s="98">
        <v>1.3145033994032499E-4</v>
      </c>
      <c r="N728" s="98">
        <v>1438.44737473444</v>
      </c>
      <c r="O728" s="98">
        <v>2.97623806174079E-4</v>
      </c>
      <c r="P728" s="98">
        <v>3256.8663028481201</v>
      </c>
      <c r="Q728" s="98">
        <v>4.8786467301352499E-7</v>
      </c>
      <c r="R728" s="98">
        <v>5.9505335663059302</v>
      </c>
      <c r="S728" s="98">
        <v>1.4147280136773699E-5</v>
      </c>
      <c r="T728" s="98">
        <v>2.2656743845284799</v>
      </c>
      <c r="U728" s="98">
        <v>1.3146196470314599E-4</v>
      </c>
      <c r="V728" s="98">
        <v>21.0525573916212</v>
      </c>
      <c r="W728" s="98">
        <v>3.2548385550378699E-5</v>
      </c>
      <c r="X728" s="98">
        <v>2.2313390959586999E-5</v>
      </c>
      <c r="Y728" s="98">
        <v>2.8535423889424202E-6</v>
      </c>
      <c r="Z728" s="98">
        <v>7.3814522018492997E-6</v>
      </c>
      <c r="AA728" s="98">
        <v>1.1838533537297899</v>
      </c>
      <c r="AB728" s="98">
        <v>3.2933472583274798E-5</v>
      </c>
      <c r="AC728" s="98">
        <v>1.6850437237517299</v>
      </c>
      <c r="AD728" s="98">
        <v>1.4451660150424699E-4</v>
      </c>
      <c r="AE728" s="98">
        <v>8.9178477453379298E-2</v>
      </c>
      <c r="AF728" s="98">
        <v>2.6173278593037601E-3</v>
      </c>
      <c r="AG728" s="98">
        <v>0.111823625099777</v>
      </c>
      <c r="AH728" s="98">
        <v>1.8383897454110601E-3</v>
      </c>
      <c r="AI728" s="98">
        <v>4.9646530547151499E-2</v>
      </c>
      <c r="AJ728" s="98">
        <v>6.1474917632638307E-5</v>
      </c>
      <c r="AK728" s="98">
        <v>3.4634666981154499E-2</v>
      </c>
      <c r="AL728" s="98">
        <v>8.3029361836919793E-2</v>
      </c>
      <c r="AM728" s="98">
        <v>7.2787589532368697</v>
      </c>
      <c r="AN728" s="98">
        <v>1.3936165850578599E-2</v>
      </c>
      <c r="AO728" s="98">
        <v>2.7898403719026699</v>
      </c>
      <c r="AP728" s="98">
        <v>2.7760715660384299E-3</v>
      </c>
      <c r="AQ728" s="98">
        <v>6.3033960084119998E-4</v>
      </c>
      <c r="AR728" s="98">
        <v>8.4884487156278404E-4</v>
      </c>
      <c r="AS728" s="98">
        <v>1.2968870936344401E-3</v>
      </c>
      <c r="AT728" s="98">
        <v>0.206006300376468</v>
      </c>
    </row>
    <row r="729" spans="1:46" x14ac:dyDescent="0.3">
      <c r="A729" s="95">
        <v>62888</v>
      </c>
      <c r="B729" s="95">
        <v>728</v>
      </c>
      <c r="C729" s="96" t="s">
        <v>556</v>
      </c>
      <c r="D729" s="96" t="s">
        <v>556</v>
      </c>
      <c r="E729" s="97" t="s">
        <v>4627</v>
      </c>
      <c r="F729" s="95" t="s">
        <v>4539</v>
      </c>
      <c r="G729" s="95" t="s">
        <v>4628</v>
      </c>
      <c r="H729" s="98">
        <v>8.0847841109584895</v>
      </c>
      <c r="I729" s="98">
        <v>8.0847649439427496</v>
      </c>
      <c r="J729" s="98">
        <v>1.91670157416723E-5</v>
      </c>
      <c r="K729" s="98">
        <v>317.573390389255</v>
      </c>
      <c r="L729" s="98">
        <v>716.64635993363197</v>
      </c>
      <c r="M729" s="98">
        <v>2.8601103440471699E-5</v>
      </c>
      <c r="N729" s="98">
        <v>312.97889512595901</v>
      </c>
      <c r="O729" s="98">
        <v>6.4674320867862497E-5</v>
      </c>
      <c r="P729" s="98">
        <v>707.72435512409402</v>
      </c>
      <c r="Q729" s="98">
        <v>1.09452303527012E-7</v>
      </c>
      <c r="R729" s="98">
        <v>1.3350005484593299</v>
      </c>
      <c r="S729" s="98">
        <v>3.2524494588129501E-6</v>
      </c>
      <c r="T729" s="98">
        <v>0.52189229784219004</v>
      </c>
      <c r="U729" s="98">
        <v>3.0223004362262499E-5</v>
      </c>
      <c r="V729" s="98">
        <v>4.8494018440833999</v>
      </c>
      <c r="W729" s="98">
        <v>7.4821215722486599E-6</v>
      </c>
      <c r="X729" s="98">
        <v>5.2832613496386901E-6</v>
      </c>
      <c r="Y729" s="98">
        <v>6.2248947615699503E-7</v>
      </c>
      <c r="Z729" s="98">
        <v>1.5763707464529799E-6</v>
      </c>
      <c r="AA729" s="98">
        <v>0.274792059334942</v>
      </c>
      <c r="AB729" s="98">
        <v>7.5355114879069901E-6</v>
      </c>
      <c r="AC729" s="98">
        <v>0.385003228609819</v>
      </c>
      <c r="AD729" s="98">
        <v>3.3160268239924902E-5</v>
      </c>
      <c r="AE729" s="98">
        <v>2.0462578020804398E-2</v>
      </c>
      <c r="AF729" s="98">
        <v>6.00550277464871E-4</v>
      </c>
      <c r="AG729" s="98">
        <v>2.5658118772580299E-2</v>
      </c>
      <c r="AH729" s="98">
        <v>4.2182711443833001E-4</v>
      </c>
      <c r="AI729" s="98">
        <v>1.13916283393414E-2</v>
      </c>
      <c r="AJ729" s="98">
        <v>5.2992738478079203E-7</v>
      </c>
      <c r="AK729" s="98">
        <v>2.9855848862097401E-4</v>
      </c>
      <c r="AL729" s="98">
        <v>1.6323345950604602E-2</v>
      </c>
      <c r="AM729" s="98">
        <v>1.4309841465253099</v>
      </c>
      <c r="AN729" s="98">
        <v>2.7191500013406902E-3</v>
      </c>
      <c r="AO729" s="98">
        <v>0.54433870350965297</v>
      </c>
      <c r="AP729" s="98">
        <v>6.0200364010549404E-4</v>
      </c>
      <c r="AQ729" s="98">
        <v>1.3669198693523201E-4</v>
      </c>
      <c r="AR729" s="98">
        <v>1.84075838806998E-4</v>
      </c>
      <c r="AS729" s="98">
        <v>2.8123581436326401E-4</v>
      </c>
      <c r="AT729" s="98">
        <v>4.4673395393864501E-2</v>
      </c>
    </row>
    <row r="730" spans="1:46" x14ac:dyDescent="0.3">
      <c r="A730" s="95">
        <v>62889</v>
      </c>
      <c r="B730" s="95">
        <v>729</v>
      </c>
      <c r="C730" s="96" t="s">
        <v>848</v>
      </c>
      <c r="D730" s="96" t="s">
        <v>848</v>
      </c>
      <c r="E730" s="97" t="s">
        <v>4629</v>
      </c>
      <c r="F730" s="95" t="s">
        <v>4539</v>
      </c>
      <c r="G730" s="95" t="s">
        <v>3627</v>
      </c>
      <c r="H730" s="98">
        <v>7.7063000437258102</v>
      </c>
      <c r="I730" s="98">
        <v>7.7062835794225704</v>
      </c>
      <c r="J730" s="98">
        <v>1.64643032398715E-5</v>
      </c>
      <c r="K730" s="98">
        <v>171.78025335246099</v>
      </c>
      <c r="L730" s="98">
        <v>387.32055622009</v>
      </c>
      <c r="M730" s="98">
        <v>1.55228035578678E-5</v>
      </c>
      <c r="N730" s="98">
        <v>169.86442208114499</v>
      </c>
      <c r="O730" s="98">
        <v>3.5041060536834597E-5</v>
      </c>
      <c r="P730" s="98">
        <v>383.45067468066497</v>
      </c>
      <c r="Q730" s="98">
        <v>4.06463955920687E-8</v>
      </c>
      <c r="R730" s="98">
        <v>0.49576809861215099</v>
      </c>
      <c r="S730" s="98">
        <v>1.4824221630174999E-6</v>
      </c>
      <c r="T730" s="98">
        <v>0.23565612409992201</v>
      </c>
      <c r="U730" s="98">
        <v>1.37752292663583E-5</v>
      </c>
      <c r="V730" s="98">
        <v>2.18970639220773</v>
      </c>
      <c r="W730" s="98">
        <v>3.40335893702278E-6</v>
      </c>
      <c r="X730" s="98">
        <v>2.4759628591728499E-6</v>
      </c>
      <c r="Y730" s="98">
        <v>2.4239594328134898E-7</v>
      </c>
      <c r="Z730" s="98">
        <v>6.8500013456857697E-7</v>
      </c>
      <c r="AA730" s="98">
        <v>0.126404546976635</v>
      </c>
      <c r="AB730" s="98">
        <v>3.4503225156489999E-6</v>
      </c>
      <c r="AC730" s="98">
        <v>0.176085473745272</v>
      </c>
      <c r="AD730" s="98">
        <v>1.25738552996728E-5</v>
      </c>
      <c r="AE730" s="98">
        <v>7.7590896801636297E-3</v>
      </c>
      <c r="AF730" s="98">
        <v>2.2849161770702701E-4</v>
      </c>
      <c r="AG730" s="98">
        <v>9.7621552860057206E-3</v>
      </c>
      <c r="AH730" s="98">
        <v>1.60153304555174E-4</v>
      </c>
      <c r="AI730" s="98">
        <v>4.3250110302632599E-3</v>
      </c>
      <c r="AJ730" s="98">
        <v>3.51328455937763E-6</v>
      </c>
      <c r="AK730" s="98">
        <v>1.9793672835968701E-3</v>
      </c>
      <c r="AL730" s="98">
        <v>6.9547593630662303E-3</v>
      </c>
      <c r="AM730" s="98">
        <v>0.60968813756456797</v>
      </c>
      <c r="AN730" s="98">
        <v>1.15259289437975E-3</v>
      </c>
      <c r="AO730" s="98">
        <v>0.23073420792959901</v>
      </c>
      <c r="AP730" s="98">
        <v>2.38102293477671E-4</v>
      </c>
      <c r="AQ730" s="98">
        <v>5.4063917875735501E-5</v>
      </c>
      <c r="AR730" s="98">
        <v>7.2805006778429995E-5</v>
      </c>
      <c r="AS730" s="98">
        <v>1.11233368823505E-4</v>
      </c>
      <c r="AT730" s="98">
        <v>1.7669059108762201E-2</v>
      </c>
    </row>
    <row r="731" spans="1:46" x14ac:dyDescent="0.3">
      <c r="A731" s="95">
        <v>62890</v>
      </c>
      <c r="B731" s="95">
        <v>730</v>
      </c>
      <c r="C731" s="96" t="s">
        <v>304</v>
      </c>
      <c r="D731" s="96" t="s">
        <v>304</v>
      </c>
      <c r="E731" s="97" t="s">
        <v>4630</v>
      </c>
      <c r="F731" s="95" t="s">
        <v>4539</v>
      </c>
      <c r="G731" s="95" t="s">
        <v>4010</v>
      </c>
      <c r="H731" s="98">
        <v>7.9208367927562904</v>
      </c>
      <c r="I731" s="98">
        <v>7.9208203948891196</v>
      </c>
      <c r="J731" s="98">
        <v>1.6397867161011E-5</v>
      </c>
      <c r="K731" s="98">
        <v>385.41394730590901</v>
      </c>
      <c r="L731" s="98">
        <v>870.88800703667596</v>
      </c>
      <c r="M731" s="98">
        <v>3.4700889678535897E-5</v>
      </c>
      <c r="N731" s="98">
        <v>379.72822041920699</v>
      </c>
      <c r="O731" s="98">
        <v>7.8613000363484593E-5</v>
      </c>
      <c r="P731" s="98">
        <v>860.25387263500204</v>
      </c>
      <c r="Q731" s="98">
        <v>1.2029371137639401E-7</v>
      </c>
      <c r="R731" s="98">
        <v>1.46723426998557</v>
      </c>
      <c r="S731" s="98">
        <v>3.6473992627097502E-6</v>
      </c>
      <c r="T731" s="98">
        <v>0.59677151495507996</v>
      </c>
      <c r="U731" s="98">
        <v>3.3893044811827801E-5</v>
      </c>
      <c r="V731" s="98">
        <v>5.5451790299272998</v>
      </c>
      <c r="W731" s="98">
        <v>8.2755402192865996E-6</v>
      </c>
      <c r="X731" s="98">
        <v>5.5444549045662296E-6</v>
      </c>
      <c r="Y731" s="98">
        <v>7.0812633209156496E-7</v>
      </c>
      <c r="Z731" s="98">
        <v>2.0229589826288E-6</v>
      </c>
      <c r="AA731" s="98">
        <v>0.29906662192752398</v>
      </c>
      <c r="AB731" s="98">
        <v>8.4727608592540692E-6</v>
      </c>
      <c r="AC731" s="98">
        <v>0.434137650811666</v>
      </c>
      <c r="AD731" s="98">
        <v>3.4647064321291398E-5</v>
      </c>
      <c r="AE731" s="98">
        <v>2.13800519264997E-2</v>
      </c>
      <c r="AF731" s="98">
        <v>6.26353299598426E-4</v>
      </c>
      <c r="AG731" s="98">
        <v>2.6760536057922401E-2</v>
      </c>
      <c r="AH731" s="98">
        <v>4.40445020068265E-4</v>
      </c>
      <c r="AI731" s="98">
        <v>1.1894413139402401E-2</v>
      </c>
      <c r="AJ731" s="98">
        <v>1.6182383814849202E-5</v>
      </c>
      <c r="AK731" s="98">
        <v>9.1170756460047103E-3</v>
      </c>
      <c r="AL731" s="98">
        <v>2.2831168498474101E-2</v>
      </c>
      <c r="AM731" s="98">
        <v>2.00149162229539</v>
      </c>
      <c r="AN731" s="98">
        <v>3.8223650759709499E-3</v>
      </c>
      <c r="AO731" s="98">
        <v>0.76518810980222596</v>
      </c>
      <c r="AP731" s="98">
        <v>7.0996559882251199E-4</v>
      </c>
      <c r="AQ731" s="98">
        <v>1.6120601415325599E-4</v>
      </c>
      <c r="AR731" s="98">
        <v>2.1708757901443799E-4</v>
      </c>
      <c r="AS731" s="98">
        <v>3.3167200565481801E-4</v>
      </c>
      <c r="AT731" s="98">
        <v>5.2685020154831501E-2</v>
      </c>
    </row>
    <row r="732" spans="1:46" x14ac:dyDescent="0.3">
      <c r="A732" s="95">
        <v>62891</v>
      </c>
      <c r="B732" s="95">
        <v>731</v>
      </c>
      <c r="C732" s="96" t="s">
        <v>1482</v>
      </c>
      <c r="D732" s="96" t="s">
        <v>1482</v>
      </c>
      <c r="E732" s="97" t="s">
        <v>4631</v>
      </c>
      <c r="F732" s="95" t="s">
        <v>4539</v>
      </c>
      <c r="G732" s="95" t="s">
        <v>3470</v>
      </c>
      <c r="H732" s="98">
        <v>7.4339119374459903</v>
      </c>
      <c r="I732" s="98">
        <v>7.4338984102586698</v>
      </c>
      <c r="J732" s="98">
        <v>1.3527187319617401E-5</v>
      </c>
      <c r="K732" s="98">
        <v>259.40887731072701</v>
      </c>
      <c r="L732" s="98">
        <v>585.12417388250105</v>
      </c>
      <c r="M732" s="98">
        <v>2.3424268455361498E-5</v>
      </c>
      <c r="N732" s="98">
        <v>256.329329235557</v>
      </c>
      <c r="O732" s="98">
        <v>5.29242461419579E-5</v>
      </c>
      <c r="P732" s="98">
        <v>579.14451158710597</v>
      </c>
      <c r="Q732" s="98">
        <v>7.2210000928240996E-8</v>
      </c>
      <c r="R732" s="98">
        <v>0.88075250805169203</v>
      </c>
      <c r="S732" s="98">
        <v>2.2030238030579599E-6</v>
      </c>
      <c r="T732" s="98">
        <v>0.34975034786188802</v>
      </c>
      <c r="U732" s="98">
        <v>2.0471330174072E-5</v>
      </c>
      <c r="V732" s="98">
        <v>3.2498645680870601</v>
      </c>
      <c r="W732" s="98">
        <v>5.1259171105785904E-6</v>
      </c>
      <c r="X732" s="98">
        <v>3.66279043028219E-6</v>
      </c>
      <c r="Y732" s="98">
        <v>4.1869183713661201E-7</v>
      </c>
      <c r="Z732" s="98">
        <v>1.04443484315979E-6</v>
      </c>
      <c r="AA732" s="98">
        <v>0.188992225050091</v>
      </c>
      <c r="AB732" s="98">
        <v>5.1571286850445996E-6</v>
      </c>
      <c r="AC732" s="98">
        <v>0.26329014949160601</v>
      </c>
      <c r="AD732" s="98">
        <v>2.2166500042704899E-5</v>
      </c>
      <c r="AE732" s="98">
        <v>1.36785303813043E-2</v>
      </c>
      <c r="AF732" s="98">
        <v>4.0158871236122901E-4</v>
      </c>
      <c r="AG732" s="98">
        <v>1.715761571702E-2</v>
      </c>
      <c r="AH732" s="98">
        <v>2.8201413416146999E-4</v>
      </c>
      <c r="AI732" s="98">
        <v>7.6159167887684702E-3</v>
      </c>
      <c r="AJ732" s="98">
        <v>7.6233799878612801E-6</v>
      </c>
      <c r="AK732" s="98">
        <v>4.2949748827286896E-3</v>
      </c>
      <c r="AL732" s="98">
        <v>1.0941658072165799E-2</v>
      </c>
      <c r="AM732" s="98">
        <v>0.95919913021203096</v>
      </c>
      <c r="AN732" s="98">
        <v>1.8201498011366801E-3</v>
      </c>
      <c r="AO732" s="98">
        <v>0.36437047697095898</v>
      </c>
      <c r="AP732" s="98">
        <v>4.10282740368979E-4</v>
      </c>
      <c r="AQ732" s="98">
        <v>9.3159507346554695E-5</v>
      </c>
      <c r="AR732" s="98">
        <v>1.2545296070860901E-4</v>
      </c>
      <c r="AS732" s="98">
        <v>1.9167027231381599E-4</v>
      </c>
      <c r="AT732" s="98">
        <v>3.0446199761466199E-2</v>
      </c>
    </row>
    <row r="733" spans="1:46" x14ac:dyDescent="0.3">
      <c r="A733" s="95">
        <v>62892</v>
      </c>
      <c r="B733" s="95">
        <v>732</v>
      </c>
      <c r="C733" s="96" t="s">
        <v>705</v>
      </c>
      <c r="D733" s="96" t="s">
        <v>705</v>
      </c>
      <c r="E733" s="97" t="s">
        <v>4632</v>
      </c>
      <c r="F733" s="95" t="s">
        <v>4539</v>
      </c>
      <c r="G733" s="95" t="s">
        <v>4633</v>
      </c>
      <c r="H733" s="98">
        <v>7.9435101244426702</v>
      </c>
      <c r="I733" s="98">
        <v>7.9434960028694199</v>
      </c>
      <c r="J733" s="98">
        <v>1.4121573249426E-5</v>
      </c>
      <c r="K733" s="98">
        <v>304.39709298828302</v>
      </c>
      <c r="L733" s="98">
        <v>686.42293314821802</v>
      </c>
      <c r="M733" s="98">
        <v>2.74703114624077E-5</v>
      </c>
      <c r="N733" s="98">
        <v>300.60475632224501</v>
      </c>
      <c r="O733" s="98">
        <v>6.2067013350811803E-5</v>
      </c>
      <c r="P733" s="98">
        <v>679.19286060890704</v>
      </c>
      <c r="Q733" s="98">
        <v>9.1366235092038194E-8</v>
      </c>
      <c r="R733" s="98">
        <v>1.1144029867624801</v>
      </c>
      <c r="S733" s="98">
        <v>2.5757505168724402E-6</v>
      </c>
      <c r="T733" s="98">
        <v>0.41458673000823398</v>
      </c>
      <c r="U733" s="98">
        <v>2.3934855912534802E-5</v>
      </c>
      <c r="V733" s="98">
        <v>3.8523226032812601</v>
      </c>
      <c r="W733" s="98">
        <v>5.9628357146535E-6</v>
      </c>
      <c r="X733" s="98">
        <v>4.1521640629320303E-6</v>
      </c>
      <c r="Y733" s="98">
        <v>5.2146624888780304E-7</v>
      </c>
      <c r="Z733" s="98">
        <v>1.2892054028336699E-6</v>
      </c>
      <c r="AA733" s="98">
        <v>0.217909603533221</v>
      </c>
      <c r="AB733" s="98">
        <v>6.0068810021652404E-6</v>
      </c>
      <c r="AC733" s="98">
        <v>0.30705452327956201</v>
      </c>
      <c r="AD733" s="98">
        <v>2.7238811234183899E-5</v>
      </c>
      <c r="AE733" s="98">
        <v>1.6808558243276501E-2</v>
      </c>
      <c r="AF733" s="98">
        <v>4.9319709432516705E-4</v>
      </c>
      <c r="AG733" s="98">
        <v>2.10715240660709E-2</v>
      </c>
      <c r="AH733" s="98">
        <v>3.4647153918240998E-4</v>
      </c>
      <c r="AI733" s="98">
        <v>9.3566176033537205E-3</v>
      </c>
      <c r="AJ733" s="98">
        <v>7.1551913419163697E-6</v>
      </c>
      <c r="AK733" s="98">
        <v>4.03119969666298E-3</v>
      </c>
      <c r="AL733" s="98">
        <v>1.36277879476668E-2</v>
      </c>
      <c r="AM733" s="98">
        <v>1.1946783805435199</v>
      </c>
      <c r="AN733" s="98">
        <v>2.2725813497510901E-3</v>
      </c>
      <c r="AO733" s="98">
        <v>0.45494142836319701</v>
      </c>
      <c r="AP733" s="98">
        <v>5.0527153528722997E-4</v>
      </c>
      <c r="AQ733" s="98">
        <v>1.1472782805034901E-4</v>
      </c>
      <c r="AR733" s="98">
        <v>1.5449787200476001E-4</v>
      </c>
      <c r="AS733" s="98">
        <v>2.3604583523212101E-4</v>
      </c>
      <c r="AT733" s="98">
        <v>3.7495113938506901E-2</v>
      </c>
    </row>
    <row r="734" spans="1:46" x14ac:dyDescent="0.3">
      <c r="A734" s="95">
        <v>62893</v>
      </c>
      <c r="B734" s="95">
        <v>733</v>
      </c>
      <c r="C734" s="96" t="s">
        <v>789</v>
      </c>
      <c r="D734" s="96" t="s">
        <v>789</v>
      </c>
      <c r="E734" s="97" t="s">
        <v>4634</v>
      </c>
      <c r="F734" s="95" t="s">
        <v>4539</v>
      </c>
      <c r="G734" s="95" t="s">
        <v>4635</v>
      </c>
      <c r="H734" s="98">
        <v>7.7787361435294198</v>
      </c>
      <c r="I734" s="98">
        <v>7.7787212529615104</v>
      </c>
      <c r="J734" s="98">
        <v>1.48905679040467E-5</v>
      </c>
      <c r="K734" s="98">
        <v>184.707470787923</v>
      </c>
      <c r="L734" s="98">
        <v>416.43754780592701</v>
      </c>
      <c r="M734" s="98">
        <v>1.66768776575562E-5</v>
      </c>
      <c r="N734" s="98">
        <v>182.49333471613301</v>
      </c>
      <c r="O734" s="98">
        <v>3.7656791337580099E-5</v>
      </c>
      <c r="P734" s="98">
        <v>412.07434431173903</v>
      </c>
      <c r="Q734" s="98">
        <v>4.93003167953878E-8</v>
      </c>
      <c r="R734" s="98">
        <v>0.60132082962346101</v>
      </c>
      <c r="S734" s="98">
        <v>1.61827642003023E-6</v>
      </c>
      <c r="T734" s="98">
        <v>0.25917490334117799</v>
      </c>
      <c r="U734" s="98">
        <v>1.50376413872716E-5</v>
      </c>
      <c r="V734" s="98">
        <v>2.4082423257389398</v>
      </c>
      <c r="W734" s="98">
        <v>3.7202611195977298E-6</v>
      </c>
      <c r="X734" s="98">
        <v>2.64329116958772E-6</v>
      </c>
      <c r="Y734" s="98">
        <v>2.9424917539548397E-7</v>
      </c>
      <c r="Z734" s="98">
        <v>7.8272077461452803E-7</v>
      </c>
      <c r="AA734" s="98">
        <v>0.13698761781077001</v>
      </c>
      <c r="AB734" s="98">
        <v>3.7642852112996001E-6</v>
      </c>
      <c r="AC734" s="98">
        <v>0.19229256274363399</v>
      </c>
      <c r="AD734" s="98">
        <v>1.5424851401255998E-5</v>
      </c>
      <c r="AE734" s="98">
        <v>9.5183857673833503E-3</v>
      </c>
      <c r="AF734" s="98">
        <v>2.7978898903705798E-4</v>
      </c>
      <c r="AG734" s="98">
        <v>1.19538020068485E-2</v>
      </c>
      <c r="AH734" s="98">
        <v>1.9633216743462101E-4</v>
      </c>
      <c r="AI734" s="98">
        <v>5.3020372705309699E-3</v>
      </c>
      <c r="AJ734" s="98">
        <v>4.1872286084443E-6</v>
      </c>
      <c r="AK734" s="98">
        <v>2.3590640542824602E-3</v>
      </c>
      <c r="AL734" s="98">
        <v>8.0511557052719406E-3</v>
      </c>
      <c r="AM734" s="98">
        <v>0.70580359016554695</v>
      </c>
      <c r="AN734" s="98">
        <v>1.33721150091357E-3</v>
      </c>
      <c r="AO734" s="98">
        <v>0.267692468001618</v>
      </c>
      <c r="AP734" s="98">
        <v>2.9283709491484302E-4</v>
      </c>
      <c r="AQ734" s="98">
        <v>6.6492096710382906E-5</v>
      </c>
      <c r="AR734" s="98">
        <v>8.9541375442402999E-5</v>
      </c>
      <c r="AS734" s="98">
        <v>1.36803622762057E-4</v>
      </c>
      <c r="AT734" s="98">
        <v>2.1730811004446699E-2</v>
      </c>
    </row>
    <row r="735" spans="1:46" x14ac:dyDescent="0.3">
      <c r="A735" s="95">
        <v>62894</v>
      </c>
      <c r="B735" s="95">
        <v>734</v>
      </c>
      <c r="C735" s="96" t="s">
        <v>1196</v>
      </c>
      <c r="D735" s="96" t="s">
        <v>1196</v>
      </c>
      <c r="E735" s="97" t="s">
        <v>4636</v>
      </c>
      <c r="F735" s="95" t="s">
        <v>4539</v>
      </c>
      <c r="G735" s="95" t="s">
        <v>4637</v>
      </c>
      <c r="H735" s="98">
        <v>7.7462056079125698</v>
      </c>
      <c r="I735" s="98">
        <v>7.7461901921972496</v>
      </c>
      <c r="J735" s="98">
        <v>1.54157153264833E-5</v>
      </c>
      <c r="K735" s="98">
        <v>2538.47411404078</v>
      </c>
      <c r="L735" s="98">
        <v>5715.3451883559001</v>
      </c>
      <c r="M735" s="98">
        <v>2.2764270183336E-4</v>
      </c>
      <c r="N735" s="98">
        <v>2491.0703690709802</v>
      </c>
      <c r="O735" s="98">
        <v>5.15230373729407E-4</v>
      </c>
      <c r="P735" s="98">
        <v>5638.1123001352698</v>
      </c>
      <c r="Q735" s="98">
        <v>1.7233369612976E-6</v>
      </c>
      <c r="R735" s="98">
        <v>21.0197110008266</v>
      </c>
      <c r="S735" s="98">
        <v>2.2580926078556201E-5</v>
      </c>
      <c r="T735" s="98">
        <v>3.5973582746302202</v>
      </c>
      <c r="U735" s="98">
        <v>2.0983057177985501E-4</v>
      </c>
      <c r="V735" s="98">
        <v>33.426501525473803</v>
      </c>
      <c r="W735" s="98">
        <v>5.3704916913267297E-5</v>
      </c>
      <c r="X735" s="98">
        <v>3.62576680117156E-5</v>
      </c>
      <c r="Y735" s="98">
        <v>5.7440014964774097E-6</v>
      </c>
      <c r="Z735" s="98">
        <v>1.17032474050743E-5</v>
      </c>
      <c r="AA735" s="98">
        <v>1.9379564034455301</v>
      </c>
      <c r="AB735" s="98">
        <v>5.30725607645031E-5</v>
      </c>
      <c r="AC735" s="98">
        <v>2.71429944033083</v>
      </c>
      <c r="AD735" s="98">
        <v>2.8599301725280602E-4</v>
      </c>
      <c r="AE735" s="98">
        <v>0.17648091344131001</v>
      </c>
      <c r="AF735" s="98">
        <v>5.1695815778788198E-3</v>
      </c>
      <c r="AG735" s="98">
        <v>0.22086699999487799</v>
      </c>
      <c r="AH735" s="98">
        <v>3.6354727174404198E-3</v>
      </c>
      <c r="AI735" s="98">
        <v>9.8177553356285002E-2</v>
      </c>
      <c r="AJ735" s="98">
        <v>1.1077047234248699E-4</v>
      </c>
      <c r="AK735" s="98">
        <v>6.2407540646913E-2</v>
      </c>
      <c r="AL735" s="98">
        <v>0.14127345077779699</v>
      </c>
      <c r="AM735" s="98">
        <v>12.384719958744901</v>
      </c>
      <c r="AN735" s="98">
        <v>2.3878385469774801E-2</v>
      </c>
      <c r="AO735" s="98">
        <v>4.7801443032242599</v>
      </c>
      <c r="AP735" s="98">
        <v>5.5468873592211896E-3</v>
      </c>
      <c r="AQ735" s="98">
        <v>1.25948582654475E-3</v>
      </c>
      <c r="AR735" s="98">
        <v>1.6960826745711401E-3</v>
      </c>
      <c r="AS735" s="98">
        <v>2.5913188581052999E-3</v>
      </c>
      <c r="AT735" s="98">
        <v>0.411622581152987</v>
      </c>
    </row>
    <row r="736" spans="1:46" x14ac:dyDescent="0.3">
      <c r="A736" s="95">
        <v>62895</v>
      </c>
      <c r="B736" s="95">
        <v>735</v>
      </c>
      <c r="C736" s="96" t="s">
        <v>1287</v>
      </c>
      <c r="D736" s="96" t="s">
        <v>1287</v>
      </c>
      <c r="E736" s="97" t="s">
        <v>4638</v>
      </c>
      <c r="F736" s="95" t="s">
        <v>4539</v>
      </c>
      <c r="G736" s="95" t="s">
        <v>3634</v>
      </c>
      <c r="H736" s="98">
        <v>7.6418401659584596</v>
      </c>
      <c r="I736" s="98">
        <v>7.6418258195853204</v>
      </c>
      <c r="J736" s="98">
        <v>1.43463731419047E-5</v>
      </c>
      <c r="K736" s="98">
        <v>294.65111308706901</v>
      </c>
      <c r="L736" s="98">
        <v>669.11447120824198</v>
      </c>
      <c r="M736" s="98">
        <v>2.6623112429490501E-5</v>
      </c>
      <c r="N736" s="98">
        <v>291.33394557097199</v>
      </c>
      <c r="O736" s="98">
        <v>6.0572028851447302E-5</v>
      </c>
      <c r="P736" s="98">
        <v>662.83340098821895</v>
      </c>
      <c r="Q736" s="98">
        <v>7.6206442628925804E-8</v>
      </c>
      <c r="R736" s="98">
        <v>0.92949750190175995</v>
      </c>
      <c r="S736" s="98">
        <v>2.1856547377334798E-6</v>
      </c>
      <c r="T736" s="98">
        <v>0.35744278937394602</v>
      </c>
      <c r="U736" s="98">
        <v>2.0309950743074602E-5</v>
      </c>
      <c r="V736" s="98">
        <v>3.3213454932998001</v>
      </c>
      <c r="W736" s="98">
        <v>4.9505763814892397E-6</v>
      </c>
      <c r="X736" s="98">
        <v>3.3150113707056301E-6</v>
      </c>
      <c r="Y736" s="98">
        <v>4.3802639902929101E-7</v>
      </c>
      <c r="Z736" s="98">
        <v>1.1975386117543201E-6</v>
      </c>
      <c r="AA736" s="98">
        <v>0.17878783625395001</v>
      </c>
      <c r="AB736" s="98">
        <v>5.0540139666183301E-6</v>
      </c>
      <c r="AC736" s="98">
        <v>0.25893594730087499</v>
      </c>
      <c r="AD736" s="98">
        <v>2.2775730581357599E-5</v>
      </c>
      <c r="AE736" s="98">
        <v>1.40544750913905E-2</v>
      </c>
      <c r="AF736" s="98">
        <v>4.1152432306722301E-4</v>
      </c>
      <c r="AG736" s="98">
        <v>1.7582108201893501E-2</v>
      </c>
      <c r="AH736" s="98">
        <v>2.8947542402982799E-4</v>
      </c>
      <c r="AI736" s="98">
        <v>7.8174122313400193E-3</v>
      </c>
      <c r="AJ736" s="98">
        <v>1.5628193616965999E-7</v>
      </c>
      <c r="AK736" s="98">
        <v>8.8048476077326305E-5</v>
      </c>
      <c r="AL736" s="98">
        <v>1.2578405472162E-2</v>
      </c>
      <c r="AM736" s="98">
        <v>1.1026843928750001</v>
      </c>
      <c r="AN736" s="98">
        <v>2.09415041197195E-3</v>
      </c>
      <c r="AO736" s="98">
        <v>0.41922185964178799</v>
      </c>
      <c r="AP736" s="98">
        <v>4.1848867805883701E-4</v>
      </c>
      <c r="AQ736" s="98">
        <v>9.5022762168335496E-5</v>
      </c>
      <c r="AR736" s="98">
        <v>1.2796210711940299E-4</v>
      </c>
      <c r="AS736" s="98">
        <v>1.95503808771099E-4</v>
      </c>
      <c r="AT736" s="98">
        <v>3.10551447487959E-2</v>
      </c>
    </row>
    <row r="737" spans="1:46" x14ac:dyDescent="0.3">
      <c r="A737" s="95">
        <v>62896</v>
      </c>
      <c r="B737" s="95">
        <v>736</v>
      </c>
      <c r="C737" s="96" t="s">
        <v>752</v>
      </c>
      <c r="D737" s="96" t="s">
        <v>752</v>
      </c>
      <c r="E737" s="97" t="s">
        <v>4639</v>
      </c>
      <c r="F737" s="95" t="s">
        <v>4539</v>
      </c>
      <c r="G737" s="95" t="s">
        <v>3476</v>
      </c>
      <c r="H737" s="98">
        <v>7.9881773567475696</v>
      </c>
      <c r="I737" s="98">
        <v>7.9881634765384897</v>
      </c>
      <c r="J737" s="98">
        <v>1.38802090852153E-5</v>
      </c>
      <c r="K737" s="98">
        <v>404.46499472838599</v>
      </c>
      <c r="L737" s="98">
        <v>912.10782505573798</v>
      </c>
      <c r="M737" s="98">
        <v>3.6374596171801597E-5</v>
      </c>
      <c r="N737" s="98">
        <v>398.043416198898</v>
      </c>
      <c r="O737" s="98">
        <v>8.2285153801092294E-5</v>
      </c>
      <c r="P737" s="98">
        <v>900.43786511723295</v>
      </c>
      <c r="Q737" s="98">
        <v>1.8608415898335401E-7</v>
      </c>
      <c r="R737" s="98">
        <v>2.2696868526029998</v>
      </c>
      <c r="S737" s="98">
        <v>3.8971717636983396E-6</v>
      </c>
      <c r="T737" s="98">
        <v>0.63294812432325998</v>
      </c>
      <c r="U737" s="98">
        <v>3.6214019257941503E-5</v>
      </c>
      <c r="V737" s="98">
        <v>5.8813295333395397</v>
      </c>
      <c r="W737" s="98">
        <v>8.9310580747997906E-6</v>
      </c>
      <c r="X737" s="98">
        <v>6.0803746967164704E-6</v>
      </c>
      <c r="Y737" s="98">
        <v>8.0812441993490605E-7</v>
      </c>
      <c r="Z737" s="98">
        <v>2.04255895814841E-6</v>
      </c>
      <c r="AA737" s="98">
        <v>0.32401269514241798</v>
      </c>
      <c r="AB737" s="98">
        <v>9.0319569560370706E-6</v>
      </c>
      <c r="AC737" s="98">
        <v>0.46225015952370402</v>
      </c>
      <c r="AD737" s="98">
        <v>4.1848883908611502E-5</v>
      </c>
      <c r="AE737" s="98">
        <v>2.5824159378557799E-2</v>
      </c>
      <c r="AF737" s="98">
        <v>7.58128227749074E-4</v>
      </c>
      <c r="AG737" s="98">
        <v>3.2390533885931598E-2</v>
      </c>
      <c r="AH737" s="98">
        <v>5.3241226340224697E-4</v>
      </c>
      <c r="AI737" s="98">
        <v>1.43780293404364E-2</v>
      </c>
      <c r="AJ737" s="98">
        <v>1.6378325303646801E-5</v>
      </c>
      <c r="AK737" s="98">
        <v>9.2274681194459904E-3</v>
      </c>
      <c r="AL737" s="98">
        <v>2.14174890466492E-2</v>
      </c>
      <c r="AM737" s="98">
        <v>1.87756158430247</v>
      </c>
      <c r="AN737" s="98">
        <v>3.57282842967985E-3</v>
      </c>
      <c r="AO737" s="98">
        <v>0.71523409680063699</v>
      </c>
      <c r="AP737" s="98">
        <v>7.8246205257705701E-4</v>
      </c>
      <c r="AQ737" s="98">
        <v>1.7766718497914E-4</v>
      </c>
      <c r="AR737" s="98">
        <v>2.39254962522607E-4</v>
      </c>
      <c r="AS737" s="98">
        <v>3.6553990507530898E-4</v>
      </c>
      <c r="AT737" s="98">
        <v>5.8064826068732998E-2</v>
      </c>
    </row>
    <row r="738" spans="1:46" x14ac:dyDescent="0.3">
      <c r="A738" s="95">
        <v>62897</v>
      </c>
      <c r="B738" s="95">
        <v>737</v>
      </c>
      <c r="C738" s="96" t="s">
        <v>1671</v>
      </c>
      <c r="D738" s="96" t="s">
        <v>1671</v>
      </c>
      <c r="E738" s="97" t="s">
        <v>4640</v>
      </c>
      <c r="F738" s="95" t="s">
        <v>4539</v>
      </c>
      <c r="G738" s="95" t="s">
        <v>4641</v>
      </c>
      <c r="H738" s="98">
        <v>8.2390250939501808</v>
      </c>
      <c r="I738" s="98">
        <v>8.2390074259675092</v>
      </c>
      <c r="J738" s="98">
        <v>1.7667982671554201E-5</v>
      </c>
      <c r="K738" s="98">
        <v>218.60082284353899</v>
      </c>
      <c r="L738" s="98">
        <v>493.75062231148598</v>
      </c>
      <c r="M738" s="98">
        <v>1.96675660872593E-5</v>
      </c>
      <c r="N738" s="98">
        <v>215.220126615705</v>
      </c>
      <c r="O738" s="98">
        <v>4.4512622352971997E-5</v>
      </c>
      <c r="P738" s="98">
        <v>487.09698883430502</v>
      </c>
      <c r="Q738" s="98">
        <v>7.6236991807312201E-8</v>
      </c>
      <c r="R738" s="98">
        <v>0.929870113245575</v>
      </c>
      <c r="S738" s="98">
        <v>2.4552862237136E-6</v>
      </c>
      <c r="T738" s="98">
        <v>0.39471216072017601</v>
      </c>
      <c r="U738" s="98">
        <v>2.2815459798335298E-5</v>
      </c>
      <c r="V738" s="98">
        <v>3.6676494100675501</v>
      </c>
      <c r="W738" s="98">
        <v>5.6285001326782096E-6</v>
      </c>
      <c r="X738" s="98">
        <v>3.9727295094939798E-6</v>
      </c>
      <c r="Y738" s="98">
        <v>4.5794191709492698E-7</v>
      </c>
      <c r="Z738" s="98">
        <v>1.1978287060893001E-6</v>
      </c>
      <c r="AA738" s="98">
        <v>0.20675398673721501</v>
      </c>
      <c r="AB738" s="98">
        <v>5.6867330356077502E-6</v>
      </c>
      <c r="AC738" s="98">
        <v>0.29058364702742101</v>
      </c>
      <c r="AD738" s="98">
        <v>2.4375703180232602E-5</v>
      </c>
      <c r="AE738" s="98">
        <v>1.50417880979906E-2</v>
      </c>
      <c r="AF738" s="98">
        <v>4.4166439842223599E-4</v>
      </c>
      <c r="AG738" s="98">
        <v>1.8869823256389799E-2</v>
      </c>
      <c r="AH738" s="98">
        <v>3.1013440274486398E-4</v>
      </c>
      <c r="AI738" s="98">
        <v>8.3753171154426192E-3</v>
      </c>
      <c r="AJ738" s="98">
        <v>9.4714598169938303E-6</v>
      </c>
      <c r="AK738" s="98">
        <v>5.3361739912742697E-3</v>
      </c>
      <c r="AL738" s="98">
        <v>1.22237192066322E-2</v>
      </c>
      <c r="AM738" s="98">
        <v>1.0715908643484799</v>
      </c>
      <c r="AN738" s="98">
        <v>2.0306157773149198E-3</v>
      </c>
      <c r="AO738" s="98">
        <v>0.40650304654206398</v>
      </c>
      <c r="AP738" s="98">
        <v>4.4549609064308801E-4</v>
      </c>
      <c r="AQ738" s="98">
        <v>1.01155111313088E-4</v>
      </c>
      <c r="AR738" s="98">
        <v>1.3622021613117499E-4</v>
      </c>
      <c r="AS738" s="98">
        <v>2.08120763198825E-4</v>
      </c>
      <c r="AT738" s="98">
        <v>3.3059306751420998E-2</v>
      </c>
    </row>
    <row r="739" spans="1:46" x14ac:dyDescent="0.3">
      <c r="A739" s="95">
        <v>62898</v>
      </c>
      <c r="B739" s="95">
        <v>738</v>
      </c>
      <c r="C739" s="96" t="s">
        <v>1599</v>
      </c>
      <c r="D739" s="96" t="s">
        <v>1599</v>
      </c>
      <c r="E739" s="97" t="s">
        <v>4642</v>
      </c>
      <c r="F739" s="95" t="s">
        <v>4539</v>
      </c>
      <c r="G739" s="95" t="s">
        <v>4643</v>
      </c>
      <c r="H739" s="98">
        <v>7.7144035985893602</v>
      </c>
      <c r="I739" s="98">
        <v>7.7143880988121101</v>
      </c>
      <c r="J739" s="98">
        <v>1.5499777248351199E-5</v>
      </c>
      <c r="K739" s="98">
        <v>273.15877635739997</v>
      </c>
      <c r="L739" s="98">
        <v>615.99289763679405</v>
      </c>
      <c r="M739" s="98">
        <v>2.4650007340064699E-5</v>
      </c>
      <c r="N739" s="98">
        <v>269.742462146523</v>
      </c>
      <c r="O739" s="98">
        <v>5.57000827603485E-5</v>
      </c>
      <c r="P739" s="98">
        <v>609.52020249995098</v>
      </c>
      <c r="Q739" s="98">
        <v>8.5571797372242497E-8</v>
      </c>
      <c r="R739" s="98">
        <v>1.0437276580149999</v>
      </c>
      <c r="S739" s="98">
        <v>2.2766279897669499E-6</v>
      </c>
      <c r="T739" s="98">
        <v>0.36859556993466702</v>
      </c>
      <c r="U739" s="98">
        <v>2.1155308749169199E-5</v>
      </c>
      <c r="V739" s="98">
        <v>3.4249764959003901</v>
      </c>
      <c r="W739" s="98">
        <v>5.2019550422511898E-6</v>
      </c>
      <c r="X739" s="98">
        <v>3.56370470316523E-6</v>
      </c>
      <c r="Y739" s="98">
        <v>4.66745044992284E-7</v>
      </c>
      <c r="Z739" s="98">
        <v>1.1715052940936701E-6</v>
      </c>
      <c r="AA739" s="98">
        <v>0.18909946828583299</v>
      </c>
      <c r="AB739" s="98">
        <v>5.24482098603757E-6</v>
      </c>
      <c r="AC739" s="98">
        <v>0.268342377849703</v>
      </c>
      <c r="AD739" s="98">
        <v>2.34693512735749E-5</v>
      </c>
      <c r="AE739" s="98">
        <v>1.44824953784595E-2</v>
      </c>
      <c r="AF739" s="98">
        <v>4.2250258930012801E-4</v>
      </c>
      <c r="AG739" s="98">
        <v>1.8051147463868201E-2</v>
      </c>
      <c r="AH739" s="98">
        <v>2.97882535381894E-4</v>
      </c>
      <c r="AI739" s="98">
        <v>8.0444500026262897E-3</v>
      </c>
      <c r="AJ739" s="98">
        <v>8.3346696610848295E-6</v>
      </c>
      <c r="AK739" s="98">
        <v>4.6957119948363999E-3</v>
      </c>
      <c r="AL739" s="98">
        <v>1.21424294758653E-2</v>
      </c>
      <c r="AM739" s="98">
        <v>1.06446460994239</v>
      </c>
      <c r="AN739" s="98">
        <v>2.01700522577054E-3</v>
      </c>
      <c r="AO739" s="98">
        <v>0.40377838994788501</v>
      </c>
      <c r="AP739" s="98">
        <v>4.4513258880462397E-4</v>
      </c>
      <c r="AQ739" s="98">
        <v>1.0107257523768399E-4</v>
      </c>
      <c r="AR739" s="98">
        <v>1.3610906883063499E-4</v>
      </c>
      <c r="AS739" s="98">
        <v>2.0795094473630599E-4</v>
      </c>
      <c r="AT739" s="98">
        <v>3.3032332061777497E-2</v>
      </c>
    </row>
    <row r="740" spans="1:46" x14ac:dyDescent="0.3">
      <c r="A740" s="95">
        <v>62899</v>
      </c>
      <c r="B740" s="95">
        <v>739</v>
      </c>
      <c r="C740" s="96" t="s">
        <v>646</v>
      </c>
      <c r="D740" s="96" t="s">
        <v>646</v>
      </c>
      <c r="E740" s="97" t="s">
        <v>4644</v>
      </c>
      <c r="F740" s="95" t="s">
        <v>4539</v>
      </c>
      <c r="G740" s="95" t="s">
        <v>4645</v>
      </c>
      <c r="H740" s="98">
        <v>7.5554778051474898</v>
      </c>
      <c r="I740" s="98">
        <v>7.55546361251589</v>
      </c>
      <c r="J740" s="98">
        <v>1.41926316077345E-5</v>
      </c>
      <c r="K740" s="98">
        <v>327.09105170162297</v>
      </c>
      <c r="L740" s="98">
        <v>739.55315831429004</v>
      </c>
      <c r="M740" s="98">
        <v>2.94656526212473E-5</v>
      </c>
      <c r="N740" s="98">
        <v>322.43956673761198</v>
      </c>
      <c r="O740" s="98">
        <v>6.6755079790111794E-5</v>
      </c>
      <c r="P740" s="98">
        <v>730.49388322515199</v>
      </c>
      <c r="Q740" s="98">
        <v>9.8819114379561297E-8</v>
      </c>
      <c r="R740" s="98">
        <v>1.20530649099059</v>
      </c>
      <c r="S740" s="98">
        <v>3.3142873562635899E-6</v>
      </c>
      <c r="T740" s="98">
        <v>0.531573990020211</v>
      </c>
      <c r="U740" s="98">
        <v>3.0797628248756298E-5</v>
      </c>
      <c r="V740" s="98">
        <v>4.9393641151475096</v>
      </c>
      <c r="W740" s="98">
        <v>7.5797128722525197E-6</v>
      </c>
      <c r="X740" s="98">
        <v>5.3778567384170597E-6</v>
      </c>
      <c r="Y740" s="98">
        <v>5.7336682522728004E-7</v>
      </c>
      <c r="Z740" s="98">
        <v>1.62848930860818E-6</v>
      </c>
      <c r="AA740" s="98">
        <v>0.27914462161739001</v>
      </c>
      <c r="AB740" s="98">
        <v>7.6955825678179302E-6</v>
      </c>
      <c r="AC740" s="98">
        <v>0.39323920087083702</v>
      </c>
      <c r="AD740" s="98">
        <v>2.8437025062148899E-5</v>
      </c>
      <c r="AE740" s="98">
        <v>1.7547953466588401E-2</v>
      </c>
      <c r="AF740" s="98">
        <v>5.1452213024159703E-4</v>
      </c>
      <c r="AG740" s="98">
        <v>2.19826223119714E-2</v>
      </c>
      <c r="AH740" s="98">
        <v>3.6161518883373698E-4</v>
      </c>
      <c r="AI740" s="98">
        <v>9.7655785796030101E-3</v>
      </c>
      <c r="AJ740" s="98">
        <v>1.3017041010829401E-5</v>
      </c>
      <c r="AK740" s="98">
        <v>7.3337370402744399E-3</v>
      </c>
      <c r="AL740" s="98">
        <v>1.7700160390930801E-2</v>
      </c>
      <c r="AM740" s="98">
        <v>1.5516824177483699</v>
      </c>
      <c r="AN740" s="98">
        <v>2.9551873427743299E-3</v>
      </c>
      <c r="AO740" s="98">
        <v>0.59159033006666695</v>
      </c>
      <c r="AP740" s="98">
        <v>5.7026341157559099E-4</v>
      </c>
      <c r="AQ740" s="98">
        <v>1.2948499459694099E-4</v>
      </c>
      <c r="AR740" s="98">
        <v>1.7437056676384199E-4</v>
      </c>
      <c r="AS740" s="98">
        <v>2.6640785021480798E-4</v>
      </c>
      <c r="AT740" s="98">
        <v>4.2318021298851601E-2</v>
      </c>
    </row>
    <row r="741" spans="1:46" x14ac:dyDescent="0.3">
      <c r="A741" s="95">
        <v>62900</v>
      </c>
      <c r="B741" s="95">
        <v>740</v>
      </c>
      <c r="C741" s="96" t="s">
        <v>2179</v>
      </c>
      <c r="D741" s="96" t="s">
        <v>2179</v>
      </c>
      <c r="E741" s="97" t="s">
        <v>4646</v>
      </c>
      <c r="F741" s="95" t="s">
        <v>4539</v>
      </c>
      <c r="G741" s="95" t="s">
        <v>4647</v>
      </c>
      <c r="H741" s="98">
        <v>7.6913909286639104</v>
      </c>
      <c r="I741" s="98">
        <v>7.6913719121937696</v>
      </c>
      <c r="J741" s="98">
        <v>1.9016470147903399E-5</v>
      </c>
      <c r="K741" s="98">
        <v>277.22196696965199</v>
      </c>
      <c r="L741" s="98">
        <v>625.74835408889305</v>
      </c>
      <c r="M741" s="98">
        <v>2.5001466056528199E-5</v>
      </c>
      <c r="N741" s="98">
        <v>273.58843826384702</v>
      </c>
      <c r="O741" s="98">
        <v>5.6552184861451603E-5</v>
      </c>
      <c r="P741" s="98">
        <v>618.84466701555402</v>
      </c>
      <c r="Q741" s="98">
        <v>7.7247520381282998E-8</v>
      </c>
      <c r="R741" s="98">
        <v>0.942195629995909</v>
      </c>
      <c r="S741" s="98">
        <v>2.4336394440110701E-6</v>
      </c>
      <c r="T741" s="98">
        <v>0.39437685613516599</v>
      </c>
      <c r="U741" s="98">
        <v>2.2614319522548401E-5</v>
      </c>
      <c r="V741" s="98">
        <v>3.6645352236695801</v>
      </c>
      <c r="W741" s="98">
        <v>5.4838580922029103E-6</v>
      </c>
      <c r="X741" s="98">
        <v>3.7097852298641999E-6</v>
      </c>
      <c r="Y741" s="98">
        <v>4.4780038626160702E-7</v>
      </c>
      <c r="Z741" s="98">
        <v>1.3262724760771101E-6</v>
      </c>
      <c r="AA741" s="98">
        <v>0.19888043687791301</v>
      </c>
      <c r="AB741" s="98">
        <v>5.6365392989775499E-6</v>
      </c>
      <c r="AC741" s="98">
        <v>0.28874496039147901</v>
      </c>
      <c r="AD741" s="98">
        <v>2.3058867895798E-5</v>
      </c>
      <c r="AE741" s="98">
        <v>1.4229193804321799E-2</v>
      </c>
      <c r="AF741" s="98">
        <v>4.1406302252905203E-4</v>
      </c>
      <c r="AG741" s="98">
        <v>1.7690572480012601E-2</v>
      </c>
      <c r="AH741" s="98">
        <v>2.9239647773682698E-4</v>
      </c>
      <c r="AI741" s="98">
        <v>7.8962965824175696E-3</v>
      </c>
      <c r="AJ741" s="98">
        <v>6.64880038381738E-6</v>
      </c>
      <c r="AK741" s="98">
        <v>3.74590151536915E-3</v>
      </c>
      <c r="AL741" s="98">
        <v>1.4295302168342299E-2</v>
      </c>
      <c r="AM741" s="98">
        <v>1.2531959338844401</v>
      </c>
      <c r="AN741" s="98">
        <v>2.40277444785275E-3</v>
      </c>
      <c r="AO741" s="98">
        <v>0.48100440473140799</v>
      </c>
      <c r="AP741" s="98">
        <v>4.2540674215607799E-4</v>
      </c>
      <c r="AQ741" s="98">
        <v>9.6593588834336394E-5</v>
      </c>
      <c r="AR741" s="98">
        <v>1.3007745696825001E-4</v>
      </c>
      <c r="AS741" s="98">
        <v>1.98735696353491E-4</v>
      </c>
      <c r="AT741" s="98">
        <v>3.1568519406666599E-2</v>
      </c>
    </row>
    <row r="742" spans="1:46" x14ac:dyDescent="0.3">
      <c r="A742" s="95">
        <v>62901</v>
      </c>
      <c r="B742" s="95">
        <v>741</v>
      </c>
      <c r="C742" s="96" t="s">
        <v>2882</v>
      </c>
      <c r="D742" s="96" t="s">
        <v>2882</v>
      </c>
      <c r="E742" s="97" t="s">
        <v>4648</v>
      </c>
      <c r="F742" s="95" t="s">
        <v>4539</v>
      </c>
      <c r="G742" s="95" t="s">
        <v>4649</v>
      </c>
      <c r="H742" s="98">
        <v>7.9489755462794802</v>
      </c>
      <c r="I742" s="98">
        <v>7.9489609120120903</v>
      </c>
      <c r="J742" s="98">
        <v>1.46342673907895E-5</v>
      </c>
      <c r="K742" s="98">
        <v>112.26504881747</v>
      </c>
      <c r="L742" s="98">
        <v>252.90347847468701</v>
      </c>
      <c r="M742" s="98">
        <v>1.0114776947502299E-5</v>
      </c>
      <c r="N742" s="98">
        <v>110.68495032241201</v>
      </c>
      <c r="O742" s="98">
        <v>2.2844015030835998E-5</v>
      </c>
      <c r="P742" s="98">
        <v>249.97967646502599</v>
      </c>
      <c r="Q742" s="98">
        <v>4.3293095543443498E-8</v>
      </c>
      <c r="R742" s="98">
        <v>0.52805015913379805</v>
      </c>
      <c r="S742" s="98">
        <v>1.0030007706928101E-6</v>
      </c>
      <c r="T742" s="98">
        <v>0.16204894268212</v>
      </c>
      <c r="U742" s="98">
        <v>9.3202687966828206E-6</v>
      </c>
      <c r="V742" s="98">
        <v>1.5057524572852801</v>
      </c>
      <c r="W742" s="98">
        <v>2.3323000672967398E-6</v>
      </c>
      <c r="X742" s="98">
        <v>1.5955792613780499E-6</v>
      </c>
      <c r="Y742" s="98">
        <v>2.2817502137322099E-7</v>
      </c>
      <c r="Z742" s="98">
        <v>5.0854578454546703E-7</v>
      </c>
      <c r="AA742" s="98">
        <v>8.4628519902548299E-2</v>
      </c>
      <c r="AB742" s="98">
        <v>2.32824377968573E-6</v>
      </c>
      <c r="AC742" s="98">
        <v>0.11906056782742</v>
      </c>
      <c r="AD742" s="98">
        <v>1.1546116447775501E-5</v>
      </c>
      <c r="AE742" s="98">
        <v>7.1248913591548599E-3</v>
      </c>
      <c r="AF742" s="98">
        <v>2.0922419324354499E-4</v>
      </c>
      <c r="AG742" s="98">
        <v>8.9389671469332892E-3</v>
      </c>
      <c r="AH742" s="98">
        <v>1.4690750296998E-4</v>
      </c>
      <c r="AI742" s="98">
        <v>3.9673022828867399E-3</v>
      </c>
      <c r="AJ742" s="98">
        <v>3.0132934051753601E-6</v>
      </c>
      <c r="AK742" s="98">
        <v>1.69767472041403E-3</v>
      </c>
      <c r="AL742" s="98">
        <v>5.3602017665154798E-3</v>
      </c>
      <c r="AM742" s="98">
        <v>0.469901438912806</v>
      </c>
      <c r="AN742" s="98">
        <v>8.9113319445227601E-4</v>
      </c>
      <c r="AO742" s="98">
        <v>0.17839335361542999</v>
      </c>
      <c r="AP742" s="98">
        <v>2.1947378385920701E-4</v>
      </c>
      <c r="AQ742" s="98">
        <v>4.9834096318392401E-5</v>
      </c>
      <c r="AR742" s="98">
        <v>6.7108931173845898E-5</v>
      </c>
      <c r="AS742" s="98">
        <v>1.02530756366968E-4</v>
      </c>
      <c r="AT742" s="98">
        <v>1.6286677474594301E-2</v>
      </c>
    </row>
    <row r="743" spans="1:46" x14ac:dyDescent="0.3">
      <c r="A743" s="95">
        <v>62902</v>
      </c>
      <c r="B743" s="95">
        <v>742</v>
      </c>
      <c r="C743" s="96" t="s">
        <v>1235</v>
      </c>
      <c r="D743" s="96" t="s">
        <v>1235</v>
      </c>
      <c r="E743" s="97" t="s">
        <v>4650</v>
      </c>
      <c r="F743" s="95" t="s">
        <v>4539</v>
      </c>
      <c r="G743" s="95" t="s">
        <v>4651</v>
      </c>
      <c r="H743" s="98">
        <v>7.5222913702545</v>
      </c>
      <c r="I743" s="98">
        <v>7.5222750553921198</v>
      </c>
      <c r="J743" s="98">
        <v>1.6314862381072701E-5</v>
      </c>
      <c r="K743" s="98">
        <v>1210.8373727594601</v>
      </c>
      <c r="L743" s="98">
        <v>2725.1741499926502</v>
      </c>
      <c r="M743" s="98">
        <v>1.0752666012077099E-4</v>
      </c>
      <c r="N743" s="98">
        <v>1176.6530389719901</v>
      </c>
      <c r="O743" s="98">
        <v>2.4440957340550701E-4</v>
      </c>
      <c r="P743" s="98">
        <v>2674.5484978184099</v>
      </c>
      <c r="Q743" s="98">
        <v>1.1976394791651199E-6</v>
      </c>
      <c r="R743" s="98">
        <v>14.607726927806601</v>
      </c>
      <c r="S743" s="98">
        <v>1.23804514301475E-5</v>
      </c>
      <c r="T743" s="98">
        <v>1.98280193610142</v>
      </c>
      <c r="U743" s="98">
        <v>1.15043932593661E-4</v>
      </c>
      <c r="V743" s="98">
        <v>18.424120322870799</v>
      </c>
      <c r="W743" s="98">
        <v>3.0584150295820803E-5</v>
      </c>
      <c r="X743" s="98">
        <v>1.8865874791186599E-5</v>
      </c>
      <c r="Y743" s="98">
        <v>4.1972340246537603E-6</v>
      </c>
      <c r="Z743" s="98">
        <v>7.5210414799804702E-6</v>
      </c>
      <c r="AA743" s="98">
        <v>1.0695374218064799</v>
      </c>
      <c r="AB743" s="98">
        <v>2.9604436409806801E-5</v>
      </c>
      <c r="AC743" s="98">
        <v>1.5183966934963999</v>
      </c>
      <c r="AD743" s="98">
        <v>1.91575561386834E-4</v>
      </c>
      <c r="AE743" s="98">
        <v>0.11821767675080699</v>
      </c>
      <c r="AF743" s="98">
        <v>3.4489966471640001E-3</v>
      </c>
      <c r="AG743" s="98">
        <v>0.14735613143454299</v>
      </c>
      <c r="AH743" s="98">
        <v>2.4316056988017802E-3</v>
      </c>
      <c r="AI743" s="98">
        <v>6.5666590507007697E-2</v>
      </c>
      <c r="AJ743" s="98">
        <v>8.6208994797368598E-5</v>
      </c>
      <c r="AK743" s="98">
        <v>4.8569724703443597E-2</v>
      </c>
      <c r="AL743" s="98">
        <v>0.11765855129769</v>
      </c>
      <c r="AM743" s="98">
        <v>10.3145226548294</v>
      </c>
      <c r="AN743" s="98">
        <v>2.00071675300082E-2</v>
      </c>
      <c r="AO743" s="98">
        <v>4.0051764811854502</v>
      </c>
      <c r="AP743" s="98">
        <v>4.1284251167065297E-3</v>
      </c>
      <c r="AQ743" s="98">
        <v>9.3740733038620398E-4</v>
      </c>
      <c r="AR743" s="98">
        <v>1.2623566759632299E-3</v>
      </c>
      <c r="AS743" s="98">
        <v>1.9286611103570999E-3</v>
      </c>
      <c r="AT743" s="98">
        <v>0.30636154884424399</v>
      </c>
    </row>
    <row r="744" spans="1:46" x14ac:dyDescent="0.3">
      <c r="A744" s="95">
        <v>62903</v>
      </c>
      <c r="B744" s="95">
        <v>743</v>
      </c>
      <c r="C744" s="96" t="s">
        <v>1463</v>
      </c>
      <c r="D744" s="96" t="s">
        <v>1463</v>
      </c>
      <c r="E744" s="97" t="s">
        <v>4652</v>
      </c>
      <c r="F744" s="95" t="s">
        <v>4539</v>
      </c>
      <c r="G744" s="95" t="s">
        <v>4653</v>
      </c>
      <c r="H744" s="98">
        <v>7.8200736143919496</v>
      </c>
      <c r="I744" s="98">
        <v>7.8200588020424604</v>
      </c>
      <c r="J744" s="98">
        <v>1.48123494918551E-5</v>
      </c>
      <c r="K744" s="98">
        <v>196.50680939740201</v>
      </c>
      <c r="L744" s="98">
        <v>443.17367204175503</v>
      </c>
      <c r="M744" s="98">
        <v>1.77785440946775E-5</v>
      </c>
      <c r="N744" s="98">
        <v>194.548755759773</v>
      </c>
      <c r="O744" s="98">
        <v>4.0116072869725899E-5</v>
      </c>
      <c r="P744" s="98">
        <v>438.98600589628899</v>
      </c>
      <c r="Q744" s="98">
        <v>3.2022988700483599E-8</v>
      </c>
      <c r="R744" s="98">
        <v>0.39058755367265702</v>
      </c>
      <c r="S744" s="98">
        <v>1.6997776996830401E-6</v>
      </c>
      <c r="T744" s="98">
        <v>0.26888870288528699</v>
      </c>
      <c r="U744" s="98">
        <v>1.5794973181627601E-5</v>
      </c>
      <c r="V744" s="98">
        <v>2.4985012107211002</v>
      </c>
      <c r="W744" s="98">
        <v>3.8843485031005298E-6</v>
      </c>
      <c r="X744" s="98">
        <v>2.9099629727283399E-6</v>
      </c>
      <c r="Y744" s="98">
        <v>2.2083224043759101E-7</v>
      </c>
      <c r="Z744" s="98">
        <v>7.5355328993459502E-7</v>
      </c>
      <c r="AA744" s="98">
        <v>0.14595418693350301</v>
      </c>
      <c r="AB744" s="98">
        <v>3.98266777198112E-6</v>
      </c>
      <c r="AC744" s="98">
        <v>0.20306147677813299</v>
      </c>
      <c r="AD744" s="98">
        <v>1.13568114992076E-5</v>
      </c>
      <c r="AE744" s="98">
        <v>7.0080748348804603E-3</v>
      </c>
      <c r="AF744" s="98">
        <v>2.0662563286349701E-4</v>
      </c>
      <c r="AG744" s="98">
        <v>8.8279453501397993E-3</v>
      </c>
      <c r="AH744" s="98">
        <v>1.4471755849283099E-4</v>
      </c>
      <c r="AI744" s="98">
        <v>3.90816186086646E-3</v>
      </c>
      <c r="AJ744" s="98">
        <v>5.4842731571747599E-6</v>
      </c>
      <c r="AK744" s="98">
        <v>3.0898125893837301E-3</v>
      </c>
      <c r="AL744" s="98">
        <v>7.5348421940584602E-3</v>
      </c>
      <c r="AM744" s="98">
        <v>0.66054102871404896</v>
      </c>
      <c r="AN744" s="98">
        <v>1.2458041059829599E-3</v>
      </c>
      <c r="AO744" s="98">
        <v>0.24939388836342399</v>
      </c>
      <c r="AP744" s="98">
        <v>2.2629419676422499E-4</v>
      </c>
      <c r="AQ744" s="98">
        <v>5.1382750963440999E-5</v>
      </c>
      <c r="AR744" s="98">
        <v>6.9194422438118898E-5</v>
      </c>
      <c r="AS744" s="98">
        <v>1.05717023362665E-4</v>
      </c>
      <c r="AT744" s="98">
        <v>1.6792805647510099E-2</v>
      </c>
    </row>
    <row r="745" spans="1:46" x14ac:dyDescent="0.3">
      <c r="A745" s="95">
        <v>62904</v>
      </c>
      <c r="B745" s="95">
        <v>744</v>
      </c>
      <c r="C745" s="96" t="s">
        <v>215</v>
      </c>
      <c r="D745" s="96" t="s">
        <v>215</v>
      </c>
      <c r="E745" s="97" t="s">
        <v>4654</v>
      </c>
      <c r="F745" s="95" t="s">
        <v>4539</v>
      </c>
      <c r="G745" s="95" t="s">
        <v>3646</v>
      </c>
      <c r="H745" s="98">
        <v>7.8676551158357801</v>
      </c>
      <c r="I745" s="98">
        <v>7.8676415530594497</v>
      </c>
      <c r="J745" s="98">
        <v>1.3562776325137801E-5</v>
      </c>
      <c r="K745" s="98">
        <v>68.494413095418494</v>
      </c>
      <c r="L745" s="98">
        <v>154.60462002690201</v>
      </c>
      <c r="M745" s="98">
        <v>6.1764327892453296E-6</v>
      </c>
      <c r="N745" s="98">
        <v>67.5880605173557</v>
      </c>
      <c r="O745" s="98">
        <v>1.3970219165764E-5</v>
      </c>
      <c r="P745" s="98">
        <v>152.874652835289</v>
      </c>
      <c r="Q745" s="98">
        <v>2.1615574618317299E-8</v>
      </c>
      <c r="R745" s="98">
        <v>0.26364729695794598</v>
      </c>
      <c r="S745" s="98">
        <v>6.1980048971614905E-7</v>
      </c>
      <c r="T745" s="98">
        <v>9.9326902585676002E-2</v>
      </c>
      <c r="U745" s="98">
        <v>5.7594232051017503E-6</v>
      </c>
      <c r="V745" s="98">
        <v>0.92294151613530695</v>
      </c>
      <c r="W745" s="98">
        <v>1.4315676484237E-6</v>
      </c>
      <c r="X745" s="98">
        <v>1.0117048428477E-6</v>
      </c>
      <c r="Y745" s="98">
        <v>1.1746186317365E-7</v>
      </c>
      <c r="Z745" s="98">
        <v>3.0240094240235397E-7</v>
      </c>
      <c r="AA745" s="98">
        <v>5.2600263595601299E-2</v>
      </c>
      <c r="AB745" s="98">
        <v>1.4428743953392699E-6</v>
      </c>
      <c r="AC745" s="98">
        <v>7.3714465503376E-2</v>
      </c>
      <c r="AD745" s="98">
        <v>5.5102941558621098E-6</v>
      </c>
      <c r="AE745" s="98">
        <v>3.4002989139320099E-3</v>
      </c>
      <c r="AF745" s="98">
        <v>9.8529059928602897E-5</v>
      </c>
      <c r="AG745" s="98">
        <v>4.2095897996594503E-3</v>
      </c>
      <c r="AH745" s="98">
        <v>6.9763009940541706E-5</v>
      </c>
      <c r="AI745" s="98">
        <v>1.8839810288976101E-3</v>
      </c>
      <c r="AJ745" s="98">
        <v>2.4945758481352498E-6</v>
      </c>
      <c r="AK745" s="98">
        <v>1.4054317937554201E-3</v>
      </c>
      <c r="AL745" s="98">
        <v>3.28678439751608E-3</v>
      </c>
      <c r="AM745" s="98">
        <v>0.28813555628391602</v>
      </c>
      <c r="AN745" s="98">
        <v>5.48787842506886E-4</v>
      </c>
      <c r="AO745" s="98">
        <v>0.109860236671301</v>
      </c>
      <c r="AP745" s="98">
        <v>1.10076696839317E-4</v>
      </c>
      <c r="AQ745" s="98">
        <v>2.4994205033177798E-5</v>
      </c>
      <c r="AR745" s="98">
        <v>3.3658368366417199E-5</v>
      </c>
      <c r="AS745" s="98">
        <v>5.1424123439722102E-5</v>
      </c>
      <c r="AT745" s="98">
        <v>8.1685549288234207E-3</v>
      </c>
    </row>
    <row r="746" spans="1:46" x14ac:dyDescent="0.3">
      <c r="A746" s="95">
        <v>62905</v>
      </c>
      <c r="B746" s="95">
        <v>745</v>
      </c>
      <c r="C746" s="96" t="s">
        <v>2099</v>
      </c>
      <c r="D746" s="96" t="s">
        <v>2099</v>
      </c>
      <c r="E746" s="97" t="s">
        <v>4655</v>
      </c>
      <c r="F746" s="95" t="s">
        <v>4539</v>
      </c>
      <c r="G746" s="95" t="s">
        <v>4656</v>
      </c>
      <c r="H746" s="98">
        <v>8.2119243311635</v>
      </c>
      <c r="I746" s="98">
        <v>8.2119070537782299</v>
      </c>
      <c r="J746" s="98">
        <v>1.7277385271796698E-5</v>
      </c>
      <c r="K746" s="98">
        <v>2041.1454883046099</v>
      </c>
      <c r="L746" s="98">
        <v>4595.3722624223201</v>
      </c>
      <c r="M746" s="98">
        <v>1.8307416134966001E-4</v>
      </c>
      <c r="N746" s="98">
        <v>2003.36147395799</v>
      </c>
      <c r="O746" s="98">
        <v>4.1439206822805501E-4</v>
      </c>
      <c r="P746" s="98">
        <v>4534.6492289333501</v>
      </c>
      <c r="Q746" s="98">
        <v>1.4375277899707399E-6</v>
      </c>
      <c r="R746" s="98">
        <v>17.5336683303596</v>
      </c>
      <c r="S746" s="98">
        <v>1.73408895147048E-5</v>
      </c>
      <c r="T746" s="98">
        <v>2.76641750606804</v>
      </c>
      <c r="U746" s="98">
        <v>1.61138168225384E-4</v>
      </c>
      <c r="V746" s="98">
        <v>25.705436648419099</v>
      </c>
      <c r="W746" s="98">
        <v>4.1069812740269402E-5</v>
      </c>
      <c r="X746" s="98">
        <v>2.78796603233665E-5</v>
      </c>
      <c r="Y746" s="98">
        <v>4.2700905169319301E-6</v>
      </c>
      <c r="Z746" s="98">
        <v>8.9200618999709898E-6</v>
      </c>
      <c r="AA746" s="98">
        <v>1.48520286263396</v>
      </c>
      <c r="AB746" s="98">
        <v>4.0685157161933798E-5</v>
      </c>
      <c r="AC746" s="98">
        <v>2.08060559500298</v>
      </c>
      <c r="AD746" s="98">
        <v>2.1140016388677499E-4</v>
      </c>
      <c r="AE746" s="98">
        <v>0.13045106619299701</v>
      </c>
      <c r="AF746" s="98">
        <v>3.8099978369557702E-3</v>
      </c>
      <c r="AG746" s="98">
        <v>0.16277967173131999</v>
      </c>
      <c r="AH746" s="98">
        <v>2.6843088250453301E-3</v>
      </c>
      <c r="AI746" s="98">
        <v>7.2490950525185296E-2</v>
      </c>
      <c r="AJ746" s="98">
        <v>8.4095659778062005E-5</v>
      </c>
      <c r="AK746" s="98">
        <v>4.7379082122197297E-2</v>
      </c>
      <c r="AL746" s="98">
        <v>0.108601612134802</v>
      </c>
      <c r="AM746" s="98">
        <v>9.5205471796201699</v>
      </c>
      <c r="AN746" s="98">
        <v>1.8422495982759302E-2</v>
      </c>
      <c r="AO746" s="98">
        <v>3.68794570866726</v>
      </c>
      <c r="AP746" s="98">
        <v>3.9958898763041697E-3</v>
      </c>
      <c r="AQ746" s="98">
        <v>9.07313662299426E-4</v>
      </c>
      <c r="AR746" s="98">
        <v>1.2218311135585201E-3</v>
      </c>
      <c r="AS746" s="98">
        <v>1.8667451004462301E-3</v>
      </c>
      <c r="AT746" s="98">
        <v>0.29652639369953798</v>
      </c>
    </row>
    <row r="747" spans="1:46" x14ac:dyDescent="0.3">
      <c r="A747" s="95">
        <v>62906</v>
      </c>
      <c r="B747" s="95">
        <v>746</v>
      </c>
      <c r="C747" s="96" t="s">
        <v>1060</v>
      </c>
      <c r="D747" s="96" t="s">
        <v>1060</v>
      </c>
      <c r="E747" s="97" t="s">
        <v>4657</v>
      </c>
      <c r="F747" s="95" t="s">
        <v>4539</v>
      </c>
      <c r="G747" s="95" t="s">
        <v>4658</v>
      </c>
      <c r="H747" s="98">
        <v>7.74122979691316</v>
      </c>
      <c r="I747" s="98">
        <v>7.7412112974813496</v>
      </c>
      <c r="J747" s="98">
        <v>1.8499431807761399E-5</v>
      </c>
      <c r="K747" s="98">
        <v>248.26481645400199</v>
      </c>
      <c r="L747" s="98">
        <v>559.48512828425203</v>
      </c>
      <c r="M747" s="98">
        <v>2.24448731477134E-5</v>
      </c>
      <c r="N747" s="98">
        <v>245.611908422852</v>
      </c>
      <c r="O747" s="98">
        <v>5.0648224242881798E-5</v>
      </c>
      <c r="P747" s="98">
        <v>554.23824107422297</v>
      </c>
      <c r="Q747" s="98">
        <v>5.8904094386490102E-8</v>
      </c>
      <c r="R747" s="98">
        <v>0.71845905274216304</v>
      </c>
      <c r="S747" s="98">
        <v>1.97855836528248E-6</v>
      </c>
      <c r="T747" s="98">
        <v>0.31283076851646102</v>
      </c>
      <c r="U747" s="98">
        <v>1.8385516643986399E-5</v>
      </c>
      <c r="V747" s="98">
        <v>2.9068099473951099</v>
      </c>
      <c r="W747" s="98">
        <v>4.5577929883504499E-6</v>
      </c>
      <c r="X747" s="98">
        <v>3.2975003203322898E-6</v>
      </c>
      <c r="Y747" s="98">
        <v>3.40706622229448E-7</v>
      </c>
      <c r="Z747" s="98">
        <v>9.1958604578871096E-7</v>
      </c>
      <c r="AA747" s="98">
        <v>0.16888956180572601</v>
      </c>
      <c r="AB747" s="98">
        <v>4.6023453305824604E-6</v>
      </c>
      <c r="AC747" s="98">
        <v>0.23490109056400399</v>
      </c>
      <c r="AD747" s="98">
        <v>1.7287580567531901E-5</v>
      </c>
      <c r="AE747" s="98">
        <v>1.0667840911134501E-2</v>
      </c>
      <c r="AF747" s="98">
        <v>3.13294319033955E-4</v>
      </c>
      <c r="AG747" s="98">
        <v>1.33852953702416E-2</v>
      </c>
      <c r="AH747" s="98">
        <v>2.19967292275744E-4</v>
      </c>
      <c r="AI747" s="98">
        <v>5.9403143009264803E-3</v>
      </c>
      <c r="AJ747" s="98">
        <v>4.0195874099650898E-6</v>
      </c>
      <c r="AK747" s="98">
        <v>2.26461582554783E-3</v>
      </c>
      <c r="AL747" s="98">
        <v>9.6026206561941798E-3</v>
      </c>
      <c r="AM747" s="98">
        <v>0.84181257725542502</v>
      </c>
      <c r="AN747" s="98">
        <v>1.59419443636341E-3</v>
      </c>
      <c r="AO747" s="98">
        <v>0.319137131899489</v>
      </c>
      <c r="AP747" s="98">
        <v>3.3176789512681301E-4</v>
      </c>
      <c r="AQ747" s="98">
        <v>7.5331790778937097E-5</v>
      </c>
      <c r="AR747" s="98">
        <v>1.01445322216565E-4</v>
      </c>
      <c r="AS747" s="98">
        <v>1.54990782131311E-4</v>
      </c>
      <c r="AT747" s="98">
        <v>2.4619781959114202E-2</v>
      </c>
    </row>
    <row r="748" spans="1:46" x14ac:dyDescent="0.3">
      <c r="A748" s="95">
        <v>62907</v>
      </c>
      <c r="B748" s="95">
        <v>747</v>
      </c>
      <c r="C748" s="96" t="s">
        <v>1640</v>
      </c>
      <c r="D748" s="96" t="s">
        <v>1640</v>
      </c>
      <c r="E748" s="97" t="s">
        <v>4659</v>
      </c>
      <c r="F748" s="95" t="s">
        <v>4539</v>
      </c>
      <c r="G748" s="95" t="s">
        <v>4660</v>
      </c>
      <c r="H748" s="98">
        <v>7.9602318015302398</v>
      </c>
      <c r="I748" s="98">
        <v>7.9602132596526296</v>
      </c>
      <c r="J748" s="98">
        <v>1.8541877611966098E-5</v>
      </c>
      <c r="K748" s="98">
        <v>1271.34324727901</v>
      </c>
      <c r="L748" s="98">
        <v>2871.6989770854402</v>
      </c>
      <c r="M748" s="98">
        <v>1.14359956183686E-4</v>
      </c>
      <c r="N748" s="98">
        <v>1251.42908585742</v>
      </c>
      <c r="O748" s="98">
        <v>2.59358523323316E-4</v>
      </c>
      <c r="P748" s="98">
        <v>2838.1332993036799</v>
      </c>
      <c r="Q748" s="98">
        <v>5.8121232994330002E-7</v>
      </c>
      <c r="R748" s="98">
        <v>7.0891041507787298</v>
      </c>
      <c r="S748" s="98">
        <v>1.0309336487890999E-5</v>
      </c>
      <c r="T748" s="98">
        <v>1.6463559297941399</v>
      </c>
      <c r="U748" s="98">
        <v>9.5798301795481299E-5</v>
      </c>
      <c r="V748" s="98">
        <v>15.2978722899673</v>
      </c>
      <c r="W748" s="98">
        <v>2.4435406370497899E-5</v>
      </c>
      <c r="X748" s="98">
        <v>1.6384710229849299E-5</v>
      </c>
      <c r="Y748" s="98">
        <v>2.5408867958413499E-6</v>
      </c>
      <c r="Z748" s="98">
        <v>5.5098093448072404E-6</v>
      </c>
      <c r="AA748" s="98">
        <v>0.88043586475753299</v>
      </c>
      <c r="AB748" s="98">
        <v>2.4258642878818001E-5</v>
      </c>
      <c r="AC748" s="98">
        <v>1.2413005888259501</v>
      </c>
      <c r="AD748" s="98">
        <v>1.2527309897259899E-4</v>
      </c>
      <c r="AE748" s="98">
        <v>7.7303673875243895E-2</v>
      </c>
      <c r="AF748" s="98">
        <v>2.2630179458902602E-3</v>
      </c>
      <c r="AG748" s="98">
        <v>9.6685965220504794E-2</v>
      </c>
      <c r="AH748" s="98">
        <v>1.59207102154557E-3</v>
      </c>
      <c r="AI748" s="98">
        <v>4.2994584147184399E-2</v>
      </c>
      <c r="AJ748" s="98">
        <v>3.8613251764498698E-5</v>
      </c>
      <c r="AK748" s="98">
        <v>2.1754516596700399E-2</v>
      </c>
      <c r="AL748" s="98">
        <v>7.1086551427703398E-2</v>
      </c>
      <c r="AM748" s="98">
        <v>6.2317939246047898</v>
      </c>
      <c r="AN748" s="98">
        <v>1.1988313606351801E-2</v>
      </c>
      <c r="AO748" s="98">
        <v>2.3999055155218101</v>
      </c>
      <c r="AP748" s="98">
        <v>2.51357112843519E-3</v>
      </c>
      <c r="AQ748" s="98">
        <v>5.7073580394409896E-4</v>
      </c>
      <c r="AR748" s="98">
        <v>7.6857959085174603E-4</v>
      </c>
      <c r="AS748" s="98">
        <v>1.1742557336393499E-3</v>
      </c>
      <c r="AT748" s="98">
        <v>0.18652670746560601</v>
      </c>
    </row>
    <row r="749" spans="1:46" x14ac:dyDescent="0.3">
      <c r="A749" s="95">
        <v>62908</v>
      </c>
      <c r="B749" s="95">
        <v>748</v>
      </c>
      <c r="C749" s="96" t="s">
        <v>1518</v>
      </c>
      <c r="D749" s="96" t="s">
        <v>1518</v>
      </c>
      <c r="E749" s="97" t="s">
        <v>4661</v>
      </c>
      <c r="F749" s="95" t="s">
        <v>4539</v>
      </c>
      <c r="G749" s="95" t="s">
        <v>4523</v>
      </c>
      <c r="H749" s="98">
        <v>7.61297900304245</v>
      </c>
      <c r="I749" s="98">
        <v>7.6129642088752201</v>
      </c>
      <c r="J749" s="98">
        <v>1.4794167236154E-5</v>
      </c>
      <c r="K749" s="98">
        <v>403.21499289537297</v>
      </c>
      <c r="L749" s="98">
        <v>909.68061298680004</v>
      </c>
      <c r="M749" s="98">
        <v>3.6453080035434102E-5</v>
      </c>
      <c r="N749" s="98">
        <v>398.90225694174001</v>
      </c>
      <c r="O749" s="98">
        <v>8.2346406265269297E-5</v>
      </c>
      <c r="P749" s="98">
        <v>901.10814445109702</v>
      </c>
      <c r="Q749" s="98">
        <v>9.6745312412791796E-8</v>
      </c>
      <c r="R749" s="98">
        <v>1.1800121237290599</v>
      </c>
      <c r="S749" s="98">
        <v>3.2743808339300301E-6</v>
      </c>
      <c r="T749" s="98">
        <v>0.51371895929510503</v>
      </c>
      <c r="U749" s="98">
        <v>3.0426771554178101E-5</v>
      </c>
      <c r="V749" s="98">
        <v>4.7734515413638396</v>
      </c>
      <c r="W749" s="98">
        <v>7.6642947009221193E-6</v>
      </c>
      <c r="X749" s="98">
        <v>5.6724727988698098E-6</v>
      </c>
      <c r="Y749" s="98">
        <v>5.5488467242962597E-7</v>
      </c>
      <c r="Z749" s="98">
        <v>1.43693722962268E-6</v>
      </c>
      <c r="AA749" s="98">
        <v>0.28613590832290497</v>
      </c>
      <c r="AB749" s="98">
        <v>7.7075008598832505E-6</v>
      </c>
      <c r="AC749" s="98">
        <v>0.392846488479276</v>
      </c>
      <c r="AD749" s="98">
        <v>2.8209122577558699E-5</v>
      </c>
      <c r="AE749" s="98">
        <v>1.7407319128581199E-2</v>
      </c>
      <c r="AF749" s="98">
        <v>5.1121411349059601E-4</v>
      </c>
      <c r="AG749" s="98">
        <v>2.1841289454617399E-2</v>
      </c>
      <c r="AH749" s="98">
        <v>3.58931507695554E-4</v>
      </c>
      <c r="AI749" s="98">
        <v>9.6931045800399494E-3</v>
      </c>
      <c r="AJ749" s="98">
        <v>3.05531056494566E-7</v>
      </c>
      <c r="AK749" s="98">
        <v>1.7213469821255399E-4</v>
      </c>
      <c r="AL749" s="98">
        <v>1.52946257654467E-2</v>
      </c>
      <c r="AM749" s="98">
        <v>1.34080151603852</v>
      </c>
      <c r="AN749" s="98">
        <v>2.54679541611132E-3</v>
      </c>
      <c r="AO749" s="98">
        <v>0.50983554207264303</v>
      </c>
      <c r="AP749" s="98">
        <v>5.4268609349067095E-4</v>
      </c>
      <c r="AQ749" s="98">
        <v>1.2322324174653701E-4</v>
      </c>
      <c r="AR749" s="98">
        <v>1.6593819621165201E-4</v>
      </c>
      <c r="AS749" s="98">
        <v>2.5352465553248201E-4</v>
      </c>
      <c r="AT749" s="98">
        <v>4.0271567834726199E-2</v>
      </c>
    </row>
    <row r="750" spans="1:46" x14ac:dyDescent="0.3">
      <c r="A750" s="95">
        <v>62909</v>
      </c>
      <c r="B750" s="95">
        <v>749</v>
      </c>
      <c r="C750" s="96" t="s">
        <v>228</v>
      </c>
      <c r="D750" s="96" t="s">
        <v>228</v>
      </c>
      <c r="E750" s="97" t="s">
        <v>4662</v>
      </c>
      <c r="F750" s="95" t="s">
        <v>4539</v>
      </c>
      <c r="G750" s="95" t="s">
        <v>4284</v>
      </c>
      <c r="H750" s="98">
        <v>7.6273915990469403</v>
      </c>
      <c r="I750" s="98">
        <v>7.6273730702943796</v>
      </c>
      <c r="J750" s="98">
        <v>1.85287525615863E-5</v>
      </c>
      <c r="K750" s="98">
        <v>92.986962879611198</v>
      </c>
      <c r="L750" s="98">
        <v>209.78394568479001</v>
      </c>
      <c r="M750" s="98">
        <v>8.3668468081498592E-6</v>
      </c>
      <c r="N750" s="98">
        <v>91.5575329166291</v>
      </c>
      <c r="O750" s="98">
        <v>1.89177671476952E-5</v>
      </c>
      <c r="P750" s="98">
        <v>207.015154938308</v>
      </c>
      <c r="Q750" s="98">
        <v>3.4968921071905598E-8</v>
      </c>
      <c r="R750" s="98">
        <v>0.42651938155421298</v>
      </c>
      <c r="S750" s="98">
        <v>1.01322649840102E-6</v>
      </c>
      <c r="T750" s="98">
        <v>0.161525318639132</v>
      </c>
      <c r="U750" s="98">
        <v>9.4152843279317404E-6</v>
      </c>
      <c r="V750" s="98">
        <v>1.50088610213914</v>
      </c>
      <c r="W750" s="98">
        <v>2.3607334728082498E-6</v>
      </c>
      <c r="X750" s="98">
        <v>1.6970965278887199E-6</v>
      </c>
      <c r="Y750" s="98">
        <v>1.93467960579417E-7</v>
      </c>
      <c r="Z750" s="98">
        <v>4.7016898434010898E-7</v>
      </c>
      <c r="AA750" s="98">
        <v>8.7197816385825397E-2</v>
      </c>
      <c r="AB750" s="98">
        <v>2.3658506688569702E-6</v>
      </c>
      <c r="AC750" s="98">
        <v>0.120738919683367</v>
      </c>
      <c r="AD750" s="98">
        <v>1.0016984387848699E-5</v>
      </c>
      <c r="AE750" s="98">
        <v>6.1812927171302602E-3</v>
      </c>
      <c r="AF750" s="98">
        <v>1.81107305078711E-4</v>
      </c>
      <c r="AG750" s="98">
        <v>7.7376914450985402E-3</v>
      </c>
      <c r="AH750" s="98">
        <v>1.27344289046997E-4</v>
      </c>
      <c r="AI750" s="98">
        <v>3.4389890130525E-3</v>
      </c>
      <c r="AJ750" s="98">
        <v>3.47031085297996E-6</v>
      </c>
      <c r="AK750" s="98">
        <v>1.9551561082541699E-3</v>
      </c>
      <c r="AL750" s="98">
        <v>4.9637481687947399E-3</v>
      </c>
      <c r="AM750" s="98">
        <v>0.43514638226645203</v>
      </c>
      <c r="AN750" s="98">
        <v>8.24937197939892E-4</v>
      </c>
      <c r="AO750" s="98">
        <v>0.16514177025249899</v>
      </c>
      <c r="AP750" s="98">
        <v>1.8660081178016E-4</v>
      </c>
      <c r="AQ750" s="98">
        <v>4.2369902678939402E-5</v>
      </c>
      <c r="AR750" s="98">
        <v>5.7057297392299398E-5</v>
      </c>
      <c r="AS750" s="98">
        <v>8.7173611708921296E-5</v>
      </c>
      <c r="AT750" s="98">
        <v>1.38472449170081E-2</v>
      </c>
    </row>
    <row r="751" spans="1:46" x14ac:dyDescent="0.3">
      <c r="A751" s="95">
        <v>62910</v>
      </c>
      <c r="B751" s="95">
        <v>750</v>
      </c>
      <c r="C751" s="96" t="s">
        <v>426</v>
      </c>
      <c r="D751" s="96" t="s">
        <v>426</v>
      </c>
      <c r="E751" s="97" t="s">
        <v>4663</v>
      </c>
      <c r="F751" s="95" t="s">
        <v>4539</v>
      </c>
      <c r="G751" s="95" t="s">
        <v>4664</v>
      </c>
      <c r="H751" s="98">
        <v>8.5217457357753599</v>
      </c>
      <c r="I751" s="98">
        <v>8.52172805038885</v>
      </c>
      <c r="J751" s="98">
        <v>1.76853865134774E-5</v>
      </c>
      <c r="K751" s="98">
        <v>751.25347613000895</v>
      </c>
      <c r="L751" s="98">
        <v>1693.8168984869601</v>
      </c>
      <c r="M751" s="98">
        <v>6.7533874182969602E-5</v>
      </c>
      <c r="N751" s="98">
        <v>739.01614912703405</v>
      </c>
      <c r="O751" s="98">
        <v>1.5277060586698499E-4</v>
      </c>
      <c r="P751" s="98">
        <v>1671.75282350518</v>
      </c>
      <c r="Q751" s="98">
        <v>3.7146898332891099E-7</v>
      </c>
      <c r="R751" s="98">
        <v>4.53084385160831</v>
      </c>
      <c r="S751" s="98">
        <v>7.4294927360779301E-6</v>
      </c>
      <c r="T751" s="98">
        <v>1.18509380670618</v>
      </c>
      <c r="U751" s="98">
        <v>6.9037679084223394E-5</v>
      </c>
      <c r="V751" s="98">
        <v>11.011841785509199</v>
      </c>
      <c r="W751" s="98">
        <v>1.72731781653239E-5</v>
      </c>
      <c r="X751" s="98">
        <v>1.2068921768473201E-5</v>
      </c>
      <c r="Y751" s="98">
        <v>1.54566571525193E-6</v>
      </c>
      <c r="Z751" s="98">
        <v>3.65859068159871E-6</v>
      </c>
      <c r="AA751" s="98">
        <v>0.63166904002087698</v>
      </c>
      <c r="AB751" s="98">
        <v>1.73103598679721E-5</v>
      </c>
      <c r="AC751" s="98">
        <v>0.88455151366456997</v>
      </c>
      <c r="AD751" s="98">
        <v>7.9318594198135101E-5</v>
      </c>
      <c r="AE751" s="98">
        <v>4.8946013058051699E-2</v>
      </c>
      <c r="AF751" s="98">
        <v>1.4338216020465899E-3</v>
      </c>
      <c r="AG751" s="98">
        <v>6.1259092443188098E-2</v>
      </c>
      <c r="AH751" s="98">
        <v>1.00829589501055E-3</v>
      </c>
      <c r="AI751" s="98">
        <v>2.72294779043252E-2</v>
      </c>
      <c r="AJ751" s="98">
        <v>2.7861773737909199E-5</v>
      </c>
      <c r="AK751" s="98">
        <v>1.5697186626293099E-2</v>
      </c>
      <c r="AL751" s="98">
        <v>3.91768903028318E-2</v>
      </c>
      <c r="AM751" s="98">
        <v>3.43443734533097</v>
      </c>
      <c r="AN751" s="98">
        <v>6.5341251233699696E-3</v>
      </c>
      <c r="AO751" s="98">
        <v>1.3080474399983</v>
      </c>
      <c r="AP751" s="98">
        <v>1.4762890539247999E-3</v>
      </c>
      <c r="AQ751" s="98">
        <v>3.35208739479118E-4</v>
      </c>
      <c r="AR751" s="98">
        <v>4.5140781072519501E-4</v>
      </c>
      <c r="AS751" s="98">
        <v>6.8967250372048796E-4</v>
      </c>
      <c r="AT751" s="98">
        <v>0.109552235614489</v>
      </c>
    </row>
    <row r="752" spans="1:46" x14ac:dyDescent="0.3">
      <c r="A752" s="95">
        <v>62911</v>
      </c>
      <c r="B752" s="95">
        <v>751</v>
      </c>
      <c r="C752" s="96" t="s">
        <v>1528</v>
      </c>
      <c r="D752" s="96" t="s">
        <v>1528</v>
      </c>
      <c r="E752" s="97" t="s">
        <v>4665</v>
      </c>
      <c r="F752" s="95" t="s">
        <v>4539</v>
      </c>
      <c r="G752" s="95" t="s">
        <v>3488</v>
      </c>
      <c r="H752" s="98">
        <v>7.6112701822501396</v>
      </c>
      <c r="I752" s="98">
        <v>7.6112550652334896</v>
      </c>
      <c r="J752" s="98">
        <v>1.5117016648247299E-5</v>
      </c>
      <c r="K752" s="98">
        <v>300.22550082168101</v>
      </c>
      <c r="L752" s="98">
        <v>680.84370652128598</v>
      </c>
      <c r="M752" s="98">
        <v>2.70665686238723E-5</v>
      </c>
      <c r="N752" s="98">
        <v>296.18664050434302</v>
      </c>
      <c r="O752" s="98">
        <v>6.1520434510298802E-5</v>
      </c>
      <c r="P752" s="98">
        <v>673.21170530281904</v>
      </c>
      <c r="Q752" s="98">
        <v>9.4720725020001095E-8</v>
      </c>
      <c r="R752" s="98">
        <v>1.1553180314835501</v>
      </c>
      <c r="S752" s="98">
        <v>2.6474572333414498E-6</v>
      </c>
      <c r="T752" s="98">
        <v>0.43332809100466901</v>
      </c>
      <c r="U752" s="98">
        <v>2.46011986288163E-5</v>
      </c>
      <c r="V752" s="98">
        <v>4.0264689921332</v>
      </c>
      <c r="W752" s="98">
        <v>6.0175564653588003E-6</v>
      </c>
      <c r="X752" s="98">
        <v>4.03012071437215E-6</v>
      </c>
      <c r="Y752" s="98">
        <v>5.4935230976852304E-7</v>
      </c>
      <c r="Z752" s="98">
        <v>1.4380834412181301E-6</v>
      </c>
      <c r="AA752" s="98">
        <v>0.21722467647329499</v>
      </c>
      <c r="AB752" s="98">
        <v>6.1124486338557403E-6</v>
      </c>
      <c r="AC752" s="98">
        <v>0.31311149768059499</v>
      </c>
      <c r="AD752" s="98">
        <v>2.8521377872451699E-5</v>
      </c>
      <c r="AE752" s="98">
        <v>1.7600005999746701E-2</v>
      </c>
      <c r="AF752" s="98">
        <v>5.1601404468852499E-4</v>
      </c>
      <c r="AG752" s="98">
        <v>2.20463633833092E-2</v>
      </c>
      <c r="AH752" s="98">
        <v>3.6267882717794898E-4</v>
      </c>
      <c r="AI752" s="98">
        <v>9.7943026048968092E-3</v>
      </c>
      <c r="AJ752" s="98">
        <v>4.00720000533015E-6</v>
      </c>
      <c r="AK752" s="98">
        <v>2.2576368225775802E-3</v>
      </c>
      <c r="AL752" s="98">
        <v>1.51171094020232E-2</v>
      </c>
      <c r="AM752" s="98">
        <v>1.32523956553054</v>
      </c>
      <c r="AN752" s="98">
        <v>2.5149569574591901E-3</v>
      </c>
      <c r="AO752" s="98">
        <v>0.50346189394881802</v>
      </c>
      <c r="AP752" s="98">
        <v>5.3199564179783802E-4</v>
      </c>
      <c r="AQ752" s="98">
        <v>1.20795848485739E-4</v>
      </c>
      <c r="AR752" s="98">
        <v>1.62669354921525E-4</v>
      </c>
      <c r="AS752" s="98">
        <v>2.4853043839057401E-4</v>
      </c>
      <c r="AT752" s="98">
        <v>3.94782524067177E-2</v>
      </c>
    </row>
    <row r="753" spans="1:46" x14ac:dyDescent="0.3">
      <c r="A753" s="95">
        <v>62912</v>
      </c>
      <c r="B753" s="95">
        <v>752</v>
      </c>
      <c r="C753" s="96" t="s">
        <v>1366</v>
      </c>
      <c r="D753" s="96" t="s">
        <v>1366</v>
      </c>
      <c r="E753" s="97" t="s">
        <v>4666</v>
      </c>
      <c r="F753" s="95" t="s">
        <v>4539</v>
      </c>
      <c r="G753" s="95" t="s">
        <v>4287</v>
      </c>
      <c r="H753" s="98">
        <v>7.5611640500822501</v>
      </c>
      <c r="I753" s="98">
        <v>7.5611510884383302</v>
      </c>
      <c r="J753" s="98">
        <v>1.2961643917286399E-5</v>
      </c>
      <c r="K753" s="98">
        <v>663.68965805913399</v>
      </c>
      <c r="L753" s="98">
        <v>1496.26248346075</v>
      </c>
      <c r="M753" s="98">
        <v>5.9741923574428703E-5</v>
      </c>
      <c r="N753" s="98">
        <v>653.74964542682005</v>
      </c>
      <c r="O753" s="98">
        <v>1.3519580474434899E-4</v>
      </c>
      <c r="P753" s="98">
        <v>1479.4336058613801</v>
      </c>
      <c r="Q753" s="98">
        <v>3.6731543548009599E-7</v>
      </c>
      <c r="R753" s="98">
        <v>4.4801826185639797</v>
      </c>
      <c r="S753" s="98">
        <v>5.2338084743876097E-6</v>
      </c>
      <c r="T753" s="98">
        <v>0.83078885782425904</v>
      </c>
      <c r="U753" s="98">
        <v>4.8634534713368603E-5</v>
      </c>
      <c r="V753" s="98">
        <v>7.7196538248807203</v>
      </c>
      <c r="W753" s="98">
        <v>1.2331220032700599E-5</v>
      </c>
      <c r="X753" s="98">
        <v>8.6478630678347008E-6</v>
      </c>
      <c r="Y753" s="98">
        <v>1.16344828364486E-6</v>
      </c>
      <c r="Z753" s="98">
        <v>2.5199086812210301E-6</v>
      </c>
      <c r="AA753" s="98">
        <v>0.451072392862648</v>
      </c>
      <c r="AB753" s="98">
        <v>1.22545291817885E-5</v>
      </c>
      <c r="AC753" s="98">
        <v>0.62584324374576705</v>
      </c>
      <c r="AD753" s="98">
        <v>5.9523951548509501E-5</v>
      </c>
      <c r="AE753" s="98">
        <v>3.6731111276158801E-2</v>
      </c>
      <c r="AF753" s="98">
        <v>1.07538788873775E-3</v>
      </c>
      <c r="AG753" s="98">
        <v>4.59452459039809E-2</v>
      </c>
      <c r="AH753" s="98">
        <v>7.5650625356031196E-4</v>
      </c>
      <c r="AI753" s="98">
        <v>2.0429786948194299E-2</v>
      </c>
      <c r="AJ753" s="98">
        <v>1.55608934131667E-5</v>
      </c>
      <c r="AK753" s="98">
        <v>8.7669310028754208E-3</v>
      </c>
      <c r="AL753" s="98">
        <v>2.7703020342391499E-2</v>
      </c>
      <c r="AM753" s="98">
        <v>2.42858192436718</v>
      </c>
      <c r="AN753" s="98">
        <v>4.6440079287434696E-3</v>
      </c>
      <c r="AO753" s="98">
        <v>0.92967039470951196</v>
      </c>
      <c r="AP753" s="98">
        <v>1.10500608627882E-3</v>
      </c>
      <c r="AQ753" s="98">
        <v>2.5090458718705298E-4</v>
      </c>
      <c r="AR753" s="98">
        <v>3.3787988835775701E-4</v>
      </c>
      <c r="AS753" s="98">
        <v>5.1622161073401195E-4</v>
      </c>
      <c r="AT753" s="98">
        <v>8.2000125109393099E-2</v>
      </c>
    </row>
    <row r="754" spans="1:46" x14ac:dyDescent="0.3">
      <c r="A754" s="95">
        <v>62913</v>
      </c>
      <c r="B754" s="95">
        <v>753</v>
      </c>
      <c r="C754" s="96" t="s">
        <v>1065</v>
      </c>
      <c r="D754" s="96" t="s">
        <v>1065</v>
      </c>
      <c r="E754" s="97" t="s">
        <v>4667</v>
      </c>
      <c r="F754" s="95" t="s">
        <v>4539</v>
      </c>
      <c r="G754" s="95" t="s">
        <v>4668</v>
      </c>
      <c r="H754" s="98">
        <v>7.5071332078974899</v>
      </c>
      <c r="I754" s="98">
        <v>7.50711952032513</v>
      </c>
      <c r="J754" s="98">
        <v>1.36875723608654E-5</v>
      </c>
      <c r="K754" s="98">
        <v>263.79503290711398</v>
      </c>
      <c r="L754" s="98">
        <v>595.18413810370305</v>
      </c>
      <c r="M754" s="98">
        <v>2.37796259422957E-5</v>
      </c>
      <c r="N754" s="98">
        <v>260.217969191946</v>
      </c>
      <c r="O754" s="98">
        <v>5.3763574942971501E-5</v>
      </c>
      <c r="P754" s="98">
        <v>588.32919921062296</v>
      </c>
      <c r="Q754" s="98">
        <v>8.9196437418719895E-8</v>
      </c>
      <c r="R754" s="98">
        <v>1.08793775039392</v>
      </c>
      <c r="S754" s="98">
        <v>2.49955003272148E-6</v>
      </c>
      <c r="T754" s="98">
        <v>0.39530790397775301</v>
      </c>
      <c r="U754" s="98">
        <v>2.3226762736207199E-5</v>
      </c>
      <c r="V754" s="98">
        <v>3.6731830818897802</v>
      </c>
      <c r="W754" s="98">
        <v>5.8740036984611701E-6</v>
      </c>
      <c r="X754" s="98">
        <v>4.2215858008472596E-6</v>
      </c>
      <c r="Y754" s="98">
        <v>5.0390688253444701E-7</v>
      </c>
      <c r="Z754" s="98">
        <v>1.14851101507947E-6</v>
      </c>
      <c r="AA754" s="98">
        <v>0.216806294179545</v>
      </c>
      <c r="AB754" s="98">
        <v>5.8590530685790003E-6</v>
      </c>
      <c r="AC754" s="98">
        <v>0.29893824169349298</v>
      </c>
      <c r="AD754" s="98">
        <v>2.61778939242705E-5</v>
      </c>
      <c r="AE754" s="98">
        <v>1.61538861196781E-2</v>
      </c>
      <c r="AF754" s="98">
        <v>4.7571451954094902E-4</v>
      </c>
      <c r="AG754" s="98">
        <v>2.0324592465010699E-2</v>
      </c>
      <c r="AH754" s="98">
        <v>3.3343091320057501E-4</v>
      </c>
      <c r="AI754" s="98">
        <v>9.00444971415763E-3</v>
      </c>
      <c r="AJ754" s="98">
        <v>8.8003241716682505E-6</v>
      </c>
      <c r="AK754" s="98">
        <v>4.9580594614671196E-3</v>
      </c>
      <c r="AL754" s="98">
        <v>1.23094058402906E-2</v>
      </c>
      <c r="AM754" s="98">
        <v>1.07910257271424</v>
      </c>
      <c r="AN754" s="98">
        <v>2.05972791438361E-3</v>
      </c>
      <c r="AO754" s="98">
        <v>0.41233092030429003</v>
      </c>
      <c r="AP754" s="98">
        <v>4.8780613497530797E-4</v>
      </c>
      <c r="AQ754" s="98">
        <v>1.10762103061695E-4</v>
      </c>
      <c r="AR754" s="98">
        <v>1.4915744233080501E-4</v>
      </c>
      <c r="AS754" s="98">
        <v>2.2788658958280901E-4</v>
      </c>
      <c r="AT754" s="98">
        <v>3.61990441444607E-2</v>
      </c>
    </row>
    <row r="755" spans="1:46" x14ac:dyDescent="0.3">
      <c r="A755" s="95">
        <v>62914</v>
      </c>
      <c r="B755" s="95">
        <v>754</v>
      </c>
      <c r="C755" s="96" t="s">
        <v>1119</v>
      </c>
      <c r="D755" s="96" t="s">
        <v>1119</v>
      </c>
      <c r="E755" s="97" t="s">
        <v>4669</v>
      </c>
      <c r="F755" s="95" t="s">
        <v>4539</v>
      </c>
      <c r="G755" s="95" t="s">
        <v>3651</v>
      </c>
      <c r="H755" s="98">
        <v>7.6790100182533596</v>
      </c>
      <c r="I755" s="98">
        <v>7.6789937657954601</v>
      </c>
      <c r="J755" s="98">
        <v>1.6252457904819601E-5</v>
      </c>
      <c r="K755" s="98">
        <v>288.93407741026999</v>
      </c>
      <c r="L755" s="98">
        <v>651.994136328178</v>
      </c>
      <c r="M755" s="98">
        <v>2.6072651785997601E-5</v>
      </c>
      <c r="N755" s="98">
        <v>285.310312099302</v>
      </c>
      <c r="O755" s="98">
        <v>5.8930226873399299E-5</v>
      </c>
      <c r="P755" s="98">
        <v>644.867332994565</v>
      </c>
      <c r="Q755" s="98">
        <v>8.3669122191888801E-8</v>
      </c>
      <c r="R755" s="98">
        <v>1.02052054105665</v>
      </c>
      <c r="S755" s="98">
        <v>2.6600068878027501E-6</v>
      </c>
      <c r="T755" s="98">
        <v>0.422462227818724</v>
      </c>
      <c r="U755" s="98">
        <v>2.4717791175957699E-5</v>
      </c>
      <c r="V755" s="98">
        <v>3.9255002504639198</v>
      </c>
      <c r="W755" s="98">
        <v>6.1801512184523897E-6</v>
      </c>
      <c r="X755" s="98">
        <v>4.4482152968439104E-6</v>
      </c>
      <c r="Y755" s="98">
        <v>4.9695486401031795E-7</v>
      </c>
      <c r="Z755" s="98">
        <v>1.2349810575981601E-6</v>
      </c>
      <c r="AA755" s="98">
        <v>0.22842031895015599</v>
      </c>
      <c r="AB755" s="98">
        <v>6.2032446618411701E-6</v>
      </c>
      <c r="AC755" s="98">
        <v>0.31658954325850303</v>
      </c>
      <c r="AD755" s="98">
        <v>2.69390496917376E-5</v>
      </c>
      <c r="AE755" s="98">
        <v>1.6623581031826901E-2</v>
      </c>
      <c r="AF755" s="98">
        <v>4.9070148592034505E-4</v>
      </c>
      <c r="AG755" s="98">
        <v>2.09649008252474E-2</v>
      </c>
      <c r="AH755" s="98">
        <v>3.4342949277827399E-4</v>
      </c>
      <c r="AI755" s="98">
        <v>9.2744657908200908E-3</v>
      </c>
      <c r="AJ755" s="98">
        <v>1.01099835468226E-5</v>
      </c>
      <c r="AK755" s="98">
        <v>5.69591512788399E-3</v>
      </c>
      <c r="AL755" s="98">
        <v>1.2793035588456399E-2</v>
      </c>
      <c r="AM755" s="98">
        <v>1.12149991603512</v>
      </c>
      <c r="AN755" s="98">
        <v>2.1253701988542999E-3</v>
      </c>
      <c r="AO755" s="98">
        <v>0.42547165766948303</v>
      </c>
      <c r="AP755" s="98">
        <v>4.8838827365098596E-4</v>
      </c>
      <c r="AQ755" s="98">
        <v>1.10894284500337E-4</v>
      </c>
      <c r="AR755" s="98">
        <v>1.4933544470263299E-4</v>
      </c>
      <c r="AS755" s="98">
        <v>2.28158544448016E-4</v>
      </c>
      <c r="AT755" s="98">
        <v>3.62422434035682E-2</v>
      </c>
    </row>
    <row r="756" spans="1:46" x14ac:dyDescent="0.3">
      <c r="A756" s="95">
        <v>62915</v>
      </c>
      <c r="B756" s="95">
        <v>755</v>
      </c>
      <c r="C756" s="96" t="s">
        <v>737</v>
      </c>
      <c r="D756" s="96" t="s">
        <v>737</v>
      </c>
      <c r="E756" s="97" t="s">
        <v>4670</v>
      </c>
      <c r="F756" s="95" t="s">
        <v>4539</v>
      </c>
      <c r="G756" s="95" t="s">
        <v>4671</v>
      </c>
      <c r="H756" s="98">
        <v>7.5084232873946899</v>
      </c>
      <c r="I756" s="98">
        <v>7.5084098869529203</v>
      </c>
      <c r="J756" s="98">
        <v>1.3400441769562099E-5</v>
      </c>
      <c r="K756" s="98">
        <v>280.04580562749197</v>
      </c>
      <c r="L756" s="98">
        <v>632.27496075445799</v>
      </c>
      <c r="M756" s="98">
        <v>2.5201614992101001E-5</v>
      </c>
      <c r="N756" s="98">
        <v>275.77864721318201</v>
      </c>
      <c r="O756" s="98">
        <v>5.7039602472812403E-5</v>
      </c>
      <c r="P756" s="98">
        <v>624.178427154779</v>
      </c>
      <c r="Q756" s="98">
        <v>1.05284011592073E-7</v>
      </c>
      <c r="R756" s="98">
        <v>1.2841594803414</v>
      </c>
      <c r="S756" s="98">
        <v>2.87919991300449E-6</v>
      </c>
      <c r="T756" s="98">
        <v>0.46181789515668797</v>
      </c>
      <c r="U756" s="98">
        <v>2.6754627207733499E-5</v>
      </c>
      <c r="V756" s="98">
        <v>4.2911930805260896</v>
      </c>
      <c r="W756" s="98">
        <v>6.64192735482749E-6</v>
      </c>
      <c r="X756" s="98">
        <v>4.62470213766093E-6</v>
      </c>
      <c r="Y756" s="98">
        <v>5.7550102875225902E-7</v>
      </c>
      <c r="Z756" s="98">
        <v>1.4417241884143001E-6</v>
      </c>
      <c r="AA756" s="98">
        <v>0.242755129089475</v>
      </c>
      <c r="AB756" s="98">
        <v>6.69377783375067E-6</v>
      </c>
      <c r="AC756" s="98">
        <v>0.34219300382981699</v>
      </c>
      <c r="AD756" s="98">
        <v>2.9327114413886201E-5</v>
      </c>
      <c r="AE756" s="98">
        <v>1.80972108692617E-2</v>
      </c>
      <c r="AF756" s="98">
        <v>5.2968338114196302E-4</v>
      </c>
      <c r="AG756" s="98">
        <v>2.26303768646537E-2</v>
      </c>
      <c r="AH756" s="98">
        <v>3.7268582620128598E-4</v>
      </c>
      <c r="AI756" s="98">
        <v>1.00645460524234E-2</v>
      </c>
      <c r="AJ756" s="98">
        <v>8.0036890976865506E-6</v>
      </c>
      <c r="AK756" s="98">
        <v>4.5092391692975204E-3</v>
      </c>
      <c r="AL756" s="98">
        <v>1.52065539571882E-2</v>
      </c>
      <c r="AM756" s="98">
        <v>1.3330807116302099</v>
      </c>
      <c r="AN756" s="98">
        <v>2.5351470918992601E-3</v>
      </c>
      <c r="AO756" s="98">
        <v>0.50750369804177897</v>
      </c>
      <c r="AP756" s="98">
        <v>5.4370425303563801E-4</v>
      </c>
      <c r="AQ756" s="98">
        <v>1.2345442643087201E-4</v>
      </c>
      <c r="AR756" s="98">
        <v>1.6624952009217201E-4</v>
      </c>
      <c r="AS756" s="98">
        <v>2.5400030651259302E-4</v>
      </c>
      <c r="AT756" s="98">
        <v>4.0347123264787003E-2</v>
      </c>
    </row>
    <row r="757" spans="1:46" x14ac:dyDescent="0.3">
      <c r="A757" s="95">
        <v>62916</v>
      </c>
      <c r="B757" s="95">
        <v>756</v>
      </c>
      <c r="C757" s="96" t="s">
        <v>834</v>
      </c>
      <c r="D757" s="96" t="s">
        <v>834</v>
      </c>
      <c r="E757" s="97" t="s">
        <v>4672</v>
      </c>
      <c r="F757" s="95" t="s">
        <v>4673</v>
      </c>
      <c r="G757" s="95" t="s">
        <v>4674</v>
      </c>
      <c r="H757" s="98">
        <v>6.3849218686879796</v>
      </c>
      <c r="I757" s="98">
        <v>6.3848766656056597</v>
      </c>
      <c r="J757" s="98">
        <v>4.5203082316369603E-5</v>
      </c>
      <c r="K757" s="98">
        <v>276.52151732536697</v>
      </c>
      <c r="L757" s="98">
        <v>622.99519119743604</v>
      </c>
      <c r="M757" s="98">
        <v>2.5007060087997999E-5</v>
      </c>
      <c r="N757" s="98">
        <v>273.64965316740302</v>
      </c>
      <c r="O757" s="98">
        <v>5.6404280895552401E-5</v>
      </c>
      <c r="P757" s="98">
        <v>617.22616932618098</v>
      </c>
      <c r="Q757" s="98">
        <v>6.2945051887142206E-8</v>
      </c>
      <c r="R757" s="98">
        <v>0.76774701019789604</v>
      </c>
      <c r="S757" s="98">
        <v>2.2480416115830202E-6</v>
      </c>
      <c r="T757" s="98">
        <v>0.34939430167640101</v>
      </c>
      <c r="U757" s="98">
        <v>2.0889624565398802E-5</v>
      </c>
      <c r="V757" s="98">
        <v>3.2465520149670999</v>
      </c>
      <c r="W757" s="98">
        <v>5.4143582464819403E-6</v>
      </c>
      <c r="X757" s="98">
        <v>4.06577729565021E-6</v>
      </c>
      <c r="Y757" s="98">
        <v>4.4265973696885001E-7</v>
      </c>
      <c r="Z757" s="98">
        <v>9.0592121386287602E-7</v>
      </c>
      <c r="AA757" s="98">
        <v>0.20274567552703299</v>
      </c>
      <c r="AB757" s="98">
        <v>5.3354614496403504E-6</v>
      </c>
      <c r="AC757" s="98">
        <v>0.27148639345141401</v>
      </c>
      <c r="AD757" s="98">
        <v>2.0392378651018699E-5</v>
      </c>
      <c r="AE757" s="98">
        <v>1.2583753429167101E-2</v>
      </c>
      <c r="AF757" s="98">
        <v>3.6141777456939701E-4</v>
      </c>
      <c r="AG757" s="98">
        <v>1.5441338609598201E-2</v>
      </c>
      <c r="AH757" s="98">
        <v>2.5733179965188E-4</v>
      </c>
      <c r="AI757" s="98">
        <v>6.9493593967550797E-3</v>
      </c>
      <c r="AJ757" s="98">
        <v>5.0296270772419896E-6</v>
      </c>
      <c r="AK757" s="98">
        <v>2.8336672185527898E-3</v>
      </c>
      <c r="AL757" s="98">
        <v>1.00201054589211E-2</v>
      </c>
      <c r="AM757" s="98">
        <v>0.87841133194244503</v>
      </c>
      <c r="AN757" s="98">
        <v>1.6739412157152399E-3</v>
      </c>
      <c r="AO757" s="98">
        <v>0.33510140693398299</v>
      </c>
      <c r="AP757" s="98">
        <v>3.9308401823012301E-4</v>
      </c>
      <c r="AQ757" s="98">
        <v>8.9254335677269194E-5</v>
      </c>
      <c r="AR757" s="98">
        <v>1.2019407289566101E-4</v>
      </c>
      <c r="AS757" s="98">
        <v>1.83635609657193E-4</v>
      </c>
      <c r="AT757" s="98">
        <v>2.9169919581094401E-2</v>
      </c>
    </row>
    <row r="758" spans="1:46" x14ac:dyDescent="0.3">
      <c r="A758" s="95">
        <v>62917</v>
      </c>
      <c r="B758" s="95">
        <v>757</v>
      </c>
      <c r="C758" s="96" t="s">
        <v>1500</v>
      </c>
      <c r="D758" s="96" t="s">
        <v>1500</v>
      </c>
      <c r="E758" s="97" t="s">
        <v>4675</v>
      </c>
      <c r="F758" s="95" t="s">
        <v>4673</v>
      </c>
      <c r="G758" s="95" t="s">
        <v>3773</v>
      </c>
      <c r="H758" s="98">
        <v>6.2231145238970003</v>
      </c>
      <c r="I758" s="98">
        <v>6.2230680733619099</v>
      </c>
      <c r="J758" s="98">
        <v>4.6450535092112903E-5</v>
      </c>
      <c r="K758" s="98">
        <v>136.400360369472</v>
      </c>
      <c r="L758" s="98">
        <v>307.25848047198099</v>
      </c>
      <c r="M758" s="98">
        <v>1.23421197994021E-5</v>
      </c>
      <c r="N758" s="98">
        <v>135.0585310937</v>
      </c>
      <c r="O758" s="98">
        <v>2.7832714812701801E-5</v>
      </c>
      <c r="P758" s="98">
        <v>304.57049842730402</v>
      </c>
      <c r="Q758" s="98">
        <v>2.9654978764498099E-8</v>
      </c>
      <c r="R758" s="98">
        <v>0.361704702773885</v>
      </c>
      <c r="S758" s="98">
        <v>1.0309016004901799E-6</v>
      </c>
      <c r="T758" s="98">
        <v>0.16234437336121799</v>
      </c>
      <c r="U758" s="98">
        <v>9.5795314353507607E-6</v>
      </c>
      <c r="V758" s="98">
        <v>1.50849714226742</v>
      </c>
      <c r="W758" s="98">
        <v>1.6688977601670899E-6</v>
      </c>
      <c r="X758" s="98">
        <v>1.32294807519884E-6</v>
      </c>
      <c r="Y758" s="98">
        <v>9.4734613057605804E-8</v>
      </c>
      <c r="Z758" s="98">
        <v>2.51215071910649E-7</v>
      </c>
      <c r="AA758" s="98">
        <v>6.3862088614818999E-2</v>
      </c>
      <c r="AB758" s="98">
        <v>1.73479335461131E-6</v>
      </c>
      <c r="AC758" s="98">
        <v>8.8216921463654299E-2</v>
      </c>
      <c r="AD758" s="98">
        <v>1.1934573892682601E-5</v>
      </c>
      <c r="AE758" s="98">
        <v>7.3646011442706702E-3</v>
      </c>
      <c r="AF758" s="98">
        <v>2.1635932699675699E-4</v>
      </c>
      <c r="AG758" s="98">
        <v>9.2438110811847093E-3</v>
      </c>
      <c r="AH758" s="98">
        <v>1.51875288986481E-4</v>
      </c>
      <c r="AI758" s="98">
        <v>4.1014595478712597E-3</v>
      </c>
      <c r="AJ758" s="98">
        <v>2.0894126646423801E-6</v>
      </c>
      <c r="AK758" s="98">
        <v>1.1771648440338401E-3</v>
      </c>
      <c r="AL758" s="98">
        <v>5.1841000974948504E-3</v>
      </c>
      <c r="AM758" s="98">
        <v>0.45446350741838498</v>
      </c>
      <c r="AN758" s="98">
        <v>8.6583829223232098E-4</v>
      </c>
      <c r="AO758" s="98">
        <v>0.17332964095778899</v>
      </c>
      <c r="AP758" s="98">
        <v>2.1589366514031101E-4</v>
      </c>
      <c r="AQ758" s="98">
        <v>4.9021188349043397E-5</v>
      </c>
      <c r="AR758" s="98">
        <v>6.6014230258564096E-5</v>
      </c>
      <c r="AS758" s="98">
        <v>1.00858246532704E-4</v>
      </c>
      <c r="AT758" s="98">
        <v>1.60210045642807E-2</v>
      </c>
    </row>
    <row r="759" spans="1:46" x14ac:dyDescent="0.3">
      <c r="A759" s="95">
        <v>62918</v>
      </c>
      <c r="B759" s="95">
        <v>758</v>
      </c>
      <c r="C759" s="96" t="s">
        <v>1392</v>
      </c>
      <c r="D759" s="96" t="s">
        <v>1392</v>
      </c>
      <c r="E759" s="97" t="s">
        <v>4676</v>
      </c>
      <c r="F759" s="95" t="s">
        <v>4673</v>
      </c>
      <c r="G759" s="95" t="s">
        <v>4677</v>
      </c>
      <c r="H759" s="98">
        <v>6.07908993624741</v>
      </c>
      <c r="I759" s="98">
        <v>6.0790667429153702</v>
      </c>
      <c r="J759" s="98">
        <v>2.3193332046034199E-5</v>
      </c>
      <c r="K759" s="98">
        <v>228.39711329498101</v>
      </c>
      <c r="L759" s="98">
        <v>514.52183080102805</v>
      </c>
      <c r="M759" s="98">
        <v>2.0640974371435701E-5</v>
      </c>
      <c r="N759" s="98">
        <v>225.87203205432101</v>
      </c>
      <c r="O759" s="98">
        <v>4.6544137017277698E-5</v>
      </c>
      <c r="P759" s="98">
        <v>509.32764215122802</v>
      </c>
      <c r="Q759" s="98">
        <v>5.4608445182870497E-8</v>
      </c>
      <c r="R759" s="98">
        <v>0.66606459544866403</v>
      </c>
      <c r="S759" s="98">
        <v>2.0042617644891999E-6</v>
      </c>
      <c r="T759" s="98">
        <v>0.32189081082202198</v>
      </c>
      <c r="U759" s="98">
        <v>1.8624380056712101E-5</v>
      </c>
      <c r="V759" s="98">
        <v>2.9909982199632599</v>
      </c>
      <c r="W759" s="98">
        <v>3.1646771779200202E-6</v>
      </c>
      <c r="X759" s="98">
        <v>2.4638101534113399E-6</v>
      </c>
      <c r="Y759" s="98">
        <v>1.73572155556337E-7</v>
      </c>
      <c r="Z759" s="98">
        <v>5.2729486895234395E-7</v>
      </c>
      <c r="AA759" s="98">
        <v>0.12042683332252201</v>
      </c>
      <c r="AB759" s="98">
        <v>2.9618016178992199E-6</v>
      </c>
      <c r="AC759" s="98">
        <v>0.15119574342762401</v>
      </c>
      <c r="AD759" s="98">
        <v>2.1414098402688801E-5</v>
      </c>
      <c r="AE759" s="98">
        <v>1.3214237476602299E-2</v>
      </c>
      <c r="AF759" s="98">
        <v>3.8799988964446599E-4</v>
      </c>
      <c r="AG759" s="98">
        <v>1.6577042132543299E-2</v>
      </c>
      <c r="AH759" s="98">
        <v>2.7245281348135401E-4</v>
      </c>
      <c r="AI759" s="98">
        <v>7.3577090825944101E-3</v>
      </c>
      <c r="AJ759" s="98">
        <v>3.8498623491671296E-6</v>
      </c>
      <c r="AK759" s="98">
        <v>2.1689935590510599E-3</v>
      </c>
      <c r="AL759" s="98">
        <v>9.9084237553533506E-3</v>
      </c>
      <c r="AM759" s="98">
        <v>0.86862076892025197</v>
      </c>
      <c r="AN759" s="98">
        <v>1.6393770045227899E-3</v>
      </c>
      <c r="AO759" s="98">
        <v>0.32818209836363599</v>
      </c>
      <c r="AP759" s="98">
        <v>3.9594744204023098E-4</v>
      </c>
      <c r="AQ759" s="98">
        <v>8.99045097135365E-5</v>
      </c>
      <c r="AR759" s="98">
        <v>1.21069628964559E-4</v>
      </c>
      <c r="AS759" s="98">
        <v>1.8497330336213501E-4</v>
      </c>
      <c r="AT759" s="98">
        <v>2.9382408103633399E-2</v>
      </c>
    </row>
    <row r="760" spans="1:46" x14ac:dyDescent="0.3">
      <c r="A760" s="95">
        <v>62919</v>
      </c>
      <c r="B760" s="95">
        <v>759</v>
      </c>
      <c r="C760" s="96" t="s">
        <v>2137</v>
      </c>
      <c r="D760" s="96" t="s">
        <v>2137</v>
      </c>
      <c r="E760" s="97" t="s">
        <v>4678</v>
      </c>
      <c r="F760" s="95" t="s">
        <v>4673</v>
      </c>
      <c r="G760" s="95" t="s">
        <v>4679</v>
      </c>
      <c r="H760" s="98">
        <v>6.7624544728005</v>
      </c>
      <c r="I760" s="98">
        <v>6.7624213260562902</v>
      </c>
      <c r="J760" s="98">
        <v>3.3146744212508802E-5</v>
      </c>
      <c r="K760" s="98">
        <v>324.162025051039</v>
      </c>
      <c r="L760" s="98">
        <v>730.06688778213697</v>
      </c>
      <c r="M760" s="98">
        <v>2.93240683508599E-5</v>
      </c>
      <c r="N760" s="98">
        <v>320.89022481780398</v>
      </c>
      <c r="O760" s="98">
        <v>6.6114277565493902E-5</v>
      </c>
      <c r="P760" s="98">
        <v>723.48165124352295</v>
      </c>
      <c r="Q760" s="98">
        <v>7.1846812316307594E-8</v>
      </c>
      <c r="R760" s="98">
        <v>0.87632266070722198</v>
      </c>
      <c r="S760" s="98">
        <v>2.5414087700182999E-6</v>
      </c>
      <c r="T760" s="98">
        <v>0.39959623641750602</v>
      </c>
      <c r="U760" s="98">
        <v>2.36157480289566E-5</v>
      </c>
      <c r="V760" s="98">
        <v>3.7130325417971499</v>
      </c>
      <c r="W760" s="98">
        <v>4.8763344258833097E-6</v>
      </c>
      <c r="X760" s="98">
        <v>4.0311261522629599E-6</v>
      </c>
      <c r="Y760" s="98">
        <v>2.1977500400289199E-7</v>
      </c>
      <c r="Z760" s="98">
        <v>6.2543326961746495E-7</v>
      </c>
      <c r="AA760" s="98">
        <v>0.18958344041849001</v>
      </c>
      <c r="AB760" s="98">
        <v>3.9999808702911101E-6</v>
      </c>
      <c r="AC760" s="98">
        <v>0.20367927200105199</v>
      </c>
      <c r="AD760" s="98">
        <v>2.6696963230847101E-5</v>
      </c>
      <c r="AE760" s="98">
        <v>1.6474194028745E-2</v>
      </c>
      <c r="AF760" s="98">
        <v>4.8428632848076701E-4</v>
      </c>
      <c r="AG760" s="98">
        <v>2.0690817409243799E-2</v>
      </c>
      <c r="AH760" s="98">
        <v>3.3981600648405201E-4</v>
      </c>
      <c r="AI760" s="98">
        <v>9.17688199057555E-3</v>
      </c>
      <c r="AJ760" s="98">
        <v>4.9644195429322599E-6</v>
      </c>
      <c r="AK760" s="98">
        <v>2.7969296136982E-3</v>
      </c>
      <c r="AL760" s="98">
        <v>1.25342627076955E-2</v>
      </c>
      <c r="AM760" s="98">
        <v>1.0988146227723199</v>
      </c>
      <c r="AN760" s="98">
        <v>2.0863197458056201E-3</v>
      </c>
      <c r="AO760" s="98">
        <v>0.41765426143407902</v>
      </c>
      <c r="AP760" s="98">
        <v>4.9874665278814504E-4</v>
      </c>
      <c r="AQ760" s="98">
        <v>1.13246276031428E-4</v>
      </c>
      <c r="AR760" s="98">
        <v>1.5250274522037499E-4</v>
      </c>
      <c r="AS760" s="98">
        <v>2.32997631536343E-4</v>
      </c>
      <c r="AT760" s="98">
        <v>3.7010916441413598E-2</v>
      </c>
    </row>
    <row r="761" spans="1:46" x14ac:dyDescent="0.3">
      <c r="A761" s="95">
        <v>62920</v>
      </c>
      <c r="B761" s="95">
        <v>760</v>
      </c>
      <c r="C761" s="96" t="s">
        <v>2186</v>
      </c>
      <c r="D761" s="96" t="s">
        <v>2186</v>
      </c>
      <c r="E761" s="97" t="s">
        <v>4680</v>
      </c>
      <c r="F761" s="95" t="s">
        <v>4673</v>
      </c>
      <c r="G761" s="95" t="s">
        <v>4681</v>
      </c>
      <c r="H761" s="98">
        <v>6.3704727120533304</v>
      </c>
      <c r="I761" s="98">
        <v>6.3704232923661301</v>
      </c>
      <c r="J761" s="98">
        <v>4.9419687194962598E-5</v>
      </c>
      <c r="K761" s="98">
        <v>209.263045401439</v>
      </c>
      <c r="L761" s="98">
        <v>471.89090535191502</v>
      </c>
      <c r="M761" s="98">
        <v>1.89124970185503E-5</v>
      </c>
      <c r="N761" s="98">
        <v>206.957484464147</v>
      </c>
      <c r="O761" s="98">
        <v>4.2694257131790403E-5</v>
      </c>
      <c r="P761" s="98">
        <v>467.19880766638698</v>
      </c>
      <c r="Q761" s="98">
        <v>4.5452158842174201E-8</v>
      </c>
      <c r="R761" s="98">
        <v>0.55438446727608903</v>
      </c>
      <c r="S761" s="98">
        <v>1.8434867600821099E-6</v>
      </c>
      <c r="T761" s="98">
        <v>0.28781364754497701</v>
      </c>
      <c r="U761" s="98">
        <v>1.7130368661217998E-5</v>
      </c>
      <c r="V761" s="98">
        <v>2.67435039578094</v>
      </c>
      <c r="W761" s="98">
        <v>5.2201828608794003E-6</v>
      </c>
      <c r="X761" s="98">
        <v>4.6756790848516102E-6</v>
      </c>
      <c r="Y761" s="98">
        <v>1.2741489940025299E-7</v>
      </c>
      <c r="Z761" s="98">
        <v>4.17088876627537E-7</v>
      </c>
      <c r="AA761" s="98">
        <v>0.20934433488538301</v>
      </c>
      <c r="AB761" s="98">
        <v>3.8781441604684002E-6</v>
      </c>
      <c r="AC761" s="98">
        <v>0.196348479013321</v>
      </c>
      <c r="AD761" s="98">
        <v>1.44546674247146E-5</v>
      </c>
      <c r="AE761" s="98">
        <v>8.9197034777566703E-3</v>
      </c>
      <c r="AF761" s="98">
        <v>2.6048398781807798E-4</v>
      </c>
      <c r="AG761" s="98">
        <v>1.11290084254145E-2</v>
      </c>
      <c r="AH761" s="98">
        <v>1.8353457845403999E-4</v>
      </c>
      <c r="AI761" s="98">
        <v>4.9564327033599998E-3</v>
      </c>
      <c r="AJ761" s="98">
        <v>4.6775744309347903E-6</v>
      </c>
      <c r="AK761" s="98">
        <v>2.6353224849074998E-3</v>
      </c>
      <c r="AL761" s="98">
        <v>8.3420469864984199E-3</v>
      </c>
      <c r="AM761" s="98">
        <v>0.73130453911664794</v>
      </c>
      <c r="AN761" s="98">
        <v>1.38701415635598E-3</v>
      </c>
      <c r="AO761" s="98">
        <v>0.27766231625621601</v>
      </c>
      <c r="AP761" s="98">
        <v>2.83833668693161E-4</v>
      </c>
      <c r="AQ761" s="98">
        <v>6.4447762877278304E-5</v>
      </c>
      <c r="AR761" s="98">
        <v>8.6788378500230896E-5</v>
      </c>
      <c r="AS761" s="98">
        <v>1.32597527315651E-4</v>
      </c>
      <c r="AT761" s="98">
        <v>2.1062686108341E-2</v>
      </c>
    </row>
    <row r="762" spans="1:46" x14ac:dyDescent="0.3">
      <c r="A762" s="95">
        <v>62921</v>
      </c>
      <c r="B762" s="95">
        <v>761</v>
      </c>
      <c r="C762" s="96" t="s">
        <v>294</v>
      </c>
      <c r="D762" s="96" t="s">
        <v>294</v>
      </c>
      <c r="E762" s="97" t="s">
        <v>4682</v>
      </c>
      <c r="F762" s="95" t="s">
        <v>4673</v>
      </c>
      <c r="G762" s="95" t="s">
        <v>3531</v>
      </c>
      <c r="H762" s="98">
        <v>7.0931185315042002</v>
      </c>
      <c r="I762" s="98">
        <v>7.0930874035270604</v>
      </c>
      <c r="J762" s="98">
        <v>3.1127977140776897E-5</v>
      </c>
      <c r="K762" s="98">
        <v>466.59620446322901</v>
      </c>
      <c r="L762" s="98">
        <v>1052.1285965948</v>
      </c>
      <c r="M762" s="98">
        <v>4.2044257908419901E-5</v>
      </c>
      <c r="N762" s="98">
        <v>460.085933885602</v>
      </c>
      <c r="O762" s="98">
        <v>9.4966000264538701E-5</v>
      </c>
      <c r="P762" s="98">
        <v>1039.20304680513</v>
      </c>
      <c r="Q762" s="98">
        <v>1.38925209154609E-7</v>
      </c>
      <c r="R762" s="98">
        <v>1.69448448721282</v>
      </c>
      <c r="S762" s="98">
        <v>4.7318321468058202E-6</v>
      </c>
      <c r="T762" s="98">
        <v>0.77367403731767104</v>
      </c>
      <c r="U762" s="98">
        <v>4.3970029672707102E-5</v>
      </c>
      <c r="V762" s="98">
        <v>7.1889532493555999</v>
      </c>
      <c r="W762" s="98">
        <v>7.3018022532505504E-6</v>
      </c>
      <c r="X762" s="98">
        <v>5.4725140573031304E-6</v>
      </c>
      <c r="Y762" s="98">
        <v>4.3422578288792599E-7</v>
      </c>
      <c r="Z762" s="98">
        <v>1.3950624130595E-6</v>
      </c>
      <c r="AA762" s="98">
        <v>0.27428173625830299</v>
      </c>
      <c r="AB762" s="98">
        <v>6.9680400047742998E-6</v>
      </c>
      <c r="AC762" s="98">
        <v>0.35661117554228999</v>
      </c>
      <c r="AD762" s="98">
        <v>5.2210855280671701E-5</v>
      </c>
      <c r="AE762" s="98">
        <v>3.2218337076880398E-2</v>
      </c>
      <c r="AF762" s="98">
        <v>9.4381430423072803E-4</v>
      </c>
      <c r="AG762" s="98">
        <v>4.0323850351777997E-2</v>
      </c>
      <c r="AH762" s="98">
        <v>6.6370623460582296E-4</v>
      </c>
      <c r="AI762" s="98">
        <v>1.79236812721261E-2</v>
      </c>
      <c r="AJ762" s="98">
        <v>9.9363728546635608E-6</v>
      </c>
      <c r="AK762" s="98">
        <v>5.5981037157746697E-3</v>
      </c>
      <c r="AL762" s="98">
        <v>2.68359286656965E-2</v>
      </c>
      <c r="AM762" s="98">
        <v>2.3525684375067399</v>
      </c>
      <c r="AN762" s="98">
        <v>4.4470850155005097E-3</v>
      </c>
      <c r="AO762" s="98">
        <v>0.89024897138488202</v>
      </c>
      <c r="AP762" s="98">
        <v>9.7479930607049104E-4</v>
      </c>
      <c r="AQ762" s="98">
        <v>2.2133961345742901E-4</v>
      </c>
      <c r="AR762" s="98">
        <v>2.9806630124862602E-4</v>
      </c>
      <c r="AS762" s="98">
        <v>4.5539339136443598E-4</v>
      </c>
      <c r="AT762" s="98">
        <v>7.2337759987830999E-2</v>
      </c>
    </row>
    <row r="763" spans="1:46" x14ac:dyDescent="0.3">
      <c r="A763" s="95">
        <v>62922</v>
      </c>
      <c r="B763" s="95">
        <v>762</v>
      </c>
      <c r="C763" s="96" t="s">
        <v>1308</v>
      </c>
      <c r="D763" s="96" t="s">
        <v>1308</v>
      </c>
      <c r="E763" s="97" t="s">
        <v>4683</v>
      </c>
      <c r="F763" s="95" t="s">
        <v>4673</v>
      </c>
      <c r="G763" s="95" t="s">
        <v>4684</v>
      </c>
      <c r="H763" s="98">
        <v>6.9897805903198398</v>
      </c>
      <c r="I763" s="98">
        <v>6.9897502325293699</v>
      </c>
      <c r="J763" s="98">
        <v>3.0357790463675399E-5</v>
      </c>
      <c r="K763" s="98">
        <v>2239.9700391370802</v>
      </c>
      <c r="L763" s="98">
        <v>5035.9936955395697</v>
      </c>
      <c r="M763" s="98">
        <v>2.01126936408204E-4</v>
      </c>
      <c r="N763" s="98">
        <v>2200.9111105844299</v>
      </c>
      <c r="O763" s="98">
        <v>4.5445025965762799E-4</v>
      </c>
      <c r="P763" s="98">
        <v>4973.0018442604596</v>
      </c>
      <c r="Q763" s="98">
        <v>1.21930434171157E-6</v>
      </c>
      <c r="R763" s="98">
        <v>14.8719753944884</v>
      </c>
      <c r="S763" s="98">
        <v>1.8291886329249101E-5</v>
      </c>
      <c r="T763" s="98">
        <v>2.8862792471032401</v>
      </c>
      <c r="U763" s="98">
        <v>1.6997530289194999E-4</v>
      </c>
      <c r="V763" s="98">
        <v>26.819201973569498</v>
      </c>
      <c r="W763" s="98">
        <v>3.93790551981144E-5</v>
      </c>
      <c r="X763" s="98">
        <v>3.17371897675022E-5</v>
      </c>
      <c r="Y763" s="98">
        <v>2.2733789507313899E-6</v>
      </c>
      <c r="Z763" s="98">
        <v>5.3684864798808797E-6</v>
      </c>
      <c r="AA763" s="98">
        <v>1.5149015074206</v>
      </c>
      <c r="AB763" s="98">
        <v>3.2733725300355799E-5</v>
      </c>
      <c r="AC763" s="98">
        <v>1.67091795138066</v>
      </c>
      <c r="AD763" s="98">
        <v>2.5622245145565402E-4</v>
      </c>
      <c r="AE763" s="98">
        <v>0.15811005706161799</v>
      </c>
      <c r="AF763" s="98">
        <v>4.6114701588269597E-3</v>
      </c>
      <c r="AG763" s="98">
        <v>0.19702205375854301</v>
      </c>
      <c r="AH763" s="98">
        <v>3.25178317289185E-3</v>
      </c>
      <c r="AI763" s="98">
        <v>8.7815847008867395E-2</v>
      </c>
      <c r="AJ763" s="98">
        <v>5.4647362711499399E-5</v>
      </c>
      <c r="AK763" s="98">
        <v>3.0788056036835501E-2</v>
      </c>
      <c r="AL763" s="98">
        <v>0.14197834057594499</v>
      </c>
      <c r="AM763" s="98">
        <v>12.44651403756</v>
      </c>
      <c r="AN763" s="98">
        <v>2.4059542959940599E-2</v>
      </c>
      <c r="AO763" s="98">
        <v>4.8164096925111002</v>
      </c>
      <c r="AP763" s="98">
        <v>5.0964245960248402E-3</v>
      </c>
      <c r="AQ763" s="98">
        <v>1.1572029711669201E-3</v>
      </c>
      <c r="AR763" s="98">
        <v>1.55834377154962E-3</v>
      </c>
      <c r="AS763" s="98">
        <v>2.3808778533082999E-3</v>
      </c>
      <c r="AT763" s="98">
        <v>0.378194708313287</v>
      </c>
    </row>
    <row r="764" spans="1:46" x14ac:dyDescent="0.3">
      <c r="A764" s="95">
        <v>62923</v>
      </c>
      <c r="B764" s="95">
        <v>763</v>
      </c>
      <c r="C764" s="96" t="s">
        <v>296</v>
      </c>
      <c r="D764" s="96" t="s">
        <v>296</v>
      </c>
      <c r="E764" s="97" t="s">
        <v>4685</v>
      </c>
      <c r="F764" s="95" t="s">
        <v>4673</v>
      </c>
      <c r="G764" s="95" t="s">
        <v>3533</v>
      </c>
      <c r="H764" s="98">
        <v>6.5658875188285704</v>
      </c>
      <c r="I764" s="98">
        <v>6.56584706820062</v>
      </c>
      <c r="J764" s="98">
        <v>4.0450627952104399E-5</v>
      </c>
      <c r="K764" s="98">
        <v>719.87489408250701</v>
      </c>
      <c r="L764" s="98">
        <v>1621.66954946552</v>
      </c>
      <c r="M764" s="98">
        <v>6.4970116482632604E-5</v>
      </c>
      <c r="N764" s="98">
        <v>710.96121571888102</v>
      </c>
      <c r="O764" s="98">
        <v>1.4669408140107601E-4</v>
      </c>
      <c r="P764" s="98">
        <v>1605.2580493610899</v>
      </c>
      <c r="Q764" s="98">
        <v>1.8092000135892901E-7</v>
      </c>
      <c r="R764" s="98">
        <v>2.2066991123839301</v>
      </c>
      <c r="S764" s="98">
        <v>5.7307232653562003E-6</v>
      </c>
      <c r="T764" s="98">
        <v>0.90422655904489602</v>
      </c>
      <c r="U764" s="98">
        <v>5.3252155890931699E-5</v>
      </c>
      <c r="V764" s="98">
        <v>8.4020482998573698</v>
      </c>
      <c r="W764" s="98">
        <v>1.27831361225266E-5</v>
      </c>
      <c r="X764" s="98">
        <v>9.4257390952775696E-6</v>
      </c>
      <c r="Y764" s="98">
        <v>7.98123256844788E-7</v>
      </c>
      <c r="Z764" s="98">
        <v>2.5592737704042699E-6</v>
      </c>
      <c r="AA764" s="98">
        <v>0.47748520840013597</v>
      </c>
      <c r="AB764" s="98">
        <v>1.46052322409309E-5</v>
      </c>
      <c r="AC764" s="98">
        <v>0.74634121793632902</v>
      </c>
      <c r="AD764" s="98">
        <v>6.5657472806877795E-5</v>
      </c>
      <c r="AE764" s="98">
        <v>4.0515991916554597E-2</v>
      </c>
      <c r="AF764" s="98">
        <v>1.18673132514836E-3</v>
      </c>
      <c r="AG764" s="98">
        <v>5.0702321578028398E-2</v>
      </c>
      <c r="AH764" s="98">
        <v>8.3459878639336198E-4</v>
      </c>
      <c r="AI764" s="98">
        <v>2.2538710437611201E-2</v>
      </c>
      <c r="AJ764" s="98">
        <v>2.3341820956226301E-5</v>
      </c>
      <c r="AK764" s="98">
        <v>1.31506674052819E-2</v>
      </c>
      <c r="AL764" s="98">
        <v>3.59639465100011E-2</v>
      </c>
      <c r="AM764" s="98">
        <v>3.1527750167170701</v>
      </c>
      <c r="AN764" s="98">
        <v>6.0317591100087402E-3</v>
      </c>
      <c r="AO764" s="98">
        <v>1.20748025383147</v>
      </c>
      <c r="AP764" s="98">
        <v>1.23657139856512E-3</v>
      </c>
      <c r="AQ764" s="98">
        <v>2.8077803748435598E-4</v>
      </c>
      <c r="AR764" s="98">
        <v>3.7810886740287001E-4</v>
      </c>
      <c r="AS764" s="98">
        <v>5.7768449367789497E-4</v>
      </c>
      <c r="AT764" s="98">
        <v>9.1763303974645799E-2</v>
      </c>
    </row>
    <row r="765" spans="1:46" x14ac:dyDescent="0.3">
      <c r="A765" s="95">
        <v>62924</v>
      </c>
      <c r="B765" s="95">
        <v>764</v>
      </c>
      <c r="C765" s="96" t="s">
        <v>415</v>
      </c>
      <c r="D765" s="96" t="s">
        <v>415</v>
      </c>
      <c r="E765" s="97" t="s">
        <v>4686</v>
      </c>
      <c r="F765" s="95" t="s">
        <v>4673</v>
      </c>
      <c r="G765" s="95" t="s">
        <v>4687</v>
      </c>
      <c r="H765" s="98">
        <v>6.6760980060101103</v>
      </c>
      <c r="I765" s="98">
        <v>6.6760693899612802</v>
      </c>
      <c r="J765" s="98">
        <v>2.86160488327525E-5</v>
      </c>
      <c r="K765" s="98">
        <v>401.28734218361302</v>
      </c>
      <c r="L765" s="98">
        <v>904.61088451763601</v>
      </c>
      <c r="M765" s="98">
        <v>3.61271110060989E-5</v>
      </c>
      <c r="N765" s="98">
        <v>395.33521181500402</v>
      </c>
      <c r="O765" s="98">
        <v>8.1629649558898694E-5</v>
      </c>
      <c r="P765" s="98">
        <v>893.26475048901102</v>
      </c>
      <c r="Q765" s="98">
        <v>1.12125132048755E-7</v>
      </c>
      <c r="R765" s="98">
        <v>1.3676013017325099</v>
      </c>
      <c r="S765" s="98">
        <v>4.1195942691971399E-6</v>
      </c>
      <c r="T765" s="98">
        <v>0.65051002022358295</v>
      </c>
      <c r="U765" s="98">
        <v>3.82808540709721E-5</v>
      </c>
      <c r="V765" s="98">
        <v>6.0445136802390103</v>
      </c>
      <c r="W765" s="98">
        <v>1.1422313126362401E-5</v>
      </c>
      <c r="X765" s="98">
        <v>9.9581760189523893E-6</v>
      </c>
      <c r="Y765" s="98">
        <v>3.6261847932505301E-7</v>
      </c>
      <c r="Z765" s="98">
        <v>1.1015186280849701E-6</v>
      </c>
      <c r="AA765" s="98">
        <v>0.45321532849533103</v>
      </c>
      <c r="AB765" s="98">
        <v>8.2312088570972202E-6</v>
      </c>
      <c r="AC765" s="98">
        <v>0.41774001747892497</v>
      </c>
      <c r="AD765" s="98">
        <v>4.2187749124455103E-5</v>
      </c>
      <c r="AE765" s="98">
        <v>2.6033266731597501E-2</v>
      </c>
      <c r="AF765" s="98">
        <v>7.6719555225376402E-4</v>
      </c>
      <c r="AG765" s="98">
        <v>3.2777929409372103E-2</v>
      </c>
      <c r="AH765" s="98">
        <v>5.3749331432922996E-4</v>
      </c>
      <c r="AI765" s="98">
        <v>1.4515245374570499E-2</v>
      </c>
      <c r="AJ765" s="98">
        <v>9.3607288901912596E-6</v>
      </c>
      <c r="AK765" s="98">
        <v>5.2737887304520397E-3</v>
      </c>
      <c r="AL765" s="98">
        <v>2.41041036852652E-2</v>
      </c>
      <c r="AM765" s="98">
        <v>2.1130833313337498</v>
      </c>
      <c r="AN765" s="98">
        <v>4.0264977980512496E-3</v>
      </c>
      <c r="AO765" s="98">
        <v>0.80605284371771302</v>
      </c>
      <c r="AP765" s="98">
        <v>8.8032864462756605E-4</v>
      </c>
      <c r="AQ765" s="98">
        <v>1.9988894347324699E-4</v>
      </c>
      <c r="AR765" s="98">
        <v>2.6917982166666199E-4</v>
      </c>
      <c r="AS765" s="98">
        <v>4.1125987948765699E-4</v>
      </c>
      <c r="AT765" s="98">
        <v>6.5327295381636605E-2</v>
      </c>
    </row>
    <row r="766" spans="1:46" x14ac:dyDescent="0.3">
      <c r="A766" s="95">
        <v>62925</v>
      </c>
      <c r="B766" s="95">
        <v>765</v>
      </c>
      <c r="C766" s="96" t="s">
        <v>745</v>
      </c>
      <c r="D766" s="96" t="s">
        <v>745</v>
      </c>
      <c r="E766" s="97" t="s">
        <v>4688</v>
      </c>
      <c r="F766" s="95" t="s">
        <v>4673</v>
      </c>
      <c r="G766" s="95" t="s">
        <v>4689</v>
      </c>
      <c r="H766" s="98">
        <v>6.9575063769178396</v>
      </c>
      <c r="I766" s="98">
        <v>6.9574771550590597</v>
      </c>
      <c r="J766" s="98">
        <v>2.9221858784289599E-5</v>
      </c>
      <c r="K766" s="98">
        <v>406.57698345640603</v>
      </c>
      <c r="L766" s="98">
        <v>915.071582270156</v>
      </c>
      <c r="M766" s="98">
        <v>3.6656879705357302E-5</v>
      </c>
      <c r="N766" s="98">
        <v>401.13241549671898</v>
      </c>
      <c r="O766" s="98">
        <v>8.27238194573257E-5</v>
      </c>
      <c r="P766" s="98">
        <v>905.23813769075105</v>
      </c>
      <c r="Q766" s="98">
        <v>1.3939273153863901E-7</v>
      </c>
      <c r="R766" s="98">
        <v>1.70018690387272</v>
      </c>
      <c r="S766" s="98">
        <v>3.2326141165588602E-6</v>
      </c>
      <c r="T766" s="98">
        <v>0.52929255215834303</v>
      </c>
      <c r="U766" s="98">
        <v>3.0038714453837599E-5</v>
      </c>
      <c r="V766" s="98">
        <v>4.9181691718763902</v>
      </c>
      <c r="W766" s="98">
        <v>6.7355956257427599E-6</v>
      </c>
      <c r="X766" s="98">
        <v>5.3655932976872203E-6</v>
      </c>
      <c r="Y766" s="98">
        <v>3.8733926758780297E-7</v>
      </c>
      <c r="Z766" s="98">
        <v>9.8266306046773199E-7</v>
      </c>
      <c r="AA766" s="98">
        <v>0.25812889373362702</v>
      </c>
      <c r="AB766" s="98">
        <v>7.6030984123596001E-6</v>
      </c>
      <c r="AC766" s="98">
        <v>0.38804147442361298</v>
      </c>
      <c r="AD766" s="98">
        <v>4.5846101553783301E-5</v>
      </c>
      <c r="AE766" s="98">
        <v>2.8290767228007701E-2</v>
      </c>
      <c r="AF766" s="98">
        <v>8.2823588006325196E-4</v>
      </c>
      <c r="AG766" s="98">
        <v>3.5385837588957803E-2</v>
      </c>
      <c r="AH766" s="98">
        <v>5.8265977857133698E-4</v>
      </c>
      <c r="AI766" s="98">
        <v>1.57349857763542E-2</v>
      </c>
      <c r="AJ766" s="98">
        <v>7.9023663390050008E-6</v>
      </c>
      <c r="AK766" s="98">
        <v>4.4521544242387802E-3</v>
      </c>
      <c r="AL766" s="98">
        <v>2.00026020818087E-2</v>
      </c>
      <c r="AM766" s="98">
        <v>1.75352568982723</v>
      </c>
      <c r="AN766" s="98">
        <v>3.3400753315499499E-3</v>
      </c>
      <c r="AO766" s="98">
        <v>0.66863993332623595</v>
      </c>
      <c r="AP766" s="98">
        <v>8.4746786133356499E-4</v>
      </c>
      <c r="AQ766" s="98">
        <v>1.9242751685220701E-4</v>
      </c>
      <c r="AR766" s="98">
        <v>2.5913191449758601E-4</v>
      </c>
      <c r="AS766" s="98">
        <v>3.9590842998377199E-4</v>
      </c>
      <c r="AT766" s="98">
        <v>6.2888767327574202E-2</v>
      </c>
    </row>
    <row r="767" spans="1:46" x14ac:dyDescent="0.3">
      <c r="A767" s="95">
        <v>62926</v>
      </c>
      <c r="B767" s="95">
        <v>766</v>
      </c>
      <c r="C767" s="96" t="s">
        <v>2128</v>
      </c>
      <c r="D767" s="96" t="s">
        <v>2128</v>
      </c>
      <c r="E767" s="97" t="s">
        <v>4690</v>
      </c>
      <c r="F767" s="95" t="s">
        <v>4673</v>
      </c>
      <c r="G767" s="95" t="s">
        <v>4691</v>
      </c>
      <c r="H767" s="98">
        <v>6.2201732294378003</v>
      </c>
      <c r="I767" s="98">
        <v>6.2201275910136999</v>
      </c>
      <c r="J767" s="98">
        <v>4.56384240923313E-5</v>
      </c>
      <c r="K767" s="98">
        <v>528.41319135420497</v>
      </c>
      <c r="L767" s="98">
        <v>1191.57259821554</v>
      </c>
      <c r="M767" s="98">
        <v>4.7531842494697598E-5</v>
      </c>
      <c r="N767" s="98">
        <v>520.13600028594601</v>
      </c>
      <c r="O767" s="98">
        <v>1.07400641732104E-4</v>
      </c>
      <c r="P767" s="98">
        <v>1175.2740328741099</v>
      </c>
      <c r="Q767" s="98">
        <v>2.0198591270891199E-7</v>
      </c>
      <c r="R767" s="98">
        <v>2.46364211220927</v>
      </c>
      <c r="S767" s="98">
        <v>6.3528903025410003E-6</v>
      </c>
      <c r="T767" s="98">
        <v>0.967372510969981</v>
      </c>
      <c r="U767" s="98">
        <v>5.9033198909195703E-5</v>
      </c>
      <c r="V767" s="98">
        <v>8.9887467841426698</v>
      </c>
      <c r="W767" s="98">
        <v>9.3863690527314794E-6</v>
      </c>
      <c r="X767" s="98">
        <v>7.4213853094727102E-6</v>
      </c>
      <c r="Y767" s="98">
        <v>6.05131697249899E-7</v>
      </c>
      <c r="Z767" s="98">
        <v>1.3598520460088699E-6</v>
      </c>
      <c r="AA767" s="98">
        <v>0.35841739326484801</v>
      </c>
      <c r="AB767" s="98">
        <v>1.11724266526535E-5</v>
      </c>
      <c r="AC767" s="98">
        <v>0.56867950797484901</v>
      </c>
      <c r="AD767" s="98">
        <v>7.2353165984655996E-5</v>
      </c>
      <c r="AE767" s="98">
        <v>4.4647778277941502E-2</v>
      </c>
      <c r="AF767" s="98">
        <v>1.3025715914718699E-3</v>
      </c>
      <c r="AG767" s="98">
        <v>5.5651521376125002E-2</v>
      </c>
      <c r="AH767" s="98">
        <v>9.1834815857793196E-4</v>
      </c>
      <c r="AI767" s="98">
        <v>2.4800399382974798E-2</v>
      </c>
      <c r="AJ767" s="98">
        <v>1.22158573006178E-5</v>
      </c>
      <c r="AK767" s="98">
        <v>6.8823540688533399E-3</v>
      </c>
      <c r="AL767" s="98">
        <v>3.0336722943712799E-2</v>
      </c>
      <c r="AM767" s="98">
        <v>2.6594651440549701</v>
      </c>
      <c r="AN767" s="98">
        <v>5.13543678249637E-3</v>
      </c>
      <c r="AO767" s="98">
        <v>1.02804810281211</v>
      </c>
      <c r="AP767" s="98">
        <v>1.3419637521729299E-3</v>
      </c>
      <c r="AQ767" s="98">
        <v>3.0470860768683097E-4</v>
      </c>
      <c r="AR767" s="98">
        <v>4.10334893595905E-4</v>
      </c>
      <c r="AS767" s="98">
        <v>6.2692025089018904E-4</v>
      </c>
      <c r="AT767" s="98">
        <v>9.9584243866946698E-2</v>
      </c>
    </row>
    <row r="768" spans="1:46" x14ac:dyDescent="0.3">
      <c r="A768" s="95">
        <v>62927</v>
      </c>
      <c r="B768" s="95">
        <v>767</v>
      </c>
      <c r="C768" s="96" t="s">
        <v>521</v>
      </c>
      <c r="D768" s="96" t="s">
        <v>521</v>
      </c>
      <c r="E768" s="97" t="s">
        <v>4692</v>
      </c>
      <c r="F768" s="95" t="s">
        <v>4673</v>
      </c>
      <c r="G768" s="95" t="s">
        <v>3372</v>
      </c>
      <c r="H768" s="98">
        <v>6.6111920294906596</v>
      </c>
      <c r="I768" s="98">
        <v>6.6111605393228698</v>
      </c>
      <c r="J768" s="98">
        <v>3.1490167790693102E-5</v>
      </c>
      <c r="K768" s="98">
        <v>375.876070787326</v>
      </c>
      <c r="L768" s="98">
        <v>846.49190687790997</v>
      </c>
      <c r="M768" s="98">
        <v>3.3995742976777902E-5</v>
      </c>
      <c r="N768" s="98">
        <v>372.01187352800099</v>
      </c>
      <c r="O768" s="98">
        <v>7.6649102164469E-5</v>
      </c>
      <c r="P768" s="98">
        <v>838.76313925308602</v>
      </c>
      <c r="Q768" s="98">
        <v>8.6873712169442696E-8</v>
      </c>
      <c r="R768" s="98">
        <v>1.05960724128828</v>
      </c>
      <c r="S768" s="98">
        <v>2.9914403319232398E-6</v>
      </c>
      <c r="T768" s="98">
        <v>0.46606249080499601</v>
      </c>
      <c r="U768" s="98">
        <v>2.7797603993557498E-5</v>
      </c>
      <c r="V768" s="98">
        <v>4.3306328563042404</v>
      </c>
      <c r="W768" s="98">
        <v>6.16763764741761E-6</v>
      </c>
      <c r="X768" s="98">
        <v>5.2002426612447098E-6</v>
      </c>
      <c r="Y768" s="98">
        <v>2.5782523494615099E-7</v>
      </c>
      <c r="Z768" s="98">
        <v>7.0956975122674502E-7</v>
      </c>
      <c r="AA768" s="98">
        <v>0.241525457065775</v>
      </c>
      <c r="AB768" s="98">
        <v>5.7911441255942802E-6</v>
      </c>
      <c r="AC768" s="98">
        <v>0.29373476287531403</v>
      </c>
      <c r="AD768" s="98">
        <v>3.1525633893016901E-5</v>
      </c>
      <c r="AE768" s="98">
        <v>1.9453875901235301E-2</v>
      </c>
      <c r="AF768" s="98">
        <v>5.7439315248498295E-4</v>
      </c>
      <c r="AG768" s="98">
        <v>2.45405726741648E-2</v>
      </c>
      <c r="AH768" s="98">
        <v>4.0193940294200298E-4</v>
      </c>
      <c r="AI768" s="98">
        <v>1.0854551868598499E-2</v>
      </c>
      <c r="AJ768" s="98">
        <v>7.2388024187704198E-6</v>
      </c>
      <c r="AK768" s="98">
        <v>4.07830576718068E-3</v>
      </c>
      <c r="AL768" s="98">
        <v>1.4058187754137899E-2</v>
      </c>
      <c r="AM768" s="98">
        <v>1.23240932747017</v>
      </c>
      <c r="AN768" s="98">
        <v>2.3388513889249199E-3</v>
      </c>
      <c r="AO768" s="98">
        <v>0.46820783411044598</v>
      </c>
      <c r="AP768" s="98">
        <v>5.8919426880386699E-4</v>
      </c>
      <c r="AQ768" s="98">
        <v>1.3378346797375101E-4</v>
      </c>
      <c r="AR768" s="98">
        <v>1.8015909079908599E-4</v>
      </c>
      <c r="AS768" s="98">
        <v>2.7525171003103002E-4</v>
      </c>
      <c r="AT768" s="98">
        <v>4.3722839498880103E-2</v>
      </c>
    </row>
    <row r="769" spans="1:46" x14ac:dyDescent="0.3">
      <c r="A769" s="95">
        <v>62928</v>
      </c>
      <c r="B769" s="95">
        <v>768</v>
      </c>
      <c r="C769" s="96" t="s">
        <v>241</v>
      </c>
      <c r="D769" s="96" t="s">
        <v>241</v>
      </c>
      <c r="E769" s="97" t="s">
        <v>4693</v>
      </c>
      <c r="F769" s="95" t="s">
        <v>4673</v>
      </c>
      <c r="G769" s="95" t="s">
        <v>3374</v>
      </c>
      <c r="H769" s="98">
        <v>6.38242492043622</v>
      </c>
      <c r="I769" s="98">
        <v>6.3823801338292698</v>
      </c>
      <c r="J769" s="98">
        <v>4.4786606951063798E-5</v>
      </c>
      <c r="K769" s="98">
        <v>356.89977514187098</v>
      </c>
      <c r="L769" s="98">
        <v>803.38529240476998</v>
      </c>
      <c r="M769" s="98">
        <v>3.230083610416E-5</v>
      </c>
      <c r="N769" s="98">
        <v>353.46468420583301</v>
      </c>
      <c r="O769" s="98">
        <v>7.2787333806143703E-5</v>
      </c>
      <c r="P769" s="98">
        <v>796.50421044858501</v>
      </c>
      <c r="Q769" s="98">
        <v>7.7977473156084196E-8</v>
      </c>
      <c r="R769" s="98">
        <v>0.95109893603248397</v>
      </c>
      <c r="S769" s="98">
        <v>2.7029613911582402E-6</v>
      </c>
      <c r="T769" s="98">
        <v>0.41558260859992702</v>
      </c>
      <c r="U769" s="98">
        <v>2.5116932520436498E-5</v>
      </c>
      <c r="V769" s="98">
        <v>3.8615736287473101</v>
      </c>
      <c r="W769" s="98">
        <v>6.4715995089553197E-6</v>
      </c>
      <c r="X769" s="98">
        <v>5.6647937777233604E-6</v>
      </c>
      <c r="Y769" s="98">
        <v>2.21548574822233E-7</v>
      </c>
      <c r="Z769" s="98">
        <v>5.8525715640972005E-7</v>
      </c>
      <c r="AA769" s="98">
        <v>0.257039477061622</v>
      </c>
      <c r="AB769" s="98">
        <v>6.8226687611923497E-6</v>
      </c>
      <c r="AC769" s="98">
        <v>0.346664755667492</v>
      </c>
      <c r="AD769" s="98">
        <v>2.7908408258039599E-5</v>
      </c>
      <c r="AE769" s="98">
        <v>1.72217539763149E-2</v>
      </c>
      <c r="AF769" s="98">
        <v>5.0208088662535605E-4</v>
      </c>
      <c r="AG769" s="98">
        <v>2.14510782958207E-2</v>
      </c>
      <c r="AH769" s="98">
        <v>3.54136761417987E-4</v>
      </c>
      <c r="AI769" s="98">
        <v>9.5636203299622798E-3</v>
      </c>
      <c r="AJ769" s="98">
        <v>5.6417315173724899E-6</v>
      </c>
      <c r="AK769" s="98">
        <v>3.1785238570101E-3</v>
      </c>
      <c r="AL769" s="98">
        <v>1.1380075119932101E-2</v>
      </c>
      <c r="AM769" s="98">
        <v>0.99763290762620105</v>
      </c>
      <c r="AN769" s="98">
        <v>1.8963851667621501E-3</v>
      </c>
      <c r="AO769" s="98">
        <v>0.37963181233888499</v>
      </c>
      <c r="AP769" s="98">
        <v>4.8546700382775599E-4</v>
      </c>
      <c r="AQ769" s="98">
        <v>1.10230976169132E-4</v>
      </c>
      <c r="AR769" s="98">
        <v>1.48442200061101E-4</v>
      </c>
      <c r="AS769" s="98">
        <v>2.2679382759752199E-4</v>
      </c>
      <c r="AT769" s="98">
        <v>3.6025462252805597E-2</v>
      </c>
    </row>
    <row r="770" spans="1:46" x14ac:dyDescent="0.3">
      <c r="A770" s="95">
        <v>62929</v>
      </c>
      <c r="B770" s="95">
        <v>769</v>
      </c>
      <c r="C770" s="96" t="s">
        <v>766</v>
      </c>
      <c r="D770" s="96" t="s">
        <v>766</v>
      </c>
      <c r="E770" s="97" t="s">
        <v>4694</v>
      </c>
      <c r="F770" s="95" t="s">
        <v>4673</v>
      </c>
      <c r="G770" s="95" t="s">
        <v>3538</v>
      </c>
      <c r="H770" s="98">
        <v>6.3998885498089804</v>
      </c>
      <c r="I770" s="98">
        <v>6.3998416187397096</v>
      </c>
      <c r="J770" s="98">
        <v>4.6931069277000899E-5</v>
      </c>
      <c r="K770" s="98">
        <v>703.84086799438796</v>
      </c>
      <c r="L770" s="98">
        <v>1584.97841891455</v>
      </c>
      <c r="M770" s="98">
        <v>6.3586505229476105E-5</v>
      </c>
      <c r="N770" s="98">
        <v>695.82050192795703</v>
      </c>
      <c r="O770" s="98">
        <v>1.43417531690371E-4</v>
      </c>
      <c r="P770" s="98">
        <v>1569.4031072461401</v>
      </c>
      <c r="Q770" s="98">
        <v>1.88458044451547E-7</v>
      </c>
      <c r="R770" s="98">
        <v>2.2986413679479898</v>
      </c>
      <c r="S770" s="98">
        <v>5.7777516220838097E-6</v>
      </c>
      <c r="T770" s="98">
        <v>0.91111738166316103</v>
      </c>
      <c r="U770" s="98">
        <v>5.3689061218089497E-5</v>
      </c>
      <c r="V770" s="98">
        <v>8.4660629836401196</v>
      </c>
      <c r="W770" s="98">
        <v>1.2755955787613E-5</v>
      </c>
      <c r="X770" s="98">
        <v>1.0759109596488401E-5</v>
      </c>
      <c r="Y770" s="98">
        <v>5.4797811112434496E-7</v>
      </c>
      <c r="Z770" s="98">
        <v>1.4488680800002E-6</v>
      </c>
      <c r="AA770" s="98">
        <v>0.49949406177724998</v>
      </c>
      <c r="AB770" s="98">
        <v>1.15018843843955E-5</v>
      </c>
      <c r="AC770" s="98">
        <v>0.58361527789547896</v>
      </c>
      <c r="AD770" s="98">
        <v>6.6958906382060299E-5</v>
      </c>
      <c r="AE770" s="98">
        <v>4.1319082105041198E-2</v>
      </c>
      <c r="AF770" s="98">
        <v>1.21654409992151E-3</v>
      </c>
      <c r="AG770" s="98">
        <v>5.1976052928713899E-2</v>
      </c>
      <c r="AH770" s="98">
        <v>8.5279551368001795E-4</v>
      </c>
      <c r="AI770" s="98">
        <v>2.30301211296857E-2</v>
      </c>
      <c r="AJ770" s="98">
        <v>1.16582225277491E-5</v>
      </c>
      <c r="AK770" s="98">
        <v>6.5681853737300303E-3</v>
      </c>
      <c r="AL770" s="98">
        <v>2.9022627886660799E-2</v>
      </c>
      <c r="AM770" s="98">
        <v>2.5442651599733299</v>
      </c>
      <c r="AN770" s="98">
        <v>4.8399855201479497E-3</v>
      </c>
      <c r="AO770" s="98">
        <v>0.96890257681401504</v>
      </c>
      <c r="AP770" s="98">
        <v>1.2321715250331699E-3</v>
      </c>
      <c r="AQ770" s="98">
        <v>2.7977899502548399E-4</v>
      </c>
      <c r="AR770" s="98">
        <v>3.7676350857441599E-4</v>
      </c>
      <c r="AS770" s="98">
        <v>5.7562902143326697E-4</v>
      </c>
      <c r="AT770" s="98">
        <v>9.1436798822714299E-2</v>
      </c>
    </row>
    <row r="771" spans="1:46" x14ac:dyDescent="0.3">
      <c r="A771" s="95">
        <v>62930</v>
      </c>
      <c r="B771" s="95">
        <v>770</v>
      </c>
      <c r="C771" s="96" t="s">
        <v>1785</v>
      </c>
      <c r="D771" s="96" t="s">
        <v>1785</v>
      </c>
      <c r="E771" s="97" t="s">
        <v>4695</v>
      </c>
      <c r="F771" s="95" t="s">
        <v>4673</v>
      </c>
      <c r="G771" s="95" t="s">
        <v>4393</v>
      </c>
      <c r="H771" s="98">
        <v>6.2559648410438102</v>
      </c>
      <c r="I771" s="98">
        <v>6.2559159475422303</v>
      </c>
      <c r="J771" s="98">
        <v>4.8893501578994899E-5</v>
      </c>
      <c r="K771" s="98">
        <v>577.35633110453102</v>
      </c>
      <c r="L771" s="98">
        <v>1299.89116175716</v>
      </c>
      <c r="M771" s="98">
        <v>5.22845100690124E-5</v>
      </c>
      <c r="N771" s="98">
        <v>572.14394639215004</v>
      </c>
      <c r="O771" s="98">
        <v>1.17811682614053E-4</v>
      </c>
      <c r="P771" s="98">
        <v>1289.2009685647399</v>
      </c>
      <c r="Q771" s="98">
        <v>1.14278240788692E-7</v>
      </c>
      <c r="R771" s="98">
        <v>1.39386298153352</v>
      </c>
      <c r="S771" s="98">
        <v>4.1795754314423199E-6</v>
      </c>
      <c r="T771" s="98">
        <v>0.66061697411567899</v>
      </c>
      <c r="U771" s="98">
        <v>3.8838211550100899E-5</v>
      </c>
      <c r="V771" s="98">
        <v>6.1384254541531504</v>
      </c>
      <c r="W771" s="98">
        <v>8.4652903054093396E-6</v>
      </c>
      <c r="X771" s="98">
        <v>7.0971365349228E-6</v>
      </c>
      <c r="Y771" s="98">
        <v>3.40720483126142E-7</v>
      </c>
      <c r="Z771" s="98">
        <v>1.0274332873604001E-6</v>
      </c>
      <c r="AA771" s="98">
        <v>0.33094478105160902</v>
      </c>
      <c r="AB771" s="98">
        <v>7.14397401388991E-6</v>
      </c>
      <c r="AC771" s="98">
        <v>0.365599635164155</v>
      </c>
      <c r="AD771" s="98">
        <v>4.0406417874054199E-5</v>
      </c>
      <c r="AE771" s="98">
        <v>2.4934040711213901E-2</v>
      </c>
      <c r="AF771" s="98">
        <v>7.2828252807158496E-4</v>
      </c>
      <c r="AG771" s="98">
        <v>3.1115395840190602E-2</v>
      </c>
      <c r="AH771" s="98">
        <v>5.1308431034624395E-4</v>
      </c>
      <c r="AI771" s="98">
        <v>1.3856069394672E-2</v>
      </c>
      <c r="AJ771" s="98">
        <v>7.5884302483125497E-6</v>
      </c>
      <c r="AK771" s="98">
        <v>4.27528437100226E-3</v>
      </c>
      <c r="AL771" s="98">
        <v>1.9299526810769099E-2</v>
      </c>
      <c r="AM771" s="98">
        <v>1.69189068131145</v>
      </c>
      <c r="AN771" s="98">
        <v>3.1886128449511901E-3</v>
      </c>
      <c r="AO771" s="98">
        <v>0.63831910014496096</v>
      </c>
      <c r="AP771" s="98">
        <v>7.6770542862868E-4</v>
      </c>
      <c r="AQ771" s="98">
        <v>1.74316520214511E-4</v>
      </c>
      <c r="AR771" s="98">
        <v>2.34742797582589E-4</v>
      </c>
      <c r="AS771" s="98">
        <v>3.5864611083157998E-4</v>
      </c>
      <c r="AT771" s="98">
        <v>5.6969768742819102E-2</v>
      </c>
    </row>
    <row r="772" spans="1:46" x14ac:dyDescent="0.3">
      <c r="A772" s="95">
        <v>62931</v>
      </c>
      <c r="B772" s="95">
        <v>771</v>
      </c>
      <c r="C772" s="96" t="s">
        <v>355</v>
      </c>
      <c r="D772" s="96" t="s">
        <v>355</v>
      </c>
      <c r="E772" s="97" t="s">
        <v>4696</v>
      </c>
      <c r="F772" s="95" t="s">
        <v>4673</v>
      </c>
      <c r="G772" s="95" t="s">
        <v>4697</v>
      </c>
      <c r="H772" s="98">
        <v>7.1734420222156201</v>
      </c>
      <c r="I772" s="98">
        <v>7.1734140955043797</v>
      </c>
      <c r="J772" s="98">
        <v>2.7926711243075899E-5</v>
      </c>
      <c r="K772" s="98">
        <v>328.16907370017498</v>
      </c>
      <c r="L772" s="98">
        <v>739.47447380594599</v>
      </c>
      <c r="M772" s="98">
        <v>2.95921151599856E-5</v>
      </c>
      <c r="N772" s="98">
        <v>323.82343312344898</v>
      </c>
      <c r="O772" s="98">
        <v>6.6806098320991198E-5</v>
      </c>
      <c r="P772" s="98">
        <v>731.05217369316802</v>
      </c>
      <c r="Q772" s="98">
        <v>9.4240891631389799E-8</v>
      </c>
      <c r="R772" s="98">
        <v>1.14946545628574</v>
      </c>
      <c r="S772" s="98">
        <v>3.08304995966587E-6</v>
      </c>
      <c r="T772" s="98">
        <v>0.49163993335973699</v>
      </c>
      <c r="U772" s="98">
        <v>2.8648887702621E-5</v>
      </c>
      <c r="V772" s="98">
        <v>4.5682994694107899</v>
      </c>
      <c r="W772" s="98">
        <v>8.0820045198921797E-6</v>
      </c>
      <c r="X772" s="98">
        <v>6.9733691490553204E-6</v>
      </c>
      <c r="Y772" s="98">
        <v>2.8096223912366598E-7</v>
      </c>
      <c r="Z772" s="98">
        <v>8.2767313171318901E-7</v>
      </c>
      <c r="AA772" s="98">
        <v>0.319372433563612</v>
      </c>
      <c r="AB772" s="98">
        <v>5.8985192147790797E-6</v>
      </c>
      <c r="AC772" s="98">
        <v>0.301323442329406</v>
      </c>
      <c r="AD772" s="98">
        <v>3.3012067603678801E-5</v>
      </c>
      <c r="AE772" s="98">
        <v>2.0371126194782398E-2</v>
      </c>
      <c r="AF772" s="98">
        <v>5.9257256483020103E-4</v>
      </c>
      <c r="AG772" s="98">
        <v>2.53172762053635E-2</v>
      </c>
      <c r="AH772" s="98">
        <v>4.1855009270911898E-4</v>
      </c>
      <c r="AI772" s="98">
        <v>1.1303130913923799E-2</v>
      </c>
      <c r="AJ772" s="98">
        <v>6.2765328140632799E-6</v>
      </c>
      <c r="AK772" s="98">
        <v>3.53616779306918E-3</v>
      </c>
      <c r="AL772" s="98">
        <v>1.6352041668725201E-2</v>
      </c>
      <c r="AM772" s="98">
        <v>1.43349975318022</v>
      </c>
      <c r="AN772" s="98">
        <v>2.7182457001166502E-3</v>
      </c>
      <c r="AO772" s="98">
        <v>0.54415767408662097</v>
      </c>
      <c r="AP772" s="98">
        <v>6.1522040126017101E-4</v>
      </c>
      <c r="AQ772" s="98">
        <v>1.3969300662642901E-4</v>
      </c>
      <c r="AR772" s="98">
        <v>1.8811715226105699E-4</v>
      </c>
      <c r="AS772" s="98">
        <v>2.8741024237268598E-4</v>
      </c>
      <c r="AT772" s="98">
        <v>4.5654182813664401E-2</v>
      </c>
    </row>
    <row r="773" spans="1:46" x14ac:dyDescent="0.3">
      <c r="A773" s="95">
        <v>62932</v>
      </c>
      <c r="B773" s="95">
        <v>772</v>
      </c>
      <c r="C773" s="96" t="s">
        <v>1325</v>
      </c>
      <c r="D773" s="96" t="s">
        <v>1325</v>
      </c>
      <c r="E773" s="97" t="s">
        <v>4698</v>
      </c>
      <c r="F773" s="95" t="s">
        <v>4673</v>
      </c>
      <c r="G773" s="95" t="s">
        <v>4699</v>
      </c>
      <c r="H773" s="98">
        <v>6.3454053338945</v>
      </c>
      <c r="I773" s="98">
        <v>6.3453757232281696</v>
      </c>
      <c r="J773" s="98">
        <v>2.96106663340012E-5</v>
      </c>
      <c r="K773" s="98">
        <v>923.41344108996896</v>
      </c>
      <c r="L773" s="98">
        <v>2080.35347688913</v>
      </c>
      <c r="M773" s="98">
        <v>8.3463568230970507E-5</v>
      </c>
      <c r="N773" s="98">
        <v>913.33313144957503</v>
      </c>
      <c r="O773" s="98">
        <v>1.8825777310394501E-4</v>
      </c>
      <c r="P773" s="98">
        <v>2060.0851973274298</v>
      </c>
      <c r="Q773" s="98">
        <v>2.10313605918503E-7</v>
      </c>
      <c r="R773" s="98">
        <v>2.5652158081841598</v>
      </c>
      <c r="S773" s="98">
        <v>7.7727507743061506E-6</v>
      </c>
      <c r="T773" s="98">
        <v>1.22865633789722</v>
      </c>
      <c r="U773" s="98">
        <v>7.2227386401344106E-5</v>
      </c>
      <c r="V773" s="98">
        <v>11.416626259207099</v>
      </c>
      <c r="W773" s="98">
        <v>1.39552066918745E-5</v>
      </c>
      <c r="X773" s="98">
        <v>1.13406157523076E-5</v>
      </c>
      <c r="Y773" s="98">
        <v>6.4310473378605298E-7</v>
      </c>
      <c r="Z773" s="98">
        <v>1.9714862057808699E-6</v>
      </c>
      <c r="AA773" s="98">
        <v>0.53936159744817103</v>
      </c>
      <c r="AB773" s="98">
        <v>1.3308364588411099E-5</v>
      </c>
      <c r="AC773" s="98">
        <v>0.67702306581288696</v>
      </c>
      <c r="AD773" s="98">
        <v>7.7884799576066193E-5</v>
      </c>
      <c r="AE773" s="98">
        <v>4.8061245356306501E-2</v>
      </c>
      <c r="AF773" s="98">
        <v>1.41183842832076E-3</v>
      </c>
      <c r="AG773" s="98">
        <v>6.0319875688786002E-2</v>
      </c>
      <c r="AH773" s="98">
        <v>9.9110411465444092E-4</v>
      </c>
      <c r="AI773" s="98">
        <v>2.67652062498842E-2</v>
      </c>
      <c r="AJ773" s="98">
        <v>1.52578701231463E-5</v>
      </c>
      <c r="AK773" s="98">
        <v>8.59620916812779E-3</v>
      </c>
      <c r="AL773" s="98">
        <v>3.9772279986075E-2</v>
      </c>
      <c r="AM773" s="98">
        <v>3.4866321098298698</v>
      </c>
      <c r="AN773" s="98">
        <v>6.6484064083644802E-3</v>
      </c>
      <c r="AO773" s="98">
        <v>1.3309250769358201</v>
      </c>
      <c r="AP773" s="98">
        <v>1.4655202767764901E-3</v>
      </c>
      <c r="AQ773" s="98">
        <v>3.3276356398528097E-4</v>
      </c>
      <c r="AR773" s="98">
        <v>4.4811501716570502E-4</v>
      </c>
      <c r="AS773" s="98">
        <v>6.8464169562550299E-4</v>
      </c>
      <c r="AT773" s="98">
        <v>0.108753107822885</v>
      </c>
    </row>
    <row r="774" spans="1:46" x14ac:dyDescent="0.3">
      <c r="A774" s="95">
        <v>62933</v>
      </c>
      <c r="B774" s="95">
        <v>773</v>
      </c>
      <c r="C774" s="96" t="s">
        <v>251</v>
      </c>
      <c r="D774" s="96" t="s">
        <v>251</v>
      </c>
      <c r="E774" s="97" t="s">
        <v>4700</v>
      </c>
      <c r="F774" s="95" t="s">
        <v>4673</v>
      </c>
      <c r="G774" s="95" t="s">
        <v>3378</v>
      </c>
      <c r="H774" s="98">
        <v>6.1907387992907301</v>
      </c>
      <c r="I774" s="98">
        <v>6.1906920851928398</v>
      </c>
      <c r="J774" s="98">
        <v>4.6714097893918402E-5</v>
      </c>
      <c r="K774" s="98">
        <v>452.46516905617898</v>
      </c>
      <c r="L774" s="98">
        <v>1019.45309352179</v>
      </c>
      <c r="M774" s="98">
        <v>4.0932526945932398E-5</v>
      </c>
      <c r="N774" s="98">
        <v>447.920377789459</v>
      </c>
      <c r="O774" s="98">
        <v>9.2254827595042994E-5</v>
      </c>
      <c r="P774" s="98">
        <v>1009.53496674799</v>
      </c>
      <c r="Q774" s="98">
        <v>9.1903425926768995E-8</v>
      </c>
      <c r="R774" s="98">
        <v>1.1209551563914699</v>
      </c>
      <c r="S774" s="98">
        <v>3.9385646165409003E-6</v>
      </c>
      <c r="T774" s="98">
        <v>0.64801856726708695</v>
      </c>
      <c r="U774" s="98">
        <v>3.6598610748575497E-5</v>
      </c>
      <c r="V774" s="98">
        <v>6.0213540743427902</v>
      </c>
      <c r="W774" s="98">
        <v>7.6651982154716397E-6</v>
      </c>
      <c r="X774" s="98">
        <v>6.3229953440561103E-6</v>
      </c>
      <c r="Y774" s="98">
        <v>2.80067160817872E-7</v>
      </c>
      <c r="Z774" s="98">
        <v>1.06213571059767E-6</v>
      </c>
      <c r="AA774" s="98">
        <v>0.29820662196514103</v>
      </c>
      <c r="AB774" s="98">
        <v>9.24194990631033E-6</v>
      </c>
      <c r="AC774" s="98">
        <v>0.47107483746308898</v>
      </c>
      <c r="AD774" s="98">
        <v>3.5390701936332103E-5</v>
      </c>
      <c r="AE774" s="98">
        <v>2.1838936716178699E-2</v>
      </c>
      <c r="AF774" s="98">
        <v>6.4144589701292101E-4</v>
      </c>
      <c r="AG774" s="98">
        <v>2.7405357435214099E-2</v>
      </c>
      <c r="AH774" s="98">
        <v>4.5033191882656599E-4</v>
      </c>
      <c r="AI774" s="98">
        <v>1.21614132259976E-2</v>
      </c>
      <c r="AJ774" s="98">
        <v>1.1415935792555701E-5</v>
      </c>
      <c r="AK774" s="98">
        <v>6.4316822157722596E-3</v>
      </c>
      <c r="AL774" s="98">
        <v>1.56460761723928E-2</v>
      </c>
      <c r="AM774" s="98">
        <v>1.37161137341406</v>
      </c>
      <c r="AN774" s="98">
        <v>2.6012738033320501E-3</v>
      </c>
      <c r="AO774" s="98">
        <v>0.52074141142681896</v>
      </c>
      <c r="AP774" s="98">
        <v>6.2454187321610299E-4</v>
      </c>
      <c r="AQ774" s="98">
        <v>1.41809556709005E-4</v>
      </c>
      <c r="AR774" s="98">
        <v>1.9096739586144099E-4</v>
      </c>
      <c r="AS774" s="98">
        <v>2.9176492064565701E-4</v>
      </c>
      <c r="AT774" s="98">
        <v>4.63459091996829E-2</v>
      </c>
    </row>
    <row r="775" spans="1:46" x14ac:dyDescent="0.3">
      <c r="A775" s="95">
        <v>62934</v>
      </c>
      <c r="B775" s="95">
        <v>774</v>
      </c>
      <c r="C775" s="96" t="s">
        <v>255</v>
      </c>
      <c r="D775" s="96" t="s">
        <v>255</v>
      </c>
      <c r="E775" s="97" t="s">
        <v>4701</v>
      </c>
      <c r="F775" s="95" t="s">
        <v>4673</v>
      </c>
      <c r="G775" s="95" t="s">
        <v>4702</v>
      </c>
      <c r="H775" s="98">
        <v>6.4071663712087599</v>
      </c>
      <c r="I775" s="98">
        <v>6.4071407508521698</v>
      </c>
      <c r="J775" s="98">
        <v>2.56203565847102E-5</v>
      </c>
      <c r="K775" s="98">
        <v>235.572467818744</v>
      </c>
      <c r="L775" s="98">
        <v>530.74875878992896</v>
      </c>
      <c r="M775" s="98">
        <v>2.1304778406983E-5</v>
      </c>
      <c r="N775" s="98">
        <v>233.135970456493</v>
      </c>
      <c r="O775" s="98">
        <v>4.8045430486838598E-5</v>
      </c>
      <c r="P775" s="98">
        <v>525.75614017547298</v>
      </c>
      <c r="Q775" s="98">
        <v>5.2496282487446702E-8</v>
      </c>
      <c r="R775" s="98">
        <v>0.64030233859373897</v>
      </c>
      <c r="S775" s="98">
        <v>1.93948409758835E-6</v>
      </c>
      <c r="T775" s="98">
        <v>0.30826500498370402</v>
      </c>
      <c r="U775" s="98">
        <v>1.8022430689910302E-5</v>
      </c>
      <c r="V775" s="98">
        <v>2.8643862571893601</v>
      </c>
      <c r="W775" s="98">
        <v>4.1763940804097404E-6</v>
      </c>
      <c r="X775" s="98">
        <v>3.5235564103221102E-6</v>
      </c>
      <c r="Y775" s="98">
        <v>1.7069871739956499E-7</v>
      </c>
      <c r="Z775" s="98">
        <v>4.8213895268806102E-7</v>
      </c>
      <c r="AA775" s="98">
        <v>0.163607996365779</v>
      </c>
      <c r="AB775" s="98">
        <v>2.87162614915207E-6</v>
      </c>
      <c r="AC775" s="98">
        <v>0.14641932591433901</v>
      </c>
      <c r="AD775" s="98">
        <v>2.0803960722103299E-5</v>
      </c>
      <c r="AE775" s="98">
        <v>1.2837732986286401E-2</v>
      </c>
      <c r="AF775" s="98">
        <v>3.7587582090848498E-4</v>
      </c>
      <c r="AG775" s="98">
        <v>1.6059049206209298E-2</v>
      </c>
      <c r="AH775" s="98">
        <v>2.64408931744738E-4</v>
      </c>
      <c r="AI775" s="98">
        <v>7.1404804881946603E-3</v>
      </c>
      <c r="AJ775" s="98">
        <v>3.6769910847878401E-6</v>
      </c>
      <c r="AK775" s="98">
        <v>2.07159873685304E-3</v>
      </c>
      <c r="AL775" s="98">
        <v>9.1893124375797101E-3</v>
      </c>
      <c r="AM775" s="98">
        <v>0.80557996230897599</v>
      </c>
      <c r="AN775" s="98">
        <v>1.5255134531026299E-3</v>
      </c>
      <c r="AO775" s="98">
        <v>0.30538808629129999</v>
      </c>
      <c r="AP775" s="98">
        <v>3.8844659497261298E-4</v>
      </c>
      <c r="AQ775" s="98">
        <v>8.8201354769666896E-5</v>
      </c>
      <c r="AR775" s="98">
        <v>1.18776079872614E-4</v>
      </c>
      <c r="AS775" s="98">
        <v>1.8146916033033201E-4</v>
      </c>
      <c r="AT775" s="98">
        <v>2.8825786374931099E-2</v>
      </c>
    </row>
    <row r="776" spans="1:46" x14ac:dyDescent="0.3">
      <c r="A776" s="95">
        <v>62935</v>
      </c>
      <c r="B776" s="95">
        <v>775</v>
      </c>
      <c r="C776" s="96" t="s">
        <v>1875</v>
      </c>
      <c r="D776" s="96" t="s">
        <v>1875</v>
      </c>
      <c r="E776" s="97" t="s">
        <v>4703</v>
      </c>
      <c r="F776" s="95" t="s">
        <v>4673</v>
      </c>
      <c r="G776" s="95" t="s">
        <v>3384</v>
      </c>
      <c r="H776" s="98">
        <v>6.6038982825008601</v>
      </c>
      <c r="I776" s="98">
        <v>6.6038569863856802</v>
      </c>
      <c r="J776" s="98">
        <v>4.1296115175448699E-5</v>
      </c>
      <c r="K776" s="98">
        <v>280.94359318754198</v>
      </c>
      <c r="L776" s="98">
        <v>632.84251641768799</v>
      </c>
      <c r="M776" s="98">
        <v>2.5383415306383099E-5</v>
      </c>
      <c r="N776" s="98">
        <v>277.76806911139698</v>
      </c>
      <c r="O776" s="98">
        <v>5.7293510944344399E-5</v>
      </c>
      <c r="P776" s="98">
        <v>626.95692110514801</v>
      </c>
      <c r="Q776" s="98">
        <v>7.444168608836E-8</v>
      </c>
      <c r="R776" s="98">
        <v>0.90797259220471505</v>
      </c>
      <c r="S776" s="98">
        <v>2.0617954687655098E-6</v>
      </c>
      <c r="T776" s="98">
        <v>0.32683108164290198</v>
      </c>
      <c r="U776" s="98">
        <v>1.9159001821600698E-5</v>
      </c>
      <c r="V776" s="98">
        <v>3.03690231803821</v>
      </c>
      <c r="W776" s="98">
        <v>5.0714005228048899E-6</v>
      </c>
      <c r="X776" s="98">
        <v>4.2970244686299299E-6</v>
      </c>
      <c r="Y776" s="98">
        <v>2.2073980230182899E-7</v>
      </c>
      <c r="Z776" s="98">
        <v>5.5363625187313298E-7</v>
      </c>
      <c r="AA776" s="98">
        <v>0.198875622229648</v>
      </c>
      <c r="AB776" s="98">
        <v>3.48420732178439E-6</v>
      </c>
      <c r="AC776" s="98">
        <v>0.17746236328961601</v>
      </c>
      <c r="AD776" s="98">
        <v>2.6499338801994101E-5</v>
      </c>
      <c r="AE776" s="98">
        <v>1.6352243709617301E-2</v>
      </c>
      <c r="AF776" s="98">
        <v>4.81535192025115E-4</v>
      </c>
      <c r="AG776" s="98">
        <v>2.0573276899169098E-2</v>
      </c>
      <c r="AH776" s="98">
        <v>3.3751972643894198E-4</v>
      </c>
      <c r="AI776" s="98">
        <v>9.1148699293741899E-3</v>
      </c>
      <c r="AJ776" s="98">
        <v>4.8423439719276804E-6</v>
      </c>
      <c r="AK776" s="98">
        <v>2.7281528359293298E-3</v>
      </c>
      <c r="AL776" s="98">
        <v>1.2178317250212499E-2</v>
      </c>
      <c r="AM776" s="98">
        <v>1.06761070733567</v>
      </c>
      <c r="AN776" s="98">
        <v>2.0515383802595199E-3</v>
      </c>
      <c r="AO776" s="98">
        <v>0.41069148136739297</v>
      </c>
      <c r="AP776" s="98">
        <v>5.0279970462123501E-4</v>
      </c>
      <c r="AQ776" s="98">
        <v>1.14166569225441E-4</v>
      </c>
      <c r="AR776" s="98">
        <v>1.53742054166553E-4</v>
      </c>
      <c r="AS776" s="98">
        <v>2.3489108122924201E-4</v>
      </c>
      <c r="AT776" s="98">
        <v>3.7311684700987197E-2</v>
      </c>
    </row>
    <row r="777" spans="1:46" x14ac:dyDescent="0.3">
      <c r="A777" s="95">
        <v>62936</v>
      </c>
      <c r="B777" s="95">
        <v>776</v>
      </c>
      <c r="C777" s="96" t="s">
        <v>1616</v>
      </c>
      <c r="D777" s="96" t="s">
        <v>1616</v>
      </c>
      <c r="E777" s="97" t="s">
        <v>4704</v>
      </c>
      <c r="F777" s="95" t="s">
        <v>4673</v>
      </c>
      <c r="G777" s="95" t="s">
        <v>3386</v>
      </c>
      <c r="H777" s="98">
        <v>6.0574411263198096</v>
      </c>
      <c r="I777" s="98">
        <v>6.05739674526804</v>
      </c>
      <c r="J777" s="98">
        <v>4.4381051765185502E-5</v>
      </c>
      <c r="K777" s="98">
        <v>559.80671489029498</v>
      </c>
      <c r="L777" s="98">
        <v>1261.5032746929601</v>
      </c>
      <c r="M777" s="98">
        <v>5.0629959384267402E-5</v>
      </c>
      <c r="N777" s="98">
        <v>554.03837062934201</v>
      </c>
      <c r="O777" s="98">
        <v>1.14216136952592E-4</v>
      </c>
      <c r="P777" s="98">
        <v>1249.8552869954599</v>
      </c>
      <c r="Q777" s="98">
        <v>1.2062634937234701E-7</v>
      </c>
      <c r="R777" s="98">
        <v>1.4712914884517501</v>
      </c>
      <c r="S777" s="98">
        <v>4.5342475313792102E-6</v>
      </c>
      <c r="T777" s="98">
        <v>0.709078045192582</v>
      </c>
      <c r="U777" s="98">
        <v>4.2133944705085398E-5</v>
      </c>
      <c r="V777" s="98">
        <v>6.5887214817484301</v>
      </c>
      <c r="W777" s="98">
        <v>7.2669155015745001E-6</v>
      </c>
      <c r="X777" s="98">
        <v>5.7774535271692497E-6</v>
      </c>
      <c r="Y777" s="98">
        <v>3.7595829135961899E-7</v>
      </c>
      <c r="Z777" s="98">
        <v>1.11350368304563E-6</v>
      </c>
      <c r="AA777" s="98">
        <v>0.27857473933133498</v>
      </c>
      <c r="AB777" s="98">
        <v>7.57199637758565E-6</v>
      </c>
      <c r="AC777" s="98">
        <v>0.38515646131901599</v>
      </c>
      <c r="AD777" s="98">
        <v>4.5509729098578103E-5</v>
      </c>
      <c r="AE777" s="98">
        <v>2.80831981106868E-2</v>
      </c>
      <c r="AF777" s="98">
        <v>8.2470109019878405E-4</v>
      </c>
      <c r="AG777" s="98">
        <v>3.5234815998290203E-2</v>
      </c>
      <c r="AH777" s="98">
        <v>5.7905310748690105E-4</v>
      </c>
      <c r="AI777" s="98">
        <v>1.5637586023872999E-2</v>
      </c>
      <c r="AJ777" s="98">
        <v>1.4039458188974299E-5</v>
      </c>
      <c r="AK777" s="98">
        <v>7.9097618621496498E-3</v>
      </c>
      <c r="AL777" s="98">
        <v>2.28865954466046E-2</v>
      </c>
      <c r="AM777" s="98">
        <v>2.00635061899282</v>
      </c>
      <c r="AN777" s="98">
        <v>3.8344770268827402E-3</v>
      </c>
      <c r="AO777" s="98">
        <v>0.76761276590911298</v>
      </c>
      <c r="AP777" s="98">
        <v>8.5455622783764103E-4</v>
      </c>
      <c r="AQ777" s="98">
        <v>1.9403701237241401E-4</v>
      </c>
      <c r="AR777" s="98">
        <v>2.61299337415466E-4</v>
      </c>
      <c r="AS777" s="98">
        <v>3.9921987804976102E-4</v>
      </c>
      <c r="AT777" s="98">
        <v>6.3414779760784204E-2</v>
      </c>
    </row>
    <row r="778" spans="1:46" x14ac:dyDescent="0.3">
      <c r="A778" s="95">
        <v>62937</v>
      </c>
      <c r="B778" s="95">
        <v>777</v>
      </c>
      <c r="C778" s="96" t="s">
        <v>1288</v>
      </c>
      <c r="D778" s="96" t="s">
        <v>1288</v>
      </c>
      <c r="E778" s="97" t="s">
        <v>4705</v>
      </c>
      <c r="F778" s="95" t="s">
        <v>4673</v>
      </c>
      <c r="G778" s="95" t="s">
        <v>4088</v>
      </c>
      <c r="H778" s="98">
        <v>6.6169402024780801</v>
      </c>
      <c r="I778" s="98">
        <v>6.6169150429764301</v>
      </c>
      <c r="J778" s="98">
        <v>2.5159501648275299E-5</v>
      </c>
      <c r="K778" s="98">
        <v>308.58221227653303</v>
      </c>
      <c r="L778" s="98">
        <v>695.09824619985602</v>
      </c>
      <c r="M778" s="98">
        <v>2.7864748054931299E-5</v>
      </c>
      <c r="N778" s="98">
        <v>304.921034859619</v>
      </c>
      <c r="O778" s="98">
        <v>6.2846204508187296E-5</v>
      </c>
      <c r="P778" s="98">
        <v>687.71946826356896</v>
      </c>
      <c r="Q778" s="98">
        <v>7.6713319855931597E-8</v>
      </c>
      <c r="R778" s="98">
        <v>0.93567993346554401</v>
      </c>
      <c r="S778" s="98">
        <v>2.8290014390789398E-6</v>
      </c>
      <c r="T778" s="98">
        <v>0.44833789828797199</v>
      </c>
      <c r="U778" s="98">
        <v>2.6288170441006699E-5</v>
      </c>
      <c r="V778" s="98">
        <v>4.1659384176608203</v>
      </c>
      <c r="W778" s="98">
        <v>7.83463282129988E-6</v>
      </c>
      <c r="X778" s="98">
        <v>6.9011211110349299E-6</v>
      </c>
      <c r="Y778" s="98">
        <v>2.36591808419346E-7</v>
      </c>
      <c r="Z778" s="98">
        <v>6.9691990184560001E-7</v>
      </c>
      <c r="AA778" s="98">
        <v>0.31206126330435502</v>
      </c>
      <c r="AB778" s="98">
        <v>5.5007950311050797E-6</v>
      </c>
      <c r="AC778" s="98">
        <v>0.27936815121187503</v>
      </c>
      <c r="AD778" s="98">
        <v>2.8738330349670899E-5</v>
      </c>
      <c r="AE778" s="98">
        <v>1.7733883294097402E-2</v>
      </c>
      <c r="AF778" s="98">
        <v>5.1910454963951798E-4</v>
      </c>
      <c r="AG778" s="98">
        <v>2.2178403190924598E-2</v>
      </c>
      <c r="AH778" s="98">
        <v>3.65218161128931E-4</v>
      </c>
      <c r="AI778" s="98">
        <v>9.86287844463999E-3</v>
      </c>
      <c r="AJ778" s="98">
        <v>5.2367699332090796E-6</v>
      </c>
      <c r="AK778" s="98">
        <v>2.95037048735534E-3</v>
      </c>
      <c r="AL778" s="98">
        <v>1.3193310688969199E-2</v>
      </c>
      <c r="AM778" s="98">
        <v>1.1565899842610801</v>
      </c>
      <c r="AN778" s="98">
        <v>2.1835829633545501E-3</v>
      </c>
      <c r="AO778" s="98">
        <v>0.43712510111326403</v>
      </c>
      <c r="AP778" s="98">
        <v>5.2945274970036399E-4</v>
      </c>
      <c r="AQ778" s="98">
        <v>1.2021845618295E-4</v>
      </c>
      <c r="AR778" s="98">
        <v>1.6189180878407099E-4</v>
      </c>
      <c r="AS778" s="98">
        <v>2.4734248473334299E-4</v>
      </c>
      <c r="AT778" s="98">
        <v>3.9289549853200802E-2</v>
      </c>
    </row>
    <row r="779" spans="1:46" x14ac:dyDescent="0.3">
      <c r="A779" s="95">
        <v>62938</v>
      </c>
      <c r="B779" s="95">
        <v>778</v>
      </c>
      <c r="C779" s="96" t="s">
        <v>1342</v>
      </c>
      <c r="D779" s="96" t="s">
        <v>1342</v>
      </c>
      <c r="E779" s="97" t="s">
        <v>4706</v>
      </c>
      <c r="F779" s="95" t="s">
        <v>4673</v>
      </c>
      <c r="G779" s="95" t="s">
        <v>4401</v>
      </c>
      <c r="H779" s="98">
        <v>7.2770218960592796</v>
      </c>
      <c r="I779" s="98">
        <v>7.2769973237847596</v>
      </c>
      <c r="J779" s="98">
        <v>2.4572274520018301E-5</v>
      </c>
      <c r="K779" s="98">
        <v>849.55890387654404</v>
      </c>
      <c r="L779" s="98">
        <v>1917.21212817897</v>
      </c>
      <c r="M779" s="98">
        <v>7.6737928189056601E-5</v>
      </c>
      <c r="N779" s="98">
        <v>839.73515318575596</v>
      </c>
      <c r="O779" s="98">
        <v>1.73491632182869E-4</v>
      </c>
      <c r="P779" s="98">
        <v>1898.5008556473399</v>
      </c>
      <c r="Q779" s="98">
        <v>2.1964486184618301E-7</v>
      </c>
      <c r="R779" s="98">
        <v>2.6790300576777102</v>
      </c>
      <c r="S779" s="98">
        <v>6.6794702091531503E-6</v>
      </c>
      <c r="T779" s="98">
        <v>1.0718234956602899</v>
      </c>
      <c r="U779" s="98">
        <v>6.20682256703118E-5</v>
      </c>
      <c r="V779" s="98">
        <v>9.9593453365030093</v>
      </c>
      <c r="W779" s="98">
        <v>1.64111481336692E-5</v>
      </c>
      <c r="X779" s="98">
        <v>1.39005672121836E-5</v>
      </c>
      <c r="Y779" s="98">
        <v>6.6230913847925199E-7</v>
      </c>
      <c r="Z779" s="98">
        <v>1.8482717830064099E-6</v>
      </c>
      <c r="AA779" s="98">
        <v>0.64381916775612202</v>
      </c>
      <c r="AB779" s="98">
        <v>1.3086739162486499E-5</v>
      </c>
      <c r="AC779" s="98">
        <v>0.66497226150321598</v>
      </c>
      <c r="AD779" s="98">
        <v>8.0136923675161998E-5</v>
      </c>
      <c r="AE779" s="98">
        <v>4.9450988791336803E-2</v>
      </c>
      <c r="AF779" s="98">
        <v>1.44879626984634E-3</v>
      </c>
      <c r="AG779" s="98">
        <v>6.1898875354633502E-2</v>
      </c>
      <c r="AH779" s="98">
        <v>1.0187463025574501E-3</v>
      </c>
      <c r="AI779" s="98">
        <v>2.75116957957178E-2</v>
      </c>
      <c r="AJ779" s="98">
        <v>1.4425326665912101E-5</v>
      </c>
      <c r="AK779" s="98">
        <v>8.1271582690044704E-3</v>
      </c>
      <c r="AL779" s="98">
        <v>3.7240547161940397E-2</v>
      </c>
      <c r="AM779" s="98">
        <v>3.2646880583138702</v>
      </c>
      <c r="AN779" s="98">
        <v>6.21182829157028E-3</v>
      </c>
      <c r="AO779" s="98">
        <v>1.2435277777948099</v>
      </c>
      <c r="AP779" s="98">
        <v>1.4675152954954601E-3</v>
      </c>
      <c r="AQ779" s="98">
        <v>3.3321655752075802E-4</v>
      </c>
      <c r="AR779" s="98">
        <v>4.4872504021147502E-4</v>
      </c>
      <c r="AS779" s="98">
        <v>6.8557369776323096E-4</v>
      </c>
      <c r="AT779" s="98">
        <v>0.108901153871303</v>
      </c>
    </row>
    <row r="780" spans="1:46" x14ac:dyDescent="0.3">
      <c r="A780" s="95">
        <v>62939</v>
      </c>
      <c r="B780" s="95">
        <v>779</v>
      </c>
      <c r="C780" s="96" t="s">
        <v>2081</v>
      </c>
      <c r="D780" s="96" t="s">
        <v>2081</v>
      </c>
      <c r="E780" s="97" t="s">
        <v>4707</v>
      </c>
      <c r="F780" s="95" t="s">
        <v>4673</v>
      </c>
      <c r="G780" s="95" t="s">
        <v>3554</v>
      </c>
      <c r="H780" s="98">
        <v>6.3560451273256797</v>
      </c>
      <c r="I780" s="98">
        <v>6.3559949666856301</v>
      </c>
      <c r="J780" s="98">
        <v>5.0160640054919297E-5</v>
      </c>
      <c r="K780" s="98">
        <v>509.67846231024402</v>
      </c>
      <c r="L780" s="98">
        <v>1149.65369448144</v>
      </c>
      <c r="M780" s="98">
        <v>4.5854656059031799E-5</v>
      </c>
      <c r="N780" s="98">
        <v>501.78272385912999</v>
      </c>
      <c r="O780" s="98">
        <v>1.0356631893214901E-4</v>
      </c>
      <c r="P780" s="98">
        <v>1133.3154379554301</v>
      </c>
      <c r="Q780" s="98">
        <v>1.8005922234769601E-7</v>
      </c>
      <c r="R780" s="98">
        <v>2.1962001058297602</v>
      </c>
      <c r="S780" s="98">
        <v>6.4461297822317802E-6</v>
      </c>
      <c r="T780" s="98">
        <v>1.0181639507445299</v>
      </c>
      <c r="U780" s="98">
        <v>5.9899502992196197E-5</v>
      </c>
      <c r="V780" s="98">
        <v>9.4606820256395796</v>
      </c>
      <c r="W780" s="98">
        <v>1.2564140956617901E-5</v>
      </c>
      <c r="X780" s="98">
        <v>1.00659485068663E-5</v>
      </c>
      <c r="Y780" s="98">
        <v>5.3525015887775697E-7</v>
      </c>
      <c r="Z780" s="98">
        <v>1.9629422908739099E-6</v>
      </c>
      <c r="AA780" s="98">
        <v>0.48358716916276701</v>
      </c>
      <c r="AB780" s="98">
        <v>1.2934243541119001E-5</v>
      </c>
      <c r="AC780" s="98">
        <v>0.66073910627758503</v>
      </c>
      <c r="AD780" s="98">
        <v>6.7467734068933199E-5</v>
      </c>
      <c r="AE780" s="98">
        <v>4.16330701031613E-2</v>
      </c>
      <c r="AF780" s="98">
        <v>1.2297458946788299E-3</v>
      </c>
      <c r="AG780" s="98">
        <v>5.2540090996141701E-2</v>
      </c>
      <c r="AH780" s="98">
        <v>8.6031636907686496E-4</v>
      </c>
      <c r="AI780" s="98">
        <v>2.3233225165776101E-2</v>
      </c>
      <c r="AJ780" s="98">
        <v>2.1956934178828401E-5</v>
      </c>
      <c r="AK780" s="98">
        <v>1.23704289894372E-2</v>
      </c>
      <c r="AL780" s="98">
        <v>2.7349617312219E-2</v>
      </c>
      <c r="AM780" s="98">
        <v>2.3976008905129</v>
      </c>
      <c r="AN780" s="98">
        <v>4.5926427175967998E-3</v>
      </c>
      <c r="AO780" s="98">
        <v>0.91938774298846104</v>
      </c>
      <c r="AP780" s="98">
        <v>1.2166188780959001E-3</v>
      </c>
      <c r="AQ780" s="98">
        <v>2.7624758300803098E-4</v>
      </c>
      <c r="AR780" s="98">
        <v>3.7200794467963502E-4</v>
      </c>
      <c r="AS780" s="98">
        <v>5.6836335040823303E-4</v>
      </c>
      <c r="AT780" s="98">
        <v>9.0282670342813301E-2</v>
      </c>
    </row>
    <row r="781" spans="1:46" x14ac:dyDescent="0.3">
      <c r="A781" s="95">
        <v>62940</v>
      </c>
      <c r="B781" s="95">
        <v>780</v>
      </c>
      <c r="C781" s="96" t="s">
        <v>433</v>
      </c>
      <c r="D781" s="96" t="s">
        <v>433</v>
      </c>
      <c r="E781" s="97" t="s">
        <v>4708</v>
      </c>
      <c r="F781" s="95" t="s">
        <v>4673</v>
      </c>
      <c r="G781" s="95" t="s">
        <v>3406</v>
      </c>
      <c r="H781" s="98">
        <v>6.5602889389438799</v>
      </c>
      <c r="I781" s="98">
        <v>6.5602479289762297</v>
      </c>
      <c r="J781" s="98">
        <v>4.1009967657323898E-5</v>
      </c>
      <c r="K781" s="98">
        <v>1240.8219420612199</v>
      </c>
      <c r="L781" s="98">
        <v>2794.6144478455699</v>
      </c>
      <c r="M781" s="98">
        <v>1.1040861275659001E-4</v>
      </c>
      <c r="N781" s="98">
        <v>1208.1899464078001</v>
      </c>
      <c r="O781" s="98">
        <v>2.50549995534463E-4</v>
      </c>
      <c r="P781" s="98">
        <v>2741.7424974320202</v>
      </c>
      <c r="Q781" s="98">
        <v>9.5899828351094495E-7</v>
      </c>
      <c r="R781" s="98">
        <v>11.6969967118391</v>
      </c>
      <c r="S781" s="98">
        <v>1.4802287521142E-5</v>
      </c>
      <c r="T781" s="98">
        <v>2.4409084874630498</v>
      </c>
      <c r="U781" s="98">
        <v>1.3754880003237699E-4</v>
      </c>
      <c r="V781" s="98">
        <v>22.680863247592601</v>
      </c>
      <c r="W781" s="98">
        <v>2.4590072551845201E-5</v>
      </c>
      <c r="X781" s="98">
        <v>1.66818778369603E-5</v>
      </c>
      <c r="Y781" s="98">
        <v>2.39940389257187E-6</v>
      </c>
      <c r="Z781" s="98">
        <v>5.5087908223129503E-6</v>
      </c>
      <c r="AA781" s="98">
        <v>0.89006989820066196</v>
      </c>
      <c r="AB781" s="98">
        <v>2.72955793486367E-5</v>
      </c>
      <c r="AC781" s="98">
        <v>1.39933549419371</v>
      </c>
      <c r="AD781" s="98">
        <v>2.8992280726358201E-4</v>
      </c>
      <c r="AE781" s="98">
        <v>0.178905912965411</v>
      </c>
      <c r="AF781" s="98">
        <v>5.2444487503492598E-3</v>
      </c>
      <c r="AG781" s="98">
        <v>0.22406565109120699</v>
      </c>
      <c r="AH781" s="98">
        <v>3.6864347578898101E-3</v>
      </c>
      <c r="AI781" s="98">
        <v>9.9553805864346007E-2</v>
      </c>
      <c r="AJ781" s="98">
        <v>5.54003527979221E-5</v>
      </c>
      <c r="AK781" s="98">
        <v>3.1212286957074301E-2</v>
      </c>
      <c r="AL781" s="98">
        <v>0.125613123402846</v>
      </c>
      <c r="AM781" s="98">
        <v>11.011859255384</v>
      </c>
      <c r="AN781" s="98">
        <v>2.1358845538481198E-2</v>
      </c>
      <c r="AO781" s="98">
        <v>4.2757649571179499</v>
      </c>
      <c r="AP781" s="98">
        <v>5.1655343207075701E-3</v>
      </c>
      <c r="AQ781" s="98">
        <v>1.1728951464323801E-3</v>
      </c>
      <c r="AR781" s="98">
        <v>1.57947558244802E-3</v>
      </c>
      <c r="AS781" s="98">
        <v>2.41316359182717E-3</v>
      </c>
      <c r="AT781" s="98">
        <v>0.38332319234665801</v>
      </c>
    </row>
    <row r="782" spans="1:46" x14ac:dyDescent="0.3">
      <c r="A782" s="95">
        <v>62941</v>
      </c>
      <c r="B782" s="95">
        <v>781</v>
      </c>
      <c r="C782" s="96" t="s">
        <v>235</v>
      </c>
      <c r="D782" s="96" t="s">
        <v>235</v>
      </c>
      <c r="E782" s="97" t="s">
        <v>4709</v>
      </c>
      <c r="F782" s="95" t="s">
        <v>4673</v>
      </c>
      <c r="G782" s="95" t="s">
        <v>4710</v>
      </c>
      <c r="H782" s="98">
        <v>6.7457017163553497</v>
      </c>
      <c r="I782" s="98">
        <v>6.7456709069263097</v>
      </c>
      <c r="J782" s="98">
        <v>3.08094290470962E-5</v>
      </c>
      <c r="K782" s="98">
        <v>140.48992079126501</v>
      </c>
      <c r="L782" s="98">
        <v>316.22687013430101</v>
      </c>
      <c r="M782" s="98">
        <v>1.26251909410821E-5</v>
      </c>
      <c r="N782" s="98">
        <v>138.156149105168</v>
      </c>
      <c r="O782" s="98">
        <v>2.85304314927143E-5</v>
      </c>
      <c r="P782" s="98">
        <v>312.20553936464898</v>
      </c>
      <c r="Q782" s="98">
        <v>7.5014963697584597E-8</v>
      </c>
      <c r="R782" s="98">
        <v>0.91496491578377404</v>
      </c>
      <c r="S782" s="98">
        <v>1.2828855941715399E-6</v>
      </c>
      <c r="T782" s="98">
        <v>0.20351738622714199</v>
      </c>
      <c r="U782" s="98">
        <v>1.19210727831363E-5</v>
      </c>
      <c r="V782" s="98">
        <v>1.8910764697818101</v>
      </c>
      <c r="W782" s="98">
        <v>2.4381512222612899E-6</v>
      </c>
      <c r="X782" s="98">
        <v>1.76460411673675E-6</v>
      </c>
      <c r="Y782" s="98">
        <v>3.2349179293899E-7</v>
      </c>
      <c r="Z782" s="98">
        <v>3.5005531258555302E-7</v>
      </c>
      <c r="AA782" s="98">
        <v>8.9464897288094397E-2</v>
      </c>
      <c r="AB782" s="98">
        <v>2.07401738422658E-6</v>
      </c>
      <c r="AC782" s="98">
        <v>0.105554714226387</v>
      </c>
      <c r="AD782" s="98">
        <v>2.43244833212552E-5</v>
      </c>
      <c r="AE782" s="98">
        <v>1.5010181286098901E-2</v>
      </c>
      <c r="AF782" s="98">
        <v>4.3556316834633701E-4</v>
      </c>
      <c r="AG782" s="98">
        <v>1.8609152182175799E-2</v>
      </c>
      <c r="AH782" s="98">
        <v>3.0812263714660802E-4</v>
      </c>
      <c r="AI782" s="98">
        <v>8.3209884930833897E-3</v>
      </c>
      <c r="AJ782" s="98">
        <v>3.1485242710987099E-6</v>
      </c>
      <c r="AK782" s="98">
        <v>1.77386312682366E-3</v>
      </c>
      <c r="AL782" s="98">
        <v>7.7818982410348299E-3</v>
      </c>
      <c r="AM782" s="98">
        <v>0.68219916716165596</v>
      </c>
      <c r="AN782" s="98">
        <v>1.3078001108371899E-3</v>
      </c>
      <c r="AO782" s="98">
        <v>0.26180468765308801</v>
      </c>
      <c r="AP782" s="98">
        <v>4.3865619314883498E-4</v>
      </c>
      <c r="AQ782" s="98">
        <v>9.9602032844327694E-5</v>
      </c>
      <c r="AR782" s="98">
        <v>1.3412876704950601E-4</v>
      </c>
      <c r="AS782" s="98">
        <v>2.04925393255001E-4</v>
      </c>
      <c r="AT782" s="98">
        <v>3.2551732669043799E-2</v>
      </c>
    </row>
    <row r="783" spans="1:46" x14ac:dyDescent="0.3">
      <c r="A783" s="95">
        <v>62942</v>
      </c>
      <c r="B783" s="95">
        <v>782</v>
      </c>
      <c r="C783" s="96" t="s">
        <v>847</v>
      </c>
      <c r="D783" s="96" t="s">
        <v>847</v>
      </c>
      <c r="E783" s="97" t="s">
        <v>4711</v>
      </c>
      <c r="F783" s="95" t="s">
        <v>4673</v>
      </c>
      <c r="G783" s="95" t="s">
        <v>4109</v>
      </c>
      <c r="H783" s="98">
        <v>6.6240797639610802</v>
      </c>
      <c r="I783" s="98">
        <v>6.6240404371156298</v>
      </c>
      <c r="J783" s="98">
        <v>3.9326845444165301E-5</v>
      </c>
      <c r="K783" s="98">
        <v>222.75322297551901</v>
      </c>
      <c r="L783" s="98">
        <v>502.14238674307001</v>
      </c>
      <c r="M783" s="98">
        <v>2.0124054600908598E-5</v>
      </c>
      <c r="N783" s="98">
        <v>220.21543286104</v>
      </c>
      <c r="O783" s="98">
        <v>4.5458694553688201E-5</v>
      </c>
      <c r="P783" s="98">
        <v>497.44975835964198</v>
      </c>
      <c r="Q783" s="98">
        <v>6.0139282590400107E-8</v>
      </c>
      <c r="R783" s="98">
        <v>0.73352476517153598</v>
      </c>
      <c r="S783" s="98">
        <v>1.6631154621715599E-6</v>
      </c>
      <c r="T783" s="98">
        <v>0.25987072776985098</v>
      </c>
      <c r="U783" s="98">
        <v>1.54543123854149E-5</v>
      </c>
      <c r="V783" s="98">
        <v>2.4147089967186801</v>
      </c>
      <c r="W783" s="98">
        <v>2.7267584864519601E-6</v>
      </c>
      <c r="X783" s="98">
        <v>2.1151345679486401E-6</v>
      </c>
      <c r="Y783" s="98">
        <v>1.8379133037356801E-7</v>
      </c>
      <c r="Z783" s="98">
        <v>4.2783258812974899E-7</v>
      </c>
      <c r="AA783" s="98">
        <v>0.103423770971846</v>
      </c>
      <c r="AB783" s="98">
        <v>2.8852486705379998E-6</v>
      </c>
      <c r="AC783" s="98">
        <v>0.14676516342340501</v>
      </c>
      <c r="AD783" s="98">
        <v>2.12389133800404E-5</v>
      </c>
      <c r="AE783" s="98">
        <v>1.31061340931169E-2</v>
      </c>
      <c r="AF783" s="98">
        <v>3.81220088379211E-4</v>
      </c>
      <c r="AG783" s="98">
        <v>1.62873795470014E-2</v>
      </c>
      <c r="AH783" s="98">
        <v>2.6927595540154398E-4</v>
      </c>
      <c r="AI783" s="98">
        <v>7.2719166209594703E-3</v>
      </c>
      <c r="AJ783" s="98">
        <v>4.0811209477946698E-6</v>
      </c>
      <c r="AK783" s="98">
        <v>2.2992835188992999E-3</v>
      </c>
      <c r="AL783" s="98">
        <v>1.0056978392681E-2</v>
      </c>
      <c r="AM783" s="98">
        <v>0.88164379321637498</v>
      </c>
      <c r="AN783" s="98">
        <v>1.7093981585961399E-3</v>
      </c>
      <c r="AO783" s="98">
        <v>0.34219942885579102</v>
      </c>
      <c r="AP783" s="98">
        <v>4.2310552849368302E-4</v>
      </c>
      <c r="AQ783" s="98">
        <v>9.6071071941978994E-5</v>
      </c>
      <c r="AR783" s="98">
        <v>1.2937380926646299E-4</v>
      </c>
      <c r="AS783" s="98">
        <v>1.9766064728524101E-4</v>
      </c>
      <c r="AT783" s="98">
        <v>3.13977512900354E-2</v>
      </c>
    </row>
    <row r="784" spans="1:46" x14ac:dyDescent="0.3">
      <c r="A784" s="95">
        <v>62943</v>
      </c>
      <c r="B784" s="95">
        <v>783</v>
      </c>
      <c r="C784" s="96" t="s">
        <v>372</v>
      </c>
      <c r="D784" s="96" t="s">
        <v>372</v>
      </c>
      <c r="E784" s="97" t="s">
        <v>4712</v>
      </c>
      <c r="F784" s="95" t="s">
        <v>4673</v>
      </c>
      <c r="G784" s="95" t="s">
        <v>3909</v>
      </c>
      <c r="H784" s="98">
        <v>6.9704755987695997</v>
      </c>
      <c r="I784" s="98">
        <v>6.9704489505926901</v>
      </c>
      <c r="J784" s="98">
        <v>2.6648176909560599E-5</v>
      </c>
      <c r="K784" s="98">
        <v>305.79455220067803</v>
      </c>
      <c r="L784" s="98">
        <v>689.12427871168597</v>
      </c>
      <c r="M784" s="98">
        <v>2.7604877969103901E-5</v>
      </c>
      <c r="N784" s="98">
        <v>302.07730358512998</v>
      </c>
      <c r="O784" s="98">
        <v>6.2297939214574796E-5</v>
      </c>
      <c r="P784" s="98">
        <v>681.71985827691697</v>
      </c>
      <c r="Q784" s="98">
        <v>7.7319952477108901E-8</v>
      </c>
      <c r="R784" s="98">
        <v>0.94307909141734703</v>
      </c>
      <c r="S784" s="98">
        <v>2.7329179545489199E-6</v>
      </c>
      <c r="T784" s="98">
        <v>0.44466802128986099</v>
      </c>
      <c r="U784" s="98">
        <v>2.5395335762489301E-5</v>
      </c>
      <c r="V784" s="98">
        <v>4.1318398405105103</v>
      </c>
      <c r="W784" s="98">
        <v>6.1707339362128199E-6</v>
      </c>
      <c r="X784" s="98">
        <v>5.1455099286123198E-6</v>
      </c>
      <c r="Y784" s="98">
        <v>2.4881741947384498E-7</v>
      </c>
      <c r="Z784" s="98">
        <v>7.7640658812664801E-7</v>
      </c>
      <c r="AA784" s="98">
        <v>0.24079526379138599</v>
      </c>
      <c r="AB784" s="98">
        <v>4.0248705864022797E-6</v>
      </c>
      <c r="AC784" s="98">
        <v>0.205812676252625</v>
      </c>
      <c r="AD784" s="98">
        <v>3.0160635366997698E-5</v>
      </c>
      <c r="AE784" s="98">
        <v>1.8611560976794402E-2</v>
      </c>
      <c r="AF784" s="98">
        <v>5.4560631268199002E-4</v>
      </c>
      <c r="AG784" s="98">
        <v>2.3310673725703099E-2</v>
      </c>
      <c r="AH784" s="98">
        <v>3.8350646008329702E-4</v>
      </c>
      <c r="AI784" s="98">
        <v>1.03567620702203E-2</v>
      </c>
      <c r="AJ784" s="98">
        <v>5.5755363151661497E-6</v>
      </c>
      <c r="AK784" s="98">
        <v>3.14122980486973E-3</v>
      </c>
      <c r="AL784" s="98">
        <v>1.4781443260148901E-2</v>
      </c>
      <c r="AM784" s="98">
        <v>1.2958134338415499</v>
      </c>
      <c r="AN784" s="98">
        <v>2.4454915431530002E-3</v>
      </c>
      <c r="AO784" s="98">
        <v>0.48955581537884302</v>
      </c>
      <c r="AP784" s="98">
        <v>5.6738050496263196E-4</v>
      </c>
      <c r="AQ784" s="98">
        <v>1.2883039714651901E-4</v>
      </c>
      <c r="AR784" s="98">
        <v>1.7348905379715299E-4</v>
      </c>
      <c r="AS784" s="98">
        <v>2.6506105401896002E-4</v>
      </c>
      <c r="AT784" s="98">
        <v>4.2104086999414897E-2</v>
      </c>
    </row>
    <row r="785" spans="1:46" x14ac:dyDescent="0.3">
      <c r="A785" s="95">
        <v>62944</v>
      </c>
      <c r="B785" s="95">
        <v>784</v>
      </c>
      <c r="C785" s="96" t="s">
        <v>1484</v>
      </c>
      <c r="D785" s="96" t="s">
        <v>1484</v>
      </c>
      <c r="E785" s="97" t="s">
        <v>4713</v>
      </c>
      <c r="F785" s="95" t="s">
        <v>4673</v>
      </c>
      <c r="G785" s="95" t="s">
        <v>4714</v>
      </c>
      <c r="H785" s="98">
        <v>7.0719166938436402</v>
      </c>
      <c r="I785" s="98">
        <v>7.0718895490842604</v>
      </c>
      <c r="J785" s="98">
        <v>2.7144759378927601E-5</v>
      </c>
      <c r="K785" s="98">
        <v>787.50320610681899</v>
      </c>
      <c r="L785" s="98">
        <v>1773.5182318704601</v>
      </c>
      <c r="M785" s="98">
        <v>7.1143820449538406E-5</v>
      </c>
      <c r="N785" s="98">
        <v>778.51941501767806</v>
      </c>
      <c r="O785" s="98">
        <v>1.60511083824687E-4</v>
      </c>
      <c r="P785" s="98">
        <v>1756.45606734997</v>
      </c>
      <c r="Q785" s="98">
        <v>2.16502355873851E-7</v>
      </c>
      <c r="R785" s="98">
        <v>2.6407006021851198</v>
      </c>
      <c r="S785" s="98">
        <v>6.1614220620847903E-6</v>
      </c>
      <c r="T785" s="98">
        <v>0.97424149191182297</v>
      </c>
      <c r="U785" s="98">
        <v>5.7254310845339002E-5</v>
      </c>
      <c r="V785" s="98">
        <v>9.0526149232536692</v>
      </c>
      <c r="W785" s="98">
        <v>1.37941093252527E-5</v>
      </c>
      <c r="X785" s="98">
        <v>1.15866273741254E-5</v>
      </c>
      <c r="Y785" s="98">
        <v>5.8471834095483803E-7</v>
      </c>
      <c r="Z785" s="98">
        <v>1.6227636101724401E-6</v>
      </c>
      <c r="AA785" s="98">
        <v>0.53943247061507504</v>
      </c>
      <c r="AB785" s="98">
        <v>9.9350177927298806E-6</v>
      </c>
      <c r="AC785" s="98">
        <v>0.50630647228871895</v>
      </c>
      <c r="AD785" s="98">
        <v>6.9537150290007905E-5</v>
      </c>
      <c r="AE785" s="98">
        <v>4.2910067942107499E-2</v>
      </c>
      <c r="AF785" s="98">
        <v>1.2570588947621801E-3</v>
      </c>
      <c r="AG785" s="98">
        <v>5.3707021104195597E-2</v>
      </c>
      <c r="AH785" s="98">
        <v>8.8396859917215596E-4</v>
      </c>
      <c r="AI785" s="98">
        <v>2.3871964131148001E-2</v>
      </c>
      <c r="AJ785" s="98">
        <v>1.31463372088243E-5</v>
      </c>
      <c r="AK785" s="98">
        <v>7.4065818839509998E-3</v>
      </c>
      <c r="AL785" s="98">
        <v>3.3819790767164203E-2</v>
      </c>
      <c r="AM785" s="98">
        <v>2.9648078631098702</v>
      </c>
      <c r="AN785" s="98">
        <v>5.6624923232906797E-3</v>
      </c>
      <c r="AO785" s="98">
        <v>1.13355781342466</v>
      </c>
      <c r="AP785" s="98">
        <v>1.30510103012246E-3</v>
      </c>
      <c r="AQ785" s="98">
        <v>2.9633849392294702E-4</v>
      </c>
      <c r="AR785" s="98">
        <v>3.9906330935875499E-4</v>
      </c>
      <c r="AS785" s="98">
        <v>6.0969922684075604E-4</v>
      </c>
      <c r="AT785" s="98">
        <v>9.6848740544797196E-2</v>
      </c>
    </row>
    <row r="786" spans="1:46" x14ac:dyDescent="0.3">
      <c r="A786" s="95">
        <v>62945</v>
      </c>
      <c r="B786" s="95">
        <v>785</v>
      </c>
      <c r="C786" s="96" t="s">
        <v>391</v>
      </c>
      <c r="D786" s="96" t="s">
        <v>391</v>
      </c>
      <c r="E786" s="97" t="s">
        <v>4715</v>
      </c>
      <c r="F786" s="95" t="s">
        <v>4673</v>
      </c>
      <c r="G786" s="95" t="s">
        <v>4716</v>
      </c>
      <c r="H786" s="98">
        <v>5.8676330073418299</v>
      </c>
      <c r="I786" s="98">
        <v>5.86759363207966</v>
      </c>
      <c r="J786" s="98">
        <v>3.93752621716814E-5</v>
      </c>
      <c r="K786" s="98">
        <v>566.94226856104001</v>
      </c>
      <c r="L786" s="98">
        <v>1279.97189974905</v>
      </c>
      <c r="M786" s="98">
        <v>5.1283529530445903E-5</v>
      </c>
      <c r="N786" s="98">
        <v>561.19032064637599</v>
      </c>
      <c r="O786" s="98">
        <v>1.1559844554502E-4</v>
      </c>
      <c r="P786" s="98">
        <v>1264.9817459057499</v>
      </c>
      <c r="Q786" s="98">
        <v>8.3157740332217193E-8</v>
      </c>
      <c r="R786" s="98">
        <v>1.01428316604366</v>
      </c>
      <c r="S786" s="98">
        <v>7.1823202364556901E-6</v>
      </c>
      <c r="T786" s="98">
        <v>1.11412365076089</v>
      </c>
      <c r="U786" s="98">
        <v>6.6740443218329701E-5</v>
      </c>
      <c r="V786" s="98">
        <v>10.352329579402699</v>
      </c>
      <c r="W786" s="98">
        <v>1.3477333360396299E-5</v>
      </c>
      <c r="X786" s="98">
        <v>1.0579835269117E-5</v>
      </c>
      <c r="Y786" s="98">
        <v>2.83597603107693E-7</v>
      </c>
      <c r="Z786" s="98">
        <v>2.6139004881716099E-6</v>
      </c>
      <c r="AA786" s="98">
        <v>0.51711699942704503</v>
      </c>
      <c r="AB786" s="98">
        <v>1.03277894020937E-5</v>
      </c>
      <c r="AC786" s="98">
        <v>0.52458588609877999</v>
      </c>
      <c r="AD786" s="98">
        <v>3.5587410370972599E-5</v>
      </c>
      <c r="AE786" s="98">
        <v>2.1960321792501201E-2</v>
      </c>
      <c r="AF786" s="98">
        <v>6.4602305789556098E-4</v>
      </c>
      <c r="AG786" s="98">
        <v>2.76009136475329E-2</v>
      </c>
      <c r="AH786" s="98">
        <v>4.5310099056640202E-4</v>
      </c>
      <c r="AI786" s="98">
        <v>1.2236193236635801E-2</v>
      </c>
      <c r="AJ786" s="98">
        <v>1.7796397258414698E-5</v>
      </c>
      <c r="AK786" s="98">
        <v>1.0026402901266E-2</v>
      </c>
      <c r="AL786" s="98">
        <v>2.03659671099541E-2</v>
      </c>
      <c r="AM786" s="98">
        <v>1.7853800410277301</v>
      </c>
      <c r="AN786" s="98">
        <v>3.37628402113251E-3</v>
      </c>
      <c r="AO786" s="98">
        <v>0.67588844522643698</v>
      </c>
      <c r="AP786" s="98">
        <v>6.5688326735247895E-4</v>
      </c>
      <c r="AQ786" s="98">
        <v>1.4915304919861701E-4</v>
      </c>
      <c r="AR786" s="98">
        <v>2.0085648798026101E-4</v>
      </c>
      <c r="AS786" s="98">
        <v>3.0687373017360099E-4</v>
      </c>
      <c r="AT786" s="98">
        <v>4.8745894501416101E-2</v>
      </c>
    </row>
    <row r="787" spans="1:46" x14ac:dyDescent="0.3">
      <c r="A787" s="95">
        <v>62946</v>
      </c>
      <c r="B787" s="95">
        <v>786</v>
      </c>
      <c r="C787" s="96" t="s">
        <v>819</v>
      </c>
      <c r="D787" s="96" t="s">
        <v>819</v>
      </c>
      <c r="E787" s="97" t="s">
        <v>4717</v>
      </c>
      <c r="F787" s="95" t="s">
        <v>4673</v>
      </c>
      <c r="G787" s="95" t="s">
        <v>4718</v>
      </c>
      <c r="H787" s="98">
        <v>6.9475305729100603</v>
      </c>
      <c r="I787" s="98">
        <v>6.9475063136650004</v>
      </c>
      <c r="J787" s="98">
        <v>2.4259245053670501E-5</v>
      </c>
      <c r="K787" s="98">
        <v>1439.81628740471</v>
      </c>
      <c r="L787" s="98">
        <v>3239.7113339389998</v>
      </c>
      <c r="M787" s="98">
        <v>1.2956760272566899E-4</v>
      </c>
      <c r="N787" s="98">
        <v>1417.8447775485699</v>
      </c>
      <c r="O787" s="98">
        <v>2.92551101618908E-4</v>
      </c>
      <c r="P787" s="98">
        <v>3201.3562254036601</v>
      </c>
      <c r="Q787" s="98">
        <v>6.8456283243895496E-7</v>
      </c>
      <c r="R787" s="98">
        <v>8.3496804298443994</v>
      </c>
      <c r="S787" s="98">
        <v>1.23407086305428E-5</v>
      </c>
      <c r="T787" s="98">
        <v>1.9758401978107001</v>
      </c>
      <c r="U787" s="98">
        <v>1.14674669698982E-4</v>
      </c>
      <c r="V787" s="98">
        <v>18.3594388770039</v>
      </c>
      <c r="W787" s="98">
        <v>2.0290033140275399E-5</v>
      </c>
      <c r="X787" s="98">
        <v>1.5400404951711E-5</v>
      </c>
      <c r="Y787" s="98">
        <v>1.36500362646535E-6</v>
      </c>
      <c r="Z787" s="98">
        <v>3.5246245620990999E-6</v>
      </c>
      <c r="AA787" s="98">
        <v>0.764234972125868</v>
      </c>
      <c r="AB787" s="98">
        <v>1.79285097795278E-5</v>
      </c>
      <c r="AC787" s="98">
        <v>0.91629025386137197</v>
      </c>
      <c r="AD787" s="98">
        <v>1.6128695769291099E-4</v>
      </c>
      <c r="AE787" s="98">
        <v>9.9527148925645695E-2</v>
      </c>
      <c r="AF787" s="98">
        <v>2.9087476029071501E-3</v>
      </c>
      <c r="AG787" s="98">
        <v>0.124274343506927</v>
      </c>
      <c r="AH787" s="98">
        <v>2.04848914954321E-3</v>
      </c>
      <c r="AI787" s="98">
        <v>5.53203581515656E-2</v>
      </c>
      <c r="AJ787" s="98">
        <v>3.01722024354906E-5</v>
      </c>
      <c r="AK787" s="98">
        <v>1.69988708191313E-2</v>
      </c>
      <c r="AL787" s="98">
        <v>7.7767465946040906E-2</v>
      </c>
      <c r="AM787" s="98">
        <v>6.8174754870100402</v>
      </c>
      <c r="AN787" s="98">
        <v>1.3120525532859299E-2</v>
      </c>
      <c r="AO787" s="98">
        <v>2.6265597169705699</v>
      </c>
      <c r="AP787" s="98">
        <v>3.0361758127975102E-3</v>
      </c>
      <c r="AQ787" s="98">
        <v>6.8939932558354498E-4</v>
      </c>
      <c r="AR787" s="98">
        <v>9.2837745460080804E-4</v>
      </c>
      <c r="AS787" s="98">
        <v>1.4183990326131601E-3</v>
      </c>
      <c r="AT787" s="98">
        <v>0.225308077118309</v>
      </c>
    </row>
    <row r="788" spans="1:46" x14ac:dyDescent="0.3">
      <c r="A788" s="95">
        <v>62947</v>
      </c>
      <c r="B788" s="95">
        <v>787</v>
      </c>
      <c r="C788" s="96" t="s">
        <v>1589</v>
      </c>
      <c r="D788" s="96" t="s">
        <v>1589</v>
      </c>
      <c r="E788" s="97" t="s">
        <v>4719</v>
      </c>
      <c r="F788" s="95" t="s">
        <v>4673</v>
      </c>
      <c r="G788" s="95" t="s">
        <v>4720</v>
      </c>
      <c r="H788" s="98">
        <v>5.9892070644831001</v>
      </c>
      <c r="I788" s="98">
        <v>5.9891707013992299</v>
      </c>
      <c r="J788" s="98">
        <v>3.6363083872892298E-5</v>
      </c>
      <c r="K788" s="98">
        <v>267.25415467650299</v>
      </c>
      <c r="L788" s="98">
        <v>601.97309237914999</v>
      </c>
      <c r="M788" s="98">
        <v>2.4157888883621001E-5</v>
      </c>
      <c r="N788" s="98">
        <v>264.35726114931703</v>
      </c>
      <c r="O788" s="98">
        <v>5.4483128038932402E-5</v>
      </c>
      <c r="P788" s="98">
        <v>596.20319377265298</v>
      </c>
      <c r="Q788" s="98">
        <v>5.9788943928806698E-8</v>
      </c>
      <c r="R788" s="98">
        <v>0.72925164993958203</v>
      </c>
      <c r="S788" s="98">
        <v>2.2997883578093798E-6</v>
      </c>
      <c r="T788" s="98">
        <v>0.34648188008115599</v>
      </c>
      <c r="U788" s="98">
        <v>2.1370451595042401E-5</v>
      </c>
      <c r="V788" s="98">
        <v>3.2194869593919599</v>
      </c>
      <c r="W788" s="98">
        <v>5.3627434051610999E-6</v>
      </c>
      <c r="X788" s="98">
        <v>4.6460860302486802E-6</v>
      </c>
      <c r="Y788" s="98">
        <v>1.843580652241E-7</v>
      </c>
      <c r="Z788" s="98">
        <v>5.3229930968831698E-7</v>
      </c>
      <c r="AA788" s="98">
        <v>0.212230568371164</v>
      </c>
      <c r="AB788" s="98">
        <v>4.3792825863673496E-6</v>
      </c>
      <c r="AC788" s="98">
        <v>0.22221745003271101</v>
      </c>
      <c r="AD788" s="98">
        <v>2.1738617073262199E-5</v>
      </c>
      <c r="AE788" s="98">
        <v>1.34144918463128E-2</v>
      </c>
      <c r="AF788" s="98">
        <v>3.9254455617250398E-4</v>
      </c>
      <c r="AG788" s="98">
        <v>1.6771210044762799E-2</v>
      </c>
      <c r="AH788" s="98">
        <v>2.7623062494560999E-4</v>
      </c>
      <c r="AI788" s="98">
        <v>7.4597305569470296E-3</v>
      </c>
      <c r="AJ788" s="98">
        <v>7.6212058986500901E-6</v>
      </c>
      <c r="AK788" s="98">
        <v>4.2937500115459298E-3</v>
      </c>
      <c r="AL788" s="98">
        <v>1.0804018041443901E-2</v>
      </c>
      <c r="AM788" s="98">
        <v>0.94713293358259598</v>
      </c>
      <c r="AN788" s="98">
        <v>1.8289588487100301E-3</v>
      </c>
      <c r="AO788" s="98">
        <v>0.36613393449734499</v>
      </c>
      <c r="AP788" s="98">
        <v>4.2456328441636002E-4</v>
      </c>
      <c r="AQ788" s="98">
        <v>9.6402072300228795E-5</v>
      </c>
      <c r="AR788" s="98">
        <v>1.29819550597742E-4</v>
      </c>
      <c r="AS788" s="98">
        <v>1.9834166151838899E-4</v>
      </c>
      <c r="AT788" s="98">
        <v>3.1505928221839501E-2</v>
      </c>
    </row>
    <row r="789" spans="1:46" x14ac:dyDescent="0.3">
      <c r="A789" s="95">
        <v>62948</v>
      </c>
      <c r="B789" s="95">
        <v>788</v>
      </c>
      <c r="C789" s="96" t="s">
        <v>1073</v>
      </c>
      <c r="D789" s="96" t="s">
        <v>1073</v>
      </c>
      <c r="E789" s="97" t="s">
        <v>4721</v>
      </c>
      <c r="F789" s="95" t="s">
        <v>4673</v>
      </c>
      <c r="G789" s="95" t="s">
        <v>3416</v>
      </c>
      <c r="H789" s="98">
        <v>6.59948534641891</v>
      </c>
      <c r="I789" s="98">
        <v>6.5994589431446098</v>
      </c>
      <c r="J789" s="98">
        <v>2.6403274301145499E-5</v>
      </c>
      <c r="K789" s="98">
        <v>418.467116834585</v>
      </c>
      <c r="L789" s="98">
        <v>942.42293967195803</v>
      </c>
      <c r="M789" s="98">
        <v>3.7791162247871698E-5</v>
      </c>
      <c r="N789" s="98">
        <v>413.544751183546</v>
      </c>
      <c r="O789" s="98">
        <v>8.5289053462518093E-5</v>
      </c>
      <c r="P789" s="98">
        <v>933.30922614912697</v>
      </c>
      <c r="Q789" s="98">
        <v>9.5962951972456098E-8</v>
      </c>
      <c r="R789" s="98">
        <v>1.17046959622361</v>
      </c>
      <c r="S789" s="98">
        <v>3.19164220506043E-6</v>
      </c>
      <c r="T789" s="98">
        <v>0.50547121529548</v>
      </c>
      <c r="U789" s="98">
        <v>2.9657968799457199E-5</v>
      </c>
      <c r="V789" s="98">
        <v>4.6968190870872997</v>
      </c>
      <c r="W789" s="98">
        <v>1.49777658169331E-5</v>
      </c>
      <c r="X789" s="98">
        <v>1.38926515953639E-5</v>
      </c>
      <c r="Y789" s="98">
        <v>2.78418400856605E-7</v>
      </c>
      <c r="Z789" s="98">
        <v>8.0669582071259296E-7</v>
      </c>
      <c r="AA789" s="98">
        <v>0.60876640740886601</v>
      </c>
      <c r="AB789" s="98">
        <v>1.06412706414972E-5</v>
      </c>
      <c r="AC789" s="98">
        <v>0.53678323652844795</v>
      </c>
      <c r="AD789" s="98">
        <v>3.3705953212704302E-5</v>
      </c>
      <c r="AE789" s="98">
        <v>2.0799309957032702E-2</v>
      </c>
      <c r="AF789" s="98">
        <v>6.1045194871035303E-4</v>
      </c>
      <c r="AG789" s="98">
        <v>2.60811612161473E-2</v>
      </c>
      <c r="AH789" s="98">
        <v>4.2877369329700598E-4</v>
      </c>
      <c r="AI789" s="98">
        <v>1.1579223782781201E-2</v>
      </c>
      <c r="AJ789" s="98">
        <v>6.4209531678465697E-6</v>
      </c>
      <c r="AK789" s="98">
        <v>3.61753351182498E-3</v>
      </c>
      <c r="AL789" s="98">
        <v>1.6438672551048999E-2</v>
      </c>
      <c r="AM789" s="98">
        <v>1.44109423899091</v>
      </c>
      <c r="AN789" s="98">
        <v>2.7561504457457799E-3</v>
      </c>
      <c r="AO789" s="98">
        <v>0.55174571449720899</v>
      </c>
      <c r="AP789" s="98">
        <v>6.1931472303178303E-4</v>
      </c>
      <c r="AQ789" s="98">
        <v>1.40622671124287E-4</v>
      </c>
      <c r="AR789" s="98">
        <v>1.89369081174104E-4</v>
      </c>
      <c r="AS789" s="98">
        <v>2.89322970733392E-4</v>
      </c>
      <c r="AT789" s="98">
        <v>4.5958013626615703E-2</v>
      </c>
    </row>
    <row r="790" spans="1:46" x14ac:dyDescent="0.3">
      <c r="A790" s="95">
        <v>62949</v>
      </c>
      <c r="B790" s="95">
        <v>789</v>
      </c>
      <c r="C790" s="96" t="s">
        <v>1659</v>
      </c>
      <c r="D790" s="96" t="s">
        <v>1659</v>
      </c>
      <c r="E790" s="97" t="s">
        <v>4722</v>
      </c>
      <c r="F790" s="95" t="s">
        <v>4673</v>
      </c>
      <c r="G790" s="95" t="s">
        <v>4133</v>
      </c>
      <c r="H790" s="98">
        <v>6.3927628154901797</v>
      </c>
      <c r="I790" s="98">
        <v>6.3927359866057296</v>
      </c>
      <c r="J790" s="98">
        <v>2.6828884452712001E-5</v>
      </c>
      <c r="K790" s="98">
        <v>330.46348201575199</v>
      </c>
      <c r="L790" s="98">
        <v>744.35031197047397</v>
      </c>
      <c r="M790" s="98">
        <v>2.98810738945561E-5</v>
      </c>
      <c r="N790" s="98">
        <v>326.98547845051502</v>
      </c>
      <c r="O790" s="98">
        <v>6.7390745428999306E-5</v>
      </c>
      <c r="P790" s="98">
        <v>737.44990608429202</v>
      </c>
      <c r="Q790" s="98">
        <v>6.9430910247949598E-8</v>
      </c>
      <c r="R790" s="98">
        <v>0.84685566474321206</v>
      </c>
      <c r="S790" s="98">
        <v>2.6146624201474801E-6</v>
      </c>
      <c r="T790" s="98">
        <v>0.412737489944207</v>
      </c>
      <c r="U790" s="98">
        <v>2.42964425735116E-5</v>
      </c>
      <c r="V790" s="98">
        <v>3.83513981088953</v>
      </c>
      <c r="W790" s="98">
        <v>6.7749385588522003E-6</v>
      </c>
      <c r="X790" s="98">
        <v>5.8903934555312896E-6</v>
      </c>
      <c r="Y790" s="98">
        <v>2.2827705432801601E-7</v>
      </c>
      <c r="Z790" s="98">
        <v>6.5626804899289001E-7</v>
      </c>
      <c r="AA790" s="98">
        <v>0.26847767395720801</v>
      </c>
      <c r="AB790" s="98">
        <v>5.3239138239916103E-6</v>
      </c>
      <c r="AC790" s="98">
        <v>0.27017781838937399</v>
      </c>
      <c r="AD790" s="98">
        <v>2.7543031259623102E-5</v>
      </c>
      <c r="AE790" s="98">
        <v>1.6996286700748601E-2</v>
      </c>
      <c r="AF790" s="98">
        <v>4.9616020166352805E-4</v>
      </c>
      <c r="AG790" s="98">
        <v>2.1198120893807799E-2</v>
      </c>
      <c r="AH790" s="98">
        <v>3.49671975684263E-4</v>
      </c>
      <c r="AI790" s="98">
        <v>9.4430468107348595E-3</v>
      </c>
      <c r="AJ790" s="98">
        <v>6.1333902631572902E-6</v>
      </c>
      <c r="AK790" s="98">
        <v>3.4555219821712402E-3</v>
      </c>
      <c r="AL790" s="98">
        <v>1.3134868472617099E-2</v>
      </c>
      <c r="AM790" s="98">
        <v>1.15146665444005</v>
      </c>
      <c r="AN790" s="98">
        <v>2.1935893038189701E-3</v>
      </c>
      <c r="AO790" s="98">
        <v>0.43912824120946697</v>
      </c>
      <c r="AP790" s="98">
        <v>5.1297870148028595E-4</v>
      </c>
      <c r="AQ790" s="98">
        <v>1.1647782972069301E-4</v>
      </c>
      <c r="AR790" s="98">
        <v>1.56854507022698E-4</v>
      </c>
      <c r="AS790" s="98">
        <v>2.39646364736895E-4</v>
      </c>
      <c r="AT790" s="98">
        <v>3.8067046165774297E-2</v>
      </c>
    </row>
    <row r="791" spans="1:46" x14ac:dyDescent="0.3">
      <c r="A791" s="95">
        <v>62950</v>
      </c>
      <c r="B791" s="95">
        <v>790</v>
      </c>
      <c r="C791" s="96" t="s">
        <v>1492</v>
      </c>
      <c r="D791" s="96" t="s">
        <v>1492</v>
      </c>
      <c r="E791" s="97" t="s">
        <v>4723</v>
      </c>
      <c r="F791" s="95" t="s">
        <v>4673</v>
      </c>
      <c r="G791" s="95" t="s">
        <v>3418</v>
      </c>
      <c r="H791" s="98">
        <v>6.4951170353686596</v>
      </c>
      <c r="I791" s="98">
        <v>6.4950806455008001</v>
      </c>
      <c r="J791" s="98">
        <v>3.6389867859476503E-5</v>
      </c>
      <c r="K791" s="98">
        <v>277.93733760584399</v>
      </c>
      <c r="L791" s="98">
        <v>626.01649353616403</v>
      </c>
      <c r="M791" s="98">
        <v>2.5110451161262299E-5</v>
      </c>
      <c r="N791" s="98">
        <v>274.78105091027197</v>
      </c>
      <c r="O791" s="98">
        <v>5.6654438531613302E-5</v>
      </c>
      <c r="P791" s="98">
        <v>619.96361827477301</v>
      </c>
      <c r="Q791" s="98">
        <v>6.8289002066278096E-8</v>
      </c>
      <c r="R791" s="98">
        <v>0.83292769795130805</v>
      </c>
      <c r="S791" s="98">
        <v>2.23827848745492E-6</v>
      </c>
      <c r="T791" s="98">
        <v>0.34932504016032001</v>
      </c>
      <c r="U791" s="98">
        <v>2.0798938363325298E-5</v>
      </c>
      <c r="V791" s="98">
        <v>3.2459136059797098</v>
      </c>
      <c r="W791" s="98">
        <v>5.3882967563776202E-6</v>
      </c>
      <c r="X791" s="98">
        <v>4.6427473461262198E-6</v>
      </c>
      <c r="Y791" s="98">
        <v>2.01937694155206E-7</v>
      </c>
      <c r="Z791" s="98">
        <v>5.43611716096186E-7</v>
      </c>
      <c r="AA791" s="98">
        <v>0.21273255598945401</v>
      </c>
      <c r="AB791" s="98">
        <v>5.9442056855275702E-6</v>
      </c>
      <c r="AC791" s="98">
        <v>0.30263947282691001</v>
      </c>
      <c r="AD791" s="98">
        <v>2.3849780914073899E-5</v>
      </c>
      <c r="AE791" s="98">
        <v>1.4717251356421299E-2</v>
      </c>
      <c r="AF791" s="98">
        <v>4.3010347809772101E-4</v>
      </c>
      <c r="AG791" s="98">
        <v>1.8375890478506601E-2</v>
      </c>
      <c r="AH791" s="98">
        <v>3.0290887579471101E-4</v>
      </c>
      <c r="AI791" s="98">
        <v>8.1801885550568595E-3</v>
      </c>
      <c r="AJ791" s="98">
        <v>5.4541367745916599E-6</v>
      </c>
      <c r="AK791" s="98">
        <v>3.07283389931641E-3</v>
      </c>
      <c r="AL791" s="98">
        <v>1.13886882756325E-2</v>
      </c>
      <c r="AM791" s="98">
        <v>0.99838797887789399</v>
      </c>
      <c r="AN791" s="98">
        <v>1.91215919046653E-3</v>
      </c>
      <c r="AO791" s="98">
        <v>0.38278956811114301</v>
      </c>
      <c r="AP791" s="98">
        <v>4.4655946351640301E-4</v>
      </c>
      <c r="AQ791" s="98">
        <v>1.0139656333368201E-4</v>
      </c>
      <c r="AR791" s="98">
        <v>1.36545365260209E-4</v>
      </c>
      <c r="AS791" s="98">
        <v>2.0861753492251199E-4</v>
      </c>
      <c r="AT791" s="98">
        <v>3.3138217365337501E-2</v>
      </c>
    </row>
    <row r="792" spans="1:46" x14ac:dyDescent="0.3">
      <c r="A792" s="95">
        <v>62951</v>
      </c>
      <c r="B792" s="95">
        <v>791</v>
      </c>
      <c r="C792" s="96" t="s">
        <v>1129</v>
      </c>
      <c r="D792" s="96" t="s">
        <v>1129</v>
      </c>
      <c r="E792" s="97" t="s">
        <v>4724</v>
      </c>
      <c r="F792" s="95" t="s">
        <v>4673</v>
      </c>
      <c r="G792" s="95" t="s">
        <v>3817</v>
      </c>
      <c r="H792" s="98">
        <v>6.2646718292435004</v>
      </c>
      <c r="I792" s="98">
        <v>6.2646199442929902</v>
      </c>
      <c r="J792" s="98">
        <v>5.1884950507563601E-5</v>
      </c>
      <c r="K792" s="98">
        <v>294.83511382307898</v>
      </c>
      <c r="L792" s="98">
        <v>664.10501097706401</v>
      </c>
      <c r="M792" s="98">
        <v>2.6669071242489899E-5</v>
      </c>
      <c r="N792" s="98">
        <v>291.83686807337898</v>
      </c>
      <c r="O792" s="98">
        <v>6.0149982946914797E-5</v>
      </c>
      <c r="P792" s="98">
        <v>658.21499662602605</v>
      </c>
      <c r="Q792" s="98">
        <v>6.7654468638172405E-8</v>
      </c>
      <c r="R792" s="98">
        <v>0.82518823110374295</v>
      </c>
      <c r="S792" s="98">
        <v>2.2402112110700101E-6</v>
      </c>
      <c r="T792" s="98">
        <v>0.34874378076026302</v>
      </c>
      <c r="U792" s="98">
        <v>2.08168976640176E-5</v>
      </c>
      <c r="V792" s="98">
        <v>3.24051238209826</v>
      </c>
      <c r="W792" s="98">
        <v>5.5158132012659503E-6</v>
      </c>
      <c r="X792" s="98">
        <v>4.8106434156953198E-6</v>
      </c>
      <c r="Y792" s="98">
        <v>1.8604910645279799E-7</v>
      </c>
      <c r="Z792" s="98">
        <v>5.1912067911783105E-7</v>
      </c>
      <c r="AA792" s="98">
        <v>0.21881725449509401</v>
      </c>
      <c r="AB792" s="98">
        <v>4.94549135604571E-6</v>
      </c>
      <c r="AC792" s="98">
        <v>0.25171274141810202</v>
      </c>
      <c r="AD792" s="98">
        <v>2.21332398277748E-5</v>
      </c>
      <c r="AE792" s="98">
        <v>1.3658006128060301E-2</v>
      </c>
      <c r="AF792" s="98">
        <v>4.0244610535806297E-4</v>
      </c>
      <c r="AG792" s="98">
        <v>1.7194247273399299E-2</v>
      </c>
      <c r="AH792" s="98">
        <v>2.8197480448846499E-4</v>
      </c>
      <c r="AI792" s="98">
        <v>7.6148546735031204E-3</v>
      </c>
      <c r="AJ792" s="98">
        <v>4.2668975399496004E-6</v>
      </c>
      <c r="AK792" s="98">
        <v>2.4039491394505699E-3</v>
      </c>
      <c r="AL792" s="98">
        <v>1.05990551241897E-2</v>
      </c>
      <c r="AM792" s="98">
        <v>0.92916488425595201</v>
      </c>
      <c r="AN792" s="98">
        <v>1.7620842093561001E-3</v>
      </c>
      <c r="AO792" s="98">
        <v>0.35274649560443799</v>
      </c>
      <c r="AP792" s="98">
        <v>4.1776314967588701E-4</v>
      </c>
      <c r="AQ792" s="98">
        <v>9.4858022017244302E-5</v>
      </c>
      <c r="AR792" s="98">
        <v>1.27740258931044E-4</v>
      </c>
      <c r="AS792" s="98">
        <v>1.95164868727599E-4</v>
      </c>
      <c r="AT792" s="98">
        <v>3.1001304847901999E-2</v>
      </c>
    </row>
    <row r="793" spans="1:46" x14ac:dyDescent="0.3">
      <c r="A793" s="95">
        <v>62952</v>
      </c>
      <c r="B793" s="95">
        <v>792</v>
      </c>
      <c r="C793" s="96" t="s">
        <v>1598</v>
      </c>
      <c r="D793" s="96" t="s">
        <v>1598</v>
      </c>
      <c r="E793" s="97" t="s">
        <v>4725</v>
      </c>
      <c r="F793" s="95" t="s">
        <v>4673</v>
      </c>
      <c r="G793" s="95" t="s">
        <v>3422</v>
      </c>
      <c r="H793" s="98">
        <v>6.4658841905199704</v>
      </c>
      <c r="I793" s="98">
        <v>6.46584036901457</v>
      </c>
      <c r="J793" s="98">
        <v>4.3821505403052199E-5</v>
      </c>
      <c r="K793" s="98">
        <v>325.86202174402098</v>
      </c>
      <c r="L793" s="98">
        <v>733.72843059586603</v>
      </c>
      <c r="M793" s="98">
        <v>2.9465111320801501E-5</v>
      </c>
      <c r="N793" s="98">
        <v>322.43364334322899</v>
      </c>
      <c r="O793" s="98">
        <v>6.64434997251001E-5</v>
      </c>
      <c r="P793" s="98">
        <v>727.08429503588502</v>
      </c>
      <c r="Q793" s="98">
        <v>6.6326394608529494E-8</v>
      </c>
      <c r="R793" s="98">
        <v>0.80898958109058705</v>
      </c>
      <c r="S793" s="98">
        <v>2.49792409395686E-6</v>
      </c>
      <c r="T793" s="98">
        <v>0.38781661576139598</v>
      </c>
      <c r="U793" s="98">
        <v>2.3211650691870999E-5</v>
      </c>
      <c r="V793" s="98">
        <v>3.6035737749510202</v>
      </c>
      <c r="W793" s="98">
        <v>1.11562359716345E-5</v>
      </c>
      <c r="X793" s="98">
        <v>1.0378864800307199E-5</v>
      </c>
      <c r="Y793" s="98">
        <v>1.9716690160928199E-7</v>
      </c>
      <c r="Z793" s="98">
        <v>5.8020426971803702E-7</v>
      </c>
      <c r="AA793" s="98">
        <v>0.45399557326818102</v>
      </c>
      <c r="AB793" s="98">
        <v>5.1684184902289101E-6</v>
      </c>
      <c r="AC793" s="98">
        <v>0.26182676554024698</v>
      </c>
      <c r="AD793" s="98">
        <v>2.3545094377100101E-5</v>
      </c>
      <c r="AE793" s="98">
        <v>1.4529235023453E-2</v>
      </c>
      <c r="AF793" s="98">
        <v>4.2482358892415901E-4</v>
      </c>
      <c r="AG793" s="98">
        <v>1.8150310658456899E-2</v>
      </c>
      <c r="AH793" s="98">
        <v>2.9909560959156698E-4</v>
      </c>
      <c r="AI793" s="98">
        <v>8.0772096097535603E-3</v>
      </c>
      <c r="AJ793" s="98">
        <v>4.6730812954441398E-6</v>
      </c>
      <c r="AK793" s="98">
        <v>2.63279107444821E-3</v>
      </c>
      <c r="AL793" s="98">
        <v>1.1893743745312499E-2</v>
      </c>
      <c r="AM793" s="98">
        <v>1.0426636054813501</v>
      </c>
      <c r="AN793" s="98">
        <v>1.98234746631768E-3</v>
      </c>
      <c r="AO793" s="98">
        <v>0.39684035422428698</v>
      </c>
      <c r="AP793" s="98">
        <v>4.4276123585572998E-4</v>
      </c>
      <c r="AQ793" s="98">
        <v>1.00534131086251E-4</v>
      </c>
      <c r="AR793" s="98">
        <v>1.3538397325612E-4</v>
      </c>
      <c r="AS793" s="98">
        <v>2.06843131513359E-4</v>
      </c>
      <c r="AT793" s="98">
        <v>3.2856359059544898E-2</v>
      </c>
    </row>
    <row r="794" spans="1:46" x14ac:dyDescent="0.3">
      <c r="A794" s="95">
        <v>62953</v>
      </c>
      <c r="B794" s="95">
        <v>793</v>
      </c>
      <c r="C794" s="96" t="s">
        <v>257</v>
      </c>
      <c r="D794" s="96" t="s">
        <v>257</v>
      </c>
      <c r="E794" s="97" t="s">
        <v>4726</v>
      </c>
      <c r="F794" s="95" t="s">
        <v>4673</v>
      </c>
      <c r="G794" s="95" t="s">
        <v>4429</v>
      </c>
      <c r="H794" s="98">
        <v>6.7871794729696502</v>
      </c>
      <c r="I794" s="98">
        <v>6.78714575772839</v>
      </c>
      <c r="J794" s="98">
        <v>3.3715241257503699E-5</v>
      </c>
      <c r="K794" s="98">
        <v>295.46487207174903</v>
      </c>
      <c r="L794" s="98">
        <v>665.47771340799102</v>
      </c>
      <c r="M794" s="98">
        <v>2.66812108154759E-5</v>
      </c>
      <c r="N794" s="98">
        <v>291.96971015579601</v>
      </c>
      <c r="O794" s="98">
        <v>6.0185220600097902E-5</v>
      </c>
      <c r="P794" s="98">
        <v>658.60059859355204</v>
      </c>
      <c r="Q794" s="98">
        <v>7.8768639410628797E-8</v>
      </c>
      <c r="R794" s="98">
        <v>0.96074886892292199</v>
      </c>
      <c r="S794" s="98">
        <v>2.5736368629837402E-6</v>
      </c>
      <c r="T794" s="98">
        <v>0.407859383762257</v>
      </c>
      <c r="U794" s="98">
        <v>2.39152143977433E-5</v>
      </c>
      <c r="V794" s="98">
        <v>3.7898122822476701</v>
      </c>
      <c r="W794" s="98">
        <v>4.93481348485731E-6</v>
      </c>
      <c r="X794" s="98">
        <v>4.0350131650993601E-6</v>
      </c>
      <c r="Y794" s="98">
        <v>2.3702665657116E-7</v>
      </c>
      <c r="Z794" s="98">
        <v>6.6277366318678802E-7</v>
      </c>
      <c r="AA794" s="98">
        <v>0.19105999381695701</v>
      </c>
      <c r="AB794" s="98">
        <v>5.1077026721175798E-6</v>
      </c>
      <c r="AC794" s="98">
        <v>0.259286866627574</v>
      </c>
      <c r="AD794" s="98">
        <v>2.8492515036266901E-5</v>
      </c>
      <c r="AE794" s="98">
        <v>1.7582195286242799E-2</v>
      </c>
      <c r="AF794" s="98">
        <v>5.1490665442732405E-4</v>
      </c>
      <c r="AG794" s="98">
        <v>2.19990508569218E-2</v>
      </c>
      <c r="AH794" s="98">
        <v>3.6215794135982998E-4</v>
      </c>
      <c r="AI794" s="98">
        <v>9.7802358523241401E-3</v>
      </c>
      <c r="AJ794" s="98">
        <v>8.1454369945106602E-6</v>
      </c>
      <c r="AK794" s="98">
        <v>4.5890992388849102E-3</v>
      </c>
      <c r="AL794" s="98">
        <v>1.30884370567725E-2</v>
      </c>
      <c r="AM794" s="98">
        <v>1.1473962499913899</v>
      </c>
      <c r="AN794" s="98">
        <v>2.1776392704041898E-3</v>
      </c>
      <c r="AO794" s="98">
        <v>0.435935250566929</v>
      </c>
      <c r="AP794" s="98">
        <v>5.2453643928759104E-4</v>
      </c>
      <c r="AQ794" s="98">
        <v>1.19102149805098E-4</v>
      </c>
      <c r="AR794" s="98">
        <v>1.6038853874376401E-4</v>
      </c>
      <c r="AS794" s="98">
        <v>2.4504575073873002E-4</v>
      </c>
      <c r="AT794" s="98">
        <v>3.8924721031052302E-2</v>
      </c>
    </row>
    <row r="795" spans="1:46" x14ac:dyDescent="0.3">
      <c r="A795" s="95">
        <v>62954</v>
      </c>
      <c r="B795" s="95">
        <v>794</v>
      </c>
      <c r="C795" s="96" t="s">
        <v>247</v>
      </c>
      <c r="D795" s="96" t="s">
        <v>247</v>
      </c>
      <c r="E795" s="97" t="s">
        <v>4727</v>
      </c>
      <c r="F795" s="95" t="s">
        <v>4673</v>
      </c>
      <c r="G795" s="95" t="s">
        <v>4728</v>
      </c>
      <c r="H795" s="98">
        <v>6.4444488895401397</v>
      </c>
      <c r="I795" s="98">
        <v>6.4444037955212696</v>
      </c>
      <c r="J795" s="98">
        <v>4.5094018870095501E-5</v>
      </c>
      <c r="K795" s="98">
        <v>332.26288000659503</v>
      </c>
      <c r="L795" s="98">
        <v>749.02955315341501</v>
      </c>
      <c r="M795" s="98">
        <v>3.00095490550398E-5</v>
      </c>
      <c r="N795" s="98">
        <v>328.391368746426</v>
      </c>
      <c r="O795" s="98">
        <v>6.7738678389394594E-5</v>
      </c>
      <c r="P795" s="98">
        <v>741.25730022029404</v>
      </c>
      <c r="Q795" s="98">
        <v>8.4315969618639095E-8</v>
      </c>
      <c r="R795" s="98">
        <v>1.0284102029610001</v>
      </c>
      <c r="S795" s="98">
        <v>2.9733284926734001E-6</v>
      </c>
      <c r="T795" s="98">
        <v>0.47042460883279302</v>
      </c>
      <c r="U795" s="98">
        <v>2.76293066209434E-5</v>
      </c>
      <c r="V795" s="98">
        <v>4.3711662817851398</v>
      </c>
      <c r="W795" s="98">
        <v>4.7208608534605599E-6</v>
      </c>
      <c r="X795" s="98">
        <v>3.7320947910888602E-6</v>
      </c>
      <c r="Y795" s="98">
        <v>2.3198575119783899E-7</v>
      </c>
      <c r="Z795" s="98">
        <v>7.5678031117385896E-7</v>
      </c>
      <c r="AA795" s="98">
        <v>0.18071450519285601</v>
      </c>
      <c r="AB795" s="98">
        <v>5.2694638616746899E-6</v>
      </c>
      <c r="AC795" s="98">
        <v>0.26791857537319302</v>
      </c>
      <c r="AD795" s="98">
        <v>2.7740723291809101E-5</v>
      </c>
      <c r="AE795" s="98">
        <v>1.7118278736622E-2</v>
      </c>
      <c r="AF795" s="98">
        <v>5.0224859128258795E-4</v>
      </c>
      <c r="AG795" s="98">
        <v>2.1458243367881099E-2</v>
      </c>
      <c r="AH795" s="98">
        <v>3.5284618052661002E-4</v>
      </c>
      <c r="AI795" s="98">
        <v>9.5287676205151797E-3</v>
      </c>
      <c r="AJ795" s="98">
        <v>5.7158345077402402E-6</v>
      </c>
      <c r="AK795" s="98">
        <v>3.2202731182257201E-3</v>
      </c>
      <c r="AL795" s="98">
        <v>1.5176080300260001E-2</v>
      </c>
      <c r="AM795" s="98">
        <v>1.33040924218498</v>
      </c>
      <c r="AN795" s="98">
        <v>2.5174135261424699E-3</v>
      </c>
      <c r="AO795" s="98">
        <v>0.50395366726455304</v>
      </c>
      <c r="AP795" s="98">
        <v>5.1685766243971497E-4</v>
      </c>
      <c r="AQ795" s="98">
        <v>1.1735859353571E-4</v>
      </c>
      <c r="AR795" s="98">
        <v>1.5804058337086599E-4</v>
      </c>
      <c r="AS795" s="98">
        <v>2.4145848553314001E-4</v>
      </c>
      <c r="AT795" s="98">
        <v>3.8354895516033403E-2</v>
      </c>
    </row>
    <row r="796" spans="1:46" x14ac:dyDescent="0.3">
      <c r="A796" s="95">
        <v>62955</v>
      </c>
      <c r="B796" s="95">
        <v>795</v>
      </c>
      <c r="C796" s="96" t="s">
        <v>387</v>
      </c>
      <c r="D796" s="96" t="s">
        <v>387</v>
      </c>
      <c r="E796" s="97" t="s">
        <v>4729</v>
      </c>
      <c r="F796" s="95" t="s">
        <v>4673</v>
      </c>
      <c r="G796" s="95" t="s">
        <v>3958</v>
      </c>
      <c r="H796" s="98">
        <v>6.52658543567326</v>
      </c>
      <c r="I796" s="98">
        <v>6.5265452826161896</v>
      </c>
      <c r="J796" s="98">
        <v>4.0153057065062101E-5</v>
      </c>
      <c r="K796" s="98">
        <v>449.945995280033</v>
      </c>
      <c r="L796" s="98">
        <v>1013.2168134975</v>
      </c>
      <c r="M796" s="98">
        <v>4.0654195249241702E-5</v>
      </c>
      <c r="N796" s="98">
        <v>444.874623030728</v>
      </c>
      <c r="O796" s="98">
        <v>9.1681483483625401E-5</v>
      </c>
      <c r="P796" s="98">
        <v>1003.26092187095</v>
      </c>
      <c r="Q796" s="98">
        <v>1.01287830833887E-7</v>
      </c>
      <c r="R796" s="98">
        <v>1.2354176692327401</v>
      </c>
      <c r="S796" s="98">
        <v>3.6938104769953302E-6</v>
      </c>
      <c r="T796" s="98">
        <v>0.58906706743646897</v>
      </c>
      <c r="U796" s="98">
        <v>3.4324293522515801E-5</v>
      </c>
      <c r="V796" s="98">
        <v>5.4735864446801301</v>
      </c>
      <c r="W796" s="98">
        <v>1.07975945932271E-5</v>
      </c>
      <c r="X796" s="98">
        <v>9.51746324350851E-6</v>
      </c>
      <c r="Y796" s="98">
        <v>3.0012171414980099E-7</v>
      </c>
      <c r="Z796" s="98">
        <v>9.8000963556875197E-7</v>
      </c>
      <c r="AA796" s="98">
        <v>0.43034453850534299</v>
      </c>
      <c r="AB796" s="98">
        <v>7.6475289006446008E-6</v>
      </c>
      <c r="AC796" s="98">
        <v>0.38815116486264201</v>
      </c>
      <c r="AD796" s="98">
        <v>3.69991189137287E-5</v>
      </c>
      <c r="AE796" s="98">
        <v>2.2831460589985499E-2</v>
      </c>
      <c r="AF796" s="98">
        <v>6.7442218268830496E-4</v>
      </c>
      <c r="AG796" s="98">
        <v>2.88142477251483E-2</v>
      </c>
      <c r="AH796" s="98">
        <v>4.7180378455400799E-4</v>
      </c>
      <c r="AI796" s="98">
        <v>1.2741270484450401E-2</v>
      </c>
      <c r="AJ796" s="98">
        <v>7.1128970732785502E-6</v>
      </c>
      <c r="AK796" s="98">
        <v>4.0073713132819403E-3</v>
      </c>
      <c r="AL796" s="98">
        <v>1.9087196656524998E-2</v>
      </c>
      <c r="AM796" s="98">
        <v>1.6732767840460201</v>
      </c>
      <c r="AN796" s="98">
        <v>3.1746578852089001E-3</v>
      </c>
      <c r="AO796" s="98">
        <v>0.635525497478721</v>
      </c>
      <c r="AP796" s="98">
        <v>6.8988898241281401E-4</v>
      </c>
      <c r="AQ796" s="98">
        <v>1.5664738395030901E-4</v>
      </c>
      <c r="AR796" s="98">
        <v>2.1094871035778101E-4</v>
      </c>
      <c r="AS796" s="98">
        <v>3.22292888104724E-4</v>
      </c>
      <c r="AT796" s="98">
        <v>5.1195177630151398E-2</v>
      </c>
    </row>
    <row r="797" spans="1:46" x14ac:dyDescent="0.3">
      <c r="A797" s="95">
        <v>62956</v>
      </c>
      <c r="B797" s="95">
        <v>796</v>
      </c>
      <c r="C797" s="96" t="s">
        <v>795</v>
      </c>
      <c r="D797" s="96" t="s">
        <v>795</v>
      </c>
      <c r="E797" s="97" t="s">
        <v>4730</v>
      </c>
      <c r="F797" s="95" t="s">
        <v>4673</v>
      </c>
      <c r="G797" s="95" t="s">
        <v>4156</v>
      </c>
      <c r="H797" s="98">
        <v>6.27688053994616</v>
      </c>
      <c r="I797" s="98">
        <v>6.2768449173046204</v>
      </c>
      <c r="J797" s="98">
        <v>3.5622641544108499E-5</v>
      </c>
      <c r="K797" s="98">
        <v>287.63321869311801</v>
      </c>
      <c r="L797" s="98">
        <v>647.81719471940903</v>
      </c>
      <c r="M797" s="98">
        <v>2.5978661452052399E-5</v>
      </c>
      <c r="N797" s="98">
        <v>284.28178566737802</v>
      </c>
      <c r="O797" s="98">
        <v>5.8596735179853199E-5</v>
      </c>
      <c r="P797" s="98">
        <v>641.21796813712001</v>
      </c>
      <c r="Q797" s="98">
        <v>6.0686022813086598E-8</v>
      </c>
      <c r="R797" s="98">
        <v>0.74019340962789504</v>
      </c>
      <c r="S797" s="98">
        <v>2.4848713228675998E-6</v>
      </c>
      <c r="T797" s="98">
        <v>0.39167989512154699</v>
      </c>
      <c r="U797" s="98">
        <v>2.30903742990341E-5</v>
      </c>
      <c r="V797" s="98">
        <v>3.63947345167003</v>
      </c>
      <c r="W797" s="98">
        <v>8.2417930792496702E-6</v>
      </c>
      <c r="X797" s="98">
        <v>7.4306790372151302E-6</v>
      </c>
      <c r="Y797" s="98">
        <v>1.9656507641339199E-7</v>
      </c>
      <c r="Z797" s="98">
        <v>6.1454896562114701E-7</v>
      </c>
      <c r="AA797" s="98">
        <v>0.33131857125470499</v>
      </c>
      <c r="AB797" s="98">
        <v>7.6992387934601595E-6</v>
      </c>
      <c r="AC797" s="98">
        <v>0.38857391871480901</v>
      </c>
      <c r="AD797" s="98">
        <v>2.4058714400262501E-5</v>
      </c>
      <c r="AE797" s="98">
        <v>1.48461802821875E-2</v>
      </c>
      <c r="AF797" s="98">
        <v>4.3470177950562098E-4</v>
      </c>
      <c r="AG797" s="98">
        <v>1.8572349905973801E-2</v>
      </c>
      <c r="AH797" s="98">
        <v>3.0578080497131602E-4</v>
      </c>
      <c r="AI797" s="98">
        <v>8.2577462764004805E-3</v>
      </c>
      <c r="AJ797" s="98">
        <v>5.5071744562832403E-6</v>
      </c>
      <c r="AK797" s="98">
        <v>3.1027150689639099E-3</v>
      </c>
      <c r="AL797" s="98">
        <v>1.17660785783465E-2</v>
      </c>
      <c r="AM797" s="98">
        <v>1.03147185407544</v>
      </c>
      <c r="AN797" s="98">
        <v>1.95049079219593E-3</v>
      </c>
      <c r="AO797" s="98">
        <v>0.39046305959875599</v>
      </c>
      <c r="AP797" s="98">
        <v>4.4406792719071898E-4</v>
      </c>
      <c r="AQ797" s="98">
        <v>1.0083083012671E-4</v>
      </c>
      <c r="AR797" s="98">
        <v>1.3578352348032099E-4</v>
      </c>
      <c r="AS797" s="98">
        <v>2.07453573583687E-4</v>
      </c>
      <c r="AT797" s="98">
        <v>3.2953325813193497E-2</v>
      </c>
    </row>
    <row r="798" spans="1:46" x14ac:dyDescent="0.3">
      <c r="A798" s="95">
        <v>62957</v>
      </c>
      <c r="B798" s="95">
        <v>797</v>
      </c>
      <c r="C798" s="96" t="s">
        <v>471</v>
      </c>
      <c r="D798" s="96" t="s">
        <v>471</v>
      </c>
      <c r="E798" s="97" t="s">
        <v>4731</v>
      </c>
      <c r="F798" s="95" t="s">
        <v>4673</v>
      </c>
      <c r="G798" s="95" t="s">
        <v>4433</v>
      </c>
      <c r="H798" s="98">
        <v>6.6609089527566203</v>
      </c>
      <c r="I798" s="98">
        <v>6.66087152901921</v>
      </c>
      <c r="J798" s="98">
        <v>3.7423737411224101E-5</v>
      </c>
      <c r="K798" s="98">
        <v>497.70380397508399</v>
      </c>
      <c r="L798" s="98">
        <v>1121.2363145552099</v>
      </c>
      <c r="M798" s="98">
        <v>4.4998808987830899E-5</v>
      </c>
      <c r="N798" s="98">
        <v>492.41727852592101</v>
      </c>
      <c r="O798" s="98">
        <v>1.01501188611267E-4</v>
      </c>
      <c r="P798" s="98">
        <v>1110.7169320108601</v>
      </c>
      <c r="Q798" s="98">
        <v>1.03280843675726E-7</v>
      </c>
      <c r="R798" s="98">
        <v>1.2597266435640599</v>
      </c>
      <c r="S798" s="98">
        <v>4.0323076781991904E-6</v>
      </c>
      <c r="T798" s="98">
        <v>0.63107633655226503</v>
      </c>
      <c r="U798" s="98">
        <v>3.7469731574811801E-5</v>
      </c>
      <c r="V798" s="98">
        <v>5.8639334317390102</v>
      </c>
      <c r="W798" s="98">
        <v>1.06084643698356E-5</v>
      </c>
      <c r="X798" s="98">
        <v>9.3146097332459701E-6</v>
      </c>
      <c r="Y798" s="98">
        <v>3.2482089380365398E-7</v>
      </c>
      <c r="Z798" s="98">
        <v>9.6903374278593007E-7</v>
      </c>
      <c r="AA798" s="98">
        <v>0.422044579376048</v>
      </c>
      <c r="AB798" s="98">
        <v>1.0082214573574E-5</v>
      </c>
      <c r="AC798" s="98">
        <v>0.50980375012111501</v>
      </c>
      <c r="AD798" s="98">
        <v>3.87134558585328E-5</v>
      </c>
      <c r="AE798" s="98">
        <v>2.3889345684074199E-2</v>
      </c>
      <c r="AF798" s="98">
        <v>6.9777485470234098E-4</v>
      </c>
      <c r="AG798" s="98">
        <v>2.9811975400377499E-2</v>
      </c>
      <c r="AH798" s="98">
        <v>4.9158855454214305E-4</v>
      </c>
      <c r="AI798" s="98">
        <v>1.32755669741018E-2</v>
      </c>
      <c r="AJ798" s="98">
        <v>7.5460428004731904E-6</v>
      </c>
      <c r="AK798" s="98">
        <v>4.2514034908527204E-3</v>
      </c>
      <c r="AL798" s="98">
        <v>1.9317083284490201E-2</v>
      </c>
      <c r="AM798" s="98">
        <v>1.6934297674546701</v>
      </c>
      <c r="AN798" s="98">
        <v>3.2248174515985802E-3</v>
      </c>
      <c r="AO798" s="98">
        <v>0.64556679469428502</v>
      </c>
      <c r="AP798" s="98">
        <v>7.2295971879720504E-4</v>
      </c>
      <c r="AQ798" s="98">
        <v>1.6415648278226801E-4</v>
      </c>
      <c r="AR798" s="98">
        <v>2.2106081459534601E-4</v>
      </c>
      <c r="AS798" s="98">
        <v>3.3774242141959202E-4</v>
      </c>
      <c r="AT798" s="98">
        <v>5.3649285851502498E-2</v>
      </c>
    </row>
    <row r="799" spans="1:46" x14ac:dyDescent="0.3">
      <c r="A799" s="95">
        <v>62958</v>
      </c>
      <c r="B799" s="95">
        <v>798</v>
      </c>
      <c r="C799" s="96" t="s">
        <v>799</v>
      </c>
      <c r="D799" s="96" t="s">
        <v>799</v>
      </c>
      <c r="E799" s="97" t="s">
        <v>4732</v>
      </c>
      <c r="F799" s="95" t="s">
        <v>4673</v>
      </c>
      <c r="G799" s="95" t="s">
        <v>4579</v>
      </c>
      <c r="H799" s="98">
        <v>6.3754582060294602</v>
      </c>
      <c r="I799" s="98">
        <v>6.3754069107897697</v>
      </c>
      <c r="J799" s="98">
        <v>5.12952396851674E-5</v>
      </c>
      <c r="K799" s="98">
        <v>569.88938894380397</v>
      </c>
      <c r="L799" s="98">
        <v>1283.3870634862001</v>
      </c>
      <c r="M799" s="98">
        <v>5.1524324144545999E-5</v>
      </c>
      <c r="N799" s="98">
        <v>563.82531102114103</v>
      </c>
      <c r="O799" s="98">
        <v>1.16177894224693E-4</v>
      </c>
      <c r="P799" s="98">
        <v>1271.3225924372</v>
      </c>
      <c r="Q799" s="98">
        <v>1.2523131493605899E-7</v>
      </c>
      <c r="R799" s="98">
        <v>1.52745870791712</v>
      </c>
      <c r="S799" s="98">
        <v>4.5011449363362699E-6</v>
      </c>
      <c r="T799" s="98">
        <v>0.72363962615153199</v>
      </c>
      <c r="U799" s="98">
        <v>4.1826381038153201E-5</v>
      </c>
      <c r="V799" s="98">
        <v>6.7240327524875596</v>
      </c>
      <c r="W799" s="98">
        <v>1.12400695526292E-5</v>
      </c>
      <c r="X799" s="98">
        <v>9.6504354195018397E-6</v>
      </c>
      <c r="Y799" s="98">
        <v>3.7673047876658499E-7</v>
      </c>
      <c r="Z799" s="98">
        <v>1.2129036543607901E-6</v>
      </c>
      <c r="AA799" s="98">
        <v>0.44349877978101698</v>
      </c>
      <c r="AB799" s="98">
        <v>9.51537232933587E-6</v>
      </c>
      <c r="AC799" s="98">
        <v>0.48351504741090101</v>
      </c>
      <c r="AD799" s="98">
        <v>4.6167254241910701E-5</v>
      </c>
      <c r="AE799" s="98">
        <v>2.8488944513241101E-2</v>
      </c>
      <c r="AF799" s="98">
        <v>8.3388396235354603E-4</v>
      </c>
      <c r="AG799" s="98">
        <v>3.5627148219690402E-2</v>
      </c>
      <c r="AH799" s="98">
        <v>5.8670088536358995E-4</v>
      </c>
      <c r="AI799" s="98">
        <v>1.5844117657831801E-2</v>
      </c>
      <c r="AJ799" s="98">
        <v>9.8719533874570201E-6</v>
      </c>
      <c r="AK799" s="98">
        <v>5.5618101039959103E-3</v>
      </c>
      <c r="AL799" s="98">
        <v>2.2674284036812101E-2</v>
      </c>
      <c r="AM799" s="98">
        <v>1.98773836495748</v>
      </c>
      <c r="AN799" s="98">
        <v>3.7451239933638599E-3</v>
      </c>
      <c r="AO799" s="98">
        <v>0.74972544288672005</v>
      </c>
      <c r="AP799" s="98">
        <v>8.4869638010285904E-4</v>
      </c>
      <c r="AQ799" s="98">
        <v>1.9270646583877799E-4</v>
      </c>
      <c r="AR799" s="98">
        <v>2.5950755944417498E-4</v>
      </c>
      <c r="AS799" s="98">
        <v>3.9648235481990602E-4</v>
      </c>
      <c r="AT799" s="98">
        <v>6.2979933063249505E-2</v>
      </c>
    </row>
    <row r="800" spans="1:46" x14ac:dyDescent="0.3">
      <c r="A800" s="95">
        <v>62959</v>
      </c>
      <c r="B800" s="95">
        <v>799</v>
      </c>
      <c r="C800" s="96" t="s">
        <v>413</v>
      </c>
      <c r="D800" s="96" t="s">
        <v>413</v>
      </c>
      <c r="E800" s="97" t="s">
        <v>4733</v>
      </c>
      <c r="F800" s="95" t="s">
        <v>4673</v>
      </c>
      <c r="G800" s="95" t="s">
        <v>3426</v>
      </c>
      <c r="H800" s="98">
        <v>7.0684124364034497</v>
      </c>
      <c r="I800" s="98">
        <v>7.0683832500414301</v>
      </c>
      <c r="J800" s="98">
        <v>2.9186362014321801E-5</v>
      </c>
      <c r="K800" s="98">
        <v>374.12156195978298</v>
      </c>
      <c r="L800" s="98">
        <v>843.31326786215504</v>
      </c>
      <c r="M800" s="98">
        <v>3.3725369285365897E-5</v>
      </c>
      <c r="N800" s="98">
        <v>369.053202391924</v>
      </c>
      <c r="O800" s="98">
        <v>7.6213233779712301E-5</v>
      </c>
      <c r="P800" s="98">
        <v>833.99347692990204</v>
      </c>
      <c r="Q800" s="98">
        <v>1.0018841318908301E-7</v>
      </c>
      <c r="R800" s="98">
        <v>1.2220079637126</v>
      </c>
      <c r="S800" s="98">
        <v>3.1924786014549199E-6</v>
      </c>
      <c r="T800" s="98">
        <v>0.51271691843794198</v>
      </c>
      <c r="U800" s="98">
        <v>2.9665757053200702E-5</v>
      </c>
      <c r="V800" s="98">
        <v>4.7641482828319699</v>
      </c>
      <c r="W800" s="98">
        <v>1.03177713779248E-5</v>
      </c>
      <c r="X800" s="98">
        <v>9.0821854104182304E-6</v>
      </c>
      <c r="Y800" s="98">
        <v>3.1008277417293902E-7</v>
      </c>
      <c r="Z800" s="98">
        <v>9.2550319333365497E-7</v>
      </c>
      <c r="AA800" s="98">
        <v>0.41087824416794799</v>
      </c>
      <c r="AB800" s="98">
        <v>7.7252104626917297E-6</v>
      </c>
      <c r="AC800" s="98">
        <v>0.39409137967369101</v>
      </c>
      <c r="AD800" s="98">
        <v>3.7836493544538498E-5</v>
      </c>
      <c r="AE800" s="98">
        <v>2.33481887295654E-2</v>
      </c>
      <c r="AF800" s="98">
        <v>6.8265357587396405E-4</v>
      </c>
      <c r="AG800" s="98">
        <v>2.9165928628390899E-2</v>
      </c>
      <c r="AH800" s="98">
        <v>4.8063291603385699E-4</v>
      </c>
      <c r="AI800" s="98">
        <v>1.2979705096487E-2</v>
      </c>
      <c r="AJ800" s="98">
        <v>7.4026651143491399E-6</v>
      </c>
      <c r="AK800" s="98">
        <v>4.1706252059384198E-3</v>
      </c>
      <c r="AL800" s="98">
        <v>1.98399733806453E-2</v>
      </c>
      <c r="AM800" s="98">
        <v>1.7392688644288701</v>
      </c>
      <c r="AN800" s="98">
        <v>3.33924871447121E-3</v>
      </c>
      <c r="AO800" s="98">
        <v>0.66847445526554805</v>
      </c>
      <c r="AP800" s="98">
        <v>6.9072604860418905E-4</v>
      </c>
      <c r="AQ800" s="98">
        <v>1.56837450224231E-4</v>
      </c>
      <c r="AR800" s="98">
        <v>2.11204662698852E-4</v>
      </c>
      <c r="AS800" s="98">
        <v>3.2268393568110599E-4</v>
      </c>
      <c r="AT800" s="98">
        <v>5.1257294511922298E-2</v>
      </c>
    </row>
    <row r="801" spans="1:46" x14ac:dyDescent="0.3">
      <c r="A801" s="95">
        <v>62960</v>
      </c>
      <c r="B801" s="95">
        <v>800</v>
      </c>
      <c r="C801" s="96" t="s">
        <v>238</v>
      </c>
      <c r="D801" s="96" t="s">
        <v>238</v>
      </c>
      <c r="E801" s="97" t="s">
        <v>4734</v>
      </c>
      <c r="F801" s="95" t="s">
        <v>4673</v>
      </c>
      <c r="G801" s="95" t="s">
        <v>3579</v>
      </c>
      <c r="H801" s="98">
        <v>6.1483828046413</v>
      </c>
      <c r="I801" s="98">
        <v>6.1483591675796996</v>
      </c>
      <c r="J801" s="98">
        <v>2.3637061604908601E-5</v>
      </c>
      <c r="K801" s="98">
        <v>149.63499805093201</v>
      </c>
      <c r="L801" s="98">
        <v>337.018909089158</v>
      </c>
      <c r="M801" s="98">
        <v>1.35099479199591E-5</v>
      </c>
      <c r="N801" s="98">
        <v>147.83795254608199</v>
      </c>
      <c r="O801" s="98">
        <v>3.0485099660145801E-5</v>
      </c>
      <c r="P801" s="98">
        <v>333.59526947257598</v>
      </c>
      <c r="Q801" s="98">
        <v>4.5934687358941299E-8</v>
      </c>
      <c r="R801" s="98">
        <v>0.56026991521800895</v>
      </c>
      <c r="S801" s="98">
        <v>1.2441088771335301E-6</v>
      </c>
      <c r="T801" s="98">
        <v>0.19616522149722601</v>
      </c>
      <c r="U801" s="98">
        <v>1.15607363127095E-5</v>
      </c>
      <c r="V801" s="98">
        <v>1.8227593332296499</v>
      </c>
      <c r="W801" s="98">
        <v>2.2289596446259098E-6</v>
      </c>
      <c r="X801" s="98">
        <v>1.7825913885421801E-6</v>
      </c>
      <c r="Y801" s="98">
        <v>1.32328877577642E-7</v>
      </c>
      <c r="Z801" s="98">
        <v>3.1403937850608201E-7</v>
      </c>
      <c r="AA801" s="98">
        <v>8.5505371873689395E-2</v>
      </c>
      <c r="AB801" s="98">
        <v>2.0790975109147001E-6</v>
      </c>
      <c r="AC801" s="98">
        <v>0.105936570320318</v>
      </c>
      <c r="AD801" s="98">
        <v>1.61603205725993E-5</v>
      </c>
      <c r="AE801" s="98">
        <v>9.9722299640472196E-3</v>
      </c>
      <c r="AF801" s="98">
        <v>2.9330028504823201E-4</v>
      </c>
      <c r="AG801" s="98">
        <v>1.2531063313411601E-2</v>
      </c>
      <c r="AH801" s="98">
        <v>2.0573832600431099E-4</v>
      </c>
      <c r="AI801" s="98">
        <v>5.5560547550861997E-3</v>
      </c>
      <c r="AJ801" s="98">
        <v>3.6631814437189201E-6</v>
      </c>
      <c r="AK801" s="98">
        <v>2.06381845280975E-3</v>
      </c>
      <c r="AL801" s="98">
        <v>6.5754514122718603E-3</v>
      </c>
      <c r="AM801" s="98">
        <v>0.57643615198022502</v>
      </c>
      <c r="AN801" s="98">
        <v>1.1019479977645501E-3</v>
      </c>
      <c r="AO801" s="98">
        <v>0.22059575387251901</v>
      </c>
      <c r="AP801" s="98">
        <v>2.9664454386653399E-4</v>
      </c>
      <c r="AQ801" s="98">
        <v>6.7356622650358597E-5</v>
      </c>
      <c r="AR801" s="98">
        <v>9.0705585870775294E-5</v>
      </c>
      <c r="AS801" s="98">
        <v>1.3858233534539999E-4</v>
      </c>
      <c r="AT801" s="98">
        <v>2.20133536024134E-2</v>
      </c>
    </row>
    <row r="802" spans="1:46" x14ac:dyDescent="0.3">
      <c r="A802" s="95">
        <v>62961</v>
      </c>
      <c r="B802" s="95">
        <v>801</v>
      </c>
      <c r="C802" s="96" t="s">
        <v>1009</v>
      </c>
      <c r="D802" s="96" t="s">
        <v>1009</v>
      </c>
      <c r="E802" s="97" t="s">
        <v>4735</v>
      </c>
      <c r="F802" s="95" t="s">
        <v>4673</v>
      </c>
      <c r="G802" s="95" t="s">
        <v>3680</v>
      </c>
      <c r="H802" s="98">
        <v>6.3254296285996698</v>
      </c>
      <c r="I802" s="98">
        <v>6.3253874452938303</v>
      </c>
      <c r="J802" s="98">
        <v>4.2183305836829297E-5</v>
      </c>
      <c r="K802" s="98">
        <v>299.76851701228799</v>
      </c>
      <c r="L802" s="98">
        <v>674.90822363245502</v>
      </c>
      <c r="M802" s="98">
        <v>2.7097280809268099E-5</v>
      </c>
      <c r="N802" s="98">
        <v>296.52272074936099</v>
      </c>
      <c r="O802" s="98">
        <v>6.1100439520305006E-5</v>
      </c>
      <c r="P802" s="98">
        <v>668.61574388474605</v>
      </c>
      <c r="Q802" s="98">
        <v>7.9312125331705797E-8</v>
      </c>
      <c r="R802" s="98">
        <v>0.96737782034136899</v>
      </c>
      <c r="S802" s="98">
        <v>2.3455653439131898E-6</v>
      </c>
      <c r="T802" s="98">
        <v>0.36742634265597102</v>
      </c>
      <c r="U802" s="98">
        <v>2.1795886189641699E-5</v>
      </c>
      <c r="V802" s="98">
        <v>3.4141098274378399</v>
      </c>
      <c r="W802" s="98">
        <v>4.9277290612149902E-6</v>
      </c>
      <c r="X802" s="98">
        <v>4.1250075710012798E-6</v>
      </c>
      <c r="Y802" s="98">
        <v>2.2826094425568001E-7</v>
      </c>
      <c r="Z802" s="98">
        <v>5.7446054595802697E-7</v>
      </c>
      <c r="AA802" s="98">
        <v>0.19235744060429999</v>
      </c>
      <c r="AB802" s="98">
        <v>3.8021642282515798E-6</v>
      </c>
      <c r="AC802" s="98">
        <v>0.19349504387948599</v>
      </c>
      <c r="AD802" s="98">
        <v>2.66266629778517E-5</v>
      </c>
      <c r="AE802" s="98">
        <v>1.6430813064472E-2</v>
      </c>
      <c r="AF802" s="98">
        <v>4.7856374375249697E-4</v>
      </c>
      <c r="AG802" s="98">
        <v>2.0446323710458202E-2</v>
      </c>
      <c r="AH802" s="98">
        <v>3.3775192407851701E-4</v>
      </c>
      <c r="AI802" s="98">
        <v>9.1211405296290592E-3</v>
      </c>
      <c r="AJ802" s="98">
        <v>4.8279455991098304E-6</v>
      </c>
      <c r="AK802" s="98">
        <v>2.7200408633267698E-3</v>
      </c>
      <c r="AL802" s="98">
        <v>1.18684176520266E-2</v>
      </c>
      <c r="AM802" s="98">
        <v>1.04044339657962</v>
      </c>
      <c r="AN802" s="98">
        <v>1.9908631406537502E-3</v>
      </c>
      <c r="AO802" s="98">
        <v>0.39854508221844698</v>
      </c>
      <c r="AP802" s="98">
        <v>5.04432062658594E-4</v>
      </c>
      <c r="AQ802" s="98">
        <v>1.14537215493787E-4</v>
      </c>
      <c r="AR802" s="98">
        <v>1.5424118353933301E-4</v>
      </c>
      <c r="AS802" s="98">
        <v>2.3565366362547399E-4</v>
      </c>
      <c r="AT802" s="98">
        <v>3.7432818480202301E-2</v>
      </c>
    </row>
    <row r="803" spans="1:46" x14ac:dyDescent="0.3">
      <c r="A803" s="95">
        <v>62962</v>
      </c>
      <c r="B803" s="95">
        <v>802</v>
      </c>
      <c r="C803" s="96" t="s">
        <v>214</v>
      </c>
      <c r="D803" s="96" t="s">
        <v>214</v>
      </c>
      <c r="E803" s="97" t="s">
        <v>4736</v>
      </c>
      <c r="F803" s="95" t="s">
        <v>4673</v>
      </c>
      <c r="G803" s="95" t="s">
        <v>4737</v>
      </c>
      <c r="H803" s="98">
        <v>6.31807760089578</v>
      </c>
      <c r="I803" s="98">
        <v>6.3180286713018701</v>
      </c>
      <c r="J803" s="98">
        <v>4.8929593911673E-5</v>
      </c>
      <c r="K803" s="98">
        <v>233.49955825337599</v>
      </c>
      <c r="L803" s="98">
        <v>525.83602021125205</v>
      </c>
      <c r="M803" s="98">
        <v>2.10714489685408E-5</v>
      </c>
      <c r="N803" s="98">
        <v>230.58267072118801</v>
      </c>
      <c r="O803" s="98">
        <v>4.7562150444036802E-5</v>
      </c>
      <c r="P803" s="98">
        <v>520.46765701791298</v>
      </c>
      <c r="Q803" s="98">
        <v>8.0498317419965204E-8</v>
      </c>
      <c r="R803" s="98">
        <v>0.981845922312505</v>
      </c>
      <c r="S803" s="98">
        <v>1.91276948016176E-6</v>
      </c>
      <c r="T803" s="98">
        <v>0.29564514839932599</v>
      </c>
      <c r="U803" s="98">
        <v>1.7774174321754398E-5</v>
      </c>
      <c r="V803" s="98">
        <v>2.7471208095505499</v>
      </c>
      <c r="W803" s="98">
        <v>4.4868163335850904E-6</v>
      </c>
      <c r="X803" s="98">
        <v>3.8287496836309398E-6</v>
      </c>
      <c r="Y803" s="98">
        <v>2.1758488183224499E-7</v>
      </c>
      <c r="Z803" s="98">
        <v>4.4048176812190497E-7</v>
      </c>
      <c r="AA803" s="98">
        <v>0.176239217061986</v>
      </c>
      <c r="AB803" s="98">
        <v>4.0210026568151104E-6</v>
      </c>
      <c r="AC803" s="98">
        <v>0.20471525023152601</v>
      </c>
      <c r="AD803" s="98">
        <v>2.5639007649190702E-5</v>
      </c>
      <c r="AE803" s="98">
        <v>1.5821349531964901E-2</v>
      </c>
      <c r="AF803" s="98">
        <v>4.6245109529784699E-4</v>
      </c>
      <c r="AG803" s="98">
        <v>1.9757921318013301E-2</v>
      </c>
      <c r="AH803" s="98">
        <v>3.2565458496118402E-4</v>
      </c>
      <c r="AI803" s="98">
        <v>8.7944465206317296E-3</v>
      </c>
      <c r="AJ803" s="98">
        <v>4.2311286812894102E-6</v>
      </c>
      <c r="AK803" s="98">
        <v>2.3837971399721298E-3</v>
      </c>
      <c r="AL803" s="98">
        <v>9.7037961833246096E-3</v>
      </c>
      <c r="AM803" s="98">
        <v>0.85068211759219803</v>
      </c>
      <c r="AN803" s="98">
        <v>1.63014404059699E-3</v>
      </c>
      <c r="AO803" s="98">
        <v>0.32633377825976501</v>
      </c>
      <c r="AP803" s="98">
        <v>4.6718216676541898E-4</v>
      </c>
      <c r="AQ803" s="98">
        <v>1.0607918972938999E-4</v>
      </c>
      <c r="AR803" s="98">
        <v>1.4285120927417201E-4</v>
      </c>
      <c r="AS803" s="98">
        <v>2.18251767761858E-4</v>
      </c>
      <c r="AT803" s="98">
        <v>3.4668583819886203E-2</v>
      </c>
    </row>
    <row r="804" spans="1:46" x14ac:dyDescent="0.3">
      <c r="A804" s="95">
        <v>62963</v>
      </c>
      <c r="B804" s="95">
        <v>803</v>
      </c>
      <c r="C804" s="96" t="s">
        <v>272</v>
      </c>
      <c r="D804" s="96" t="s">
        <v>272</v>
      </c>
      <c r="E804" s="97" t="s">
        <v>4738</v>
      </c>
      <c r="F804" s="95" t="s">
        <v>4673</v>
      </c>
      <c r="G804" s="95" t="s">
        <v>4673</v>
      </c>
      <c r="H804" s="98">
        <v>7.0463653010999998</v>
      </c>
      <c r="I804" s="98">
        <v>7.0463340278548401</v>
      </c>
      <c r="J804" s="98">
        <v>3.12732451615005E-5</v>
      </c>
      <c r="K804" s="98">
        <v>354.60446085187999</v>
      </c>
      <c r="L804" s="98">
        <v>799.14245723049601</v>
      </c>
      <c r="M804" s="98">
        <v>3.2006855650598001E-5</v>
      </c>
      <c r="N804" s="98">
        <v>350.24768673103398</v>
      </c>
      <c r="O804" s="98">
        <v>7.2256719159940306E-5</v>
      </c>
      <c r="P804" s="98">
        <v>790.697749657587</v>
      </c>
      <c r="Q804" s="98">
        <v>9.06681286154275E-8</v>
      </c>
      <c r="R804" s="98">
        <v>1.1058881131679901</v>
      </c>
      <c r="S804" s="98">
        <v>3.04882633673382E-6</v>
      </c>
      <c r="T804" s="98">
        <v>0.49299942647003198</v>
      </c>
      <c r="U804" s="98">
        <v>2.8330874933341599E-5</v>
      </c>
      <c r="V804" s="98">
        <v>4.58093287853338</v>
      </c>
      <c r="W804" s="98">
        <v>8.9736059040047902E-6</v>
      </c>
      <c r="X804" s="98">
        <v>7.8481927703283001E-6</v>
      </c>
      <c r="Y804" s="98">
        <v>2.6558099892832301E-7</v>
      </c>
      <c r="Z804" s="98">
        <v>8.5983213474817298E-7</v>
      </c>
      <c r="AA804" s="98">
        <v>0.35657098723292302</v>
      </c>
      <c r="AB804" s="98">
        <v>5.1963145583012102E-6</v>
      </c>
      <c r="AC804" s="98">
        <v>0.26487463919025001</v>
      </c>
      <c r="AD804" s="98">
        <v>3.2162308137064301E-5</v>
      </c>
      <c r="AE804" s="98">
        <v>1.9846755605898599E-2</v>
      </c>
      <c r="AF804" s="98">
        <v>5.8205011457662995E-4</v>
      </c>
      <c r="AG804" s="98">
        <v>2.4867711383706199E-2</v>
      </c>
      <c r="AH804" s="98">
        <v>4.0902004777654499E-4</v>
      </c>
      <c r="AI804" s="98">
        <v>1.10457678231855E-2</v>
      </c>
      <c r="AJ804" s="98">
        <v>6.2359616006581197E-6</v>
      </c>
      <c r="AK804" s="98">
        <v>3.5133101704903301E-3</v>
      </c>
      <c r="AL804" s="98">
        <v>1.6794599362016702E-2</v>
      </c>
      <c r="AM804" s="98">
        <v>1.47229651978306</v>
      </c>
      <c r="AN804" s="98">
        <v>2.80011749085339E-3</v>
      </c>
      <c r="AO804" s="98">
        <v>0.56054734894886904</v>
      </c>
      <c r="AP804" s="98">
        <v>5.9728912098933301E-4</v>
      </c>
      <c r="AQ804" s="98">
        <v>1.3562149994622501E-4</v>
      </c>
      <c r="AR804" s="98">
        <v>1.82634269191538E-4</v>
      </c>
      <c r="AS804" s="98">
        <v>2.7903335185157E-4</v>
      </c>
      <c r="AT804" s="98">
        <v>4.4323541069842001E-2</v>
      </c>
    </row>
    <row r="805" spans="1:46" x14ac:dyDescent="0.3">
      <c r="A805" s="95">
        <v>62964</v>
      </c>
      <c r="B805" s="95">
        <v>804</v>
      </c>
      <c r="C805" s="96" t="s">
        <v>818</v>
      </c>
      <c r="D805" s="96" t="s">
        <v>818</v>
      </c>
      <c r="E805" s="97" t="s">
        <v>4739</v>
      </c>
      <c r="F805" s="95" t="s">
        <v>4673</v>
      </c>
      <c r="G805" s="95" t="s">
        <v>3430</v>
      </c>
      <c r="H805" s="98">
        <v>7.1598483635379502</v>
      </c>
      <c r="I805" s="98">
        <v>7.1598230242454397</v>
      </c>
      <c r="J805" s="98">
        <v>2.5339292514026099E-5</v>
      </c>
      <c r="K805" s="98">
        <v>387.14313305153399</v>
      </c>
      <c r="L805" s="98">
        <v>872.42299609256702</v>
      </c>
      <c r="M805" s="98">
        <v>3.5023885684004503E-5</v>
      </c>
      <c r="N805" s="98">
        <v>383.26273205551701</v>
      </c>
      <c r="O805" s="98">
        <v>7.8984029196744294E-5</v>
      </c>
      <c r="P805" s="98">
        <v>864.31400250150102</v>
      </c>
      <c r="Q805" s="98">
        <v>7.2569003553159595E-8</v>
      </c>
      <c r="R805" s="98">
        <v>0.88513129849940897</v>
      </c>
      <c r="S805" s="98">
        <v>3.1672017044335002E-6</v>
      </c>
      <c r="T805" s="98">
        <v>0.50996266607990903</v>
      </c>
      <c r="U805" s="98">
        <v>2.94308695101684E-5</v>
      </c>
      <c r="V805" s="98">
        <v>4.7385552611287602</v>
      </c>
      <c r="W805" s="98">
        <v>6.4726270804385196E-6</v>
      </c>
      <c r="X805" s="98">
        <v>5.4034374058297999E-6</v>
      </c>
      <c r="Y805" s="98">
        <v>2.33666282142927E-7</v>
      </c>
      <c r="Z805" s="98">
        <v>8.3552339246579996E-7</v>
      </c>
      <c r="AA805" s="98">
        <v>0.25284635311100201</v>
      </c>
      <c r="AB805" s="98">
        <v>5.03146794834458E-6</v>
      </c>
      <c r="AC805" s="98">
        <v>0.25648801344947098</v>
      </c>
      <c r="AD805" s="98">
        <v>2.9177426834051999E-5</v>
      </c>
      <c r="AE805" s="98">
        <v>1.8004841478310399E-2</v>
      </c>
      <c r="AF805" s="98">
        <v>5.3196809304013404E-4</v>
      </c>
      <c r="AG805" s="98">
        <v>2.2727989689831099E-2</v>
      </c>
      <c r="AH805" s="98">
        <v>3.7209507231988101E-4</v>
      </c>
      <c r="AI805" s="98">
        <v>1.0048592481809599E-2</v>
      </c>
      <c r="AJ805" s="98">
        <v>5.7866566063764099E-6</v>
      </c>
      <c r="AK805" s="98">
        <v>3.2601739411248398E-3</v>
      </c>
      <c r="AL805" s="98">
        <v>1.55863282320027E-2</v>
      </c>
      <c r="AM805" s="98">
        <v>1.3663735774533201</v>
      </c>
      <c r="AN805" s="98">
        <v>2.57115978977487E-3</v>
      </c>
      <c r="AO805" s="98">
        <v>0.51471297493412804</v>
      </c>
      <c r="AP805" s="98">
        <v>5.50406935283535E-4</v>
      </c>
      <c r="AQ805" s="98">
        <v>1.2497634938323299E-4</v>
      </c>
      <c r="AR805" s="98">
        <v>1.68299011427177E-4</v>
      </c>
      <c r="AS805" s="98">
        <v>2.5713157447312599E-4</v>
      </c>
      <c r="AT805" s="98">
        <v>4.0844514898842998E-2</v>
      </c>
    </row>
    <row r="806" spans="1:46" x14ac:dyDescent="0.3">
      <c r="A806" s="95">
        <v>62965</v>
      </c>
      <c r="B806" s="95">
        <v>805</v>
      </c>
      <c r="C806" s="96" t="s">
        <v>986</v>
      </c>
      <c r="D806" s="96" t="s">
        <v>986</v>
      </c>
      <c r="E806" s="97" t="s">
        <v>4740</v>
      </c>
      <c r="F806" s="95" t="s">
        <v>4673</v>
      </c>
      <c r="G806" s="95" t="s">
        <v>4171</v>
      </c>
      <c r="H806" s="98">
        <v>6.8171745588092501</v>
      </c>
      <c r="I806" s="98">
        <v>6.8171362510101297</v>
      </c>
      <c r="J806" s="98">
        <v>3.8307799118619798E-5</v>
      </c>
      <c r="K806" s="98">
        <v>914.98126049940697</v>
      </c>
      <c r="L806" s="98">
        <v>2061.7979472213101</v>
      </c>
      <c r="M806" s="98">
        <v>8.2543225361038803E-5</v>
      </c>
      <c r="N806" s="98">
        <v>903.26191531038603</v>
      </c>
      <c r="O806" s="98">
        <v>1.8635018313037E-4</v>
      </c>
      <c r="P806" s="98">
        <v>2039.21063899</v>
      </c>
      <c r="Q806" s="98">
        <v>2.3827496989376201E-7</v>
      </c>
      <c r="R806" s="98">
        <v>2.9062633242232301</v>
      </c>
      <c r="S806" s="98">
        <v>8.1692455475105701E-6</v>
      </c>
      <c r="T806" s="98">
        <v>1.3106622188316199</v>
      </c>
      <c r="U806" s="98">
        <v>7.5911790726379894E-5</v>
      </c>
      <c r="V806" s="98">
        <v>12.178625261124401</v>
      </c>
      <c r="W806" s="98">
        <v>1.6186830015800001E-5</v>
      </c>
      <c r="X806" s="98">
        <v>1.3130677943680701E-5</v>
      </c>
      <c r="Y806" s="98">
        <v>7.3978270654657198E-7</v>
      </c>
      <c r="Z806" s="98">
        <v>2.3163693655727701E-6</v>
      </c>
      <c r="AA806" s="98">
        <v>0.62527976640415595</v>
      </c>
      <c r="AB806" s="98">
        <v>1.6295983633146501E-5</v>
      </c>
      <c r="AC806" s="98">
        <v>0.83193940735681704</v>
      </c>
      <c r="AD806" s="98">
        <v>8.9238369081405698E-5</v>
      </c>
      <c r="AE806" s="98">
        <v>5.5067319617729898E-2</v>
      </c>
      <c r="AF806" s="98">
        <v>1.6127387041789099E-3</v>
      </c>
      <c r="AG806" s="98">
        <v>6.8903208896411203E-2</v>
      </c>
      <c r="AH806" s="98">
        <v>1.13429059435678E-3</v>
      </c>
      <c r="AI806" s="98">
        <v>3.0632020648858099E-2</v>
      </c>
      <c r="AJ806" s="98">
        <v>2.00598306122154E-5</v>
      </c>
      <c r="AK806" s="98">
        <v>1.1301610147916301E-2</v>
      </c>
      <c r="AL806" s="98">
        <v>4.7485268258430302E-2</v>
      </c>
      <c r="AM806" s="98">
        <v>4.16279029293002</v>
      </c>
      <c r="AN806" s="98">
        <v>7.9547746213796105E-3</v>
      </c>
      <c r="AO806" s="98">
        <v>1.5924431171425999</v>
      </c>
      <c r="AP806" s="98">
        <v>1.6718299211839799E-3</v>
      </c>
      <c r="AQ806" s="98">
        <v>3.7960858961880298E-4</v>
      </c>
      <c r="AR806" s="98">
        <v>5.1119872228977295E-4</v>
      </c>
      <c r="AS806" s="98">
        <v>7.8102260927540598E-4</v>
      </c>
      <c r="AT806" s="98">
        <v>0.124062902821082</v>
      </c>
    </row>
    <row r="807" spans="1:46" x14ac:dyDescent="0.3">
      <c r="A807" s="95">
        <v>62966</v>
      </c>
      <c r="B807" s="95">
        <v>806</v>
      </c>
      <c r="C807" s="96" t="s">
        <v>2117</v>
      </c>
      <c r="D807" s="96" t="s">
        <v>2117</v>
      </c>
      <c r="E807" s="97" t="s">
        <v>4741</v>
      </c>
      <c r="F807" s="95" t="s">
        <v>4673</v>
      </c>
      <c r="G807" s="95" t="s">
        <v>3432</v>
      </c>
      <c r="H807" s="98">
        <v>6.8749970222295298</v>
      </c>
      <c r="I807" s="98">
        <v>6.8749665933525304</v>
      </c>
      <c r="J807" s="98">
        <v>3.04288769985561E-5</v>
      </c>
      <c r="K807" s="98">
        <v>327.76942491992497</v>
      </c>
      <c r="L807" s="98">
        <v>739.91988171310595</v>
      </c>
      <c r="M807" s="98">
        <v>2.9570521548949E-5</v>
      </c>
      <c r="N807" s="98">
        <v>323.58713648761898</v>
      </c>
      <c r="O807" s="98">
        <v>6.6820363621541298E-5</v>
      </c>
      <c r="P807" s="98">
        <v>731.20827739084996</v>
      </c>
      <c r="Q807" s="98">
        <v>6.7521329174485202E-8</v>
      </c>
      <c r="R807" s="98">
        <v>0.823564315925018</v>
      </c>
      <c r="S807" s="98">
        <v>3.6343990918175601E-6</v>
      </c>
      <c r="T807" s="98">
        <v>0.54623018831236103</v>
      </c>
      <c r="U807" s="98">
        <v>3.37722160660705E-5</v>
      </c>
      <c r="V807" s="98">
        <v>5.0755460782623096</v>
      </c>
      <c r="W807" s="98">
        <v>6.7889461684006297E-6</v>
      </c>
      <c r="X807" s="98">
        <v>5.8514823466789104E-6</v>
      </c>
      <c r="Y807" s="98">
        <v>1.97425465744507E-7</v>
      </c>
      <c r="Z807" s="98">
        <v>7.4003835597721695E-7</v>
      </c>
      <c r="AA807" s="98">
        <v>0.26842045611131199</v>
      </c>
      <c r="AB807" s="98">
        <v>6.3405131775210002E-6</v>
      </c>
      <c r="AC807" s="98">
        <v>0.32221579571214198</v>
      </c>
      <c r="AD807" s="98">
        <v>2.3566178405521199E-5</v>
      </c>
      <c r="AE807" s="98">
        <v>1.4542245580950301E-2</v>
      </c>
      <c r="AF807" s="98">
        <v>4.2770382707305602E-4</v>
      </c>
      <c r="AG807" s="98">
        <v>1.82733669541424E-2</v>
      </c>
      <c r="AH807" s="98">
        <v>3.0002067763944598E-4</v>
      </c>
      <c r="AI807" s="98">
        <v>8.1021914827279096E-3</v>
      </c>
      <c r="AJ807" s="98">
        <v>7.2931889631156503E-6</v>
      </c>
      <c r="AK807" s="98">
        <v>4.1089468794434101E-3</v>
      </c>
      <c r="AL807" s="98">
        <v>1.7607045557982599E-2</v>
      </c>
      <c r="AM807" s="98">
        <v>1.54351951719119</v>
      </c>
      <c r="AN807" s="98">
        <v>2.9982652831067901E-3</v>
      </c>
      <c r="AO807" s="98">
        <v>0.60021397722805103</v>
      </c>
      <c r="AP807" s="98">
        <v>4.46009839223868E-4</v>
      </c>
      <c r="AQ807" s="98">
        <v>1.0127176476750999E-4</v>
      </c>
      <c r="AR807" s="98">
        <v>1.3637730568659E-4</v>
      </c>
      <c r="AS807" s="98">
        <v>2.08360768769769E-4</v>
      </c>
      <c r="AT807" s="98">
        <v>3.3097430928673899E-2</v>
      </c>
    </row>
    <row r="808" spans="1:46" x14ac:dyDescent="0.3">
      <c r="A808" s="95">
        <v>62967</v>
      </c>
      <c r="B808" s="95">
        <v>807</v>
      </c>
      <c r="C808" s="96" t="s">
        <v>1134</v>
      </c>
      <c r="D808" s="96" t="s">
        <v>1134</v>
      </c>
      <c r="E808" s="97" t="s">
        <v>4742</v>
      </c>
      <c r="F808" s="95" t="s">
        <v>4673</v>
      </c>
      <c r="G808" s="95" t="s">
        <v>3587</v>
      </c>
      <c r="H808" s="98">
        <v>7.1009439450953398</v>
      </c>
      <c r="I808" s="98">
        <v>7.1009161004913501</v>
      </c>
      <c r="J808" s="98">
        <v>2.7844603988747E-5</v>
      </c>
      <c r="K808" s="98">
        <v>1379.0772461962699</v>
      </c>
      <c r="L808" s="98">
        <v>3101.0296545720098</v>
      </c>
      <c r="M808" s="98">
        <v>1.22548791672627E-4</v>
      </c>
      <c r="N808" s="98">
        <v>1341.0386594541701</v>
      </c>
      <c r="O808" s="98">
        <v>2.78006514608842E-4</v>
      </c>
      <c r="P808" s="98">
        <v>3042.1963250890299</v>
      </c>
      <c r="Q808" s="98">
        <v>9.6150886662223803E-7</v>
      </c>
      <c r="R808" s="98">
        <v>11.727618541828299</v>
      </c>
      <c r="S808" s="98">
        <v>1.5557999385955898E-5</v>
      </c>
      <c r="T808" s="98">
        <v>2.5078157395429201</v>
      </c>
      <c r="U808" s="98">
        <v>1.4457114345917699E-4</v>
      </c>
      <c r="V808" s="98">
        <v>23.3025584804247</v>
      </c>
      <c r="W808" s="98">
        <v>4.4779805302908003E-5</v>
      </c>
      <c r="X808" s="98">
        <v>3.67811680763024E-5</v>
      </c>
      <c r="Y808" s="98">
        <v>2.4005047033761601E-6</v>
      </c>
      <c r="Z808" s="98">
        <v>5.5981325232294597E-6</v>
      </c>
      <c r="AA808" s="98">
        <v>1.73479156341907</v>
      </c>
      <c r="AB808" s="98">
        <v>2.61756301355306E-5</v>
      </c>
      <c r="AC808" s="98">
        <v>1.3414097712950299</v>
      </c>
      <c r="AD808" s="98">
        <v>2.58355490998054E-4</v>
      </c>
      <c r="AE808" s="98">
        <v>0.15942631565585</v>
      </c>
      <c r="AF808" s="98">
        <v>4.6393543500407699E-3</v>
      </c>
      <c r="AG808" s="98">
        <v>0.19821338763496901</v>
      </c>
      <c r="AH808" s="98">
        <v>3.2760919634683399E-3</v>
      </c>
      <c r="AI808" s="98">
        <v>8.8472316681270993E-2</v>
      </c>
      <c r="AJ808" s="98">
        <v>6.0404479302801902E-5</v>
      </c>
      <c r="AK808" s="98">
        <v>3.4031587278385303E-2</v>
      </c>
      <c r="AL808" s="98">
        <v>0.16277902083340601</v>
      </c>
      <c r="AM808" s="98">
        <v>14.2700031540341</v>
      </c>
      <c r="AN808" s="98">
        <v>2.7894512630642399E-2</v>
      </c>
      <c r="AO808" s="98">
        <v>5.5841210793486802</v>
      </c>
      <c r="AP808" s="98">
        <v>5.2916677839923302E-3</v>
      </c>
      <c r="AQ808" s="98">
        <v>1.20153522221423E-3</v>
      </c>
      <c r="AR808" s="98">
        <v>1.61804367517445E-3</v>
      </c>
      <c r="AS808" s="98">
        <v>2.4720888866036602E-3</v>
      </c>
      <c r="AT808" s="98">
        <v>0.39268328537986702</v>
      </c>
    </row>
    <row r="809" spans="1:46" x14ac:dyDescent="0.3">
      <c r="A809" s="95">
        <v>62968</v>
      </c>
      <c r="B809" s="95">
        <v>808</v>
      </c>
      <c r="C809" s="96" t="s">
        <v>1190</v>
      </c>
      <c r="D809" s="96" t="s">
        <v>1190</v>
      </c>
      <c r="E809" s="97" t="s">
        <v>4743</v>
      </c>
      <c r="F809" s="95" t="s">
        <v>4673</v>
      </c>
      <c r="G809" s="95" t="s">
        <v>4179</v>
      </c>
      <c r="H809" s="98">
        <v>7.1444378551270598</v>
      </c>
      <c r="I809" s="98">
        <v>7.1444104489388902</v>
      </c>
      <c r="J809" s="98">
        <v>2.7406188168654901E-5</v>
      </c>
      <c r="K809" s="98">
        <v>385.24370947336899</v>
      </c>
      <c r="L809" s="98">
        <v>867.50822232473104</v>
      </c>
      <c r="M809" s="98">
        <v>3.48155045820729E-5</v>
      </c>
      <c r="N809" s="98">
        <v>380.98243936738902</v>
      </c>
      <c r="O809" s="98">
        <v>7.8546627787370404E-5</v>
      </c>
      <c r="P809" s="98">
        <v>859.52756444965098</v>
      </c>
      <c r="Q809" s="98">
        <v>8.5447379474912602E-8</v>
      </c>
      <c r="R809" s="98">
        <v>1.0422101206419001</v>
      </c>
      <c r="S809" s="98">
        <v>2.84952701200468E-6</v>
      </c>
      <c r="T809" s="98">
        <v>0.44855313510289901</v>
      </c>
      <c r="U809" s="98">
        <v>2.6478913400612801E-5</v>
      </c>
      <c r="V809" s="98">
        <v>4.1679409042038698</v>
      </c>
      <c r="W809" s="98">
        <v>4.5136011399992501E-6</v>
      </c>
      <c r="X809" s="98">
        <v>3.4334919802946001E-6</v>
      </c>
      <c r="Y809" s="98">
        <v>2.7978270925037501E-7</v>
      </c>
      <c r="Z809" s="98">
        <v>8.0032645045427796E-7</v>
      </c>
      <c r="AA809" s="98">
        <v>0.17027843348427399</v>
      </c>
      <c r="AB809" s="98">
        <v>5.6563450590574699E-6</v>
      </c>
      <c r="AC809" s="98">
        <v>0.288639816514007</v>
      </c>
      <c r="AD809" s="98">
        <v>3.3636312833565599E-5</v>
      </c>
      <c r="AE809" s="98">
        <v>2.0756336188509E-2</v>
      </c>
      <c r="AF809" s="98">
        <v>6.0768520651710697E-4</v>
      </c>
      <c r="AG809" s="98">
        <v>2.5962953961116E-2</v>
      </c>
      <c r="AH809" s="98">
        <v>4.2749199074753903E-4</v>
      </c>
      <c r="AI809" s="98">
        <v>1.15446108368956E-2</v>
      </c>
      <c r="AJ809" s="98">
        <v>6.7997034448765602E-6</v>
      </c>
      <c r="AK809" s="98">
        <v>3.8309195596525798E-3</v>
      </c>
      <c r="AL809" s="98">
        <v>1.82229795666057E-2</v>
      </c>
      <c r="AM809" s="98">
        <v>1.59751529748726</v>
      </c>
      <c r="AN809" s="98">
        <v>3.0197634956932E-3</v>
      </c>
      <c r="AO809" s="98">
        <v>0.60451764166777899</v>
      </c>
      <c r="AP809" s="98">
        <v>6.3956631263033595E-4</v>
      </c>
      <c r="AQ809" s="98">
        <v>1.45221031057545E-4</v>
      </c>
      <c r="AR809" s="98">
        <v>1.9556144994158201E-4</v>
      </c>
      <c r="AS809" s="98">
        <v>2.9878383163120899E-4</v>
      </c>
      <c r="AT809" s="98">
        <v>4.74608405353232E-2</v>
      </c>
    </row>
    <row r="810" spans="1:46" x14ac:dyDescent="0.3">
      <c r="A810" s="95">
        <v>62969</v>
      </c>
      <c r="B810" s="95">
        <v>809</v>
      </c>
      <c r="C810" s="96" t="s">
        <v>884</v>
      </c>
      <c r="D810" s="96" t="s">
        <v>884</v>
      </c>
      <c r="E810" s="97" t="s">
        <v>4744</v>
      </c>
      <c r="F810" s="95" t="s">
        <v>4673</v>
      </c>
      <c r="G810" s="95" t="s">
        <v>4745</v>
      </c>
      <c r="H810" s="98">
        <v>6.9398454654685198</v>
      </c>
      <c r="I810" s="98">
        <v>6.9398134906585396</v>
      </c>
      <c r="J810" s="98">
        <v>3.1974809976631498E-5</v>
      </c>
      <c r="K810" s="98">
        <v>223.28817787283299</v>
      </c>
      <c r="L810" s="98">
        <v>502.95646028941599</v>
      </c>
      <c r="M810" s="98">
        <v>2.0166105416053101E-5</v>
      </c>
      <c r="N810" s="98">
        <v>220.675590550077</v>
      </c>
      <c r="O810" s="98">
        <v>4.5492559775842701E-5</v>
      </c>
      <c r="P810" s="98">
        <v>497.82034195741102</v>
      </c>
      <c r="Q810" s="98">
        <v>5.1837026721346802E-8</v>
      </c>
      <c r="R810" s="98">
        <v>0.63226133094970105</v>
      </c>
      <c r="S810" s="98">
        <v>1.9275191554855001E-6</v>
      </c>
      <c r="T810" s="98">
        <v>0.30433460464362799</v>
      </c>
      <c r="U810" s="98">
        <v>1.7911252258798999E-5</v>
      </c>
      <c r="V810" s="98">
        <v>2.82786561389285</v>
      </c>
      <c r="W810" s="98">
        <v>5.7927382271729297E-6</v>
      </c>
      <c r="X810" s="98">
        <v>5.1302173177547602E-6</v>
      </c>
      <c r="Y810" s="98">
        <v>1.7021117725269499E-7</v>
      </c>
      <c r="Z810" s="98">
        <v>4.9230973216547495E-7</v>
      </c>
      <c r="AA810" s="98">
        <v>0.23119940234346401</v>
      </c>
      <c r="AB810" s="98">
        <v>3.8927814133249697E-6</v>
      </c>
      <c r="AC810" s="98">
        <v>0.19755868266658699</v>
      </c>
      <c r="AD810" s="98">
        <v>2.2116626871290001E-5</v>
      </c>
      <c r="AE810" s="98">
        <v>1.36477545849857E-2</v>
      </c>
      <c r="AF810" s="98">
        <v>4.0253582217642398E-4</v>
      </c>
      <c r="AG810" s="98">
        <v>1.7198080365927501E-2</v>
      </c>
      <c r="AH810" s="98">
        <v>2.81866170955565E-4</v>
      </c>
      <c r="AI810" s="98">
        <v>7.6119209767595503E-3</v>
      </c>
      <c r="AJ810" s="98">
        <v>4.3514045005784102E-6</v>
      </c>
      <c r="AK810" s="98">
        <v>2.4515599464475699E-3</v>
      </c>
      <c r="AL810" s="98">
        <v>9.7339216508336695E-3</v>
      </c>
      <c r="AM810" s="98">
        <v>0.85332306305414996</v>
      </c>
      <c r="AN810" s="98">
        <v>1.61844102838947E-3</v>
      </c>
      <c r="AO810" s="98">
        <v>0.32399098639868301</v>
      </c>
      <c r="AP810" s="98">
        <v>3.9092814446526302E-4</v>
      </c>
      <c r="AQ810" s="98">
        <v>8.8764819674934297E-5</v>
      </c>
      <c r="AR810" s="98">
        <v>1.1953486764619299E-4</v>
      </c>
      <c r="AS810" s="98">
        <v>1.82628457144136E-4</v>
      </c>
      <c r="AT810" s="98">
        <v>2.9009936825674602E-2</v>
      </c>
    </row>
    <row r="811" spans="1:46" x14ac:dyDescent="0.3">
      <c r="A811" s="95">
        <v>62970</v>
      </c>
      <c r="B811" s="95">
        <v>810</v>
      </c>
      <c r="C811" s="96" t="s">
        <v>1416</v>
      </c>
      <c r="D811" s="96" t="s">
        <v>1416</v>
      </c>
      <c r="E811" s="97" t="s">
        <v>4746</v>
      </c>
      <c r="F811" s="95" t="s">
        <v>4673</v>
      </c>
      <c r="G811" s="95" t="s">
        <v>4747</v>
      </c>
      <c r="H811" s="98">
        <v>6.1632280501996597</v>
      </c>
      <c r="I811" s="98">
        <v>6.1631899027166899</v>
      </c>
      <c r="J811" s="98">
        <v>3.8147482974260099E-5</v>
      </c>
      <c r="K811" s="98">
        <v>426.35152207507099</v>
      </c>
      <c r="L811" s="98">
        <v>960.40126667876996</v>
      </c>
      <c r="M811" s="98">
        <v>3.8543836950591799E-5</v>
      </c>
      <c r="N811" s="98">
        <v>421.78119203754699</v>
      </c>
      <c r="O811" s="98">
        <v>8.6897970803272303E-5</v>
      </c>
      <c r="P811" s="98">
        <v>950.91544098298198</v>
      </c>
      <c r="Q811" s="98">
        <v>8.6033197309754205E-8</v>
      </c>
      <c r="R811" s="98">
        <v>1.04935539859046</v>
      </c>
      <c r="S811" s="98">
        <v>3.7770386072308198E-6</v>
      </c>
      <c r="T811" s="98">
        <v>0.59280296059555404</v>
      </c>
      <c r="U811" s="98">
        <v>3.5097672071685501E-5</v>
      </c>
      <c r="V811" s="98">
        <v>5.5082986188604099</v>
      </c>
      <c r="W811" s="98">
        <v>1.0131778167462E-5</v>
      </c>
      <c r="X811" s="98">
        <v>8.9709928950561806E-6</v>
      </c>
      <c r="Y811" s="98">
        <v>2.8788016788105602E-7</v>
      </c>
      <c r="Z811" s="98">
        <v>8.7290510452474604E-7</v>
      </c>
      <c r="AA811" s="98">
        <v>0.40440912418281399</v>
      </c>
      <c r="AB811" s="98">
        <v>8.6288862858293806E-6</v>
      </c>
      <c r="AC811" s="98">
        <v>0.43965539983948199</v>
      </c>
      <c r="AD811" s="98">
        <v>3.5770554741951998E-5</v>
      </c>
      <c r="AE811" s="98">
        <v>2.2073336740182699E-2</v>
      </c>
      <c r="AF811" s="98">
        <v>6.48202860354659E-4</v>
      </c>
      <c r="AG811" s="98">
        <v>2.7694044285374499E-2</v>
      </c>
      <c r="AH811" s="98">
        <v>4.5513180490246001E-4</v>
      </c>
      <c r="AI811" s="98">
        <v>1.2291036278609E-2</v>
      </c>
      <c r="AJ811" s="98">
        <v>9.2068839486021097E-6</v>
      </c>
      <c r="AK811" s="98">
        <v>5.1871132451187501E-3</v>
      </c>
      <c r="AL811" s="98">
        <v>1.6284544270384699E-2</v>
      </c>
      <c r="AM811" s="98">
        <v>1.4275826019264699</v>
      </c>
      <c r="AN811" s="98">
        <v>2.7009504860843699E-3</v>
      </c>
      <c r="AO811" s="98">
        <v>0.54069539566188995</v>
      </c>
      <c r="AP811" s="98">
        <v>6.5469659403546705E-4</v>
      </c>
      <c r="AQ811" s="98">
        <v>1.4865653937863401E-4</v>
      </c>
      <c r="AR811" s="98">
        <v>2.00187864740465E-4</v>
      </c>
      <c r="AS811" s="98">
        <v>3.0585218991636899E-4</v>
      </c>
      <c r="AT811" s="98">
        <v>4.8583626177472201E-2</v>
      </c>
    </row>
    <row r="812" spans="1:46" x14ac:dyDescent="0.3">
      <c r="A812" s="95">
        <v>62971</v>
      </c>
      <c r="B812" s="95">
        <v>811</v>
      </c>
      <c r="C812" s="96" t="s">
        <v>1229</v>
      </c>
      <c r="D812" s="96" t="s">
        <v>1229</v>
      </c>
      <c r="E812" s="97" t="s">
        <v>4748</v>
      </c>
      <c r="F812" s="95" t="s">
        <v>4673</v>
      </c>
      <c r="G812" s="95" t="s">
        <v>3440</v>
      </c>
      <c r="H812" s="98">
        <v>7.2532507429224902</v>
      </c>
      <c r="I812" s="98">
        <v>7.2532223945486303</v>
      </c>
      <c r="J812" s="98">
        <v>2.8348373862563399E-5</v>
      </c>
      <c r="K812" s="98">
        <v>760.75564046478303</v>
      </c>
      <c r="L812" s="98">
        <v>1717.1058138844</v>
      </c>
      <c r="M812" s="98">
        <v>6.8780441111108905E-5</v>
      </c>
      <c r="N812" s="98">
        <v>752.65720114733995</v>
      </c>
      <c r="O812" s="98">
        <v>1.5549619572989001E-4</v>
      </c>
      <c r="P812" s="98">
        <v>1701.5786694077401</v>
      </c>
      <c r="Q812" s="98">
        <v>1.8416318797183099E-7</v>
      </c>
      <c r="R812" s="98">
        <v>2.24625657958617</v>
      </c>
      <c r="S812" s="98">
        <v>5.5964938722110598E-6</v>
      </c>
      <c r="T812" s="98">
        <v>0.89589198969130202</v>
      </c>
      <c r="U812" s="98">
        <v>5.2004798898687498E-5</v>
      </c>
      <c r="V812" s="98">
        <v>8.3245971489095503</v>
      </c>
      <c r="W812" s="98">
        <v>1.18582373643525E-5</v>
      </c>
      <c r="X812" s="98">
        <v>9.7950809914811899E-6</v>
      </c>
      <c r="Y812" s="98">
        <v>5.3637017923082102E-7</v>
      </c>
      <c r="Z812" s="98">
        <v>1.52678619364045E-6</v>
      </c>
      <c r="AA812" s="98">
        <v>0.46089219360212702</v>
      </c>
      <c r="AB812" s="98">
        <v>1.0861595952417099E-5</v>
      </c>
      <c r="AC812" s="98">
        <v>0.55423315962041797</v>
      </c>
      <c r="AD812" s="98">
        <v>6.5696479494173305E-5</v>
      </c>
      <c r="AE812" s="98">
        <v>4.0540062209844803E-2</v>
      </c>
      <c r="AF812" s="98">
        <v>1.1842554556744599E-3</v>
      </c>
      <c r="AG812" s="98">
        <v>5.0596541670149799E-2</v>
      </c>
      <c r="AH812" s="98">
        <v>8.3425833732479304E-4</v>
      </c>
      <c r="AI812" s="98">
        <v>2.2529516459498199E-2</v>
      </c>
      <c r="AJ812" s="98">
        <v>1.19213458005945E-5</v>
      </c>
      <c r="AK812" s="98">
        <v>6.7164277346953303E-3</v>
      </c>
      <c r="AL812" s="98">
        <v>3.0820743586857501E-2</v>
      </c>
      <c r="AM812" s="98">
        <v>2.70189675513685</v>
      </c>
      <c r="AN812" s="98">
        <v>5.1509600916963298E-3</v>
      </c>
      <c r="AO812" s="98">
        <v>1.0311556687793899</v>
      </c>
      <c r="AP812" s="98">
        <v>1.1822256513015601E-3</v>
      </c>
      <c r="AQ812" s="98">
        <v>2.6843819820804402E-4</v>
      </c>
      <c r="AR812" s="98">
        <v>3.6149146225276799E-4</v>
      </c>
      <c r="AS812" s="98">
        <v>5.5229599084074404E-4</v>
      </c>
      <c r="AT812" s="98">
        <v>8.7730422952440004E-2</v>
      </c>
    </row>
    <row r="813" spans="1:46" x14ac:dyDescent="0.3">
      <c r="A813" s="95">
        <v>62972</v>
      </c>
      <c r="B813" s="95">
        <v>812</v>
      </c>
      <c r="C813" s="96" t="s">
        <v>1396</v>
      </c>
      <c r="D813" s="96" t="s">
        <v>1396</v>
      </c>
      <c r="E813" s="97" t="s">
        <v>4749</v>
      </c>
      <c r="F813" s="95" t="s">
        <v>4673</v>
      </c>
      <c r="G813" s="95" t="s">
        <v>4750</v>
      </c>
      <c r="H813" s="98">
        <v>7.1690236441779698</v>
      </c>
      <c r="I813" s="98">
        <v>7.1689963034803696</v>
      </c>
      <c r="J813" s="98">
        <v>2.7340697604572001E-5</v>
      </c>
      <c r="K813" s="98">
        <v>3095.1208534367001</v>
      </c>
      <c r="L813" s="98">
        <v>6983.17856456349</v>
      </c>
      <c r="M813" s="98">
        <v>2.7775680911200801E-4</v>
      </c>
      <c r="N813" s="98">
        <v>3039.4638238529001</v>
      </c>
      <c r="O813" s="98">
        <v>6.2860449580707199E-4</v>
      </c>
      <c r="P813" s="98">
        <v>6878.7535060802402</v>
      </c>
      <c r="Q813" s="98">
        <v>1.40353088562373E-6</v>
      </c>
      <c r="R813" s="98">
        <v>17.1190047327317</v>
      </c>
      <c r="S813" s="98">
        <v>3.8152312214140903E-5</v>
      </c>
      <c r="T813" s="98">
        <v>5.8813954774136601</v>
      </c>
      <c r="U813" s="98">
        <v>3.5452389992765202E-4</v>
      </c>
      <c r="V813" s="98">
        <v>54.649424376868801</v>
      </c>
      <c r="W813" s="98">
        <v>7.9661127045324397E-5</v>
      </c>
      <c r="X813" s="98">
        <v>6.6725153405594999E-5</v>
      </c>
      <c r="Y813" s="98">
        <v>3.6621919189438801E-6</v>
      </c>
      <c r="Z813" s="98">
        <v>9.2737817207855094E-6</v>
      </c>
      <c r="AA813" s="98">
        <v>3.1104507710833702</v>
      </c>
      <c r="AB813" s="98">
        <v>4.3086136411132499E-5</v>
      </c>
      <c r="AC813" s="98">
        <v>2.1965929239351598</v>
      </c>
      <c r="AD813" s="98">
        <v>4.2725534921070899E-4</v>
      </c>
      <c r="AE813" s="98">
        <v>0.26365124234742798</v>
      </c>
      <c r="AF813" s="98">
        <v>7.6936407045807703E-3</v>
      </c>
      <c r="AG813" s="98">
        <v>0.32870577934790601</v>
      </c>
      <c r="AH813" s="98">
        <v>5.4234389608333999E-3</v>
      </c>
      <c r="AI813" s="98">
        <v>0.14646237486459801</v>
      </c>
      <c r="AJ813" s="98">
        <v>1.81626860491934E-4</v>
      </c>
      <c r="AK813" s="98">
        <v>0.102327682088437</v>
      </c>
      <c r="AL813" s="98">
        <v>0.21310574745504901</v>
      </c>
      <c r="AM813" s="98">
        <v>18.681889550365501</v>
      </c>
      <c r="AN813" s="98">
        <v>3.6130320821891097E-2</v>
      </c>
      <c r="AO813" s="98">
        <v>7.2328234867068897</v>
      </c>
      <c r="AP813" s="98">
        <v>8.0008458490361707E-3</v>
      </c>
      <c r="AQ813" s="98">
        <v>1.8166858724591799E-3</v>
      </c>
      <c r="AR813" s="98">
        <v>2.44643437748713E-3</v>
      </c>
      <c r="AS813" s="98">
        <v>3.7377255990898601E-3</v>
      </c>
      <c r="AT813" s="98">
        <v>0.593725562916394</v>
      </c>
    </row>
    <row r="814" spans="1:46" x14ac:dyDescent="0.3">
      <c r="A814" s="95">
        <v>62973</v>
      </c>
      <c r="B814" s="95">
        <v>813</v>
      </c>
      <c r="C814" s="96" t="s">
        <v>1719</v>
      </c>
      <c r="D814" s="96" t="s">
        <v>1719</v>
      </c>
      <c r="E814" s="97" t="s">
        <v>4751</v>
      </c>
      <c r="F814" s="95" t="s">
        <v>4673</v>
      </c>
      <c r="G814" s="95" t="s">
        <v>4752</v>
      </c>
      <c r="H814" s="98">
        <v>7.0980575980602802</v>
      </c>
      <c r="I814" s="98">
        <v>7.09803019146241</v>
      </c>
      <c r="J814" s="98">
        <v>2.7406597870260899E-5</v>
      </c>
      <c r="K814" s="98">
        <v>184.56691652924999</v>
      </c>
      <c r="L814" s="98">
        <v>416.64735899301797</v>
      </c>
      <c r="M814" s="98">
        <v>1.6635261187882099E-5</v>
      </c>
      <c r="N814" s="98">
        <v>182.03793002432599</v>
      </c>
      <c r="O814" s="98">
        <v>3.7591174668791298E-5</v>
      </c>
      <c r="P814" s="98">
        <v>411.35630794149603</v>
      </c>
      <c r="Q814" s="98">
        <v>4.7571768007132801E-8</v>
      </c>
      <c r="R814" s="98">
        <v>0.58023754945485695</v>
      </c>
      <c r="S814" s="98">
        <v>1.9975255329703298E-6</v>
      </c>
      <c r="T814" s="98">
        <v>0.33310150060396398</v>
      </c>
      <c r="U814" s="98">
        <v>1.85617784446299E-5</v>
      </c>
      <c r="V814" s="98">
        <v>3.0951660472023601</v>
      </c>
      <c r="W814" s="98">
        <v>3.9144557771561204E-6</v>
      </c>
      <c r="X814" s="98">
        <v>3.1227341074658702E-6</v>
      </c>
      <c r="Y814" s="98">
        <v>1.27385165230252E-7</v>
      </c>
      <c r="Z814" s="98">
        <v>6.6433650446000401E-7</v>
      </c>
      <c r="AA814" s="98">
        <v>0.15070151208433</v>
      </c>
      <c r="AB814" s="98">
        <v>3.2196141940835201E-6</v>
      </c>
      <c r="AC814" s="98">
        <v>0.16472641387991399</v>
      </c>
      <c r="AD814" s="98">
        <v>1.8327079197016101E-5</v>
      </c>
      <c r="AE814" s="98">
        <v>1.1309295969773901E-2</v>
      </c>
      <c r="AF814" s="98">
        <v>3.3004113075992301E-4</v>
      </c>
      <c r="AG814" s="98">
        <v>1.41007919746905E-2</v>
      </c>
      <c r="AH814" s="98">
        <v>2.32643996075346E-4</v>
      </c>
      <c r="AI814" s="98">
        <v>6.2826543101628897E-3</v>
      </c>
      <c r="AJ814" s="98">
        <v>5.0260078052431604E-6</v>
      </c>
      <c r="AK814" s="98">
        <v>2.8316281385023E-3</v>
      </c>
      <c r="AL814" s="98">
        <v>1.02511564333507E-2</v>
      </c>
      <c r="AM814" s="98">
        <v>0.89866638764293905</v>
      </c>
      <c r="AN814" s="98">
        <v>1.7064354757467201E-3</v>
      </c>
      <c r="AO814" s="98">
        <v>0.34160633802212398</v>
      </c>
      <c r="AP814" s="98">
        <v>3.4258414827855398E-4</v>
      </c>
      <c r="AQ814" s="98">
        <v>7.7787747980499999E-5</v>
      </c>
      <c r="AR814" s="98">
        <v>1.04752628902086E-4</v>
      </c>
      <c r="AS814" s="98">
        <v>1.60043771395968E-4</v>
      </c>
      <c r="AT814" s="98">
        <v>2.54224328428251E-2</v>
      </c>
    </row>
    <row r="815" spans="1:46" x14ac:dyDescent="0.3">
      <c r="A815" s="95">
        <v>62974</v>
      </c>
      <c r="B815" s="95">
        <v>814</v>
      </c>
      <c r="C815" s="96" t="s">
        <v>1683</v>
      </c>
      <c r="D815" s="96" t="s">
        <v>1683</v>
      </c>
      <c r="E815" s="97" t="s">
        <v>4753</v>
      </c>
      <c r="F815" s="95" t="s">
        <v>4673</v>
      </c>
      <c r="G815" s="95" t="s">
        <v>4754</v>
      </c>
      <c r="H815" s="98">
        <v>6.7123028913636604</v>
      </c>
      <c r="I815" s="98">
        <v>6.7122637241543597</v>
      </c>
      <c r="J815" s="98">
        <v>3.91672092989737E-5</v>
      </c>
      <c r="K815" s="98">
        <v>265.13306302608498</v>
      </c>
      <c r="L815" s="98">
        <v>597.69143693100705</v>
      </c>
      <c r="M815" s="98">
        <v>2.39783831572347E-5</v>
      </c>
      <c r="N815" s="98">
        <v>262.39294868738398</v>
      </c>
      <c r="O815" s="98">
        <v>5.4122691058938597E-5</v>
      </c>
      <c r="P815" s="98">
        <v>592.258969452923</v>
      </c>
      <c r="Q815" s="98">
        <v>5.6614894935306797E-8</v>
      </c>
      <c r="R815" s="98">
        <v>0.69053746110468495</v>
      </c>
      <c r="S815" s="98">
        <v>2.0679049156194101E-6</v>
      </c>
      <c r="T815" s="98">
        <v>0.324694504545192</v>
      </c>
      <c r="U815" s="98">
        <v>1.9215761244671399E-5</v>
      </c>
      <c r="V815" s="98">
        <v>3.0170476439275</v>
      </c>
      <c r="W815" s="98">
        <v>3.9396467757053001E-6</v>
      </c>
      <c r="X815" s="98">
        <v>3.2687639836704298E-6</v>
      </c>
      <c r="Y815" s="98">
        <v>1.68977391949154E-7</v>
      </c>
      <c r="Z815" s="98">
        <v>5.0190540008571403E-7</v>
      </c>
      <c r="AA815" s="98">
        <v>0.15341057190267199</v>
      </c>
      <c r="AB815" s="98">
        <v>4.5132467038065896E-6</v>
      </c>
      <c r="AC815" s="98">
        <v>0.22859783651070401</v>
      </c>
      <c r="AD815" s="98">
        <v>2.0151376168193698E-5</v>
      </c>
      <c r="AE815" s="98">
        <v>1.24350353285675E-2</v>
      </c>
      <c r="AF815" s="98">
        <v>3.6456594975954701E-4</v>
      </c>
      <c r="AG815" s="98">
        <v>1.55758423405543E-2</v>
      </c>
      <c r="AH815" s="98">
        <v>2.56241255682639E-4</v>
      </c>
      <c r="AI815" s="98">
        <v>6.9199087731225796E-3</v>
      </c>
      <c r="AJ815" s="98">
        <v>4.1050602347982898E-6</v>
      </c>
      <c r="AK815" s="98">
        <v>2.3127707957453698E-3</v>
      </c>
      <c r="AL815" s="98">
        <v>1.0552722588006901E-2</v>
      </c>
      <c r="AM815" s="98">
        <v>0.92510314808086702</v>
      </c>
      <c r="AN815" s="98">
        <v>1.75956487403489E-3</v>
      </c>
      <c r="AO815" s="98">
        <v>0.35224215721862701</v>
      </c>
      <c r="AP815" s="98">
        <v>3.81160515677044E-4</v>
      </c>
      <c r="AQ815" s="98">
        <v>8.6546965048428005E-5</v>
      </c>
      <c r="AR815" s="98">
        <v>1.1654820036607E-4</v>
      </c>
      <c r="AS815" s="98">
        <v>1.78065350262546E-4</v>
      </c>
      <c r="AT815" s="98">
        <v>2.82851021006882E-2</v>
      </c>
    </row>
    <row r="816" spans="1:46" x14ac:dyDescent="0.3">
      <c r="A816" s="95">
        <v>62975</v>
      </c>
      <c r="B816" s="95">
        <v>815</v>
      </c>
      <c r="C816" s="96" t="s">
        <v>639</v>
      </c>
      <c r="D816" s="96" t="s">
        <v>639</v>
      </c>
      <c r="E816" s="97" t="s">
        <v>4755</v>
      </c>
      <c r="F816" s="95" t="s">
        <v>4673</v>
      </c>
      <c r="G816" s="95" t="s">
        <v>4756</v>
      </c>
      <c r="H816" s="98">
        <v>5.7310464023649903</v>
      </c>
      <c r="I816" s="98">
        <v>5.73100296372768</v>
      </c>
      <c r="J816" s="98">
        <v>4.34386373084905E-5</v>
      </c>
      <c r="K816" s="98">
        <v>287.306187430394</v>
      </c>
      <c r="L816" s="98">
        <v>646.71457684921597</v>
      </c>
      <c r="M816" s="98">
        <v>2.58807544456655E-5</v>
      </c>
      <c r="N816" s="98">
        <v>283.21039949698701</v>
      </c>
      <c r="O816" s="98">
        <v>5.8397665206558101E-5</v>
      </c>
      <c r="P816" s="98">
        <v>639.03956615957702</v>
      </c>
      <c r="Q816" s="98">
        <v>1.00758820500238E-7</v>
      </c>
      <c r="R816" s="98">
        <v>1.22896527798281</v>
      </c>
      <c r="S816" s="98">
        <v>2.7450629719943199E-6</v>
      </c>
      <c r="T816" s="98">
        <v>0.43164978949900801</v>
      </c>
      <c r="U816" s="98">
        <v>2.55081788074306E-5</v>
      </c>
      <c r="V816" s="98">
        <v>4.0108725457305097</v>
      </c>
      <c r="W816" s="98">
        <v>6.6739731694886799E-6</v>
      </c>
      <c r="X816" s="98">
        <v>5.6283646060993103E-6</v>
      </c>
      <c r="Y816" s="98">
        <v>3.2532281825475798E-7</v>
      </c>
      <c r="Z816" s="98">
        <v>7.2028574513461098E-7</v>
      </c>
      <c r="AA816" s="98">
        <v>0.26108038446199999</v>
      </c>
      <c r="AB816" s="98">
        <v>4.6102224996571603E-6</v>
      </c>
      <c r="AC816" s="98">
        <v>0.23475769353622</v>
      </c>
      <c r="AD816" s="98">
        <v>3.9280891730358401E-5</v>
      </c>
      <c r="AE816" s="98">
        <v>2.4239499691123399E-2</v>
      </c>
      <c r="AF816" s="98">
        <v>7.11133985405997E-4</v>
      </c>
      <c r="AG816" s="98">
        <v>3.0382735543457901E-2</v>
      </c>
      <c r="AH816" s="98">
        <v>4.9961726127063604E-4</v>
      </c>
      <c r="AI816" s="98">
        <v>1.34923857606759E-2</v>
      </c>
      <c r="AJ816" s="98">
        <v>6.2821580699292799E-6</v>
      </c>
      <c r="AK816" s="98">
        <v>3.53933703462481E-3</v>
      </c>
      <c r="AL816" s="98">
        <v>1.4963194215779499E-2</v>
      </c>
      <c r="AM816" s="98">
        <v>1.3117466093626799</v>
      </c>
      <c r="AN816" s="98">
        <v>2.5017606450420502E-3</v>
      </c>
      <c r="AO816" s="98">
        <v>0.50082016267665097</v>
      </c>
      <c r="AP816" s="98">
        <v>7.4269849333890995E-4</v>
      </c>
      <c r="AQ816" s="98">
        <v>1.68638402449987E-4</v>
      </c>
      <c r="AR816" s="98">
        <v>2.2709637856872301E-4</v>
      </c>
      <c r="AS816" s="98">
        <v>3.469637123202E-4</v>
      </c>
      <c r="AT816" s="98">
        <v>5.5114057857760398E-2</v>
      </c>
    </row>
    <row r="817" spans="1:46" x14ac:dyDescent="0.3">
      <c r="A817" s="95">
        <v>62976</v>
      </c>
      <c r="B817" s="95">
        <v>816</v>
      </c>
      <c r="C817" s="96" t="s">
        <v>596</v>
      </c>
      <c r="D817" s="96" t="s">
        <v>596</v>
      </c>
      <c r="E817" s="97" t="s">
        <v>4757</v>
      </c>
      <c r="F817" s="95" t="s">
        <v>4673</v>
      </c>
      <c r="G817" s="95" t="s">
        <v>3448</v>
      </c>
      <c r="H817" s="98">
        <v>6.5538355208486498</v>
      </c>
      <c r="I817" s="98">
        <v>6.55379364679714</v>
      </c>
      <c r="J817" s="98">
        <v>4.1874051513346397E-5</v>
      </c>
      <c r="K817" s="98">
        <v>413.61858298467598</v>
      </c>
      <c r="L817" s="98">
        <v>931.63265411083603</v>
      </c>
      <c r="M817" s="98">
        <v>3.7286377524173803E-5</v>
      </c>
      <c r="N817" s="98">
        <v>408.02094454342</v>
      </c>
      <c r="O817" s="98">
        <v>8.4153962896418204E-5</v>
      </c>
      <c r="P817" s="98">
        <v>920.88804834438895</v>
      </c>
      <c r="Q817" s="98">
        <v>1.2642881042935099E-7</v>
      </c>
      <c r="R817" s="98">
        <v>1.5420646786350301</v>
      </c>
      <c r="S817" s="98">
        <v>3.8091099335701099E-6</v>
      </c>
      <c r="T817" s="98">
        <v>0.620717125835337</v>
      </c>
      <c r="U817" s="98">
        <v>3.5395749391818899E-5</v>
      </c>
      <c r="V817" s="98">
        <v>5.76768445102618</v>
      </c>
      <c r="W817" s="98">
        <v>7.8448746507421002E-6</v>
      </c>
      <c r="X817" s="98">
        <v>6.29478724578525E-6</v>
      </c>
      <c r="Y817" s="98">
        <v>3.9605724291046398E-7</v>
      </c>
      <c r="Z817" s="98">
        <v>1.1540301620463799E-6</v>
      </c>
      <c r="AA817" s="98">
        <v>0.3017093631419</v>
      </c>
      <c r="AB817" s="98">
        <v>6.5594145242809202E-6</v>
      </c>
      <c r="AC817" s="98">
        <v>0.33477027034027501</v>
      </c>
      <c r="AD817" s="98">
        <v>4.7284394680413802E-5</v>
      </c>
      <c r="AE817" s="98">
        <v>2.9178310872332899E-2</v>
      </c>
      <c r="AF817" s="98">
        <v>8.5043457399588897E-4</v>
      </c>
      <c r="AG817" s="98">
        <v>3.6334262303578099E-2</v>
      </c>
      <c r="AH817" s="98">
        <v>5.9994399877219095E-4</v>
      </c>
      <c r="AI817" s="98">
        <v>1.6201753809806999E-2</v>
      </c>
      <c r="AJ817" s="98">
        <v>8.3573408598281895E-6</v>
      </c>
      <c r="AK817" s="98">
        <v>4.70848483704462E-3</v>
      </c>
      <c r="AL817" s="98">
        <v>2.1953030094447899E-2</v>
      </c>
      <c r="AM817" s="98">
        <v>1.9245097254208801</v>
      </c>
      <c r="AN817" s="98">
        <v>3.6054135630169499E-3</v>
      </c>
      <c r="AO817" s="98">
        <v>0.72175721955063499</v>
      </c>
      <c r="AP817" s="98">
        <v>8.8517922487652597E-4</v>
      </c>
      <c r="AQ817" s="98">
        <v>2.0099032356844801E-4</v>
      </c>
      <c r="AR817" s="98">
        <v>2.7066299158807198E-4</v>
      </c>
      <c r="AS817" s="98">
        <v>4.1352590972000601E-4</v>
      </c>
      <c r="AT817" s="98">
        <v>6.5687246509695499E-2</v>
      </c>
    </row>
    <row r="818" spans="1:46" x14ac:dyDescent="0.3">
      <c r="A818" s="95">
        <v>62977</v>
      </c>
      <c r="B818" s="95">
        <v>817</v>
      </c>
      <c r="C818" s="96" t="s">
        <v>1022</v>
      </c>
      <c r="D818" s="96" t="s">
        <v>1022</v>
      </c>
      <c r="E818" s="97" t="s">
        <v>4758</v>
      </c>
      <c r="F818" s="95" t="s">
        <v>4673</v>
      </c>
      <c r="G818" s="95" t="s">
        <v>4759</v>
      </c>
      <c r="H818" s="98">
        <v>6.85159241211809</v>
      </c>
      <c r="I818" s="98">
        <v>6.8515584651094104</v>
      </c>
      <c r="J818" s="98">
        <v>3.3947008681423099E-5</v>
      </c>
      <c r="K818" s="98">
        <v>501.673702526836</v>
      </c>
      <c r="L818" s="98">
        <v>1130.20720167223</v>
      </c>
      <c r="M818" s="98">
        <v>4.5271796660776499E-5</v>
      </c>
      <c r="N818" s="98">
        <v>495.40455418957902</v>
      </c>
      <c r="O818" s="98">
        <v>1.02213055853102E-4</v>
      </c>
      <c r="P818" s="98">
        <v>1118.5068210719401</v>
      </c>
      <c r="Q818" s="98">
        <v>1.4194389544319901E-7</v>
      </c>
      <c r="R818" s="98">
        <v>1.7313037018024899</v>
      </c>
      <c r="S818" s="98">
        <v>4.1125365873825301E-6</v>
      </c>
      <c r="T818" s="98">
        <v>0.65499958922616097</v>
      </c>
      <c r="U818" s="98">
        <v>3.8215279931960701E-5</v>
      </c>
      <c r="V818" s="98">
        <v>6.0862318522615197</v>
      </c>
      <c r="W818" s="98">
        <v>9.3060056736468503E-6</v>
      </c>
      <c r="X818" s="98">
        <v>7.7266677917653296E-6</v>
      </c>
      <c r="Y818" s="98">
        <v>4.2915424225374898E-7</v>
      </c>
      <c r="Z818" s="98">
        <v>1.1501836396277701E-6</v>
      </c>
      <c r="AA818" s="98">
        <v>0.36227358105908902</v>
      </c>
      <c r="AB818" s="98">
        <v>6.67102352415146E-6</v>
      </c>
      <c r="AC818" s="98">
        <v>0.34031224874949501</v>
      </c>
      <c r="AD818" s="98">
        <v>5.0575001124159599E-5</v>
      </c>
      <c r="AE818" s="98">
        <v>3.1208882235740601E-2</v>
      </c>
      <c r="AF818" s="98">
        <v>9.1298171369473395E-4</v>
      </c>
      <c r="AG818" s="98">
        <v>3.9006548038009403E-2</v>
      </c>
      <c r="AH818" s="98">
        <v>6.4257958751578299E-4</v>
      </c>
      <c r="AI818" s="98">
        <v>1.7353146796108301E-2</v>
      </c>
      <c r="AJ818" s="98">
        <v>1.28834212329294E-5</v>
      </c>
      <c r="AK818" s="98">
        <v>7.2584563130114197E-3</v>
      </c>
      <c r="AL818" s="98">
        <v>2.48638796710728E-2</v>
      </c>
      <c r="AM818" s="98">
        <v>2.1796890011450301</v>
      </c>
      <c r="AN818" s="98">
        <v>4.1702164306987198E-3</v>
      </c>
      <c r="AO818" s="98">
        <v>0.83482345737526498</v>
      </c>
      <c r="AP818" s="98">
        <v>9.5569033734080799E-4</v>
      </c>
      <c r="AQ818" s="98">
        <v>2.1700069899685E-4</v>
      </c>
      <c r="AR818" s="98">
        <v>2.9222331344048801E-4</v>
      </c>
      <c r="AS818" s="98">
        <v>4.4646632490347101E-4</v>
      </c>
      <c r="AT818" s="98">
        <v>7.0919724516350299E-2</v>
      </c>
    </row>
    <row r="819" spans="1:46" x14ac:dyDescent="0.3">
      <c r="A819" s="95">
        <v>62978</v>
      </c>
      <c r="B819" s="95">
        <v>818</v>
      </c>
      <c r="C819" s="96" t="s">
        <v>411</v>
      </c>
      <c r="D819" s="96" t="s">
        <v>411</v>
      </c>
      <c r="E819" s="97" t="s">
        <v>4760</v>
      </c>
      <c r="F819" s="95" t="s">
        <v>4673</v>
      </c>
      <c r="G819" s="95" t="s">
        <v>3452</v>
      </c>
      <c r="H819" s="98">
        <v>6.7793488842501297</v>
      </c>
      <c r="I819" s="98">
        <v>6.7793107329956799</v>
      </c>
      <c r="J819" s="98">
        <v>3.8151254449836399E-5</v>
      </c>
      <c r="K819" s="98">
        <v>828.26700641898401</v>
      </c>
      <c r="L819" s="98">
        <v>1865.13296523596</v>
      </c>
      <c r="M819" s="98">
        <v>7.4675910515095394E-5</v>
      </c>
      <c r="N819" s="98">
        <v>817.17070861214597</v>
      </c>
      <c r="O819" s="98">
        <v>1.68592900535106E-4</v>
      </c>
      <c r="P819" s="98">
        <v>1844.8945456031699</v>
      </c>
      <c r="Q819" s="98">
        <v>2.5765057837151502E-7</v>
      </c>
      <c r="R819" s="98">
        <v>3.1425895330923699</v>
      </c>
      <c r="S819" s="98">
        <v>6.8624954319275104E-6</v>
      </c>
      <c r="T819" s="98">
        <v>1.1025276459894999</v>
      </c>
      <c r="U819" s="98">
        <v>6.3768985825049404E-5</v>
      </c>
      <c r="V819" s="98">
        <v>10.244649471947801</v>
      </c>
      <c r="W819" s="98">
        <v>1.7690758893703899E-5</v>
      </c>
      <c r="X819" s="98">
        <v>1.4931972967686399E-5</v>
      </c>
      <c r="Y819" s="98">
        <v>7.7262699363530499E-7</v>
      </c>
      <c r="Z819" s="98">
        <v>1.9861589323821701E-6</v>
      </c>
      <c r="AA819" s="98">
        <v>0.69281730836230904</v>
      </c>
      <c r="AB819" s="98">
        <v>1.32549332396596E-5</v>
      </c>
      <c r="AC819" s="98">
        <v>0.67537824811143399</v>
      </c>
      <c r="AD819" s="98">
        <v>9.1025655158460595E-5</v>
      </c>
      <c r="AE819" s="98">
        <v>5.6170220249673497E-2</v>
      </c>
      <c r="AF819" s="98">
        <v>1.6442388833447E-3</v>
      </c>
      <c r="AG819" s="98">
        <v>7.0249033498816005E-2</v>
      </c>
      <c r="AH819" s="98">
        <v>1.1567980621549499E-3</v>
      </c>
      <c r="AI819" s="98">
        <v>3.1239844800602799E-2</v>
      </c>
      <c r="AJ819" s="98">
        <v>1.6729623101790398E-5</v>
      </c>
      <c r="AK819" s="98">
        <v>9.4253875754733898E-3</v>
      </c>
      <c r="AL819" s="98">
        <v>4.2813129956618901E-2</v>
      </c>
      <c r="AM819" s="98">
        <v>3.7532078543480498</v>
      </c>
      <c r="AN819" s="98">
        <v>7.1531069864919196E-3</v>
      </c>
      <c r="AO819" s="98">
        <v>1.4319596128102701</v>
      </c>
      <c r="AP819" s="98">
        <v>1.76171549585086E-3</v>
      </c>
      <c r="AQ819" s="98">
        <v>4.00018163575691E-4</v>
      </c>
      <c r="AR819" s="98">
        <v>5.3868321075623005E-4</v>
      </c>
      <c r="AS819" s="98">
        <v>8.2301412151894004E-4</v>
      </c>
      <c r="AT819" s="98">
        <v>0.13073311799884099</v>
      </c>
    </row>
    <row r="820" spans="1:46" x14ac:dyDescent="0.3">
      <c r="A820" s="95">
        <v>62979</v>
      </c>
      <c r="B820" s="95">
        <v>819</v>
      </c>
      <c r="C820" s="96" t="s">
        <v>1743</v>
      </c>
      <c r="D820" s="96" t="s">
        <v>1743</v>
      </c>
      <c r="E820" s="97" t="s">
        <v>4761</v>
      </c>
      <c r="F820" s="95" t="s">
        <v>4673</v>
      </c>
      <c r="G820" s="95" t="s">
        <v>3454</v>
      </c>
      <c r="H820" s="98">
        <v>6.8533498650466598</v>
      </c>
      <c r="I820" s="98">
        <v>6.8533119282263701</v>
      </c>
      <c r="J820" s="98">
        <v>3.7936820290518403E-5</v>
      </c>
      <c r="K820" s="98">
        <v>1126.2516513185999</v>
      </c>
      <c r="L820" s="98">
        <v>2535.0199709130202</v>
      </c>
      <c r="M820" s="98">
        <v>1.0166924037699501E-4</v>
      </c>
      <c r="N820" s="98">
        <v>1112.55590497465</v>
      </c>
      <c r="O820" s="98">
        <v>2.2939485371831699E-4</v>
      </c>
      <c r="P820" s="98">
        <v>2510.2439845990698</v>
      </c>
      <c r="Q820" s="98">
        <v>3.4943062196009401E-7</v>
      </c>
      <c r="R820" s="98">
        <v>4.2620397829277801</v>
      </c>
      <c r="S820" s="98">
        <v>8.4256823250886892E-6</v>
      </c>
      <c r="T820" s="98">
        <v>1.3362627499164099</v>
      </c>
      <c r="U820" s="98">
        <v>7.8294691738264006E-5</v>
      </c>
      <c r="V820" s="98">
        <v>12.4165027199103</v>
      </c>
      <c r="W820" s="98">
        <v>2.4857036203219499E-5</v>
      </c>
      <c r="X820" s="98">
        <v>2.1616039278676399E-5</v>
      </c>
      <c r="Y820" s="98">
        <v>9.8253943523597906E-7</v>
      </c>
      <c r="Z820" s="98">
        <v>2.2584574893071099E-6</v>
      </c>
      <c r="AA820" s="98">
        <v>0.98419051815957403</v>
      </c>
      <c r="AB820" s="98">
        <v>1.8407044843552501E-5</v>
      </c>
      <c r="AC820" s="98">
        <v>0.93468118851863402</v>
      </c>
      <c r="AD820" s="98">
        <v>1.18134949906898E-4</v>
      </c>
      <c r="AE820" s="98">
        <v>7.2898856304884393E-2</v>
      </c>
      <c r="AF820" s="98">
        <v>2.1350640438582498E-3</v>
      </c>
      <c r="AG820" s="98">
        <v>9.1219218240366204E-2</v>
      </c>
      <c r="AH820" s="98">
        <v>1.50161510860295E-3</v>
      </c>
      <c r="AI820" s="98">
        <v>4.0551782093764401E-2</v>
      </c>
      <c r="AJ820" s="98">
        <v>2.58202855782443E-5</v>
      </c>
      <c r="AK820" s="98">
        <v>1.4547022213357901E-2</v>
      </c>
      <c r="AL820" s="98">
        <v>4.7792867619094001E-2</v>
      </c>
      <c r="AM820" s="98">
        <v>4.1897559536421696</v>
      </c>
      <c r="AN820" s="98">
        <v>8.05085785178224E-3</v>
      </c>
      <c r="AO820" s="98">
        <v>1.6116777386384999</v>
      </c>
      <c r="AP820" s="98">
        <v>2.1280974292928198E-3</v>
      </c>
      <c r="AQ820" s="98">
        <v>4.8320947806215102E-4</v>
      </c>
      <c r="AR820" s="98">
        <v>6.5071253548342205E-4</v>
      </c>
      <c r="AS820" s="98">
        <v>9.9417541574725208E-4</v>
      </c>
      <c r="AT820" s="98">
        <v>0.157921533296385</v>
      </c>
    </row>
    <row r="821" spans="1:46" x14ac:dyDescent="0.3">
      <c r="A821" s="95">
        <v>62980</v>
      </c>
      <c r="B821" s="95">
        <v>820</v>
      </c>
      <c r="C821" s="96" t="s">
        <v>266</v>
      </c>
      <c r="D821" s="96" t="s">
        <v>266</v>
      </c>
      <c r="E821" s="97" t="s">
        <v>4762</v>
      </c>
      <c r="F821" s="95" t="s">
        <v>4673</v>
      </c>
      <c r="G821" s="95" t="s">
        <v>4763</v>
      </c>
      <c r="H821" s="98">
        <v>6.30043126853516</v>
      </c>
      <c r="I821" s="98">
        <v>6.3003796545576698</v>
      </c>
      <c r="J821" s="98">
        <v>5.1613977487541303E-5</v>
      </c>
      <c r="K821" s="98">
        <v>498.13850796045102</v>
      </c>
      <c r="L821" s="98">
        <v>1123.7644343949901</v>
      </c>
      <c r="M821" s="98">
        <v>4.4953347402651501E-5</v>
      </c>
      <c r="N821" s="98">
        <v>491.919797135745</v>
      </c>
      <c r="O821" s="98">
        <v>1.01490709187344E-4</v>
      </c>
      <c r="P821" s="98">
        <v>1110.6022567666701</v>
      </c>
      <c r="Q821" s="98">
        <v>1.2932654460735401E-7</v>
      </c>
      <c r="R821" s="98">
        <v>1.5774086283945601</v>
      </c>
      <c r="S821" s="98">
        <v>4.8702476617447998E-6</v>
      </c>
      <c r="T821" s="98">
        <v>0.83737299477001204</v>
      </c>
      <c r="U821" s="98">
        <v>4.5256251105190699E-5</v>
      </c>
      <c r="V821" s="98">
        <v>7.7808397983856903</v>
      </c>
      <c r="W821" s="98">
        <v>5.8992628391900903E-6</v>
      </c>
      <c r="X821" s="98">
        <v>4.1350435983960601E-6</v>
      </c>
      <c r="Y821" s="98">
        <v>4.1798290054543302E-7</v>
      </c>
      <c r="Z821" s="98">
        <v>1.3462363402486E-6</v>
      </c>
      <c r="AA821" s="98">
        <v>0.21663462923243601</v>
      </c>
      <c r="AB821" s="98">
        <v>7.6497056766178898E-6</v>
      </c>
      <c r="AC821" s="98">
        <v>0.39198272901165399</v>
      </c>
      <c r="AD821" s="98">
        <v>5.08635588311752E-5</v>
      </c>
      <c r="AE821" s="98">
        <v>3.13869457710109E-2</v>
      </c>
      <c r="AF821" s="98">
        <v>9.1979454934141896E-4</v>
      </c>
      <c r="AG821" s="98">
        <v>3.9297621995944401E-2</v>
      </c>
      <c r="AH821" s="98">
        <v>6.4666748752830404E-4</v>
      </c>
      <c r="AI821" s="98">
        <v>1.74635423492558E-2</v>
      </c>
      <c r="AJ821" s="98">
        <v>1.3466511637421801E-5</v>
      </c>
      <c r="AK821" s="98">
        <v>7.5869665861163799E-3</v>
      </c>
      <c r="AL821" s="98">
        <v>2.5126816656099001E-2</v>
      </c>
      <c r="AM821" s="98">
        <v>2.20273934010411</v>
      </c>
      <c r="AN821" s="98">
        <v>4.1266518137920202E-3</v>
      </c>
      <c r="AO821" s="98">
        <v>0.82610238385074697</v>
      </c>
      <c r="AP821" s="98">
        <v>9.5320162654926699E-4</v>
      </c>
      <c r="AQ821" s="98">
        <v>2.16435607448544E-4</v>
      </c>
      <c r="AR821" s="98">
        <v>2.9146233412478999E-4</v>
      </c>
      <c r="AS821" s="98">
        <v>4.4530368497593299E-4</v>
      </c>
      <c r="AT821" s="98">
        <v>7.0735042641018098E-2</v>
      </c>
    </row>
    <row r="822" spans="1:46" x14ac:dyDescent="0.3">
      <c r="A822" s="95">
        <v>62981</v>
      </c>
      <c r="B822" s="95">
        <v>821</v>
      </c>
      <c r="C822" s="96" t="s">
        <v>1032</v>
      </c>
      <c r="D822" s="96" t="s">
        <v>1032</v>
      </c>
      <c r="E822" s="97" t="s">
        <v>4764</v>
      </c>
      <c r="F822" s="95" t="s">
        <v>4673</v>
      </c>
      <c r="G822" s="95" t="s">
        <v>4204</v>
      </c>
      <c r="H822" s="98">
        <v>6.2099673939513096</v>
      </c>
      <c r="I822" s="98">
        <v>6.2099429803462503</v>
      </c>
      <c r="J822" s="98">
        <v>2.4413605065554099E-5</v>
      </c>
      <c r="K822" s="98">
        <v>201.079498464111</v>
      </c>
      <c r="L822" s="98">
        <v>453.00135753088699</v>
      </c>
      <c r="M822" s="98">
        <v>1.81821774572872E-5</v>
      </c>
      <c r="N822" s="98">
        <v>198.96567359402599</v>
      </c>
      <c r="O822" s="98">
        <v>4.1007992108187902E-5</v>
      </c>
      <c r="P822" s="98">
        <v>448.746185197638</v>
      </c>
      <c r="Q822" s="98">
        <v>4.1833656132316703E-8</v>
      </c>
      <c r="R822" s="98">
        <v>0.51024923259764099</v>
      </c>
      <c r="S822" s="98">
        <v>1.65166298225069E-6</v>
      </c>
      <c r="T822" s="98">
        <v>0.258244042880932</v>
      </c>
      <c r="U822" s="98">
        <v>1.5347872630952399E-5</v>
      </c>
      <c r="V822" s="98">
        <v>2.3995915060445201</v>
      </c>
      <c r="W822" s="98">
        <v>5.1809355492771398E-6</v>
      </c>
      <c r="X822" s="98">
        <v>4.6548792317044102E-6</v>
      </c>
      <c r="Y822" s="98">
        <v>1.36987511946896E-7</v>
      </c>
      <c r="Z822" s="98">
        <v>3.8906880562583901E-7</v>
      </c>
      <c r="AA822" s="98">
        <v>0.207931516317577</v>
      </c>
      <c r="AB822" s="98">
        <v>2.84763921231432E-6</v>
      </c>
      <c r="AC822" s="98">
        <v>0.144668685453406</v>
      </c>
      <c r="AD822" s="98">
        <v>1.65051031296071E-5</v>
      </c>
      <c r="AE822" s="98">
        <v>1.0184988797056E-2</v>
      </c>
      <c r="AF822" s="98">
        <v>2.98808772089327E-4</v>
      </c>
      <c r="AG822" s="98">
        <v>1.2766409828201699E-2</v>
      </c>
      <c r="AH822" s="98">
        <v>2.0993083000732E-4</v>
      </c>
      <c r="AI822" s="98">
        <v>5.6692751853970299E-3</v>
      </c>
      <c r="AJ822" s="98">
        <v>3.0805452783870899E-6</v>
      </c>
      <c r="AK822" s="98">
        <v>1.7355640958517701E-3</v>
      </c>
      <c r="AL822" s="98">
        <v>7.7598634680306599E-3</v>
      </c>
      <c r="AM822" s="98">
        <v>0.68026749145395204</v>
      </c>
      <c r="AN822" s="98">
        <v>1.2932420740644501E-3</v>
      </c>
      <c r="AO822" s="98">
        <v>0.25889035675607502</v>
      </c>
      <c r="AP822" s="98">
        <v>3.1286861084365398E-4</v>
      </c>
      <c r="AQ822" s="98">
        <v>7.1040487645176596E-5</v>
      </c>
      <c r="AR822" s="98">
        <v>9.56664507625383E-5</v>
      </c>
      <c r="AS822" s="98">
        <v>1.46161672435939E-4</v>
      </c>
      <c r="AT822" s="98">
        <v>2.3217306719438401E-2</v>
      </c>
    </row>
    <row r="823" spans="1:46" x14ac:dyDescent="0.3">
      <c r="A823" s="95">
        <v>62982</v>
      </c>
      <c r="B823" s="95">
        <v>822</v>
      </c>
      <c r="C823" s="96" t="s">
        <v>1505</v>
      </c>
      <c r="D823" s="96" t="s">
        <v>1505</v>
      </c>
      <c r="E823" s="97" t="s">
        <v>4765</v>
      </c>
      <c r="F823" s="95" t="s">
        <v>4673</v>
      </c>
      <c r="G823" s="95" t="s">
        <v>4766</v>
      </c>
      <c r="H823" s="98">
        <v>6.3564330692741704</v>
      </c>
      <c r="I823" s="98">
        <v>6.35638181596038</v>
      </c>
      <c r="J823" s="98">
        <v>5.1253313784194197E-5</v>
      </c>
      <c r="K823" s="98">
        <v>442.68027760613899</v>
      </c>
      <c r="L823" s="98">
        <v>997.58327291519197</v>
      </c>
      <c r="M823" s="98">
        <v>4.0136046534006801E-5</v>
      </c>
      <c r="N823" s="98">
        <v>439.20457562354602</v>
      </c>
      <c r="O823" s="98">
        <v>9.0501401592279606E-5</v>
      </c>
      <c r="P823" s="98">
        <v>990.34740868149095</v>
      </c>
      <c r="Q823" s="98">
        <v>6.7227009798271699E-8</v>
      </c>
      <c r="R823" s="98">
        <v>0.81997447344563901</v>
      </c>
      <c r="S823" s="98">
        <v>2.94362162582405E-6</v>
      </c>
      <c r="T823" s="98">
        <v>0.45347137771115298</v>
      </c>
      <c r="U823" s="98">
        <v>2.7353233181776501E-5</v>
      </c>
      <c r="V823" s="98">
        <v>4.2136336288187497</v>
      </c>
      <c r="W823" s="98">
        <v>5.2417212476198103E-6</v>
      </c>
      <c r="X823" s="98">
        <v>4.3865272629777304E-6</v>
      </c>
      <c r="Y823" s="98">
        <v>2.18277107122359E-7</v>
      </c>
      <c r="Z823" s="98">
        <v>6.3691687751972101E-7</v>
      </c>
      <c r="AA823" s="98">
        <v>0.20474813868845099</v>
      </c>
      <c r="AB823" s="98">
        <v>5.9232462513782498E-6</v>
      </c>
      <c r="AC823" s="98">
        <v>0.29988957111890302</v>
      </c>
      <c r="AD823" s="98">
        <v>2.6238249228454699E-5</v>
      </c>
      <c r="AE823" s="98">
        <v>1.61911302430339E-2</v>
      </c>
      <c r="AF823" s="98">
        <v>4.7684328030104899E-4</v>
      </c>
      <c r="AG823" s="98">
        <v>2.03728180320203E-2</v>
      </c>
      <c r="AH823" s="98">
        <v>3.3420805004398199E-4</v>
      </c>
      <c r="AI823" s="98">
        <v>9.0254366393359396E-3</v>
      </c>
      <c r="AJ823" s="98">
        <v>5.3274280179896499E-6</v>
      </c>
      <c r="AK823" s="98">
        <v>3.0014468075279599E-3</v>
      </c>
      <c r="AL823" s="98">
        <v>1.33148980510484E-2</v>
      </c>
      <c r="AM823" s="98">
        <v>1.1672489256374201</v>
      </c>
      <c r="AN823" s="98">
        <v>2.2209371463284698E-3</v>
      </c>
      <c r="AO823" s="98">
        <v>0.44460292599260598</v>
      </c>
      <c r="AP823" s="98">
        <v>5.0096773636771599E-4</v>
      </c>
      <c r="AQ823" s="98">
        <v>1.13750599365798E-4</v>
      </c>
      <c r="AR823" s="98">
        <v>1.53181888987202E-4</v>
      </c>
      <c r="AS823" s="98">
        <v>2.34035248014717E-4</v>
      </c>
      <c r="AT823" s="98">
        <v>3.7175738276935398E-2</v>
      </c>
    </row>
    <row r="824" spans="1:46" x14ac:dyDescent="0.3">
      <c r="A824" s="95">
        <v>62983</v>
      </c>
      <c r="B824" s="95">
        <v>823</v>
      </c>
      <c r="C824" s="96" t="s">
        <v>1059</v>
      </c>
      <c r="D824" s="96" t="s">
        <v>1059</v>
      </c>
      <c r="E824" s="97" t="s">
        <v>4767</v>
      </c>
      <c r="F824" s="95" t="s">
        <v>4673</v>
      </c>
      <c r="G824" s="95" t="s">
        <v>3458</v>
      </c>
      <c r="H824" s="98">
        <v>6.7704723473748203</v>
      </c>
      <c r="I824" s="98">
        <v>6.7704378140579502</v>
      </c>
      <c r="J824" s="98">
        <v>3.4533316870977201E-5</v>
      </c>
      <c r="K824" s="98">
        <v>207.28629787044301</v>
      </c>
      <c r="L824" s="98">
        <v>466.836707590804</v>
      </c>
      <c r="M824" s="98">
        <v>1.8735093793483599E-5</v>
      </c>
      <c r="N824" s="98">
        <v>205.01617945510401</v>
      </c>
      <c r="O824" s="98">
        <v>4.2276320341571798E-5</v>
      </c>
      <c r="P824" s="98">
        <v>462.62536891401902</v>
      </c>
      <c r="Q824" s="98">
        <v>5.45086294180393E-8</v>
      </c>
      <c r="R824" s="98">
        <v>0.66484713271375195</v>
      </c>
      <c r="S824" s="98">
        <v>1.48256389569654E-6</v>
      </c>
      <c r="T824" s="98">
        <v>0.23410861706015901</v>
      </c>
      <c r="U824" s="98">
        <v>1.37765598851661E-5</v>
      </c>
      <c r="V824" s="98">
        <v>2.1753288785054599</v>
      </c>
      <c r="W824" s="98">
        <v>3.6429389106410199E-6</v>
      </c>
      <c r="X824" s="98">
        <v>3.0947173996738099E-6</v>
      </c>
      <c r="Y824" s="98">
        <v>1.5619631800612801E-7</v>
      </c>
      <c r="Z824" s="98">
        <v>3.9202519296107802E-7</v>
      </c>
      <c r="AA824" s="98">
        <v>0.14300065613162799</v>
      </c>
      <c r="AB824" s="98">
        <v>2.7653915307355501E-6</v>
      </c>
      <c r="AC824" s="98">
        <v>0.14057125218904501</v>
      </c>
      <c r="AD824" s="98">
        <v>1.7965642312965099E-5</v>
      </c>
      <c r="AE824" s="98">
        <v>1.1086260064696801E-2</v>
      </c>
      <c r="AF824" s="98">
        <v>3.24178748803755E-4</v>
      </c>
      <c r="AG824" s="98">
        <v>1.3850325530554399E-2</v>
      </c>
      <c r="AH824" s="98">
        <v>2.2822588828698499E-4</v>
      </c>
      <c r="AI824" s="98">
        <v>6.1633413495554004E-3</v>
      </c>
      <c r="AJ824" s="98">
        <v>3.3940979559159401E-6</v>
      </c>
      <c r="AK824" s="98">
        <v>1.9122181359965799E-3</v>
      </c>
      <c r="AL824" s="98">
        <v>8.49008415693836E-3</v>
      </c>
      <c r="AM824" s="98">
        <v>0.74428219974070398</v>
      </c>
      <c r="AN824" s="98">
        <v>1.4216146794770899E-3</v>
      </c>
      <c r="AO824" s="98">
        <v>0.28458889400559101</v>
      </c>
      <c r="AP824" s="98">
        <v>3.46425865529513E-4</v>
      </c>
      <c r="AQ824" s="98">
        <v>7.8660055233205605E-5</v>
      </c>
      <c r="AR824" s="98">
        <v>1.05927318156215E-4</v>
      </c>
      <c r="AS824" s="98">
        <v>1.61838492140092E-4</v>
      </c>
      <c r="AT824" s="98">
        <v>2.5707518417579098E-2</v>
      </c>
    </row>
    <row r="825" spans="1:46" x14ac:dyDescent="0.3">
      <c r="A825" s="95">
        <v>62984</v>
      </c>
      <c r="B825" s="95">
        <v>824</v>
      </c>
      <c r="C825" s="96" t="s">
        <v>2165</v>
      </c>
      <c r="D825" s="96" t="s">
        <v>2165</v>
      </c>
      <c r="E825" s="97" t="s">
        <v>4768</v>
      </c>
      <c r="F825" s="95" t="s">
        <v>4673</v>
      </c>
      <c r="G825" s="95" t="s">
        <v>3460</v>
      </c>
      <c r="H825" s="98">
        <v>6.0281957675146201</v>
      </c>
      <c r="I825" s="98">
        <v>6.02814720154075</v>
      </c>
      <c r="J825" s="98">
        <v>4.8565973876257801E-5</v>
      </c>
      <c r="K825" s="98">
        <v>464.42873523679202</v>
      </c>
      <c r="L825" s="98">
        <v>1046.35183820097</v>
      </c>
      <c r="M825" s="98">
        <v>4.2082720493047901E-5</v>
      </c>
      <c r="N825" s="98">
        <v>460.50682594193898</v>
      </c>
      <c r="O825" s="98">
        <v>9.4876784536342498E-5</v>
      </c>
      <c r="P825" s="98">
        <v>1038.22676838647</v>
      </c>
      <c r="Q825" s="98">
        <v>7.2991881304601202E-8</v>
      </c>
      <c r="R825" s="98">
        <v>0.89028918016945002</v>
      </c>
      <c r="S825" s="98">
        <v>3.2368769800579102E-6</v>
      </c>
      <c r="T825" s="98">
        <v>0.50689602215392504</v>
      </c>
      <c r="U825" s="98">
        <v>3.0078297124312098E-5</v>
      </c>
      <c r="V825" s="98">
        <v>4.7100565417996796</v>
      </c>
      <c r="W825" s="98">
        <v>8.1923886257020305E-6</v>
      </c>
      <c r="X825" s="98">
        <v>7.1723432421916902E-6</v>
      </c>
      <c r="Y825" s="98">
        <v>2.37403894399218E-7</v>
      </c>
      <c r="Z825" s="98">
        <v>7.8264148911111905E-7</v>
      </c>
      <c r="AA825" s="98">
        <v>0.32567800540028502</v>
      </c>
      <c r="AB825" s="98">
        <v>4.80231301972878E-6</v>
      </c>
      <c r="AC825" s="98">
        <v>0.24471925672841199</v>
      </c>
      <c r="AD825" s="98">
        <v>3.0522177050619401E-5</v>
      </c>
      <c r="AE825" s="98">
        <v>1.8834661551715998E-2</v>
      </c>
      <c r="AF825" s="98">
        <v>5.5975381655714099E-4</v>
      </c>
      <c r="AG825" s="98">
        <v>2.3915116598157499E-2</v>
      </c>
      <c r="AH825" s="98">
        <v>3.9010363538164599E-4</v>
      </c>
      <c r="AI825" s="98">
        <v>1.05349217155251E-2</v>
      </c>
      <c r="AJ825" s="98">
        <v>5.8827651761111897E-6</v>
      </c>
      <c r="AK825" s="98">
        <v>3.3143210377793602E-3</v>
      </c>
      <c r="AL825" s="98">
        <v>1.5354755082047899E-2</v>
      </c>
      <c r="AM825" s="98">
        <v>1.3460727452986201</v>
      </c>
      <c r="AN825" s="98">
        <v>2.54464508484015E-3</v>
      </c>
      <c r="AO825" s="98">
        <v>0.50940507353075004</v>
      </c>
      <c r="AP825" s="98">
        <v>5.6934665370732696E-4</v>
      </c>
      <c r="AQ825" s="98">
        <v>1.29276834673634E-4</v>
      </c>
      <c r="AR825" s="98">
        <v>1.7409024503415601E-4</v>
      </c>
      <c r="AS825" s="98">
        <v>2.6597957399953601E-4</v>
      </c>
      <c r="AT825" s="98">
        <v>4.2249990669132702E-2</v>
      </c>
    </row>
    <row r="826" spans="1:46" x14ac:dyDescent="0.3">
      <c r="A826" s="95">
        <v>62985</v>
      </c>
      <c r="B826" s="95">
        <v>825</v>
      </c>
      <c r="C826" s="96" t="s">
        <v>1590</v>
      </c>
      <c r="D826" s="96" t="s">
        <v>1590</v>
      </c>
      <c r="E826" s="97" t="s">
        <v>4769</v>
      </c>
      <c r="F826" s="95" t="s">
        <v>4673</v>
      </c>
      <c r="G826" s="95" t="s">
        <v>4770</v>
      </c>
      <c r="H826" s="98">
        <v>7.1266200768205703</v>
      </c>
      <c r="I826" s="98">
        <v>7.1265930574837899</v>
      </c>
      <c r="J826" s="98">
        <v>2.7019336782174698E-5</v>
      </c>
      <c r="K826" s="98">
        <v>729.39149654850098</v>
      </c>
      <c r="L826" s="98">
        <v>1641.3352226982499</v>
      </c>
      <c r="M826" s="98">
        <v>6.5667412822057903E-5</v>
      </c>
      <c r="N826" s="98">
        <v>718.59165691297505</v>
      </c>
      <c r="O826" s="98">
        <v>1.4828361352767601E-4</v>
      </c>
      <c r="P826" s="98">
        <v>1622.6521338161101</v>
      </c>
      <c r="Q826" s="98">
        <v>2.4931560620474899E-7</v>
      </c>
      <c r="R826" s="98">
        <v>3.04092705495842</v>
      </c>
      <c r="S826" s="98">
        <v>5.8544156937868998E-6</v>
      </c>
      <c r="T826" s="98">
        <v>0.95070889070225895</v>
      </c>
      <c r="U826" s="98">
        <v>5.4401536962607099E-5</v>
      </c>
      <c r="V826" s="98">
        <v>8.83395813731609</v>
      </c>
      <c r="W826" s="98">
        <v>2.3673406953628699E-5</v>
      </c>
      <c r="X826" s="98">
        <v>2.11399677922512E-5</v>
      </c>
      <c r="Y826" s="98">
        <v>7.2473294875212905E-7</v>
      </c>
      <c r="Z826" s="98">
        <v>1.8087062126253901E-6</v>
      </c>
      <c r="AA826" s="98">
        <v>0.94742803382930396</v>
      </c>
      <c r="AB826" s="98">
        <v>1.7651138062499802E-5</v>
      </c>
      <c r="AC826" s="98">
        <v>0.89950995660442901</v>
      </c>
      <c r="AD826" s="98">
        <v>8.6695579961679697E-5</v>
      </c>
      <c r="AE826" s="98">
        <v>5.3498212263821301E-2</v>
      </c>
      <c r="AF826" s="98">
        <v>1.5663996779603699E-3</v>
      </c>
      <c r="AG826" s="98">
        <v>6.6923404235359196E-2</v>
      </c>
      <c r="AH826" s="98">
        <v>1.1018684957074499E-3</v>
      </c>
      <c r="AI826" s="98">
        <v>2.9756447493048899E-2</v>
      </c>
      <c r="AJ826" s="98">
        <v>1.5052843235859401E-5</v>
      </c>
      <c r="AK826" s="98">
        <v>8.4806980257440094E-3</v>
      </c>
      <c r="AL826" s="98">
        <v>3.8617575063319802E-2</v>
      </c>
      <c r="AM826" s="98">
        <v>3.3854050425743201</v>
      </c>
      <c r="AN826" s="98">
        <v>6.4889749980359696E-3</v>
      </c>
      <c r="AO826" s="98">
        <v>1.2990089681686801</v>
      </c>
      <c r="AP826" s="98">
        <v>1.59272809830501E-3</v>
      </c>
      <c r="AQ826" s="98">
        <v>3.61647591634966E-4</v>
      </c>
      <c r="AR826" s="98">
        <v>4.87011605118712E-4</v>
      </c>
      <c r="AS826" s="98">
        <v>7.4406890155133496E-4</v>
      </c>
      <c r="AT826" s="98">
        <v>0.11819292667072399</v>
      </c>
    </row>
    <row r="827" spans="1:46" x14ac:dyDescent="0.3">
      <c r="A827" s="95">
        <v>62986</v>
      </c>
      <c r="B827" s="95">
        <v>826</v>
      </c>
      <c r="C827" s="96" t="s">
        <v>4771</v>
      </c>
      <c r="D827" s="96" t="s">
        <v>1160</v>
      </c>
      <c r="E827" s="97" t="s">
        <v>4772</v>
      </c>
      <c r="F827" s="95" t="s">
        <v>4673</v>
      </c>
      <c r="G827" s="95" t="s">
        <v>4773</v>
      </c>
      <c r="H827" s="98">
        <v>5.9878108417537099</v>
      </c>
      <c r="I827" s="98">
        <v>5.9877658829378504</v>
      </c>
      <c r="J827" s="98">
        <v>4.4958815857754102E-5</v>
      </c>
      <c r="K827" s="98">
        <v>475.375047229053</v>
      </c>
      <c r="L827" s="98">
        <v>1070.6521658198801</v>
      </c>
      <c r="M827" s="98">
        <v>4.29832010604204E-5</v>
      </c>
      <c r="N827" s="98">
        <v>470.36069097358802</v>
      </c>
      <c r="O827" s="98">
        <v>9.6886871703589201E-5</v>
      </c>
      <c r="P827" s="98">
        <v>1060.2229428355199</v>
      </c>
      <c r="Q827" s="98">
        <v>1.0426091713928401E-7</v>
      </c>
      <c r="R827" s="98">
        <v>1.27168069632693</v>
      </c>
      <c r="S827" s="98">
        <v>4.1500278683909201E-6</v>
      </c>
      <c r="T827" s="98">
        <v>0.65302697975062696</v>
      </c>
      <c r="U827" s="98">
        <v>3.8563604790079199E-5</v>
      </c>
      <c r="V827" s="98">
        <v>6.0678937086506899</v>
      </c>
      <c r="W827" s="98">
        <v>7.8989381654319404E-6</v>
      </c>
      <c r="X827" s="98">
        <v>6.6145516893848796E-6</v>
      </c>
      <c r="Y827" s="98">
        <v>3.4762896349594202E-7</v>
      </c>
      <c r="Z827" s="98">
        <v>9.3675751255111702E-7</v>
      </c>
      <c r="AA827" s="98">
        <v>0.30849308304456402</v>
      </c>
      <c r="AB827" s="98">
        <v>8.0717249899671601E-6</v>
      </c>
      <c r="AC827" s="98">
        <v>0.41002269908580502</v>
      </c>
      <c r="AD827" s="98">
        <v>4.21138741956129E-5</v>
      </c>
      <c r="AE827" s="98">
        <v>2.59876799020737E-2</v>
      </c>
      <c r="AF827" s="98">
        <v>7.6012038936039601E-4</v>
      </c>
      <c r="AG827" s="98">
        <v>3.2475647690979201E-2</v>
      </c>
      <c r="AH827" s="98">
        <v>5.3504516470382496E-4</v>
      </c>
      <c r="AI827" s="98">
        <v>1.4449132007987101E-2</v>
      </c>
      <c r="AJ827" s="98">
        <v>1.1349006362494899E-5</v>
      </c>
      <c r="AK827" s="98">
        <v>6.3939745032632698E-3</v>
      </c>
      <c r="AL827" s="98">
        <v>1.8467819247491399E-2</v>
      </c>
      <c r="AM827" s="98">
        <v>1.61897913846985</v>
      </c>
      <c r="AN827" s="98">
        <v>3.0711302940317998E-3</v>
      </c>
      <c r="AO827" s="98">
        <v>0.61480061112414897</v>
      </c>
      <c r="AP827" s="98">
        <v>7.8221662692297596E-4</v>
      </c>
      <c r="AQ827" s="98">
        <v>1.7761145838427999E-4</v>
      </c>
      <c r="AR827" s="98">
        <v>2.3917991555442899E-4</v>
      </c>
      <c r="AS827" s="98">
        <v>3.65425252984267E-4</v>
      </c>
      <c r="AT827" s="98">
        <v>5.8046613558784398E-2</v>
      </c>
    </row>
    <row r="828" spans="1:46" x14ac:dyDescent="0.3">
      <c r="A828" s="95">
        <v>62987</v>
      </c>
      <c r="B828" s="95">
        <v>827</v>
      </c>
      <c r="C828" s="96" t="s">
        <v>486</v>
      </c>
      <c r="D828" s="96" t="s">
        <v>486</v>
      </c>
      <c r="E828" s="97" t="s">
        <v>4774</v>
      </c>
      <c r="F828" s="95" t="s">
        <v>4673</v>
      </c>
      <c r="G828" s="95" t="s">
        <v>4001</v>
      </c>
      <c r="H828" s="98">
        <v>5.7768897312823704</v>
      </c>
      <c r="I828" s="98">
        <v>5.7768467313043699</v>
      </c>
      <c r="J828" s="98">
        <v>4.2999977998725603E-5</v>
      </c>
      <c r="K828" s="98">
        <v>157.09125033307899</v>
      </c>
      <c r="L828" s="98">
        <v>353.99009631321201</v>
      </c>
      <c r="M828" s="98">
        <v>1.4159802907904199E-5</v>
      </c>
      <c r="N828" s="98">
        <v>154.94924797363399</v>
      </c>
      <c r="O828" s="98">
        <v>3.1972742518866303E-5</v>
      </c>
      <c r="P828" s="98">
        <v>349.87439028459102</v>
      </c>
      <c r="Q828" s="98">
        <v>4.3025254132831797E-8</v>
      </c>
      <c r="R828" s="98">
        <v>0.52478327101409294</v>
      </c>
      <c r="S828" s="98">
        <v>1.50827737153472E-6</v>
      </c>
      <c r="T828" s="98">
        <v>0.23802620036936101</v>
      </c>
      <c r="U828" s="98">
        <v>1.4015491790894301E-5</v>
      </c>
      <c r="V828" s="98">
        <v>2.2117298695457701</v>
      </c>
      <c r="W828" s="98">
        <v>4.4146917839291704E-6</v>
      </c>
      <c r="X828" s="98">
        <v>3.8941458279336302E-6</v>
      </c>
      <c r="Y828" s="98">
        <v>1.3606333099881601E-7</v>
      </c>
      <c r="Z828" s="98">
        <v>3.8448262499672802E-7</v>
      </c>
      <c r="AA828" s="98">
        <v>0.175911022566383</v>
      </c>
      <c r="AB828" s="98">
        <v>3.4183887035759298E-6</v>
      </c>
      <c r="AC828" s="98">
        <v>0.17361064813858601</v>
      </c>
      <c r="AD828" s="98">
        <v>1.6829204958511102E-5</v>
      </c>
      <c r="AE828" s="98">
        <v>1.03849859416101E-2</v>
      </c>
      <c r="AF828" s="98">
        <v>3.0792704030140999E-4</v>
      </c>
      <c r="AG828" s="98">
        <v>1.31559818883022E-2</v>
      </c>
      <c r="AH828" s="98">
        <v>2.1490777304981299E-4</v>
      </c>
      <c r="AI828" s="98">
        <v>5.8036797399303097E-3</v>
      </c>
      <c r="AJ828" s="98">
        <v>3.1501434209594199E-6</v>
      </c>
      <c r="AK828" s="98">
        <v>1.7747753479097001E-3</v>
      </c>
      <c r="AL828" s="98">
        <v>8.0506965098453894E-3</v>
      </c>
      <c r="AM828" s="98">
        <v>0.70576333485407206</v>
      </c>
      <c r="AN828" s="98">
        <v>1.3416442347616801E-3</v>
      </c>
      <c r="AO828" s="98">
        <v>0.26857984405468199</v>
      </c>
      <c r="AP828" s="98">
        <v>3.2622715471780297E-4</v>
      </c>
      <c r="AQ828" s="98">
        <v>7.4073700831349301E-5</v>
      </c>
      <c r="AR828" s="98">
        <v>9.9751118506914596E-5</v>
      </c>
      <c r="AS828" s="98">
        <v>1.52402335379539E-4</v>
      </c>
      <c r="AT828" s="98">
        <v>2.4208615529915999E-2</v>
      </c>
    </row>
    <row r="829" spans="1:46" x14ac:dyDescent="0.3">
      <c r="A829" s="95">
        <v>62988</v>
      </c>
      <c r="B829" s="95">
        <v>828</v>
      </c>
      <c r="C829" s="96" t="s">
        <v>1411</v>
      </c>
      <c r="D829" s="96" t="s">
        <v>1411</v>
      </c>
      <c r="E829" s="97" t="s">
        <v>4775</v>
      </c>
      <c r="F829" s="95" t="s">
        <v>4673</v>
      </c>
      <c r="G829" s="95" t="s">
        <v>4776</v>
      </c>
      <c r="H829" s="98">
        <v>6.1910747436423197</v>
      </c>
      <c r="I829" s="98">
        <v>6.1910263379894497</v>
      </c>
      <c r="J829" s="98">
        <v>4.8405652871785803E-5</v>
      </c>
      <c r="K829" s="98">
        <v>630.74750458922199</v>
      </c>
      <c r="L829" s="98">
        <v>1421.42218301772</v>
      </c>
      <c r="M829" s="98">
        <v>5.7101452624964399E-5</v>
      </c>
      <c r="N829" s="98">
        <v>624.85524692588297</v>
      </c>
      <c r="O829" s="98">
        <v>1.2878177554279799E-4</v>
      </c>
      <c r="P829" s="98">
        <v>1409.24555255828</v>
      </c>
      <c r="Q829" s="98">
        <v>1.15629970517889E-7</v>
      </c>
      <c r="R829" s="98">
        <v>1.4103501624488199</v>
      </c>
      <c r="S829" s="98">
        <v>4.84071421884944E-6</v>
      </c>
      <c r="T829" s="98">
        <v>0.757887583758314</v>
      </c>
      <c r="U829" s="98">
        <v>4.4981771141561402E-5</v>
      </c>
      <c r="V829" s="98">
        <v>7.0422603798591199</v>
      </c>
      <c r="W829" s="98">
        <v>7.6753872661589792E-6</v>
      </c>
      <c r="X829" s="98">
        <v>6.1153993604483499E-6</v>
      </c>
      <c r="Y829" s="98">
        <v>3.5562948762393199E-7</v>
      </c>
      <c r="Z829" s="98">
        <v>1.2043584180867E-6</v>
      </c>
      <c r="AA829" s="98">
        <v>0.294704189757796</v>
      </c>
      <c r="AB829" s="98">
        <v>8.6112109457863507E-6</v>
      </c>
      <c r="AC829" s="98">
        <v>0.43766125669781702</v>
      </c>
      <c r="AD829" s="98">
        <v>4.5302838098982298E-5</v>
      </c>
      <c r="AE829" s="98">
        <v>2.7955529564992299E-2</v>
      </c>
      <c r="AF829" s="98">
        <v>8.2056190930427199E-4</v>
      </c>
      <c r="AG829" s="98">
        <v>3.5057972195201903E-2</v>
      </c>
      <c r="AH829" s="98">
        <v>5.7631813928436196E-4</v>
      </c>
      <c r="AI829" s="98">
        <v>1.55637269943871E-2</v>
      </c>
      <c r="AJ829" s="98">
        <v>8.8558238963508498E-6</v>
      </c>
      <c r="AK829" s="98">
        <v>4.9893277341301898E-3</v>
      </c>
      <c r="AL829" s="98">
        <v>2.3535954449836E-2</v>
      </c>
      <c r="AM829" s="98">
        <v>2.06327659739453</v>
      </c>
      <c r="AN829" s="98">
        <v>3.9222925460270699E-3</v>
      </c>
      <c r="AO829" s="98">
        <v>0.78519229841577298</v>
      </c>
      <c r="AP829" s="98">
        <v>8.0340582502263895E-4</v>
      </c>
      <c r="AQ829" s="98">
        <v>1.82422713780353E-4</v>
      </c>
      <c r="AR829" s="98">
        <v>2.4565897755793298E-4</v>
      </c>
      <c r="AS829" s="98">
        <v>3.7532413368435201E-4</v>
      </c>
      <c r="AT829" s="98">
        <v>5.9619018377830402E-2</v>
      </c>
    </row>
    <row r="830" spans="1:46" x14ac:dyDescent="0.3">
      <c r="A830" s="95">
        <v>62989</v>
      </c>
      <c r="B830" s="95">
        <v>829</v>
      </c>
      <c r="C830" s="96" t="s">
        <v>569</v>
      </c>
      <c r="D830" s="96" t="s">
        <v>569</v>
      </c>
      <c r="E830" s="97" t="s">
        <v>4777</v>
      </c>
      <c r="F830" s="95" t="s">
        <v>4673</v>
      </c>
      <c r="G830" s="95" t="s">
        <v>4778</v>
      </c>
      <c r="H830" s="98">
        <v>6.1975704447643301</v>
      </c>
      <c r="I830" s="98">
        <v>6.1975274759381396</v>
      </c>
      <c r="J830" s="98">
        <v>4.29688261904815E-5</v>
      </c>
      <c r="K830" s="98">
        <v>304.65314470200798</v>
      </c>
      <c r="L830" s="98">
        <v>685.89613944661403</v>
      </c>
      <c r="M830" s="98">
        <v>2.7534392490124498E-5</v>
      </c>
      <c r="N830" s="98">
        <v>301.30598833223002</v>
      </c>
      <c r="O830" s="98">
        <v>6.2110377236692201E-5</v>
      </c>
      <c r="P830" s="98">
        <v>679.66738709420304</v>
      </c>
      <c r="Q830" s="98">
        <v>6.7300891293589206E-8</v>
      </c>
      <c r="R830" s="98">
        <v>0.82087561333572301</v>
      </c>
      <c r="S830" s="98">
        <v>2.2369182960027999E-6</v>
      </c>
      <c r="T830" s="98">
        <v>0.34751711519134998</v>
      </c>
      <c r="U830" s="98">
        <v>2.0786289424024102E-5</v>
      </c>
      <c r="V830" s="98">
        <v>3.2291130978242699</v>
      </c>
      <c r="W830" s="98">
        <v>8.7020133952957698E-6</v>
      </c>
      <c r="X830" s="98">
        <v>7.9608104228397307E-6</v>
      </c>
      <c r="Y830" s="98">
        <v>2.1101484767432501E-7</v>
      </c>
      <c r="Z830" s="98">
        <v>5.30188124781717E-7</v>
      </c>
      <c r="AA830" s="98">
        <v>0.35162381633805401</v>
      </c>
      <c r="AB830" s="98">
        <v>6.8968431165045901E-6</v>
      </c>
      <c r="AC830" s="98">
        <v>0.34846118450340402</v>
      </c>
      <c r="AD830" s="98">
        <v>2.5382560334870698E-5</v>
      </c>
      <c r="AE830" s="98">
        <v>1.5663100716257702E-2</v>
      </c>
      <c r="AF830" s="98">
        <v>4.6176955675667299E-4</v>
      </c>
      <c r="AG830" s="98">
        <v>1.9728803028514999E-2</v>
      </c>
      <c r="AH830" s="98">
        <v>3.2343423635068798E-4</v>
      </c>
      <c r="AI830" s="98">
        <v>8.7344850215037694E-3</v>
      </c>
      <c r="AJ830" s="98">
        <v>7.6116010707643896E-6</v>
      </c>
      <c r="AK830" s="98">
        <v>4.2883386986150903E-3</v>
      </c>
      <c r="AL830" s="98">
        <v>1.1487063290646299E-2</v>
      </c>
      <c r="AM830" s="98">
        <v>1.0070120126590101</v>
      </c>
      <c r="AN830" s="98">
        <v>1.9340576280720599E-3</v>
      </c>
      <c r="AO830" s="98">
        <v>0.38717335242947898</v>
      </c>
      <c r="AP830" s="98">
        <v>4.8618236755121498E-4</v>
      </c>
      <c r="AQ830" s="98">
        <v>1.1039340811631E-4</v>
      </c>
      <c r="AR830" s="98">
        <v>1.4866093802829499E-4</v>
      </c>
      <c r="AS830" s="98">
        <v>2.2712802140660999E-4</v>
      </c>
      <c r="AT830" s="98">
        <v>3.6078547856179997E-2</v>
      </c>
    </row>
    <row r="831" spans="1:46" x14ac:dyDescent="0.3">
      <c r="A831" s="95">
        <v>62990</v>
      </c>
      <c r="B831" s="95">
        <v>830</v>
      </c>
      <c r="C831" s="96" t="s">
        <v>568</v>
      </c>
      <c r="D831" s="96" t="s">
        <v>568</v>
      </c>
      <c r="E831" s="97" t="s">
        <v>4779</v>
      </c>
      <c r="F831" s="95" t="s">
        <v>4673</v>
      </c>
      <c r="G831" s="95" t="s">
        <v>4780</v>
      </c>
      <c r="H831" s="98">
        <v>6.1637611418231497</v>
      </c>
      <c r="I831" s="98">
        <v>6.1637131470125697</v>
      </c>
      <c r="J831" s="98">
        <v>4.7994810576490499E-5</v>
      </c>
      <c r="K831" s="98">
        <v>789.26660217760696</v>
      </c>
      <c r="L831" s="98">
        <v>1777.5458716278799</v>
      </c>
      <c r="M831" s="98">
        <v>7.1218928152476203E-5</v>
      </c>
      <c r="N831" s="98">
        <v>779.34131078578605</v>
      </c>
      <c r="O831" s="98">
        <v>1.60673295545265E-4</v>
      </c>
      <c r="P831" s="98">
        <v>1758.23113330814</v>
      </c>
      <c r="Q831" s="98">
        <v>2.0463037944078099E-7</v>
      </c>
      <c r="R831" s="98">
        <v>2.4958969339321802</v>
      </c>
      <c r="S831" s="98">
        <v>7.08185904013399E-6</v>
      </c>
      <c r="T831" s="98">
        <v>1.1323550215359699</v>
      </c>
      <c r="U831" s="98">
        <v>6.5807382238510106E-5</v>
      </c>
      <c r="V831" s="98">
        <v>10.521801949455501</v>
      </c>
      <c r="W831" s="98">
        <v>1.6737250789362499E-5</v>
      </c>
      <c r="X831" s="98">
        <v>1.4147352677052699E-5</v>
      </c>
      <c r="Y831" s="98">
        <v>6.5596424255510795E-7</v>
      </c>
      <c r="Z831" s="98">
        <v>1.9339338697546599E-6</v>
      </c>
      <c r="AA831" s="98">
        <v>0.656268875986044</v>
      </c>
      <c r="AB831" s="98">
        <v>1.6891863147035001E-5</v>
      </c>
      <c r="AC831" s="98">
        <v>0.85597365751877197</v>
      </c>
      <c r="AD831" s="98">
        <v>7.9535847323851901E-5</v>
      </c>
      <c r="AE831" s="98">
        <v>4.9080075876937197E-2</v>
      </c>
      <c r="AF831" s="98">
        <v>1.44250197585097E-3</v>
      </c>
      <c r="AG831" s="98">
        <v>6.1629955750425701E-2</v>
      </c>
      <c r="AH831" s="98">
        <v>1.0123072214272299E-3</v>
      </c>
      <c r="AI831" s="98">
        <v>2.7337805553550702E-2</v>
      </c>
      <c r="AJ831" s="98">
        <v>1.4470554388623799E-5</v>
      </c>
      <c r="AK831" s="98">
        <v>8.1526393460843501E-3</v>
      </c>
      <c r="AL831" s="98">
        <v>3.7472968567884297E-2</v>
      </c>
      <c r="AM831" s="98">
        <v>3.2850632527271499</v>
      </c>
      <c r="AN831" s="98">
        <v>6.1980771197158698E-3</v>
      </c>
      <c r="AO831" s="98">
        <v>1.24077497083114</v>
      </c>
      <c r="AP831" s="98">
        <v>1.5194915881505599E-3</v>
      </c>
      <c r="AQ831" s="98">
        <v>3.4501838415222798E-4</v>
      </c>
      <c r="AR831" s="98">
        <v>4.6461792923354901E-4</v>
      </c>
      <c r="AS831" s="98">
        <v>7.09855274764778E-4</v>
      </c>
      <c r="AT831" s="98">
        <v>0.112758202763036</v>
      </c>
    </row>
    <row r="832" spans="1:46" x14ac:dyDescent="0.3">
      <c r="A832" s="95">
        <v>62991</v>
      </c>
      <c r="B832" s="95">
        <v>831</v>
      </c>
      <c r="C832" s="96" t="s">
        <v>1394</v>
      </c>
      <c r="D832" s="96" t="s">
        <v>1394</v>
      </c>
      <c r="E832" s="97" t="s">
        <v>4781</v>
      </c>
      <c r="F832" s="95" t="s">
        <v>4673</v>
      </c>
      <c r="G832" s="95" t="s">
        <v>4782</v>
      </c>
      <c r="H832" s="98">
        <v>6.2855127993920101</v>
      </c>
      <c r="I832" s="98">
        <v>6.28546797797007</v>
      </c>
      <c r="J832" s="98">
        <v>4.4821421942842201E-5</v>
      </c>
      <c r="K832" s="98">
        <v>227.99616279959099</v>
      </c>
      <c r="L832" s="98">
        <v>513.80179900180804</v>
      </c>
      <c r="M832" s="98">
        <v>2.06116803578498E-5</v>
      </c>
      <c r="N832" s="98">
        <v>225.551470715666</v>
      </c>
      <c r="O832" s="98">
        <v>4.6506982173300798E-5</v>
      </c>
      <c r="P832" s="98">
        <v>508.92106056458903</v>
      </c>
      <c r="Q832" s="98">
        <v>5.6075278589174797E-8</v>
      </c>
      <c r="R832" s="98">
        <v>0.68395570727374799</v>
      </c>
      <c r="S832" s="98">
        <v>1.87550486745892E-6</v>
      </c>
      <c r="T832" s="98">
        <v>0.29378431771421398</v>
      </c>
      <c r="U832" s="98">
        <v>1.7427900806544999E-5</v>
      </c>
      <c r="V832" s="98">
        <v>2.7298306710084002</v>
      </c>
      <c r="W832" s="98">
        <v>3.72850751657557E-6</v>
      </c>
      <c r="X832" s="98">
        <v>3.1230043924329501E-6</v>
      </c>
      <c r="Y832" s="98">
        <v>1.6788596886318199E-7</v>
      </c>
      <c r="Z832" s="98">
        <v>4.3761715527943699E-7</v>
      </c>
      <c r="AA832" s="98">
        <v>0.145605002763115</v>
      </c>
      <c r="AB832" s="98">
        <v>3.3111501720336999E-6</v>
      </c>
      <c r="AC832" s="98">
        <v>0.16767655445972099</v>
      </c>
      <c r="AD832" s="98">
        <v>1.96534342913282E-5</v>
      </c>
      <c r="AE832" s="98">
        <v>1.2127764759117801E-2</v>
      </c>
      <c r="AF832" s="98">
        <v>3.5694595176606402E-4</v>
      </c>
      <c r="AG832" s="98">
        <v>1.5250282897989499E-2</v>
      </c>
      <c r="AH832" s="98">
        <v>2.5027455356175599E-4</v>
      </c>
      <c r="AI832" s="98">
        <v>6.7587753356403496E-3</v>
      </c>
      <c r="AJ832" s="98">
        <v>3.6840747911217002E-6</v>
      </c>
      <c r="AK832" s="98">
        <v>2.07558966224699E-3</v>
      </c>
      <c r="AL832" s="98">
        <v>9.0060513622844101E-3</v>
      </c>
      <c r="AM832" s="98">
        <v>0.78951440233026104</v>
      </c>
      <c r="AN832" s="98">
        <v>1.49908527756118E-3</v>
      </c>
      <c r="AO832" s="98">
        <v>0.30009750695464499</v>
      </c>
      <c r="AP832" s="98">
        <v>3.7524574614077201E-4</v>
      </c>
      <c r="AQ832" s="98">
        <v>8.5203947347184197E-5</v>
      </c>
      <c r="AR832" s="98">
        <v>1.14739629323953E-4</v>
      </c>
      <c r="AS832" s="98">
        <v>1.75302169469635E-4</v>
      </c>
      <c r="AT832" s="98">
        <v>2.78461797743862E-2</v>
      </c>
    </row>
    <row r="833" spans="1:46" x14ac:dyDescent="0.3">
      <c r="A833" s="95">
        <v>62992</v>
      </c>
      <c r="B833" s="95">
        <v>832</v>
      </c>
      <c r="C833" s="96" t="s">
        <v>1972</v>
      </c>
      <c r="D833" s="96" t="s">
        <v>1972</v>
      </c>
      <c r="E833" s="97" t="s">
        <v>4783</v>
      </c>
      <c r="F833" s="95" t="s">
        <v>4673</v>
      </c>
      <c r="G833" s="95" t="s">
        <v>3621</v>
      </c>
      <c r="H833" s="98">
        <v>6.7450398163308201</v>
      </c>
      <c r="I833" s="98">
        <v>6.7450028944497697</v>
      </c>
      <c r="J833" s="98">
        <v>3.6921881049423198E-5</v>
      </c>
      <c r="K833" s="98">
        <v>8077.6027508673196</v>
      </c>
      <c r="L833" s="98">
        <v>18157.4512814464</v>
      </c>
      <c r="M833" s="98">
        <v>7.2205900830553003E-4</v>
      </c>
      <c r="N833" s="98">
        <v>7901.4164997363996</v>
      </c>
      <c r="O833" s="98">
        <v>1.63392021647821E-3</v>
      </c>
      <c r="P833" s="98">
        <v>17879.818697962899</v>
      </c>
      <c r="Q833" s="98">
        <v>5.6206666716778001E-6</v>
      </c>
      <c r="R833" s="98">
        <v>68.555826123340907</v>
      </c>
      <c r="S833" s="98">
        <v>7.4374931430056798E-5</v>
      </c>
      <c r="T833" s="98">
        <v>12.2342798478437</v>
      </c>
      <c r="U833" s="98">
        <v>6.9112155607561204E-4</v>
      </c>
      <c r="V833" s="98">
        <v>113.680612200418</v>
      </c>
      <c r="W833" s="98">
        <v>1.92115668922597E-4</v>
      </c>
      <c r="X833" s="98">
        <v>1.53892801705129E-4</v>
      </c>
      <c r="Y833" s="98">
        <v>1.1510182497522301E-5</v>
      </c>
      <c r="Z833" s="98">
        <v>2.6712684719945302E-5</v>
      </c>
      <c r="AA833" s="98">
        <v>7.3730728817308</v>
      </c>
      <c r="AB833" s="98">
        <v>1.29854610566088E-4</v>
      </c>
      <c r="AC833" s="98">
        <v>6.6502359265733304</v>
      </c>
      <c r="AD833" s="98">
        <v>1.3327004182616699E-3</v>
      </c>
      <c r="AE833" s="98">
        <v>0.82238436944259996</v>
      </c>
      <c r="AF833" s="98">
        <v>2.3951144774896401E-2</v>
      </c>
      <c r="AG833" s="98">
        <v>1.02329703346029</v>
      </c>
      <c r="AH833" s="98">
        <v>1.69045147860966E-2</v>
      </c>
      <c r="AI833" s="98">
        <v>0.45651392029771298</v>
      </c>
      <c r="AJ833" s="98">
        <v>2.4137247809985699E-4</v>
      </c>
      <c r="AK833" s="98">
        <v>0.13598806992246901</v>
      </c>
      <c r="AL833" s="98">
        <v>0.63294563117186897</v>
      </c>
      <c r="AM833" s="98">
        <v>55.487102127236</v>
      </c>
      <c r="AN833" s="98">
        <v>0.108073375036515</v>
      </c>
      <c r="AO833" s="98">
        <v>21.634893559488599</v>
      </c>
      <c r="AP833" s="98">
        <v>2.4426759285635698E-2</v>
      </c>
      <c r="AQ833" s="98">
        <v>5.5463821544114904E-3</v>
      </c>
      <c r="AR833" s="98">
        <v>7.4690182309279998E-3</v>
      </c>
      <c r="AS833" s="98">
        <v>1.14113589002962E-2</v>
      </c>
      <c r="AT833" s="98">
        <v>1.8126572715851501</v>
      </c>
    </row>
    <row r="834" spans="1:46" x14ac:dyDescent="0.3">
      <c r="A834" s="95">
        <v>62993</v>
      </c>
      <c r="B834" s="95">
        <v>833</v>
      </c>
      <c r="C834" s="96" t="s">
        <v>1772</v>
      </c>
      <c r="D834" s="96" t="s">
        <v>1772</v>
      </c>
      <c r="E834" s="97" t="s">
        <v>4784</v>
      </c>
      <c r="F834" s="95" t="s">
        <v>4673</v>
      </c>
      <c r="G834" s="95" t="s">
        <v>4785</v>
      </c>
      <c r="H834" s="98">
        <v>6.3542412092863998</v>
      </c>
      <c r="I834" s="98">
        <v>6.3541905723936196</v>
      </c>
      <c r="J834" s="98">
        <v>5.0636892789057697E-5</v>
      </c>
      <c r="K834" s="98">
        <v>2886.39813277552</v>
      </c>
      <c r="L834" s="98">
        <v>6492.9641794945901</v>
      </c>
      <c r="M834" s="98">
        <v>2.59256559035952E-4</v>
      </c>
      <c r="N834" s="98">
        <v>2837.0175147302598</v>
      </c>
      <c r="O834" s="98">
        <v>5.8643793767468701E-4</v>
      </c>
      <c r="P834" s="98">
        <v>6417.3292535856999</v>
      </c>
      <c r="Q834" s="98">
        <v>1.7972134093186201E-6</v>
      </c>
      <c r="R834" s="98">
        <v>21.920789328538</v>
      </c>
      <c r="S834" s="98">
        <v>1.9419007498101601E-5</v>
      </c>
      <c r="T834" s="98">
        <v>3.1662264999871099</v>
      </c>
      <c r="U834" s="98">
        <v>1.8044945099759599E-4</v>
      </c>
      <c r="V834" s="98">
        <v>29.420534363617701</v>
      </c>
      <c r="W834" s="98">
        <v>5.2049800365210701E-5</v>
      </c>
      <c r="X834" s="98">
        <v>3.79668766442196E-5</v>
      </c>
      <c r="Y834" s="98">
        <v>4.9216130657202201E-6</v>
      </c>
      <c r="Z834" s="98">
        <v>9.1613106552708804E-6</v>
      </c>
      <c r="AA834" s="98">
        <v>1.9271153658681199</v>
      </c>
      <c r="AB834" s="98">
        <v>4.6058095640512198E-5</v>
      </c>
      <c r="AC834" s="98">
        <v>2.3549533454809799</v>
      </c>
      <c r="AD834" s="98">
        <v>3.4267423245611198E-4</v>
      </c>
      <c r="AE834" s="98">
        <v>0.211457825570603</v>
      </c>
      <c r="AF834" s="98">
        <v>6.1639263976054903E-3</v>
      </c>
      <c r="AG834" s="98">
        <v>0.263349733652326</v>
      </c>
      <c r="AH834" s="98">
        <v>4.3480451626745197E-3</v>
      </c>
      <c r="AI834" s="98">
        <v>0.117420888322485</v>
      </c>
      <c r="AJ834" s="98">
        <v>9.4210785656164306E-5</v>
      </c>
      <c r="AK834" s="98">
        <v>5.3077894414513299E-2</v>
      </c>
      <c r="AL834" s="98">
        <v>0.15563702792151499</v>
      </c>
      <c r="AM834" s="98">
        <v>13.6439012100798</v>
      </c>
      <c r="AN834" s="98">
        <v>2.6269506371309599E-2</v>
      </c>
      <c r="AO834" s="98">
        <v>5.25881581852666</v>
      </c>
      <c r="AP834" s="98">
        <v>6.2461065679555398E-3</v>
      </c>
      <c r="AQ834" s="98">
        <v>1.4182517457585E-3</v>
      </c>
      <c r="AR834" s="98">
        <v>1.90988427807987E-3</v>
      </c>
      <c r="AS834" s="98">
        <v>2.9179705441171599E-3</v>
      </c>
      <c r="AT834" s="98">
        <v>0.46351013481179998</v>
      </c>
    </row>
    <row r="835" spans="1:46" x14ac:dyDescent="0.3">
      <c r="A835" s="95">
        <v>62994</v>
      </c>
      <c r="B835" s="95">
        <v>834</v>
      </c>
      <c r="C835" s="96" t="s">
        <v>406</v>
      </c>
      <c r="D835" s="96" t="s">
        <v>406</v>
      </c>
      <c r="E835" s="97" t="s">
        <v>4786</v>
      </c>
      <c r="F835" s="95" t="s">
        <v>4673</v>
      </c>
      <c r="G835" s="95" t="s">
        <v>4787</v>
      </c>
      <c r="H835" s="98">
        <v>6.9194535284460201</v>
      </c>
      <c r="I835" s="98">
        <v>6.9194194972647196</v>
      </c>
      <c r="J835" s="98">
        <v>3.4031181298743698E-5</v>
      </c>
      <c r="K835" s="98">
        <v>496.88564908048198</v>
      </c>
      <c r="L835" s="98">
        <v>1121.3332967234701</v>
      </c>
      <c r="M835" s="98">
        <v>4.4921732943743498E-5</v>
      </c>
      <c r="N835" s="98">
        <v>491.57384340568501</v>
      </c>
      <c r="O835" s="98">
        <v>1.01423017090494E-4</v>
      </c>
      <c r="P835" s="98">
        <v>1109.8615092033899</v>
      </c>
      <c r="Q835" s="98">
        <v>9.1721943639241204E-8</v>
      </c>
      <c r="R835" s="98">
        <v>1.11874159901919</v>
      </c>
      <c r="S835" s="98">
        <v>4.6885428929747802E-6</v>
      </c>
      <c r="T835" s="98">
        <v>0.74288850616012203</v>
      </c>
      <c r="U835" s="98">
        <v>4.3567603608780097E-5</v>
      </c>
      <c r="V835" s="98">
        <v>6.90287035144196</v>
      </c>
      <c r="W835" s="98">
        <v>9.9334396358658298E-6</v>
      </c>
      <c r="X835" s="98">
        <v>7.9039200993329703E-6</v>
      </c>
      <c r="Y835" s="98">
        <v>3.1996621924155301E-7</v>
      </c>
      <c r="Z835" s="98">
        <v>1.70955331729131E-6</v>
      </c>
      <c r="AA835" s="98">
        <v>0.38212162998976501</v>
      </c>
      <c r="AB835" s="98">
        <v>9.3805096768452704E-6</v>
      </c>
      <c r="AC835" s="98">
        <v>0.478714388620335</v>
      </c>
      <c r="AD835" s="98">
        <v>3.8268341824665998E-5</v>
      </c>
      <c r="AE835" s="98">
        <v>2.3614674183221E-2</v>
      </c>
      <c r="AF835" s="98">
        <v>6.9159792776447902E-4</v>
      </c>
      <c r="AG835" s="98">
        <v>2.9548070227124999E-2</v>
      </c>
      <c r="AH835" s="98">
        <v>4.8642173451394702E-4</v>
      </c>
      <c r="AI835" s="98">
        <v>1.3136034707344001E-2</v>
      </c>
      <c r="AJ835" s="98">
        <v>7.7442985644026007E-6</v>
      </c>
      <c r="AK835" s="98">
        <v>4.3630998155535497E-3</v>
      </c>
      <c r="AL835" s="98">
        <v>2.03208217348297E-2</v>
      </c>
      <c r="AM835" s="98">
        <v>1.7814223771830999</v>
      </c>
      <c r="AN835" s="98">
        <v>3.4065168319724502E-3</v>
      </c>
      <c r="AO835" s="98">
        <v>0.68194066340048198</v>
      </c>
      <c r="AP835" s="98">
        <v>7.4540135610769696E-4</v>
      </c>
      <c r="AQ835" s="98">
        <v>1.6925211964145199E-4</v>
      </c>
      <c r="AR835" s="98">
        <v>2.2792283857754901E-4</v>
      </c>
      <c r="AS835" s="98">
        <v>3.4822639788869501E-4</v>
      </c>
      <c r="AT835" s="98">
        <v>5.5314631490744101E-2</v>
      </c>
    </row>
    <row r="836" spans="1:46" x14ac:dyDescent="0.3">
      <c r="A836" s="95">
        <v>62995</v>
      </c>
      <c r="B836" s="95">
        <v>835</v>
      </c>
      <c r="C836" s="96" t="s">
        <v>184</v>
      </c>
      <c r="D836" s="96" t="s">
        <v>184</v>
      </c>
      <c r="E836" s="97" t="s">
        <v>4788</v>
      </c>
      <c r="F836" s="95" t="s">
        <v>4673</v>
      </c>
      <c r="G836" s="95" t="s">
        <v>4789</v>
      </c>
      <c r="H836" s="98">
        <v>6.4999094192318703</v>
      </c>
      <c r="I836" s="98">
        <v>6.4998668880719501</v>
      </c>
      <c r="J836" s="98">
        <v>4.2531159920145001E-5</v>
      </c>
      <c r="K836" s="98">
        <v>166.690403770225</v>
      </c>
      <c r="L836" s="98">
        <v>375.56116935450098</v>
      </c>
      <c r="M836" s="98">
        <v>1.50744183555721E-5</v>
      </c>
      <c r="N836" s="98">
        <v>164.95778952770499</v>
      </c>
      <c r="O836" s="98">
        <v>3.4006778430418099E-5</v>
      </c>
      <c r="P836" s="98">
        <v>372.13263334745</v>
      </c>
      <c r="Q836" s="98">
        <v>4.2846132562847101E-8</v>
      </c>
      <c r="R836" s="98">
        <v>0.52259850754667703</v>
      </c>
      <c r="S836" s="98">
        <v>1.35273683502594E-6</v>
      </c>
      <c r="T836" s="98">
        <v>0.204526436500683</v>
      </c>
      <c r="U836" s="98">
        <v>1.2570127573590501E-5</v>
      </c>
      <c r="V836" s="98">
        <v>1.9004482010311801</v>
      </c>
      <c r="W836" s="98">
        <v>2.9991669489212699E-6</v>
      </c>
      <c r="X836" s="98">
        <v>2.60980846787852E-6</v>
      </c>
      <c r="Y836" s="98">
        <v>1.2168969577173199E-7</v>
      </c>
      <c r="Z836" s="98">
        <v>2.6766878527101698E-7</v>
      </c>
      <c r="AA836" s="98">
        <v>0.118756111449039</v>
      </c>
      <c r="AB836" s="98">
        <v>2.1806739340819998E-6</v>
      </c>
      <c r="AC836" s="98">
        <v>0.111045486571433</v>
      </c>
      <c r="AD836" s="98">
        <v>1.42628638599029E-5</v>
      </c>
      <c r="AE836" s="98">
        <v>8.8013451043795002E-3</v>
      </c>
      <c r="AF836" s="98">
        <v>2.5828930135962002E-4</v>
      </c>
      <c r="AG836" s="98">
        <v>1.10352418784114E-2</v>
      </c>
      <c r="AH836" s="98">
        <v>1.81430931685436E-4</v>
      </c>
      <c r="AI836" s="98">
        <v>4.8996227892389201E-3</v>
      </c>
      <c r="AJ836" s="98">
        <v>4.3978752407716799E-6</v>
      </c>
      <c r="AK836" s="98">
        <v>2.4777413334417398E-3</v>
      </c>
      <c r="AL836" s="98">
        <v>6.0103349945551396E-3</v>
      </c>
      <c r="AM836" s="98">
        <v>0.52689528963859</v>
      </c>
      <c r="AN836" s="98">
        <v>1.0076366262468299E-3</v>
      </c>
      <c r="AO836" s="98">
        <v>0.20171583563598899</v>
      </c>
      <c r="AP836" s="98">
        <v>2.6766203661645401E-4</v>
      </c>
      <c r="AQ836" s="98">
        <v>6.0775804036685599E-5</v>
      </c>
      <c r="AR836" s="98">
        <v>8.18435471141516E-5</v>
      </c>
      <c r="AS836" s="98">
        <v>1.2504268546561701E-4</v>
      </c>
      <c r="AT836" s="98">
        <v>1.98626240725032E-2</v>
      </c>
    </row>
    <row r="837" spans="1:46" x14ac:dyDescent="0.3">
      <c r="A837" s="95">
        <v>62996</v>
      </c>
      <c r="B837" s="95">
        <v>836</v>
      </c>
      <c r="C837" s="96" t="s">
        <v>457</v>
      </c>
      <c r="D837" s="96" t="s">
        <v>457</v>
      </c>
      <c r="E837" s="97" t="s">
        <v>4790</v>
      </c>
      <c r="F837" s="95" t="s">
        <v>4673</v>
      </c>
      <c r="G837" s="95" t="s">
        <v>4791</v>
      </c>
      <c r="H837" s="98">
        <v>6.3366928775355298</v>
      </c>
      <c r="I837" s="98">
        <v>6.3366460421377804</v>
      </c>
      <c r="J837" s="98">
        <v>4.6835397746747303E-5</v>
      </c>
      <c r="K837" s="98">
        <v>383.29669603743201</v>
      </c>
      <c r="L837" s="98">
        <v>863.53804465779103</v>
      </c>
      <c r="M837" s="98">
        <v>3.4709468600405999E-5</v>
      </c>
      <c r="N837" s="98">
        <v>379.82209866743102</v>
      </c>
      <c r="O837" s="98">
        <v>7.8243568339898299E-5</v>
      </c>
      <c r="P837" s="98">
        <v>856.21121649039299</v>
      </c>
      <c r="Q837" s="98">
        <v>7.2865520717098998E-8</v>
      </c>
      <c r="R837" s="98">
        <v>0.88874794761259102</v>
      </c>
      <c r="S837" s="98">
        <v>2.9874577670612799E-6</v>
      </c>
      <c r="T837" s="98">
        <v>0.46457464731474502</v>
      </c>
      <c r="U837" s="98">
        <v>2.7760579003504801E-5</v>
      </c>
      <c r="V837" s="98">
        <v>4.3168054447115898</v>
      </c>
      <c r="W837" s="98">
        <v>4.8175373309677501E-6</v>
      </c>
      <c r="X837" s="98">
        <v>3.8998874462174597E-6</v>
      </c>
      <c r="Y837" s="98">
        <v>2.3173530361962399E-7</v>
      </c>
      <c r="Z837" s="98">
        <v>6.8591458113066301E-7</v>
      </c>
      <c r="AA837" s="98">
        <v>0.185895295400302</v>
      </c>
      <c r="AB837" s="98">
        <v>4.41821867440997E-6</v>
      </c>
      <c r="AC837" s="98">
        <v>0.22495255528719801</v>
      </c>
      <c r="AD837" s="98">
        <v>2.8556182013554801E-5</v>
      </c>
      <c r="AE837" s="98">
        <v>1.7621482980801701E-2</v>
      </c>
      <c r="AF837" s="98">
        <v>5.1671412425733103E-4</v>
      </c>
      <c r="AG837" s="98">
        <v>2.2076273826115898E-2</v>
      </c>
      <c r="AH837" s="98">
        <v>3.6313988920647902E-4</v>
      </c>
      <c r="AI837" s="98">
        <v>9.8067537894950003E-3</v>
      </c>
      <c r="AJ837" s="98">
        <v>5.3109801567919699E-6</v>
      </c>
      <c r="AK837" s="98">
        <v>2.99218016322723E-3</v>
      </c>
      <c r="AL837" s="98">
        <v>1.3379232725556399E-2</v>
      </c>
      <c r="AM837" s="98">
        <v>1.1728888170892899</v>
      </c>
      <c r="AN837" s="98">
        <v>2.22612990459513E-3</v>
      </c>
      <c r="AO837" s="98">
        <v>0.445642449116052</v>
      </c>
      <c r="AP837" s="98">
        <v>5.3092722401682803E-4</v>
      </c>
      <c r="AQ837" s="98">
        <v>1.2055325191111E-4</v>
      </c>
      <c r="AR837" s="98">
        <v>1.6234266081807401E-4</v>
      </c>
      <c r="AS837" s="98">
        <v>2.4803131128764303E-4</v>
      </c>
      <c r="AT837" s="98">
        <v>3.9398967421051298E-2</v>
      </c>
    </row>
    <row r="838" spans="1:46" x14ac:dyDescent="0.3">
      <c r="A838" s="95">
        <v>62997</v>
      </c>
      <c r="B838" s="95">
        <v>837</v>
      </c>
      <c r="C838" s="96" t="s">
        <v>1467</v>
      </c>
      <c r="D838" s="96" t="s">
        <v>1467</v>
      </c>
      <c r="E838" s="97" t="s">
        <v>4792</v>
      </c>
      <c r="F838" s="95" t="s">
        <v>4673</v>
      </c>
      <c r="G838" s="95" t="s">
        <v>3634</v>
      </c>
      <c r="H838" s="98">
        <v>7.2756426323123504</v>
      </c>
      <c r="I838" s="98">
        <v>7.2756202701145201</v>
      </c>
      <c r="J838" s="98">
        <v>2.2362197838354799E-5</v>
      </c>
      <c r="K838" s="98">
        <v>2197.7313163615499</v>
      </c>
      <c r="L838" s="98">
        <v>4948.9273329227799</v>
      </c>
      <c r="M838" s="98">
        <v>1.9768843741039399E-4</v>
      </c>
      <c r="N838" s="98">
        <v>2163.2839742934798</v>
      </c>
      <c r="O838" s="98">
        <v>4.46745954988772E-4</v>
      </c>
      <c r="P838" s="98">
        <v>4888.6944409467696</v>
      </c>
      <c r="Q838" s="98">
        <v>8.2024665880072201E-7</v>
      </c>
      <c r="R838" s="98">
        <v>10.0046294512263</v>
      </c>
      <c r="S838" s="98">
        <v>1.9211003135785502E-5</v>
      </c>
      <c r="T838" s="98">
        <v>3.1097015697279802</v>
      </c>
      <c r="U838" s="98">
        <v>1.78516200601212E-4</v>
      </c>
      <c r="V838" s="98">
        <v>28.895251477673298</v>
      </c>
      <c r="W838" s="98">
        <v>6.5535355477254595E-5</v>
      </c>
      <c r="X838" s="98">
        <v>5.72531253159532E-5</v>
      </c>
      <c r="Y838" s="98">
        <v>2.2995240212594199E-6</v>
      </c>
      <c r="Z838" s="98">
        <v>5.9827061400419901E-6</v>
      </c>
      <c r="AA838" s="98">
        <v>2.6008089244844599</v>
      </c>
      <c r="AB838" s="98">
        <v>3.83266653968572E-5</v>
      </c>
      <c r="AC838" s="98">
        <v>1.96659430046934</v>
      </c>
      <c r="AD838" s="98">
        <v>2.71677410157034E-4</v>
      </c>
      <c r="AE838" s="98">
        <v>0.167647021477803</v>
      </c>
      <c r="AF838" s="98">
        <v>4.9040556271628E-3</v>
      </c>
      <c r="AG838" s="98">
        <v>0.20952257699430399</v>
      </c>
      <c r="AH838" s="98">
        <v>3.4517193403541201E-3</v>
      </c>
      <c r="AI838" s="98">
        <v>9.3215211898806299E-2</v>
      </c>
      <c r="AJ838" s="98">
        <v>4.98895540253541E-5</v>
      </c>
      <c r="AK838" s="98">
        <v>2.81075299661744E-2</v>
      </c>
      <c r="AL838" s="98">
        <v>0.130870766013301</v>
      </c>
      <c r="AM838" s="98">
        <v>11.472769858297401</v>
      </c>
      <c r="AN838" s="98">
        <v>2.2084798524733801E-2</v>
      </c>
      <c r="AO838" s="98">
        <v>4.4210913668970697</v>
      </c>
      <c r="AP838" s="98">
        <v>5.0298487320649E-3</v>
      </c>
      <c r="AQ838" s="98">
        <v>1.142086135561E-3</v>
      </c>
      <c r="AR838" s="98">
        <v>1.53798674967129E-3</v>
      </c>
      <c r="AS838" s="98">
        <v>2.3497758468326098E-3</v>
      </c>
      <c r="AT838" s="98">
        <v>0.37325425663453998</v>
      </c>
    </row>
    <row r="839" spans="1:46" x14ac:dyDescent="0.3">
      <c r="A839" s="95">
        <v>62998</v>
      </c>
      <c r="B839" s="95">
        <v>838</v>
      </c>
      <c r="C839" s="96" t="s">
        <v>363</v>
      </c>
      <c r="D839" s="96" t="s">
        <v>363</v>
      </c>
      <c r="E839" s="97" t="s">
        <v>4793</v>
      </c>
      <c r="F839" s="95" t="s">
        <v>4673</v>
      </c>
      <c r="G839" s="95" t="s">
        <v>3476</v>
      </c>
      <c r="H839" s="98">
        <v>6.3565808275120697</v>
      </c>
      <c r="I839" s="98">
        <v>6.3565297978247504</v>
      </c>
      <c r="J839" s="98">
        <v>5.1029687320180997E-5</v>
      </c>
      <c r="K839" s="98">
        <v>446.56008208843201</v>
      </c>
      <c r="L839" s="98">
        <v>1007.06018161603</v>
      </c>
      <c r="M839" s="98">
        <v>4.0353007925871498E-5</v>
      </c>
      <c r="N839" s="98">
        <v>441.57876153046999</v>
      </c>
      <c r="O839" s="98">
        <v>9.1025292743360006E-5</v>
      </c>
      <c r="P839" s="98">
        <v>996.08029496584902</v>
      </c>
      <c r="Q839" s="98">
        <v>9.6296387513628396E-8</v>
      </c>
      <c r="R839" s="98">
        <v>1.17453654242754</v>
      </c>
      <c r="S839" s="98">
        <v>4.5590591465618699E-6</v>
      </c>
      <c r="T839" s="98">
        <v>0.72341970942054901</v>
      </c>
      <c r="U839" s="98">
        <v>4.2364525642551102E-5</v>
      </c>
      <c r="V839" s="98">
        <v>6.7219858016370404</v>
      </c>
      <c r="W839" s="98">
        <v>9.7212807362243697E-6</v>
      </c>
      <c r="X839" s="98">
        <v>7.6005547343714197E-6</v>
      </c>
      <c r="Y839" s="98">
        <v>5.8649915681544203E-7</v>
      </c>
      <c r="Z839" s="98">
        <v>1.5342268450375099E-6</v>
      </c>
      <c r="AA839" s="98">
        <v>0.37010221303318702</v>
      </c>
      <c r="AB839" s="98">
        <v>8.0084044637377708E-6</v>
      </c>
      <c r="AC839" s="98">
        <v>0.40755651392083098</v>
      </c>
      <c r="AD839" s="98">
        <v>3.8174177880500203E-5</v>
      </c>
      <c r="AE839" s="98">
        <v>2.3556567383834E-2</v>
      </c>
      <c r="AF839" s="98">
        <v>6.8689366492654302E-4</v>
      </c>
      <c r="AG839" s="98">
        <v>2.9347083666694501E-2</v>
      </c>
      <c r="AH839" s="98">
        <v>4.8443543201609599E-4</v>
      </c>
      <c r="AI839" s="98">
        <v>1.3082393727306201E-2</v>
      </c>
      <c r="AJ839" s="98">
        <v>1.6301659343907101E-5</v>
      </c>
      <c r="AK839" s="98">
        <v>9.1842748937909606E-3</v>
      </c>
      <c r="AL839" s="98">
        <v>1.8062492607306701E-2</v>
      </c>
      <c r="AM839" s="98">
        <v>1.58344622763014</v>
      </c>
      <c r="AN839" s="98">
        <v>2.9753057449467702E-3</v>
      </c>
      <c r="AO839" s="98">
        <v>0.59561777428630402</v>
      </c>
      <c r="AP839" s="98">
        <v>6.9360934279233703E-4</v>
      </c>
      <c r="AQ839" s="98">
        <v>1.5749213516617601E-4</v>
      </c>
      <c r="AR839" s="98">
        <v>2.1208629179053401E-4</v>
      </c>
      <c r="AS839" s="98">
        <v>3.2403091583562701E-4</v>
      </c>
      <c r="AT839" s="98">
        <v>5.1471257572480299E-2</v>
      </c>
    </row>
    <row r="840" spans="1:46" x14ac:dyDescent="0.3">
      <c r="A840" s="95">
        <v>62999</v>
      </c>
      <c r="B840" s="95">
        <v>839</v>
      </c>
      <c r="C840" s="96" t="s">
        <v>550</v>
      </c>
      <c r="D840" s="96" t="s">
        <v>550</v>
      </c>
      <c r="E840" s="97" t="s">
        <v>4794</v>
      </c>
      <c r="F840" s="95" t="s">
        <v>4673</v>
      </c>
      <c r="G840" s="95" t="s">
        <v>4795</v>
      </c>
      <c r="H840" s="98">
        <v>5.9136908723577601</v>
      </c>
      <c r="I840" s="98">
        <v>5.9136479281692704</v>
      </c>
      <c r="J840" s="98">
        <v>4.2944188482607601E-5</v>
      </c>
      <c r="K840" s="98">
        <v>750.791953786401</v>
      </c>
      <c r="L840" s="98">
        <v>1690.09298702049</v>
      </c>
      <c r="M840" s="98">
        <v>6.7408158423535496E-5</v>
      </c>
      <c r="N840" s="98">
        <v>737.64045466931805</v>
      </c>
      <c r="O840" s="98">
        <v>1.5236620657848701E-4</v>
      </c>
      <c r="P840" s="98">
        <v>1667.3275242237401</v>
      </c>
      <c r="Q840" s="98">
        <v>3.3947429646706299E-7</v>
      </c>
      <c r="R840" s="98">
        <v>4.1406014982547203</v>
      </c>
      <c r="S840" s="98">
        <v>7.3039115389916797E-6</v>
      </c>
      <c r="T840" s="98">
        <v>1.1594320114513099</v>
      </c>
      <c r="U840" s="98">
        <v>6.7870745286026794E-5</v>
      </c>
      <c r="V840" s="98">
        <v>10.7733956911242</v>
      </c>
      <c r="W840" s="98">
        <v>2.14984079813234E-5</v>
      </c>
      <c r="X840" s="98">
        <v>1.8402437827017901E-5</v>
      </c>
      <c r="Y840" s="98">
        <v>1.0290634943919001E-6</v>
      </c>
      <c r="Z840" s="98">
        <v>2.06690665991359E-6</v>
      </c>
      <c r="AA840" s="98">
        <v>0.84543425877824796</v>
      </c>
      <c r="AB840" s="98">
        <v>1.5040263032216E-5</v>
      </c>
      <c r="AC840" s="98">
        <v>0.76413511213998297</v>
      </c>
      <c r="AD840" s="98">
        <v>1.20012602514133E-4</v>
      </c>
      <c r="AE840" s="98">
        <v>7.4057520423447695E-2</v>
      </c>
      <c r="AF840" s="98">
        <v>2.16905395351217E-3</v>
      </c>
      <c r="AG840" s="98">
        <v>9.2671414953439099E-2</v>
      </c>
      <c r="AH840" s="98">
        <v>1.52549640685682E-3</v>
      </c>
      <c r="AI840" s="98">
        <v>4.1196707146368701E-2</v>
      </c>
      <c r="AJ840" s="98">
        <v>2.0093069104955999E-5</v>
      </c>
      <c r="AK840" s="98">
        <v>1.13203365516745E-2</v>
      </c>
      <c r="AL840" s="98">
        <v>4.8177621242989202E-2</v>
      </c>
      <c r="AM840" s="98">
        <v>4.2234853334995996</v>
      </c>
      <c r="AN840" s="98">
        <v>8.1072761773406405E-3</v>
      </c>
      <c r="AO840" s="98">
        <v>1.6229719585872</v>
      </c>
      <c r="AP840" s="98">
        <v>2.37431709710526E-3</v>
      </c>
      <c r="AQ840" s="98">
        <v>5.3911653895415699E-4</v>
      </c>
      <c r="AR840" s="98">
        <v>7.2599960565752604E-4</v>
      </c>
      <c r="AS840" s="98">
        <v>1.10920095249357E-3</v>
      </c>
      <c r="AT840" s="98">
        <v>0.17619296529636999</v>
      </c>
    </row>
    <row r="841" spans="1:46" x14ac:dyDescent="0.3">
      <c r="A841" s="95">
        <v>63000</v>
      </c>
      <c r="B841" s="95">
        <v>840</v>
      </c>
      <c r="C841" s="96" t="s">
        <v>959</v>
      </c>
      <c r="D841" s="96" t="s">
        <v>959</v>
      </c>
      <c r="E841" s="97" t="s">
        <v>4796</v>
      </c>
      <c r="F841" s="95" t="s">
        <v>4673</v>
      </c>
      <c r="G841" s="95" t="s">
        <v>4797</v>
      </c>
      <c r="H841" s="98">
        <v>6.6620849567169698</v>
      </c>
      <c r="I841" s="98">
        <v>6.6620472748675397</v>
      </c>
      <c r="J841" s="98">
        <v>3.7681849426540703E-5</v>
      </c>
      <c r="K841" s="98">
        <v>1177.30903424698</v>
      </c>
      <c r="L841" s="98">
        <v>2656.95022929778</v>
      </c>
      <c r="M841" s="98">
        <v>1.04841930860212E-4</v>
      </c>
      <c r="N841" s="98">
        <v>1147.2743263838299</v>
      </c>
      <c r="O841" s="98">
        <v>2.3853332843425999E-4</v>
      </c>
      <c r="P841" s="98">
        <v>2610.2453613181601</v>
      </c>
      <c r="Q841" s="98">
        <v>6.19011133333415E-7</v>
      </c>
      <c r="R841" s="98">
        <v>7.5501398862619604</v>
      </c>
      <c r="S841" s="98">
        <v>1.2631817657993E-5</v>
      </c>
      <c r="T841" s="98">
        <v>2.0103986602736201</v>
      </c>
      <c r="U841" s="98">
        <v>1.17379802544696E-4</v>
      </c>
      <c r="V841" s="98">
        <v>18.680558776739399</v>
      </c>
      <c r="W841" s="98">
        <v>2.9255440158587001E-5</v>
      </c>
      <c r="X841" s="98">
        <v>2.3050630689672499E-5</v>
      </c>
      <c r="Y841" s="98">
        <v>1.87473745148654E-6</v>
      </c>
      <c r="Z841" s="98">
        <v>4.3300720174279599E-6</v>
      </c>
      <c r="AA841" s="98">
        <v>1.1159132723293901</v>
      </c>
      <c r="AB841" s="98">
        <v>2.2401143811220901E-5</v>
      </c>
      <c r="AC841" s="98">
        <v>1.1433170107094199</v>
      </c>
      <c r="AD841" s="98">
        <v>1.8148868213938799E-4</v>
      </c>
      <c r="AE841" s="98">
        <v>0.111993253230047</v>
      </c>
      <c r="AF841" s="98">
        <v>3.2610973440732401E-3</v>
      </c>
      <c r="AG841" s="98">
        <v>0.13932825630585399</v>
      </c>
      <c r="AH841" s="98">
        <v>2.3019193312672601E-3</v>
      </c>
      <c r="AI841" s="98">
        <v>6.2164352625501101E-2</v>
      </c>
      <c r="AJ841" s="98">
        <v>5.3400228066728301E-5</v>
      </c>
      <c r="AK841" s="98">
        <v>3.0085426496738302E-2</v>
      </c>
      <c r="AL841" s="98">
        <v>0.14409704614789501</v>
      </c>
      <c r="AM841" s="98">
        <v>12.6322501050177</v>
      </c>
      <c r="AN841" s="98">
        <v>2.4423932596303599E-2</v>
      </c>
      <c r="AO841" s="98">
        <v>4.8893557904212397</v>
      </c>
      <c r="AP841" s="98">
        <v>4.7132729603121502E-3</v>
      </c>
      <c r="AQ841" s="98">
        <v>1.07020389885482E-3</v>
      </c>
      <c r="AR841" s="98">
        <v>1.44118673917971E-3</v>
      </c>
      <c r="AS841" s="98">
        <v>2.20188232227761E-3</v>
      </c>
      <c r="AT841" s="98">
        <v>0.349761849477085</v>
      </c>
    </row>
    <row r="842" spans="1:46" x14ac:dyDescent="0.3">
      <c r="A842" s="95">
        <v>63001</v>
      </c>
      <c r="B842" s="95">
        <v>841</v>
      </c>
      <c r="C842" s="96" t="s">
        <v>1220</v>
      </c>
      <c r="D842" s="96" t="s">
        <v>1220</v>
      </c>
      <c r="E842" s="97" t="s">
        <v>4798</v>
      </c>
      <c r="F842" s="95" t="s">
        <v>4673</v>
      </c>
      <c r="G842" s="95" t="s">
        <v>4799</v>
      </c>
      <c r="H842" s="98">
        <v>6.9416779195983001</v>
      </c>
      <c r="I842" s="98">
        <v>6.9416443687736997</v>
      </c>
      <c r="J842" s="98">
        <v>3.3550824598549398E-5</v>
      </c>
      <c r="K842" s="98">
        <v>421.37437220977603</v>
      </c>
      <c r="L842" s="98">
        <v>950.01234388537205</v>
      </c>
      <c r="M842" s="98">
        <v>3.8074081738045201E-5</v>
      </c>
      <c r="N842" s="98">
        <v>416.64070968837802</v>
      </c>
      <c r="O842" s="98">
        <v>8.5922083867636301E-5</v>
      </c>
      <c r="P842" s="98">
        <v>940.23641191968204</v>
      </c>
      <c r="Q842" s="98">
        <v>9.9089253339055297E-8</v>
      </c>
      <c r="R842" s="98">
        <v>1.2086014025407701</v>
      </c>
      <c r="S842" s="98">
        <v>3.92111996952135E-6</v>
      </c>
      <c r="T842" s="98">
        <v>0.60809439541041899</v>
      </c>
      <c r="U842" s="98">
        <v>3.6436361083535001E-5</v>
      </c>
      <c r="V842" s="98">
        <v>5.6503638397018801</v>
      </c>
      <c r="W842" s="98">
        <v>6.5200487646615197E-6</v>
      </c>
      <c r="X842" s="98">
        <v>5.3319594256494299E-6</v>
      </c>
      <c r="Y842" s="98">
        <v>3.13762660985861E-7</v>
      </c>
      <c r="Z842" s="98">
        <v>8.7432667802622196E-7</v>
      </c>
      <c r="AA842" s="98">
        <v>0.25244344024934001</v>
      </c>
      <c r="AB842" s="98">
        <v>6.4111183422641601E-6</v>
      </c>
      <c r="AC842" s="98">
        <v>0.32611116028530202</v>
      </c>
      <c r="AD842" s="98">
        <v>3.8922246984154101E-5</v>
      </c>
      <c r="AE842" s="98">
        <v>2.4018186761811201E-2</v>
      </c>
      <c r="AF842" s="98">
        <v>7.0627198625247505E-4</v>
      </c>
      <c r="AG842" s="98">
        <v>3.0175009801859901E-2</v>
      </c>
      <c r="AH842" s="98">
        <v>4.9548439848917604E-4</v>
      </c>
      <c r="AI842" s="98">
        <v>1.33807759680087E-2</v>
      </c>
      <c r="AJ842" s="98">
        <v>5.7124740838895803E-6</v>
      </c>
      <c r="AK842" s="98">
        <v>3.2183798719221E-3</v>
      </c>
      <c r="AL842" s="98">
        <v>1.83064801416183E-2</v>
      </c>
      <c r="AM842" s="98">
        <v>1.60483536528649</v>
      </c>
      <c r="AN842" s="98">
        <v>3.0439087354808599E-3</v>
      </c>
      <c r="AO842" s="98">
        <v>0.60935120675814303</v>
      </c>
      <c r="AP842" s="98">
        <v>7.2004779789848798E-4</v>
      </c>
      <c r="AQ842" s="98">
        <v>1.6349529642888301E-4</v>
      </c>
      <c r="AR842" s="98">
        <v>2.2017043112447301E-4</v>
      </c>
      <c r="AS842" s="98">
        <v>3.3638207034513199E-4</v>
      </c>
      <c r="AT842" s="98">
        <v>5.3433198464321097E-2</v>
      </c>
    </row>
    <row r="843" spans="1:46" x14ac:dyDescent="0.3">
      <c r="A843" s="95">
        <v>63002</v>
      </c>
      <c r="B843" s="95">
        <v>842</v>
      </c>
      <c r="C843" s="96" t="s">
        <v>1388</v>
      </c>
      <c r="D843" s="96" t="s">
        <v>1388</v>
      </c>
      <c r="E843" s="97" t="s">
        <v>4800</v>
      </c>
      <c r="F843" s="95" t="s">
        <v>4673</v>
      </c>
      <c r="G843" s="95" t="s">
        <v>4025</v>
      </c>
      <c r="H843" s="98">
        <v>6.3146974802656999</v>
      </c>
      <c r="I843" s="98">
        <v>6.3146524973748601</v>
      </c>
      <c r="J843" s="98">
        <v>4.49828908477556E-5</v>
      </c>
      <c r="K843" s="98">
        <v>209.86729202688201</v>
      </c>
      <c r="L843" s="98">
        <v>473.04168660366599</v>
      </c>
      <c r="M843" s="98">
        <v>1.8984438012943502E-5</v>
      </c>
      <c r="N843" s="98">
        <v>207.74472727057599</v>
      </c>
      <c r="O843" s="98">
        <v>4.2847369327079002E-5</v>
      </c>
      <c r="P843" s="98">
        <v>468.87429846734398</v>
      </c>
      <c r="Q843" s="98">
        <v>4.3873976431905301E-8</v>
      </c>
      <c r="R843" s="98">
        <v>0.53513522066011499</v>
      </c>
      <c r="S843" s="98">
        <v>1.5760224635962899E-6</v>
      </c>
      <c r="T843" s="98">
        <v>0.24660324549001</v>
      </c>
      <c r="U843" s="98">
        <v>1.4644999709929599E-5</v>
      </c>
      <c r="V843" s="98">
        <v>2.29142662550553</v>
      </c>
      <c r="W843" s="98">
        <v>3.0042522618876602E-6</v>
      </c>
      <c r="X843" s="98">
        <v>2.4797236054996399E-6</v>
      </c>
      <c r="Y843" s="98">
        <v>1.40179663769447E-7</v>
      </c>
      <c r="Z843" s="98">
        <v>3.8434899261856499E-7</v>
      </c>
      <c r="AA843" s="98">
        <v>0.116709637724955</v>
      </c>
      <c r="AB843" s="98">
        <v>3.16676399278836E-6</v>
      </c>
      <c r="AC843" s="98">
        <v>0.16090320391322599</v>
      </c>
      <c r="AD843" s="98">
        <v>1.7363083607854601E-5</v>
      </c>
      <c r="AE843" s="98">
        <v>1.0714432417639501E-2</v>
      </c>
      <c r="AF843" s="98">
        <v>3.1591822885196997E-4</v>
      </c>
      <c r="AG843" s="98">
        <v>1.34974002052329E-2</v>
      </c>
      <c r="AH843" s="98">
        <v>2.21258097443295E-4</v>
      </c>
      <c r="AI843" s="98">
        <v>5.9751730670511297E-3</v>
      </c>
      <c r="AJ843" s="98">
        <v>3.27277232904742E-6</v>
      </c>
      <c r="AK843" s="98">
        <v>1.8438638730757699E-3</v>
      </c>
      <c r="AL843" s="98">
        <v>8.2993412106073996E-3</v>
      </c>
      <c r="AM843" s="98">
        <v>0.72756074244346403</v>
      </c>
      <c r="AN843" s="98">
        <v>1.3961279866419199E-3</v>
      </c>
      <c r="AO843" s="98">
        <v>0.27948678734438998</v>
      </c>
      <c r="AP843" s="98">
        <v>3.2523579918205202E-4</v>
      </c>
      <c r="AQ843" s="98">
        <v>7.3848602182235705E-5</v>
      </c>
      <c r="AR843" s="98">
        <v>9.9447989580486604E-5</v>
      </c>
      <c r="AS843" s="98">
        <v>1.51939207419329E-4</v>
      </c>
      <c r="AT843" s="98">
        <v>2.41350491677313E-2</v>
      </c>
    </row>
    <row r="844" spans="1:46" x14ac:dyDescent="0.3">
      <c r="A844" s="95">
        <v>63003</v>
      </c>
      <c r="B844" s="95">
        <v>843</v>
      </c>
      <c r="C844" s="96" t="s">
        <v>603</v>
      </c>
      <c r="D844" s="96" t="s">
        <v>603</v>
      </c>
      <c r="E844" s="97" t="s">
        <v>4801</v>
      </c>
      <c r="F844" s="95" t="s">
        <v>4673</v>
      </c>
      <c r="G844" s="95" t="s">
        <v>3646</v>
      </c>
      <c r="H844" s="98">
        <v>6.4544680023089596</v>
      </c>
      <c r="I844" s="98">
        <v>6.45442439729662</v>
      </c>
      <c r="J844" s="98">
        <v>4.3605012346681301E-5</v>
      </c>
      <c r="K844" s="98">
        <v>385.58208145314802</v>
      </c>
      <c r="L844" s="98">
        <v>868.56298890877201</v>
      </c>
      <c r="M844" s="98">
        <v>3.4830518580344597E-5</v>
      </c>
      <c r="N844" s="98">
        <v>381.146735986235</v>
      </c>
      <c r="O844" s="98">
        <v>7.8600712445961194E-5</v>
      </c>
      <c r="P844" s="98">
        <v>860.11940723376597</v>
      </c>
      <c r="Q844" s="98">
        <v>1.04743518359201E-7</v>
      </c>
      <c r="R844" s="98">
        <v>1.2775670310363501</v>
      </c>
      <c r="S844" s="98">
        <v>3.04096488991882E-6</v>
      </c>
      <c r="T844" s="98">
        <v>0.48338808624716301</v>
      </c>
      <c r="U844" s="98">
        <v>2.8257823670498601E-5</v>
      </c>
      <c r="V844" s="98">
        <v>4.4916242943395801</v>
      </c>
      <c r="W844" s="98">
        <v>6.7091026538618002E-6</v>
      </c>
      <c r="X844" s="98">
        <v>5.5798199203547702E-6</v>
      </c>
      <c r="Y844" s="98">
        <v>3.1387562039587101E-7</v>
      </c>
      <c r="Z844" s="98">
        <v>8.1540711311116305E-7</v>
      </c>
      <c r="AA844" s="98">
        <v>0.26129837293354002</v>
      </c>
      <c r="AB844" s="98">
        <v>4.5278060361245896E-6</v>
      </c>
      <c r="AC844" s="98">
        <v>0.231189871400903</v>
      </c>
      <c r="AD844" s="98">
        <v>3.7254447900035399E-5</v>
      </c>
      <c r="AE844" s="98">
        <v>2.2989019306503398E-2</v>
      </c>
      <c r="AF844" s="98">
        <v>6.7264142866354701E-4</v>
      </c>
      <c r="AG844" s="98">
        <v>2.87381661713026E-2</v>
      </c>
      <c r="AH844" s="98">
        <v>4.7336786863895702E-4</v>
      </c>
      <c r="AI844" s="98">
        <v>1.2783509268960399E-2</v>
      </c>
      <c r="AJ844" s="98">
        <v>6.7527837099609699E-6</v>
      </c>
      <c r="AK844" s="98">
        <v>3.80448521120172E-3</v>
      </c>
      <c r="AL844" s="98">
        <v>1.70048536952805E-2</v>
      </c>
      <c r="AM844" s="98">
        <v>1.4907284404535599</v>
      </c>
      <c r="AN844" s="98">
        <v>2.85027260592959E-3</v>
      </c>
      <c r="AO844" s="98">
        <v>0.57058775506897697</v>
      </c>
      <c r="AP844" s="98">
        <v>7.0438276164719901E-4</v>
      </c>
      <c r="AQ844" s="98">
        <v>1.5993836592245099E-4</v>
      </c>
      <c r="AR844" s="98">
        <v>2.1538050135346299E-4</v>
      </c>
      <c r="AS844" s="98">
        <v>3.2906389437128498E-4</v>
      </c>
      <c r="AT844" s="98">
        <v>5.22707298151441E-2</v>
      </c>
    </row>
    <row r="845" spans="1:46" x14ac:dyDescent="0.3">
      <c r="A845" s="95">
        <v>63004</v>
      </c>
      <c r="B845" s="95">
        <v>844</v>
      </c>
      <c r="C845" s="96" t="s">
        <v>1806</v>
      </c>
      <c r="D845" s="96" t="s">
        <v>1806</v>
      </c>
      <c r="E845" s="97" t="s">
        <v>4802</v>
      </c>
      <c r="F845" s="95" t="s">
        <v>4673</v>
      </c>
      <c r="G845" s="95" t="s">
        <v>3648</v>
      </c>
      <c r="H845" s="98">
        <v>6.64775342656558</v>
      </c>
      <c r="I845" s="98">
        <v>6.64772489539763</v>
      </c>
      <c r="J845" s="98">
        <v>2.8531167948209198E-5</v>
      </c>
      <c r="K845" s="98">
        <v>153.045366199423</v>
      </c>
      <c r="L845" s="98">
        <v>344.722263546931</v>
      </c>
      <c r="M845" s="98">
        <v>1.38286890954052E-5</v>
      </c>
      <c r="N845" s="98">
        <v>151.325904020748</v>
      </c>
      <c r="O845" s="98">
        <v>3.1204813655152899E-5</v>
      </c>
      <c r="P845" s="98">
        <v>341.47102473610499</v>
      </c>
      <c r="Q845" s="98">
        <v>4.4218977288720302E-8</v>
      </c>
      <c r="R845" s="98">
        <v>0.539343230160375</v>
      </c>
      <c r="S845" s="98">
        <v>1.18324220626668E-6</v>
      </c>
      <c r="T845" s="98">
        <v>0.184730337324228</v>
      </c>
      <c r="U845" s="98">
        <v>1.09951415530201E-5</v>
      </c>
      <c r="V845" s="98">
        <v>1.7165069694744699</v>
      </c>
      <c r="W845" s="98">
        <v>2.5821281954196499E-6</v>
      </c>
      <c r="X845" s="98">
        <v>2.1704211611067101E-6</v>
      </c>
      <c r="Y845" s="98">
        <v>1.2712568226705401E-7</v>
      </c>
      <c r="Z845" s="98">
        <v>2.8458135204588299E-7</v>
      </c>
      <c r="AA845" s="98">
        <v>0.100889190171042</v>
      </c>
      <c r="AB845" s="98">
        <v>2.04061996946957E-6</v>
      </c>
      <c r="AC845" s="98">
        <v>0.104184652325552</v>
      </c>
      <c r="AD845" s="98">
        <v>1.4924529347356701E-5</v>
      </c>
      <c r="AE845" s="98">
        <v>9.2096464354404096E-3</v>
      </c>
      <c r="AF845" s="98">
        <v>2.6725863830940802E-4</v>
      </c>
      <c r="AG845" s="98">
        <v>1.1418450947501199E-2</v>
      </c>
      <c r="AH845" s="98">
        <v>1.89055533364402E-4</v>
      </c>
      <c r="AI845" s="98">
        <v>5.1055285396977403E-3</v>
      </c>
      <c r="AJ845" s="98">
        <v>3.9338932755994596E-6</v>
      </c>
      <c r="AK845" s="98">
        <v>2.2163361706742601E-3</v>
      </c>
      <c r="AL845" s="98">
        <v>6.1300628632200401E-3</v>
      </c>
      <c r="AM845" s="98">
        <v>0.53739121874988705</v>
      </c>
      <c r="AN845" s="98">
        <v>1.02259523118987E-3</v>
      </c>
      <c r="AO845" s="98">
        <v>0.20471035510604199</v>
      </c>
      <c r="AP845" s="98">
        <v>2.7306050424523199E-4</v>
      </c>
      <c r="AQ845" s="98">
        <v>6.20015897191713E-5</v>
      </c>
      <c r="AR845" s="98">
        <v>8.3494247629973395E-5</v>
      </c>
      <c r="AS845" s="98">
        <v>1.2756466689608701E-4</v>
      </c>
      <c r="AT845" s="98">
        <v>2.02632327446685E-2</v>
      </c>
    </row>
    <row r="846" spans="1:46" x14ac:dyDescent="0.3">
      <c r="A846" s="95">
        <v>63005</v>
      </c>
      <c r="B846" s="95">
        <v>845</v>
      </c>
      <c r="C846" s="96" t="s">
        <v>1825</v>
      </c>
      <c r="D846" s="96" t="s">
        <v>1825</v>
      </c>
      <c r="E846" s="97" t="s">
        <v>4803</v>
      </c>
      <c r="F846" s="95" t="s">
        <v>4673</v>
      </c>
      <c r="G846" s="95" t="s">
        <v>4804</v>
      </c>
      <c r="H846" s="98">
        <v>6.8691204140470896</v>
      </c>
      <c r="I846" s="98">
        <v>6.8690900103811998</v>
      </c>
      <c r="J846" s="98">
        <v>3.0403665887135399E-5</v>
      </c>
      <c r="K846" s="98">
        <v>760.46198688454899</v>
      </c>
      <c r="L846" s="98">
        <v>1711.1218371889599</v>
      </c>
      <c r="M846" s="98">
        <v>6.8603638841867895E-5</v>
      </c>
      <c r="N846" s="98">
        <v>750.72247233528697</v>
      </c>
      <c r="O846" s="98">
        <v>1.5480157579261201E-4</v>
      </c>
      <c r="P846" s="98">
        <v>1693.97751580351</v>
      </c>
      <c r="Q846" s="98">
        <v>2.24121222521082E-7</v>
      </c>
      <c r="R846" s="98">
        <v>2.7336286706216302</v>
      </c>
      <c r="S846" s="98">
        <v>5.5726947755011896E-6</v>
      </c>
      <c r="T846" s="98">
        <v>0.89300975085362599</v>
      </c>
      <c r="U846" s="98">
        <v>5.1783656474870397E-5</v>
      </c>
      <c r="V846" s="98">
        <v>8.2978165870495708</v>
      </c>
      <c r="W846" s="98">
        <v>2.50335155762673E-5</v>
      </c>
      <c r="X846" s="98">
        <v>2.28298671200247E-5</v>
      </c>
      <c r="Y846" s="98">
        <v>6.0097583823094604E-7</v>
      </c>
      <c r="Z846" s="98">
        <v>1.6026726180117201E-6</v>
      </c>
      <c r="AA846" s="98">
        <v>1.01044016428113</v>
      </c>
      <c r="AB846" s="98">
        <v>1.42397886005696E-5</v>
      </c>
      <c r="AC846" s="98">
        <v>0.72141012240452296</v>
      </c>
      <c r="AD846" s="98">
        <v>7.0278230801885694E-5</v>
      </c>
      <c r="AE846" s="98">
        <v>4.3367374791505701E-2</v>
      </c>
      <c r="AF846" s="98">
        <v>1.2662124995904899E-3</v>
      </c>
      <c r="AG846" s="98">
        <v>5.4098102898169097E-2</v>
      </c>
      <c r="AH846" s="98">
        <v>8.9227373442988102E-4</v>
      </c>
      <c r="AI846" s="98">
        <v>2.4096247992772098E-2</v>
      </c>
      <c r="AJ846" s="98">
        <v>1.32212275125273E-5</v>
      </c>
      <c r="AK846" s="98">
        <v>7.44877471362425E-3</v>
      </c>
      <c r="AL846" s="98">
        <v>3.4230216286723097E-2</v>
      </c>
      <c r="AM846" s="98">
        <v>3.0007877665926102</v>
      </c>
      <c r="AN846" s="98">
        <v>5.7606109717791704E-3</v>
      </c>
      <c r="AO846" s="98">
        <v>1.1531998993272401</v>
      </c>
      <c r="AP846" s="98">
        <v>1.3209879511409399E-3</v>
      </c>
      <c r="AQ846" s="98">
        <v>2.99945806405942E-4</v>
      </c>
      <c r="AR846" s="98">
        <v>4.0392108389231102E-4</v>
      </c>
      <c r="AS846" s="98">
        <v>6.1712106084268201E-4</v>
      </c>
      <c r="AT846" s="98">
        <v>9.8027674785336305E-2</v>
      </c>
    </row>
    <row r="847" spans="1:46" x14ac:dyDescent="0.3">
      <c r="A847" s="95">
        <v>63006</v>
      </c>
      <c r="B847" s="95">
        <v>846</v>
      </c>
      <c r="C847" s="96" t="s">
        <v>337</v>
      </c>
      <c r="D847" s="96" t="s">
        <v>337</v>
      </c>
      <c r="E847" s="97" t="s">
        <v>4805</v>
      </c>
      <c r="F847" s="95" t="s">
        <v>4673</v>
      </c>
      <c r="G847" s="95" t="s">
        <v>4284</v>
      </c>
      <c r="H847" s="98">
        <v>6.70405227602736</v>
      </c>
      <c r="I847" s="98">
        <v>6.7040129158972102</v>
      </c>
      <c r="J847" s="98">
        <v>3.9360130147159098E-5</v>
      </c>
      <c r="K847" s="98">
        <v>1124.1618664754801</v>
      </c>
      <c r="L847" s="98">
        <v>2545.3875433512198</v>
      </c>
      <c r="M847" s="98">
        <v>1.00923350759373E-4</v>
      </c>
      <c r="N847" s="98">
        <v>1104.3937125999601</v>
      </c>
      <c r="O847" s="98">
        <v>2.2802697621853999E-4</v>
      </c>
      <c r="P847" s="98">
        <v>2495.2754436321402</v>
      </c>
      <c r="Q847" s="98">
        <v>3.7108888648520001E-7</v>
      </c>
      <c r="R847" s="98">
        <v>4.5262077728921</v>
      </c>
      <c r="S847" s="98">
        <v>2.2617802867812801E-5</v>
      </c>
      <c r="T847" s="98">
        <v>3.6594951340695898</v>
      </c>
      <c r="U847" s="98">
        <v>2.10170243669529E-4</v>
      </c>
      <c r="V847" s="98">
        <v>34.003440977621302</v>
      </c>
      <c r="W847" s="98">
        <v>3.01459176214436E-5</v>
      </c>
      <c r="X847" s="98">
        <v>2.4823499934972498E-5</v>
      </c>
      <c r="Y847" s="98">
        <v>1.15380222718269E-6</v>
      </c>
      <c r="Z847" s="98">
        <v>4.1686154592884101E-6</v>
      </c>
      <c r="AA847" s="98">
        <v>1.1717717102480401</v>
      </c>
      <c r="AB847" s="98">
        <v>3.0114631961047501E-5</v>
      </c>
      <c r="AC847" s="98">
        <v>1.5389925596390801</v>
      </c>
      <c r="AD847" s="98">
        <v>1.3873187259511399E-4</v>
      </c>
      <c r="AE847" s="98">
        <v>8.5608830013379794E-2</v>
      </c>
      <c r="AF847" s="98">
        <v>2.5172919572816E-3</v>
      </c>
      <c r="AG847" s="98">
        <v>0.107549656454818</v>
      </c>
      <c r="AH847" s="98">
        <v>1.7660461659528501E-3</v>
      </c>
      <c r="AI847" s="98">
        <v>4.7692860093741102E-2</v>
      </c>
      <c r="AJ847" s="98">
        <v>3.5971953485932297E-5</v>
      </c>
      <c r="AK847" s="98">
        <v>2.0266422105645401E-2</v>
      </c>
      <c r="AL847" s="98">
        <v>6.9518778577120299E-2</v>
      </c>
      <c r="AM847" s="98">
        <v>6.0943553074655101</v>
      </c>
      <c r="AN847" s="98">
        <v>1.15771264601775E-2</v>
      </c>
      <c r="AO847" s="98">
        <v>2.31759116069107</v>
      </c>
      <c r="AP847" s="98">
        <v>2.6765694432879898E-3</v>
      </c>
      <c r="AQ847" s="98">
        <v>6.07746481136117E-4</v>
      </c>
      <c r="AR847" s="98">
        <v>8.1841990074257203E-4</v>
      </c>
      <c r="AS847" s="98">
        <v>1.2504030614092999E-3</v>
      </c>
      <c r="AT847" s="98">
        <v>0.19862246184788299</v>
      </c>
    </row>
    <row r="848" spans="1:46" x14ac:dyDescent="0.3">
      <c r="A848" s="95">
        <v>63007</v>
      </c>
      <c r="B848" s="95">
        <v>847</v>
      </c>
      <c r="C848" s="96" t="s">
        <v>1255</v>
      </c>
      <c r="D848" s="96" t="s">
        <v>1255</v>
      </c>
      <c r="E848" s="97" t="s">
        <v>4806</v>
      </c>
      <c r="F848" s="95" t="s">
        <v>4673</v>
      </c>
      <c r="G848" s="95" t="s">
        <v>3488</v>
      </c>
      <c r="H848" s="98">
        <v>7.0515188913800602</v>
      </c>
      <c r="I848" s="98">
        <v>7.0514884873972203</v>
      </c>
      <c r="J848" s="98">
        <v>3.0403982842486199E-5</v>
      </c>
      <c r="K848" s="98">
        <v>468.629751646221</v>
      </c>
      <c r="L848" s="98">
        <v>1056.20008853947</v>
      </c>
      <c r="M848" s="98">
        <v>4.2311788967167302E-5</v>
      </c>
      <c r="N848" s="98">
        <v>463.01349838859102</v>
      </c>
      <c r="O848" s="98">
        <v>9.5515473606384304E-5</v>
      </c>
      <c r="P848" s="98">
        <v>1045.2158763377399</v>
      </c>
      <c r="Q848" s="98">
        <v>1.23920722407678E-7</v>
      </c>
      <c r="R848" s="98">
        <v>1.5114732815001899</v>
      </c>
      <c r="S848" s="98">
        <v>4.05953417716763E-6</v>
      </c>
      <c r="T848" s="98">
        <v>0.64736900094245697</v>
      </c>
      <c r="U848" s="98">
        <v>3.7722754814492203E-5</v>
      </c>
      <c r="V848" s="98">
        <v>6.0153279450411201</v>
      </c>
      <c r="W848" s="98">
        <v>7.1209845669238904E-6</v>
      </c>
      <c r="X848" s="98">
        <v>5.6536758972148201E-6</v>
      </c>
      <c r="Y848" s="98">
        <v>3.81167109834328E-7</v>
      </c>
      <c r="Z848" s="98">
        <v>1.08614155987474E-6</v>
      </c>
      <c r="AA848" s="98">
        <v>0.27277703904904399</v>
      </c>
      <c r="AB848" s="98">
        <v>7.5675427567175704E-6</v>
      </c>
      <c r="AC848" s="98">
        <v>0.384912356964424</v>
      </c>
      <c r="AD848" s="98">
        <v>4.71073921452325E-5</v>
      </c>
      <c r="AE848" s="98">
        <v>2.9069085936037999E-2</v>
      </c>
      <c r="AF848" s="98">
        <v>8.5464881971521298E-4</v>
      </c>
      <c r="AG848" s="98">
        <v>3.651431320233E-2</v>
      </c>
      <c r="AH848" s="98">
        <v>5.9964314506342695E-4</v>
      </c>
      <c r="AI848" s="98">
        <v>1.6193629121949299E-2</v>
      </c>
      <c r="AJ848" s="98">
        <v>8.4873005779512704E-6</v>
      </c>
      <c r="AK848" s="98">
        <v>4.7817035046164797E-3</v>
      </c>
      <c r="AL848" s="98">
        <v>2.1879512012313401E-2</v>
      </c>
      <c r="AM848" s="98">
        <v>1.91806477165124</v>
      </c>
      <c r="AN848" s="98">
        <v>3.65306354784621E-3</v>
      </c>
      <c r="AO848" s="98">
        <v>0.73129613095729795</v>
      </c>
      <c r="AP848" s="98">
        <v>8.5977353360475596E-4</v>
      </c>
      <c r="AQ848" s="98">
        <v>1.9522166326260801E-4</v>
      </c>
      <c r="AR848" s="98">
        <v>2.6289464455014802E-4</v>
      </c>
      <c r="AS848" s="98">
        <v>4.0165722579199999E-4</v>
      </c>
      <c r="AT848" s="98">
        <v>6.3801944800823102E-2</v>
      </c>
    </row>
    <row r="849" spans="1:46" x14ac:dyDescent="0.3">
      <c r="A849" s="95">
        <v>63008</v>
      </c>
      <c r="B849" s="95">
        <v>848</v>
      </c>
      <c r="C849" s="96" t="s">
        <v>2778</v>
      </c>
      <c r="D849" s="96" t="s">
        <v>2778</v>
      </c>
      <c r="E849" s="97" t="s">
        <v>4807</v>
      </c>
      <c r="F849" s="95" t="s">
        <v>4673</v>
      </c>
      <c r="G849" s="95" t="s">
        <v>4287</v>
      </c>
      <c r="H849" s="98">
        <v>6.7013407683235799</v>
      </c>
      <c r="I849" s="98">
        <v>6.7013021519198999</v>
      </c>
      <c r="J849" s="98">
        <v>3.8616403677416097E-5</v>
      </c>
      <c r="K849" s="98">
        <v>175.50083049553299</v>
      </c>
      <c r="L849" s="98">
        <v>395.15481773481298</v>
      </c>
      <c r="M849" s="98">
        <v>1.5853972631793501E-5</v>
      </c>
      <c r="N849" s="98">
        <v>173.48837075406499</v>
      </c>
      <c r="O849" s="98">
        <v>3.5765627632816603E-5</v>
      </c>
      <c r="P849" s="98">
        <v>391.37953692253802</v>
      </c>
      <c r="Q849" s="98">
        <v>5.2858972325482E-8</v>
      </c>
      <c r="R849" s="98">
        <v>0.64472610234374805</v>
      </c>
      <c r="S849" s="98">
        <v>1.3674023233654601E-6</v>
      </c>
      <c r="T849" s="98">
        <v>0.21259411269476</v>
      </c>
      <c r="U849" s="98">
        <v>1.27064219476675E-5</v>
      </c>
      <c r="V849" s="98">
        <v>1.97541518350226</v>
      </c>
      <c r="W849" s="98">
        <v>2.9506854908855099E-6</v>
      </c>
      <c r="X849" s="98">
        <v>2.4829998249948902E-6</v>
      </c>
      <c r="Y849" s="98">
        <v>1.4908243846541799E-7</v>
      </c>
      <c r="Z849" s="98">
        <v>3.1860322742521098E-7</v>
      </c>
      <c r="AA849" s="98">
        <v>0.115309616865453</v>
      </c>
      <c r="AB849" s="98">
        <v>2.5223146521852899E-6</v>
      </c>
      <c r="AC849" s="98">
        <v>0.12824580151239401</v>
      </c>
      <c r="AD849" s="98">
        <v>1.7816228413638901E-5</v>
      </c>
      <c r="AE849" s="98">
        <v>1.0994059556841001E-2</v>
      </c>
      <c r="AF849" s="98">
        <v>3.2225359885462999E-4</v>
      </c>
      <c r="AG849" s="98">
        <v>1.3768074755051899E-2</v>
      </c>
      <c r="AH849" s="98">
        <v>2.2653049892127001E-4</v>
      </c>
      <c r="AI849" s="98">
        <v>6.1175566076939799E-3</v>
      </c>
      <c r="AJ849" s="98">
        <v>3.0173941684545201E-6</v>
      </c>
      <c r="AK849" s="98">
        <v>1.69998507035186E-3</v>
      </c>
      <c r="AL849" s="98">
        <v>7.0472204901960598E-3</v>
      </c>
      <c r="AM849" s="98">
        <v>0.61779373108032298</v>
      </c>
      <c r="AN849" s="98">
        <v>1.1824396691037899E-3</v>
      </c>
      <c r="AO849" s="98">
        <v>0.23670914666016499</v>
      </c>
      <c r="AP849" s="98">
        <v>3.30174699271453E-4</v>
      </c>
      <c r="AQ849" s="98">
        <v>7.4970037481951403E-5</v>
      </c>
      <c r="AR849" s="98">
        <v>1.00958166781553E-4</v>
      </c>
      <c r="AS849" s="98">
        <v>1.5424649500794799E-4</v>
      </c>
      <c r="AT849" s="98">
        <v>2.45015543211984E-2</v>
      </c>
    </row>
    <row r="850" spans="1:46" x14ac:dyDescent="0.3">
      <c r="A850" s="95">
        <v>63009</v>
      </c>
      <c r="B850" s="95">
        <v>849</v>
      </c>
      <c r="C850" s="96" t="s">
        <v>1282</v>
      </c>
      <c r="D850" s="96" t="s">
        <v>1282</v>
      </c>
      <c r="E850" s="97" t="s">
        <v>4808</v>
      </c>
      <c r="F850" s="95" t="s">
        <v>4673</v>
      </c>
      <c r="G850" s="95" t="s">
        <v>4289</v>
      </c>
      <c r="H850" s="98">
        <v>6.4390070330401397</v>
      </c>
      <c r="I850" s="98">
        <v>6.4389659279288498</v>
      </c>
      <c r="J850" s="98">
        <v>4.11051112827465E-5</v>
      </c>
      <c r="K850" s="98">
        <v>1089.01484909581</v>
      </c>
      <c r="L850" s="98">
        <v>2453.4402436396299</v>
      </c>
      <c r="M850" s="98">
        <v>9.8372017280551406E-5</v>
      </c>
      <c r="N850" s="98">
        <v>1076.4747361534301</v>
      </c>
      <c r="O850" s="98">
        <v>2.22105199449989E-4</v>
      </c>
      <c r="P850" s="98">
        <v>2430.4740574177599</v>
      </c>
      <c r="Q850" s="98">
        <v>2.8090344253965202E-7</v>
      </c>
      <c r="R850" s="98">
        <v>3.4262070122809498</v>
      </c>
      <c r="S850" s="98">
        <v>7.8624482656851696E-6</v>
      </c>
      <c r="T850" s="98">
        <v>1.2573706269918601</v>
      </c>
      <c r="U850" s="98">
        <v>7.3060930076085194E-5</v>
      </c>
      <c r="V850" s="98">
        <v>11.6834439064809</v>
      </c>
      <c r="W850" s="98">
        <v>2.2531371972129502E-5</v>
      </c>
      <c r="X850" s="98">
        <v>1.9504337639728102E-5</v>
      </c>
      <c r="Y850" s="98">
        <v>8.0487464053283701E-7</v>
      </c>
      <c r="Z850" s="98">
        <v>2.22215969186851E-6</v>
      </c>
      <c r="AA850" s="98">
        <v>0.89123380095775395</v>
      </c>
      <c r="AB850" s="98">
        <v>1.33868163406954E-5</v>
      </c>
      <c r="AC850" s="98">
        <v>0.68239109590675295</v>
      </c>
      <c r="AD850" s="98">
        <v>9.3580007494437303E-5</v>
      </c>
      <c r="AE850" s="98">
        <v>5.7746463046908003E-2</v>
      </c>
      <c r="AF850" s="98">
        <v>1.6877067706243299E-3</v>
      </c>
      <c r="AG850" s="98">
        <v>7.2106170621992594E-2</v>
      </c>
      <c r="AH850" s="98">
        <v>1.18855735407252E-3</v>
      </c>
      <c r="AI850" s="98">
        <v>3.2097518566613199E-2</v>
      </c>
      <c r="AJ850" s="98">
        <v>1.8800799308940101E-5</v>
      </c>
      <c r="AK850" s="98">
        <v>1.0592278088829E-2</v>
      </c>
      <c r="AL850" s="98">
        <v>4.9226866577666201E-2</v>
      </c>
      <c r="AM850" s="98">
        <v>4.3154672987340597</v>
      </c>
      <c r="AN850" s="98">
        <v>8.3072346083743198E-3</v>
      </c>
      <c r="AO850" s="98">
        <v>1.66300105335985</v>
      </c>
      <c r="AP850" s="98">
        <v>1.77743493573419E-3</v>
      </c>
      <c r="AQ850" s="98">
        <v>4.0358744705145099E-4</v>
      </c>
      <c r="AR850" s="98">
        <v>5.4348977390711697E-4</v>
      </c>
      <c r="AS850" s="98">
        <v>8.3035771477562496E-4</v>
      </c>
      <c r="AT850" s="98">
        <v>0.13189962382454601</v>
      </c>
    </row>
    <row r="851" spans="1:46" x14ac:dyDescent="0.3">
      <c r="A851" s="95">
        <v>63010</v>
      </c>
      <c r="B851" s="95">
        <v>850</v>
      </c>
      <c r="C851" s="96" t="s">
        <v>248</v>
      </c>
      <c r="D851" s="96" t="s">
        <v>248</v>
      </c>
      <c r="E851" s="97" t="s">
        <v>4809</v>
      </c>
      <c r="F851" s="95" t="s">
        <v>4673</v>
      </c>
      <c r="G851" s="95" t="s">
        <v>4535</v>
      </c>
      <c r="H851" s="98">
        <v>6.1525540672053403</v>
      </c>
      <c r="I851" s="98">
        <v>6.1525236556736704</v>
      </c>
      <c r="J851" s="98">
        <v>3.0411531676932699E-5</v>
      </c>
      <c r="K851" s="98">
        <v>231.23300944728101</v>
      </c>
      <c r="L851" s="98">
        <v>520.99227818174302</v>
      </c>
      <c r="M851" s="98">
        <v>2.0895761793797202E-5</v>
      </c>
      <c r="N851" s="98">
        <v>228.660144272043</v>
      </c>
      <c r="O851" s="98">
        <v>4.71333548855751E-5</v>
      </c>
      <c r="P851" s="98">
        <v>515.77539189598997</v>
      </c>
      <c r="Q851" s="98">
        <v>5.1397146958396499E-8</v>
      </c>
      <c r="R851" s="98">
        <v>0.62689607406728298</v>
      </c>
      <c r="S851" s="98">
        <v>2.0160200992731499E-6</v>
      </c>
      <c r="T851" s="98">
        <v>0.31886584283644498</v>
      </c>
      <c r="U851" s="98">
        <v>1.8733623205707798E-5</v>
      </c>
      <c r="V851" s="98">
        <v>2.9628869533517102</v>
      </c>
      <c r="W851" s="98">
        <v>4.6364700952533196E-6</v>
      </c>
      <c r="X851" s="98">
        <v>4.0185934187845401E-6</v>
      </c>
      <c r="Y851" s="98">
        <v>1.6040206260468401E-7</v>
      </c>
      <c r="Z851" s="98">
        <v>4.5747461386409398E-7</v>
      </c>
      <c r="AA851" s="98">
        <v>0.183509254664286</v>
      </c>
      <c r="AB851" s="98">
        <v>4.1169287755387301E-6</v>
      </c>
      <c r="AC851" s="98">
        <v>0.20925617567697899</v>
      </c>
      <c r="AD851" s="98">
        <v>1.92434650539132E-5</v>
      </c>
      <c r="AE851" s="98">
        <v>1.18747804513301E-2</v>
      </c>
      <c r="AF851" s="98">
        <v>3.4776578811733099E-4</v>
      </c>
      <c r="AG851" s="98">
        <v>1.4858066395742201E-2</v>
      </c>
      <c r="AH851" s="98">
        <v>2.4459788394646902E-4</v>
      </c>
      <c r="AI851" s="98">
        <v>6.6054743546242701E-3</v>
      </c>
      <c r="AJ851" s="98">
        <v>6.9073590245443404E-6</v>
      </c>
      <c r="AK851" s="98">
        <v>3.89157218499109E-3</v>
      </c>
      <c r="AL851" s="98">
        <v>9.6457379182926101E-3</v>
      </c>
      <c r="AM851" s="98">
        <v>0.84559244681716506</v>
      </c>
      <c r="AN851" s="98">
        <v>1.61812407774312E-3</v>
      </c>
      <c r="AO851" s="98">
        <v>0.32392753697374399</v>
      </c>
      <c r="AP851" s="98">
        <v>3.7176593960640898E-4</v>
      </c>
      <c r="AQ851" s="98">
        <v>8.44138162073229E-5</v>
      </c>
      <c r="AR851" s="98">
        <v>1.1367560254995301E-4</v>
      </c>
      <c r="AS851" s="98">
        <v>1.73676520849134E-4</v>
      </c>
      <c r="AT851" s="98">
        <v>2.7587950815543799E-2</v>
      </c>
    </row>
    <row r="852" spans="1:46" x14ac:dyDescent="0.3">
      <c r="A852" s="95">
        <v>63011</v>
      </c>
      <c r="B852" s="95">
        <v>851</v>
      </c>
      <c r="C852" s="96" t="s">
        <v>284</v>
      </c>
      <c r="D852" s="96" t="s">
        <v>284</v>
      </c>
      <c r="E852" s="97" t="s">
        <v>4810</v>
      </c>
      <c r="F852" s="95" t="s">
        <v>4673</v>
      </c>
      <c r="G852" s="95" t="s">
        <v>4811</v>
      </c>
      <c r="H852" s="98">
        <v>6.1286626441893102</v>
      </c>
      <c r="I852" s="98">
        <v>6.1286401220313298</v>
      </c>
      <c r="J852" s="98">
        <v>2.25221579821522E-5</v>
      </c>
      <c r="K852" s="98">
        <v>294.09915244211197</v>
      </c>
      <c r="L852" s="98">
        <v>662.91495874799102</v>
      </c>
      <c r="M852" s="98">
        <v>2.6529908366841201E-5</v>
      </c>
      <c r="N852" s="98">
        <v>290.31402322392199</v>
      </c>
      <c r="O852" s="98">
        <v>5.9895932695983098E-5</v>
      </c>
      <c r="P852" s="98">
        <v>655.43495119845898</v>
      </c>
      <c r="Q852" s="98">
        <v>7.1804239271793701E-8</v>
      </c>
      <c r="R852" s="98">
        <v>0.87580339308155997</v>
      </c>
      <c r="S852" s="98">
        <v>2.8131096372679601E-6</v>
      </c>
      <c r="T852" s="98">
        <v>0.44559768422956098</v>
      </c>
      <c r="U852" s="98">
        <v>2.61404941167173E-5</v>
      </c>
      <c r="V852" s="98">
        <v>4.1404760155720703</v>
      </c>
      <c r="W852" s="98">
        <v>5.2321951618769402E-6</v>
      </c>
      <c r="X852" s="98">
        <v>4.2884014530707996E-6</v>
      </c>
      <c r="Y852" s="98">
        <v>2.2901058410691201E-7</v>
      </c>
      <c r="Z852" s="98">
        <v>7.1478312469922697E-7</v>
      </c>
      <c r="AA852" s="98">
        <v>0.202876544700795</v>
      </c>
      <c r="AB852" s="98">
        <v>7.0616758228328496E-6</v>
      </c>
      <c r="AC852" s="98">
        <v>0.358562924003551</v>
      </c>
      <c r="AD852" s="98">
        <v>2.5341987264771E-5</v>
      </c>
      <c r="AE852" s="98">
        <v>1.5638063837591601E-2</v>
      </c>
      <c r="AF852" s="98">
        <v>4.56494708788827E-4</v>
      </c>
      <c r="AG852" s="98">
        <v>1.9503438590690401E-2</v>
      </c>
      <c r="AH852" s="98">
        <v>3.21724493721368E-4</v>
      </c>
      <c r="AI852" s="98">
        <v>8.6883126633919092E-3</v>
      </c>
      <c r="AJ852" s="98">
        <v>5.7139001469825903E-6</v>
      </c>
      <c r="AK852" s="98">
        <v>3.2191833088639401E-3</v>
      </c>
      <c r="AL852" s="98">
        <v>1.50175830676187E-2</v>
      </c>
      <c r="AM852" s="98">
        <v>1.31651460147442</v>
      </c>
      <c r="AN852" s="98">
        <v>2.4878566056150599E-3</v>
      </c>
      <c r="AO852" s="98">
        <v>0.49803675359973298</v>
      </c>
      <c r="AP852" s="98">
        <v>5.4830208787457597E-4</v>
      </c>
      <c r="AQ852" s="98">
        <v>1.24498419662858E-4</v>
      </c>
      <c r="AR852" s="98">
        <v>1.6765540900827899E-4</v>
      </c>
      <c r="AS852" s="98">
        <v>2.5614825920343897E-4</v>
      </c>
      <c r="AT852" s="98">
        <v>4.0688318699551397E-2</v>
      </c>
    </row>
    <row r="853" spans="1:46" x14ac:dyDescent="0.3">
      <c r="A853" s="95">
        <v>63012</v>
      </c>
      <c r="B853" s="95">
        <v>852</v>
      </c>
      <c r="C853" s="96" t="s">
        <v>1502</v>
      </c>
      <c r="D853" s="96" t="s">
        <v>1502</v>
      </c>
      <c r="E853" s="97" t="s">
        <v>4812</v>
      </c>
      <c r="F853" s="95" t="s">
        <v>4673</v>
      </c>
      <c r="G853" s="95" t="s">
        <v>4813</v>
      </c>
      <c r="H853" s="98">
        <v>6.3766804798079102</v>
      </c>
      <c r="I853" s="98">
        <v>6.3766308207909397</v>
      </c>
      <c r="J853" s="98">
        <v>4.9659016964298503E-5</v>
      </c>
      <c r="K853" s="98">
        <v>2742.88169480339</v>
      </c>
      <c r="L853" s="98">
        <v>6187.9761953197303</v>
      </c>
      <c r="M853" s="98">
        <v>2.4665924822840402E-4</v>
      </c>
      <c r="N853" s="98">
        <v>2699.1664550216501</v>
      </c>
      <c r="O853" s="98">
        <v>5.5870625715752505E-4</v>
      </c>
      <c r="P853" s="98">
        <v>6113.8643629281696</v>
      </c>
      <c r="Q853" s="98">
        <v>1.2546005798666499E-6</v>
      </c>
      <c r="R853" s="98">
        <v>15.302487094810401</v>
      </c>
      <c r="S853" s="98">
        <v>2.2541181964375699E-5</v>
      </c>
      <c r="T853" s="98">
        <v>3.6657868271667202</v>
      </c>
      <c r="U853" s="98">
        <v>2.0946154934990899E-4</v>
      </c>
      <c r="V853" s="98">
        <v>34.062379436997098</v>
      </c>
      <c r="W853" s="98">
        <v>3.8094535169791198E-5</v>
      </c>
      <c r="X853" s="98">
        <v>2.7442007381969899E-5</v>
      </c>
      <c r="Y853" s="98">
        <v>3.34409373546822E-6</v>
      </c>
      <c r="Z853" s="98">
        <v>7.3084340523530802E-6</v>
      </c>
      <c r="AA853" s="98">
        <v>1.40658074524763</v>
      </c>
      <c r="AB853" s="98">
        <v>3.8041575047728101E-5</v>
      </c>
      <c r="AC853" s="98">
        <v>1.94508663505585</v>
      </c>
      <c r="AD853" s="98">
        <v>3.9190739458917398E-4</v>
      </c>
      <c r="AE853" s="98">
        <v>0.241838684195436</v>
      </c>
      <c r="AF853" s="98">
        <v>7.0435943990684903E-3</v>
      </c>
      <c r="AG853" s="98">
        <v>0.30093297507093703</v>
      </c>
      <c r="AH853" s="98">
        <v>4.9711859720679404E-3</v>
      </c>
      <c r="AI853" s="98">
        <v>0.13424908229275201</v>
      </c>
      <c r="AJ853" s="98">
        <v>6.6231757183728894E-5</v>
      </c>
      <c r="AK853" s="98">
        <v>3.7314647046316797E-2</v>
      </c>
      <c r="AL853" s="98">
        <v>0.16571949851241499</v>
      </c>
      <c r="AM853" s="98">
        <v>14.527779773766699</v>
      </c>
      <c r="AN853" s="98">
        <v>2.8062759030059899E-2</v>
      </c>
      <c r="AO853" s="98">
        <v>5.6178018350568504</v>
      </c>
      <c r="AP853" s="98">
        <v>7.2146206524301504E-3</v>
      </c>
      <c r="AQ853" s="98">
        <v>1.63816422458192E-3</v>
      </c>
      <c r="AR853" s="98">
        <v>2.2060287317080302E-3</v>
      </c>
      <c r="AS853" s="98">
        <v>3.3704276961402102E-3</v>
      </c>
      <c r="AT853" s="98">
        <v>0.53538148202272295</v>
      </c>
    </row>
    <row r="854" spans="1:46" x14ac:dyDescent="0.3">
      <c r="A854" s="95">
        <v>63013</v>
      </c>
      <c r="B854" s="95">
        <v>853</v>
      </c>
      <c r="C854" s="96" t="s">
        <v>559</v>
      </c>
      <c r="D854" s="96" t="s">
        <v>559</v>
      </c>
      <c r="E854" s="97" t="s">
        <v>4814</v>
      </c>
      <c r="F854" s="95" t="s">
        <v>4673</v>
      </c>
      <c r="G854" s="95" t="s">
        <v>4301</v>
      </c>
      <c r="H854" s="98">
        <v>6.1856187210222</v>
      </c>
      <c r="I854" s="98">
        <v>6.1855910707648603</v>
      </c>
      <c r="J854" s="98">
        <v>2.7650257333533501E-5</v>
      </c>
      <c r="K854" s="98">
        <v>137.93795779476599</v>
      </c>
      <c r="L854" s="98">
        <v>311.48300519595</v>
      </c>
      <c r="M854" s="98">
        <v>1.2446537883326E-5</v>
      </c>
      <c r="N854" s="98">
        <v>136.20116730721901</v>
      </c>
      <c r="O854" s="98">
        <v>2.812007240122E-5</v>
      </c>
      <c r="P854" s="98">
        <v>307.71502257993501</v>
      </c>
      <c r="Q854" s="98">
        <v>3.6159779842773602E-8</v>
      </c>
      <c r="R854" s="98">
        <v>0.441044403513702</v>
      </c>
      <c r="S854" s="98">
        <v>1.5643456232701599E-6</v>
      </c>
      <c r="T854" s="98">
        <v>0.244959820963848</v>
      </c>
      <c r="U854" s="98">
        <v>1.45364664198314E-5</v>
      </c>
      <c r="V854" s="98">
        <v>2.2761519494315299</v>
      </c>
      <c r="W854" s="98">
        <v>2.7826045766022099E-6</v>
      </c>
      <c r="X854" s="98">
        <v>2.21572739567699E-6</v>
      </c>
      <c r="Y854" s="98">
        <v>1.03459641902394E-7</v>
      </c>
      <c r="Z854" s="98">
        <v>4.6341753902282798E-7</v>
      </c>
      <c r="AA854" s="98">
        <v>0.10698058532801601</v>
      </c>
      <c r="AB854" s="98">
        <v>2.08589846944171E-6</v>
      </c>
      <c r="AC854" s="98">
        <v>0.10630033890136301</v>
      </c>
      <c r="AD854" s="98">
        <v>1.23269899002981E-5</v>
      </c>
      <c r="AE854" s="98">
        <v>7.6067536840011898E-3</v>
      </c>
      <c r="AF854" s="98">
        <v>2.2370196533215799E-4</v>
      </c>
      <c r="AG854" s="98">
        <v>9.5575205133226898E-3</v>
      </c>
      <c r="AH854" s="98">
        <v>1.5692914950410201E-4</v>
      </c>
      <c r="AI854" s="98">
        <v>4.2379412929394204E-3</v>
      </c>
      <c r="AJ854" s="98">
        <v>2.8076275464176599E-6</v>
      </c>
      <c r="AK854" s="98">
        <v>1.5818035846662901E-3</v>
      </c>
      <c r="AL854" s="98">
        <v>6.5830759435587197E-3</v>
      </c>
      <c r="AM854" s="98">
        <v>0.57710455559240104</v>
      </c>
      <c r="AN854" s="98">
        <v>1.09947539124315E-3</v>
      </c>
      <c r="AO854" s="98">
        <v>0.22010076998877501</v>
      </c>
      <c r="AP854" s="98">
        <v>2.33344509390476E-4</v>
      </c>
      <c r="AQ854" s="98">
        <v>5.2983607464002302E-5</v>
      </c>
      <c r="AR854" s="98">
        <v>7.1350209589265905E-5</v>
      </c>
      <c r="AS854" s="98">
        <v>1.0901069233720801E-4</v>
      </c>
      <c r="AT854" s="98">
        <v>1.7315994184289901E-2</v>
      </c>
    </row>
    <row r="855" spans="1:46" x14ac:dyDescent="0.3">
      <c r="A855" s="95">
        <v>63014</v>
      </c>
      <c r="B855" s="95">
        <v>854</v>
      </c>
      <c r="C855" s="96" t="s">
        <v>2083</v>
      </c>
      <c r="D855" s="96" t="s">
        <v>2083</v>
      </c>
      <c r="E855" s="97" t="s">
        <v>4815</v>
      </c>
      <c r="F855" s="95" t="s">
        <v>4673</v>
      </c>
      <c r="G855" s="95" t="s">
        <v>4816</v>
      </c>
      <c r="H855" s="98">
        <v>6.4094436471103</v>
      </c>
      <c r="I855" s="98">
        <v>6.4094045187840303</v>
      </c>
      <c r="J855" s="98">
        <v>3.9128326278614602E-5</v>
      </c>
      <c r="K855" s="98">
        <v>352.91119470836998</v>
      </c>
      <c r="L855" s="98">
        <v>794.76055697673098</v>
      </c>
      <c r="M855" s="98">
        <v>3.1890554670083601E-5</v>
      </c>
      <c r="N855" s="98">
        <v>348.975017218152</v>
      </c>
      <c r="O855" s="98">
        <v>7.1897985475879102E-5</v>
      </c>
      <c r="P855" s="98">
        <v>786.77216432778903</v>
      </c>
      <c r="Q855" s="98">
        <v>8.8683584381413194E-8</v>
      </c>
      <c r="R855" s="98">
        <v>1.08168243128212</v>
      </c>
      <c r="S855" s="98">
        <v>3.12829289897102E-6</v>
      </c>
      <c r="T855" s="98">
        <v>0.48869236919388698</v>
      </c>
      <c r="U855" s="98">
        <v>2.9069281036554199E-5</v>
      </c>
      <c r="V855" s="98">
        <v>4.5409075279173798</v>
      </c>
      <c r="W855" s="98">
        <v>5.0237156081191298E-6</v>
      </c>
      <c r="X855" s="98">
        <v>4.0087536451653399E-6</v>
      </c>
      <c r="Y855" s="98">
        <v>2.6290024579878002E-7</v>
      </c>
      <c r="Z855" s="98">
        <v>7.5206171715501604E-7</v>
      </c>
      <c r="AA855" s="98">
        <v>0.192796945171334</v>
      </c>
      <c r="AB855" s="98">
        <v>5.4647519063373296E-6</v>
      </c>
      <c r="AC855" s="98">
        <v>0.27766680400301202</v>
      </c>
      <c r="AD855" s="98">
        <v>3.1887385806821997E-5</v>
      </c>
      <c r="AE855" s="98">
        <v>1.9677106205250199E-2</v>
      </c>
      <c r="AF855" s="98">
        <v>5.8031248338463997E-4</v>
      </c>
      <c r="AG855" s="98">
        <v>2.4793472224754899E-2</v>
      </c>
      <c r="AH855" s="98">
        <v>4.0637498337426199E-4</v>
      </c>
      <c r="AI855" s="98">
        <v>1.0974336685704999E-2</v>
      </c>
      <c r="AJ855" s="98">
        <v>5.8656025493926701E-6</v>
      </c>
      <c r="AK855" s="98">
        <v>3.3046516980899401E-3</v>
      </c>
      <c r="AL855" s="98">
        <v>1.4824267908272799E-2</v>
      </c>
      <c r="AM855" s="98">
        <v>1.2995676514346399</v>
      </c>
      <c r="AN855" s="98">
        <v>2.4601592668288198E-3</v>
      </c>
      <c r="AO855" s="98">
        <v>0.49249210417688499</v>
      </c>
      <c r="AP855" s="98">
        <v>6.0006614625207405E-4</v>
      </c>
      <c r="AQ855" s="98">
        <v>1.3625205535276399E-4</v>
      </c>
      <c r="AR855" s="98">
        <v>1.83483405218634E-4</v>
      </c>
      <c r="AS855" s="98">
        <v>2.80330685680676E-4</v>
      </c>
      <c r="AT855" s="98">
        <v>4.4529618141999697E-2</v>
      </c>
    </row>
    <row r="856" spans="1:46" x14ac:dyDescent="0.3">
      <c r="A856" s="95">
        <v>63015</v>
      </c>
      <c r="B856" s="95">
        <v>855</v>
      </c>
      <c r="C856" s="96" t="s">
        <v>1432</v>
      </c>
      <c r="D856" s="96" t="s">
        <v>1432</v>
      </c>
      <c r="E856" s="97" t="s">
        <v>4817</v>
      </c>
      <c r="F856" s="95" t="s">
        <v>4818</v>
      </c>
      <c r="G856" s="95" t="s">
        <v>4541</v>
      </c>
      <c r="H856" s="98">
        <v>6.9262480828066799</v>
      </c>
      <c r="I856" s="98">
        <v>6.9262123363382999</v>
      </c>
      <c r="J856" s="98">
        <v>3.57464683808928E-5</v>
      </c>
      <c r="K856" s="98">
        <v>383.69129839382202</v>
      </c>
      <c r="L856" s="98">
        <v>863.84177555631197</v>
      </c>
      <c r="M856" s="98">
        <v>3.4658549440712802E-5</v>
      </c>
      <c r="N856" s="98">
        <v>379.26489560795198</v>
      </c>
      <c r="O856" s="98">
        <v>7.8228880842619395E-5</v>
      </c>
      <c r="P856" s="98">
        <v>856.050492737897</v>
      </c>
      <c r="Q856" s="98">
        <v>1.2935100148474E-7</v>
      </c>
      <c r="R856" s="98">
        <v>1.57770693134179</v>
      </c>
      <c r="S856" s="98">
        <v>2.5585126172191E-6</v>
      </c>
      <c r="T856" s="98">
        <v>0.40580023643304602</v>
      </c>
      <c r="U856" s="98">
        <v>2.3774685528649898E-5</v>
      </c>
      <c r="V856" s="98">
        <v>3.7706802689777099</v>
      </c>
      <c r="W856" s="98">
        <v>6.6001863788625602E-6</v>
      </c>
      <c r="X856" s="98">
        <v>5.6562332398852004E-6</v>
      </c>
      <c r="Y856" s="98">
        <v>2.5508918077123899E-7</v>
      </c>
      <c r="Z856" s="98">
        <v>6.8886395820611795E-7</v>
      </c>
      <c r="AA856" s="98">
        <v>0.26004270634335802</v>
      </c>
      <c r="AB856" s="98">
        <v>6.9175350943591003E-6</v>
      </c>
      <c r="AC856" s="98">
        <v>0.35056289164462801</v>
      </c>
      <c r="AD856" s="98">
        <v>3.0125466834564699E-5</v>
      </c>
      <c r="AE856" s="98">
        <v>1.85898591367013E-2</v>
      </c>
      <c r="AF856" s="98">
        <v>5.4506136965611399E-4</v>
      </c>
      <c r="AG856" s="98">
        <v>2.3287391390473401E-2</v>
      </c>
      <c r="AH856" s="98">
        <v>3.8308326300381902E-4</v>
      </c>
      <c r="AI856" s="98">
        <v>1.0345333445367399E-2</v>
      </c>
      <c r="AJ856" s="98">
        <v>5.5921322980202503E-6</v>
      </c>
      <c r="AK856" s="98">
        <v>3.1505799001850499E-3</v>
      </c>
      <c r="AL856" s="98">
        <v>1.4312078429381699E-2</v>
      </c>
      <c r="AM856" s="98">
        <v>1.2546666227773899</v>
      </c>
      <c r="AN856" s="98">
        <v>2.3961421325336E-3</v>
      </c>
      <c r="AO856" s="98">
        <v>0.47967670088266401</v>
      </c>
      <c r="AP856" s="98">
        <v>5.7370659552437504E-4</v>
      </c>
      <c r="AQ856" s="98">
        <v>1.3026681056671E-4</v>
      </c>
      <c r="AR856" s="98">
        <v>1.75423393917085E-4</v>
      </c>
      <c r="AS856" s="98">
        <v>2.6801639104058001E-4</v>
      </c>
      <c r="AT856" s="98">
        <v>4.25735325743829E-2</v>
      </c>
    </row>
    <row r="857" spans="1:46" x14ac:dyDescent="0.3">
      <c r="A857" s="95">
        <v>63016</v>
      </c>
      <c r="B857" s="95">
        <v>856</v>
      </c>
      <c r="C857" s="96" t="s">
        <v>2024</v>
      </c>
      <c r="D857" s="96" t="s">
        <v>2024</v>
      </c>
      <c r="E857" s="97" t="s">
        <v>4819</v>
      </c>
      <c r="F857" s="95" t="s">
        <v>4818</v>
      </c>
      <c r="G857" s="95" t="s">
        <v>4820</v>
      </c>
      <c r="H857" s="98">
        <v>6.6444157001043198</v>
      </c>
      <c r="I857" s="98">
        <v>6.6443810415421902</v>
      </c>
      <c r="J857" s="98">
        <v>3.4658562131362203E-5</v>
      </c>
      <c r="K857" s="98">
        <v>174.14947239209599</v>
      </c>
      <c r="L857" s="98">
        <v>392.061589897901</v>
      </c>
      <c r="M857" s="98">
        <v>1.56731696991057E-5</v>
      </c>
      <c r="N857" s="98">
        <v>171.50986309872499</v>
      </c>
      <c r="O857" s="98">
        <v>3.54428997540395E-5</v>
      </c>
      <c r="P857" s="98">
        <v>387.847959368678</v>
      </c>
      <c r="Q857" s="98">
        <v>8.8984572523064095E-8</v>
      </c>
      <c r="R857" s="98">
        <v>1.0853536133517101</v>
      </c>
      <c r="S857" s="98">
        <v>1.2144806606271501E-6</v>
      </c>
      <c r="T857" s="98">
        <v>0.18982447347669301</v>
      </c>
      <c r="U857" s="98">
        <v>1.1285450908873E-5</v>
      </c>
      <c r="V857" s="98">
        <v>1.76384570932853</v>
      </c>
      <c r="W857" s="98">
        <v>3.72316709000103E-6</v>
      </c>
      <c r="X857" s="98">
        <v>3.0003700687548198E-6</v>
      </c>
      <c r="Y857" s="98">
        <v>2.9343355682163401E-7</v>
      </c>
      <c r="Z857" s="98">
        <v>4.2936346442458198E-7</v>
      </c>
      <c r="AA857" s="98">
        <v>0.14272947015034801</v>
      </c>
      <c r="AB857" s="98">
        <v>3.3188404699721101E-6</v>
      </c>
      <c r="AC857" s="98">
        <v>0.168825383553216</v>
      </c>
      <c r="AD857" s="98">
        <v>1.9471978089551101E-5</v>
      </c>
      <c r="AE857" s="98">
        <v>1.20157915489086E-2</v>
      </c>
      <c r="AF857" s="98">
        <v>3.49930175098098E-4</v>
      </c>
      <c r="AG857" s="98">
        <v>1.49505384173301E-2</v>
      </c>
      <c r="AH857" s="98">
        <v>2.4698575051362501E-4</v>
      </c>
      <c r="AI857" s="98">
        <v>6.6699597504793796E-3</v>
      </c>
      <c r="AJ857" s="98">
        <v>7.0581212321581802E-6</v>
      </c>
      <c r="AK857" s="98">
        <v>3.9765108730862699E-3</v>
      </c>
      <c r="AL857" s="98">
        <v>8.1516874898011592E-3</v>
      </c>
      <c r="AM857" s="98">
        <v>0.71461669688512197</v>
      </c>
      <c r="AN857" s="98">
        <v>1.36774633583047E-3</v>
      </c>
      <c r="AO857" s="98">
        <v>0.27380514749423501</v>
      </c>
      <c r="AP857" s="98">
        <v>3.6170982084158799E-4</v>
      </c>
      <c r="AQ857" s="98">
        <v>8.2130456577810798E-5</v>
      </c>
      <c r="AR857" s="98">
        <v>1.10600723303379E-4</v>
      </c>
      <c r="AS857" s="98">
        <v>1.6897864096039801E-4</v>
      </c>
      <c r="AT857" s="98">
        <v>2.6841707869853602E-2</v>
      </c>
    </row>
    <row r="858" spans="1:46" x14ac:dyDescent="0.3">
      <c r="A858" s="95">
        <v>63017</v>
      </c>
      <c r="B858" s="95">
        <v>857</v>
      </c>
      <c r="C858" s="96" t="s">
        <v>1508</v>
      </c>
      <c r="D858" s="96" t="s">
        <v>1508</v>
      </c>
      <c r="E858" s="97" t="s">
        <v>4821</v>
      </c>
      <c r="F858" s="95" t="s">
        <v>4818</v>
      </c>
      <c r="G858" s="95" t="s">
        <v>4822</v>
      </c>
      <c r="H858" s="98">
        <v>6.7678812961700103</v>
      </c>
      <c r="I858" s="98">
        <v>6.7678433534843503</v>
      </c>
      <c r="J858" s="98">
        <v>3.7942685655600903E-5</v>
      </c>
      <c r="K858" s="98">
        <v>388.60341215632297</v>
      </c>
      <c r="L858" s="98">
        <v>875.70898979990602</v>
      </c>
      <c r="M858" s="98">
        <v>3.4973109664659602E-5</v>
      </c>
      <c r="N858" s="98">
        <v>382.70709536595501</v>
      </c>
      <c r="O858" s="98">
        <v>7.91812817622554E-5</v>
      </c>
      <c r="P858" s="98">
        <v>866.47251677501299</v>
      </c>
      <c r="Q858" s="98">
        <v>1.83814138214738E-7</v>
      </c>
      <c r="R858" s="98">
        <v>2.2419991852496302</v>
      </c>
      <c r="S858" s="98">
        <v>2.5199191672200299E-6</v>
      </c>
      <c r="T858" s="98">
        <v>0.40281732963973799</v>
      </c>
      <c r="U858" s="98">
        <v>2.34161321671386E-5</v>
      </c>
      <c r="V858" s="98">
        <v>3.7429735641652599</v>
      </c>
      <c r="W858" s="98">
        <v>7.4004680110038403E-6</v>
      </c>
      <c r="X858" s="98">
        <v>5.7172196868755802E-6</v>
      </c>
      <c r="Y858" s="98">
        <v>6.3913649268161998E-7</v>
      </c>
      <c r="Z858" s="98">
        <v>1.04411183144664E-6</v>
      </c>
      <c r="AA858" s="98">
        <v>0.27943917915371402</v>
      </c>
      <c r="AB858" s="98">
        <v>6.7642717579069704E-6</v>
      </c>
      <c r="AC858" s="98">
        <v>0.34519451104780002</v>
      </c>
      <c r="AD858" s="98">
        <v>4.2986366283279198E-5</v>
      </c>
      <c r="AE858" s="98">
        <v>2.6526078363968902E-2</v>
      </c>
      <c r="AF858" s="98">
        <v>7.7537178077964001E-4</v>
      </c>
      <c r="AG858" s="98">
        <v>3.3127253438518002E-2</v>
      </c>
      <c r="AH858" s="98">
        <v>5.4599944150349297E-4</v>
      </c>
      <c r="AI858" s="98">
        <v>1.47449571120566E-2</v>
      </c>
      <c r="AJ858" s="98">
        <v>1.6355921912350901E-5</v>
      </c>
      <c r="AK858" s="98">
        <v>9.2148461587048501E-3</v>
      </c>
      <c r="AL858" s="98">
        <v>2.0452165903923999E-2</v>
      </c>
      <c r="AM858" s="98">
        <v>1.79293664786519</v>
      </c>
      <c r="AN858" s="98">
        <v>3.4442430093730601E-3</v>
      </c>
      <c r="AO858" s="98">
        <v>0.68949295675851596</v>
      </c>
      <c r="AP858" s="98">
        <v>8.1964167088108904E-4</v>
      </c>
      <c r="AQ858" s="98">
        <v>1.86109253429484E-4</v>
      </c>
      <c r="AR858" s="98">
        <v>2.5062344493687597E-4</v>
      </c>
      <c r="AS858" s="98">
        <v>3.8290897251472798E-4</v>
      </c>
      <c r="AT858" s="98">
        <v>6.0823845580305902E-2</v>
      </c>
    </row>
    <row r="859" spans="1:46" x14ac:dyDescent="0.3">
      <c r="A859" s="95">
        <v>63018</v>
      </c>
      <c r="B859" s="95">
        <v>858</v>
      </c>
      <c r="C859" s="96" t="s">
        <v>2705</v>
      </c>
      <c r="D859" s="96" t="s">
        <v>2705</v>
      </c>
      <c r="E859" s="97" t="s">
        <v>4823</v>
      </c>
      <c r="F859" s="95" t="s">
        <v>4818</v>
      </c>
      <c r="G859" s="95" t="s">
        <v>4824</v>
      </c>
      <c r="H859" s="98">
        <v>6.0828156433982699</v>
      </c>
      <c r="I859" s="98">
        <v>6.0827792583717999</v>
      </c>
      <c r="J859" s="98">
        <v>3.6385026471741403E-5</v>
      </c>
      <c r="K859" s="98">
        <v>137.890546736467</v>
      </c>
      <c r="L859" s="98">
        <v>310.35972184128002</v>
      </c>
      <c r="M859" s="98">
        <v>1.2457697383821401E-5</v>
      </c>
      <c r="N859" s="98">
        <v>136.32328455848099</v>
      </c>
      <c r="O859" s="98">
        <v>2.81252645383175E-5</v>
      </c>
      <c r="P859" s="98">
        <v>307.771839595247</v>
      </c>
      <c r="Q859" s="98">
        <v>4.7908402815307497E-8</v>
      </c>
      <c r="R859" s="98">
        <v>0.58434351743416701</v>
      </c>
      <c r="S859" s="98">
        <v>7.9909962411282396E-7</v>
      </c>
      <c r="T859" s="98">
        <v>0.123085180288022</v>
      </c>
      <c r="U859" s="98">
        <v>7.42556011114064E-6</v>
      </c>
      <c r="V859" s="98">
        <v>1.14370524833568</v>
      </c>
      <c r="W859" s="98">
        <v>2.47158414901398E-6</v>
      </c>
      <c r="X859" s="98">
        <v>2.0357708403430701E-6</v>
      </c>
      <c r="Y859" s="98">
        <v>1.77029739299007E-7</v>
      </c>
      <c r="Z859" s="98">
        <v>2.5878356937190699E-7</v>
      </c>
      <c r="AA859" s="98">
        <v>9.5559173710642098E-2</v>
      </c>
      <c r="AB859" s="98">
        <v>2.18260991066032E-6</v>
      </c>
      <c r="AC859" s="98">
        <v>0.11086200573385301</v>
      </c>
      <c r="AD859" s="98">
        <v>1.26078919064435E-5</v>
      </c>
      <c r="AE859" s="98">
        <v>7.7800930302140301E-3</v>
      </c>
      <c r="AF859" s="98">
        <v>2.3036406716965801E-4</v>
      </c>
      <c r="AG859" s="98">
        <v>9.8421544676073804E-3</v>
      </c>
      <c r="AH859" s="98">
        <v>1.6091649849193999E-4</v>
      </c>
      <c r="AI859" s="98">
        <v>4.3456214210629398E-3</v>
      </c>
      <c r="AJ859" s="98">
        <v>4.4011595023881903E-6</v>
      </c>
      <c r="AK859" s="98">
        <v>2.47959167033001E-3</v>
      </c>
      <c r="AL859" s="98">
        <v>5.03999700030723E-3</v>
      </c>
      <c r="AM859" s="98">
        <v>0.44183072684970198</v>
      </c>
      <c r="AN859" s="98">
        <v>8.49712870741667E-4</v>
      </c>
      <c r="AO859" s="98">
        <v>0.170101539888175</v>
      </c>
      <c r="AP859" s="98">
        <v>2.29525227536562E-4</v>
      </c>
      <c r="AQ859" s="98">
        <v>5.21163946375342E-5</v>
      </c>
      <c r="AR859" s="98">
        <v>7.0182380094502896E-5</v>
      </c>
      <c r="AS859" s="98">
        <v>1.07226452804525E-4</v>
      </c>
      <c r="AT859" s="98">
        <v>1.7032573492098399E-2</v>
      </c>
    </row>
    <row r="860" spans="1:46" x14ac:dyDescent="0.3">
      <c r="A860" s="95">
        <v>63019</v>
      </c>
      <c r="B860" s="95">
        <v>859</v>
      </c>
      <c r="C860" s="96" t="s">
        <v>1932</v>
      </c>
      <c r="D860" s="96" t="s">
        <v>1932</v>
      </c>
      <c r="E860" s="97" t="s">
        <v>4825</v>
      </c>
      <c r="F860" s="95" t="s">
        <v>4818</v>
      </c>
      <c r="G860" s="95" t="s">
        <v>4826</v>
      </c>
      <c r="H860" s="98">
        <v>5.2945027605536596</v>
      </c>
      <c r="I860" s="98">
        <v>5.2944409278483704</v>
      </c>
      <c r="J860" s="98">
        <v>6.18327052910317E-5</v>
      </c>
      <c r="K860" s="98">
        <v>1082.0158336848001</v>
      </c>
      <c r="L860" s="98">
        <v>2434.4861868842399</v>
      </c>
      <c r="M860" s="98">
        <v>9.7429400307325894E-5</v>
      </c>
      <c r="N860" s="98">
        <v>1066.1597768225399</v>
      </c>
      <c r="O860" s="98">
        <v>2.20138672862971E-4</v>
      </c>
      <c r="P860" s="98">
        <v>2408.9545618597699</v>
      </c>
      <c r="Q860" s="98">
        <v>4.9616747121930695E-7</v>
      </c>
      <c r="R860" s="98">
        <v>6.0518036154623696</v>
      </c>
      <c r="S860" s="98">
        <v>7.3816183303881698E-6</v>
      </c>
      <c r="T860" s="98">
        <v>1.16685827729783</v>
      </c>
      <c r="U860" s="98">
        <v>6.8593013944618299E-5</v>
      </c>
      <c r="V860" s="98">
        <v>10.842426439498199</v>
      </c>
      <c r="W860" s="98">
        <v>2.21446798930804E-5</v>
      </c>
      <c r="X860" s="98">
        <v>1.7631674755962399E-5</v>
      </c>
      <c r="Y860" s="98">
        <v>1.7288043469893399E-6</v>
      </c>
      <c r="Z860" s="98">
        <v>2.7842007901285898E-6</v>
      </c>
      <c r="AA860" s="98">
        <v>0.845639519766614</v>
      </c>
      <c r="AB860" s="98">
        <v>1.9950416421221399E-5</v>
      </c>
      <c r="AC860" s="98">
        <v>1.0162380551903201</v>
      </c>
      <c r="AD860" s="98">
        <v>1.1814325816404699E-4</v>
      </c>
      <c r="AE860" s="98">
        <v>7.2903983174151504E-2</v>
      </c>
      <c r="AF860" s="98">
        <v>2.1389533653398702E-3</v>
      </c>
      <c r="AG860" s="98">
        <v>9.1385386963060602E-2</v>
      </c>
      <c r="AH860" s="98">
        <v>1.5027037311908999E-3</v>
      </c>
      <c r="AI860" s="98">
        <v>4.0581180829642897E-2</v>
      </c>
      <c r="AJ860" s="98">
        <v>4.3507835081367597E-5</v>
      </c>
      <c r="AK860" s="98">
        <v>2.4512100823280598E-2</v>
      </c>
      <c r="AL860" s="98">
        <v>5.2576589387736503E-2</v>
      </c>
      <c r="AM860" s="98">
        <v>4.6091203433347099</v>
      </c>
      <c r="AN860" s="98">
        <v>8.8467801936118803E-3</v>
      </c>
      <c r="AO860" s="98">
        <v>1.7710111095199601</v>
      </c>
      <c r="AP860" s="98">
        <v>2.2370044611598298E-3</v>
      </c>
      <c r="AQ860" s="98">
        <v>5.0793809548917103E-4</v>
      </c>
      <c r="AR860" s="98">
        <v>6.8401324654177595E-4</v>
      </c>
      <c r="AS860" s="98">
        <v>1.0450531191288799E-3</v>
      </c>
      <c r="AT860" s="98">
        <v>0.16600328990322999</v>
      </c>
    </row>
    <row r="861" spans="1:46" x14ac:dyDescent="0.3">
      <c r="A861" s="95">
        <v>63020</v>
      </c>
      <c r="B861" s="95">
        <v>860</v>
      </c>
      <c r="C861" s="96" t="s">
        <v>1984</v>
      </c>
      <c r="D861" s="96" t="s">
        <v>1984</v>
      </c>
      <c r="E861" s="97" t="s">
        <v>4827</v>
      </c>
      <c r="F861" s="95" t="s">
        <v>4818</v>
      </c>
      <c r="G861" s="95" t="s">
        <v>4828</v>
      </c>
      <c r="H861" s="98">
        <v>6.8656167676877304</v>
      </c>
      <c r="I861" s="98">
        <v>6.8655813995365902</v>
      </c>
      <c r="J861" s="98">
        <v>3.5368151144687902E-5</v>
      </c>
      <c r="K861" s="98">
        <v>394.387688626743</v>
      </c>
      <c r="L861" s="98">
        <v>887.395095023576</v>
      </c>
      <c r="M861" s="98">
        <v>3.5583339109226601E-5</v>
      </c>
      <c r="N861" s="98">
        <v>389.38477260073103</v>
      </c>
      <c r="O861" s="98">
        <v>8.0370567256870699E-5</v>
      </c>
      <c r="P861" s="98">
        <v>879.48674403616303</v>
      </c>
      <c r="Q861" s="98">
        <v>1.6694652994268701E-7</v>
      </c>
      <c r="R861" s="98">
        <v>2.0362633024152501</v>
      </c>
      <c r="S861" s="98">
        <v>2.2306017933088099E-6</v>
      </c>
      <c r="T861" s="98">
        <v>0.35039079273650697</v>
      </c>
      <c r="U861" s="98">
        <v>2.0727668139400898E-5</v>
      </c>
      <c r="V861" s="98">
        <v>3.25582575413747</v>
      </c>
      <c r="W861" s="98">
        <v>6.7765875300686096E-6</v>
      </c>
      <c r="X861" s="98">
        <v>5.3790280910884201E-6</v>
      </c>
      <c r="Y861" s="98">
        <v>5.6920462773517498E-7</v>
      </c>
      <c r="Z861" s="98">
        <v>8.2835481124501398E-7</v>
      </c>
      <c r="AA861" s="98">
        <v>0.25826246989878898</v>
      </c>
      <c r="AB861" s="98">
        <v>6.0492939363741504E-6</v>
      </c>
      <c r="AC861" s="98">
        <v>0.308020246733271</v>
      </c>
      <c r="AD861" s="98">
        <v>3.7149468221349801E-5</v>
      </c>
      <c r="AE861" s="98">
        <v>2.2924238320711599E-2</v>
      </c>
      <c r="AF861" s="98">
        <v>6.6647702008242797E-4</v>
      </c>
      <c r="AG861" s="98">
        <v>2.84747958366743E-2</v>
      </c>
      <c r="AH861" s="98">
        <v>4.7091160830619802E-4</v>
      </c>
      <c r="AI861" s="98">
        <v>1.27171768691271E-2</v>
      </c>
      <c r="AJ861" s="98">
        <v>1.3621593246090299E-5</v>
      </c>
      <c r="AK861" s="98">
        <v>7.6743388035104797E-3</v>
      </c>
      <c r="AL861" s="98">
        <v>1.5862389554760801E-2</v>
      </c>
      <c r="AM861" s="98">
        <v>1.3905744598907299</v>
      </c>
      <c r="AN861" s="98">
        <v>2.6730525827208E-3</v>
      </c>
      <c r="AO861" s="98">
        <v>0.53511059580161102</v>
      </c>
      <c r="AP861" s="98">
        <v>7.0752095919070603E-4</v>
      </c>
      <c r="AQ861" s="98">
        <v>1.6065093061272301E-4</v>
      </c>
      <c r="AR861" s="98">
        <v>2.1634007510451501E-4</v>
      </c>
      <c r="AS861" s="98">
        <v>3.3052995347346802E-4</v>
      </c>
      <c r="AT861" s="98">
        <v>5.2503608705478703E-2</v>
      </c>
    </row>
    <row r="862" spans="1:46" x14ac:dyDescent="0.3">
      <c r="A862" s="95">
        <v>63021</v>
      </c>
      <c r="B862" s="95">
        <v>861</v>
      </c>
      <c r="C862" s="96" t="s">
        <v>2875</v>
      </c>
      <c r="D862" s="96" t="s">
        <v>2875</v>
      </c>
      <c r="E862" s="97" t="s">
        <v>4829</v>
      </c>
      <c r="F862" s="95" t="s">
        <v>4818</v>
      </c>
      <c r="G862" s="95" t="s">
        <v>4387</v>
      </c>
      <c r="H862" s="98">
        <v>6.5894812721724598</v>
      </c>
      <c r="I862" s="98">
        <v>6.5894366462584797</v>
      </c>
      <c r="J862" s="98">
        <v>4.4625913981910501E-5</v>
      </c>
      <c r="K862" s="98">
        <v>305.51395096850501</v>
      </c>
      <c r="L862" s="98">
        <v>687.40654288367296</v>
      </c>
      <c r="M862" s="98">
        <v>2.7541280252245699E-5</v>
      </c>
      <c r="N862" s="98">
        <v>301.38136039551699</v>
      </c>
      <c r="O862" s="98">
        <v>6.2216506761440701E-5</v>
      </c>
      <c r="P862" s="98">
        <v>680.82875142635896</v>
      </c>
      <c r="Q862" s="98">
        <v>1.3798692246453001E-7</v>
      </c>
      <c r="R862" s="98">
        <v>1.6830401118501901</v>
      </c>
      <c r="S862" s="98">
        <v>1.89227586078621E-6</v>
      </c>
      <c r="T862" s="98">
        <v>0.294887356179102</v>
      </c>
      <c r="U862" s="98">
        <v>1.75838020463593E-5</v>
      </c>
      <c r="V862" s="98">
        <v>2.7400882405052198</v>
      </c>
      <c r="W862" s="98">
        <v>5.7946538626380702E-6</v>
      </c>
      <c r="X862" s="98">
        <v>4.6506407859055096E-6</v>
      </c>
      <c r="Y862" s="98">
        <v>4.77112860281079E-7</v>
      </c>
      <c r="Z862" s="98">
        <v>6.6690021645148197E-7</v>
      </c>
      <c r="AA862" s="98">
        <v>0.221709811223603</v>
      </c>
      <c r="AB862" s="98">
        <v>5.13862673561384E-6</v>
      </c>
      <c r="AC862" s="98">
        <v>0.26139838326805298</v>
      </c>
      <c r="AD862" s="98">
        <v>3.3000958123708799E-5</v>
      </c>
      <c r="AE862" s="98">
        <v>2.0364270743583698E-2</v>
      </c>
      <c r="AF862" s="98">
        <v>5.9857229287809896E-4</v>
      </c>
      <c r="AG862" s="98">
        <v>2.5573610671656598E-2</v>
      </c>
      <c r="AH862" s="98">
        <v>4.20039052258237E-4</v>
      </c>
      <c r="AI862" s="98">
        <v>1.1343340927019999E-2</v>
      </c>
      <c r="AJ862" s="98">
        <v>1.13170827009889E-5</v>
      </c>
      <c r="AK862" s="98">
        <v>6.3759888689725996E-3</v>
      </c>
      <c r="AL862" s="98">
        <v>1.2876891714814201E-2</v>
      </c>
      <c r="AM862" s="98">
        <v>1.1288511531999801</v>
      </c>
      <c r="AN862" s="98">
        <v>2.1677595120613898E-3</v>
      </c>
      <c r="AO862" s="98">
        <v>0.43395745057625001</v>
      </c>
      <c r="AP862" s="98">
        <v>6.0760547454456997E-4</v>
      </c>
      <c r="AQ862" s="98">
        <v>1.3796394847495101E-4</v>
      </c>
      <c r="AR862" s="98">
        <v>1.85788719819198E-4</v>
      </c>
      <c r="AS862" s="98">
        <v>2.8385280625042002E-4</v>
      </c>
      <c r="AT862" s="98">
        <v>4.5089095479637999E-2</v>
      </c>
    </row>
    <row r="863" spans="1:46" x14ac:dyDescent="0.3">
      <c r="A863" s="95">
        <v>63022</v>
      </c>
      <c r="B863" s="95">
        <v>862</v>
      </c>
      <c r="C863" s="96" t="s">
        <v>821</v>
      </c>
      <c r="D863" s="96" t="s">
        <v>821</v>
      </c>
      <c r="E863" s="97" t="s">
        <v>4830</v>
      </c>
      <c r="F863" s="95" t="s">
        <v>4818</v>
      </c>
      <c r="G863" s="95" t="s">
        <v>3372</v>
      </c>
      <c r="H863" s="98">
        <v>6.8491661514675304</v>
      </c>
      <c r="I863" s="98">
        <v>6.8491299761715903</v>
      </c>
      <c r="J863" s="98">
        <v>3.6175295945462003E-5</v>
      </c>
      <c r="K863" s="98">
        <v>1555.0852256603901</v>
      </c>
      <c r="L863" s="98">
        <v>3503.80073649629</v>
      </c>
      <c r="M863" s="98">
        <v>1.3996027959117799E-4</v>
      </c>
      <c r="N863" s="98">
        <v>1531.5707577205601</v>
      </c>
      <c r="O863" s="98">
        <v>3.1680523973561902E-4</v>
      </c>
      <c r="P863" s="98">
        <v>3466.7667318828899</v>
      </c>
      <c r="Q863" s="98">
        <v>6.9342908799685799E-7</v>
      </c>
      <c r="R863" s="98">
        <v>8.4578230239348002</v>
      </c>
      <c r="S863" s="98">
        <v>1.00946384506657E-5</v>
      </c>
      <c r="T863" s="98">
        <v>1.6304334295995799</v>
      </c>
      <c r="U863" s="98">
        <v>9.3803579978274997E-5</v>
      </c>
      <c r="V863" s="98">
        <v>15.1499701031653</v>
      </c>
      <c r="W863" s="98">
        <v>2.89665001321012E-5</v>
      </c>
      <c r="X863" s="98">
        <v>2.20043353086592E-5</v>
      </c>
      <c r="Y863" s="98">
        <v>2.5074588750517602E-6</v>
      </c>
      <c r="Z863" s="98">
        <v>4.4547059483902398E-6</v>
      </c>
      <c r="AA863" s="98">
        <v>1.0878044787996799</v>
      </c>
      <c r="AB863" s="98">
        <v>2.6898808248946201E-5</v>
      </c>
      <c r="AC863" s="98">
        <v>1.37479264406116</v>
      </c>
      <c r="AD863" s="98">
        <v>1.6682258109387301E-4</v>
      </c>
      <c r="AE863" s="98">
        <v>0.102943078040465</v>
      </c>
      <c r="AF863" s="98">
        <v>3.0058819147920999E-3</v>
      </c>
      <c r="AG863" s="98">
        <v>0.12842434360643201</v>
      </c>
      <c r="AH863" s="98">
        <v>2.1180870294873599E-3</v>
      </c>
      <c r="AI863" s="98">
        <v>5.7199879771662403E-2</v>
      </c>
      <c r="AJ863" s="98">
        <v>6.6226262817326901E-5</v>
      </c>
      <c r="AK863" s="98">
        <v>3.7311551546774402E-2</v>
      </c>
      <c r="AL863" s="98">
        <v>8.5694062441617994E-2</v>
      </c>
      <c r="AM863" s="98">
        <v>7.51235960913783</v>
      </c>
      <c r="AN863" s="98">
        <v>1.44073145641821E-2</v>
      </c>
      <c r="AO863" s="98">
        <v>2.88415825793202</v>
      </c>
      <c r="AP863" s="98">
        <v>3.2505677731276498E-3</v>
      </c>
      <c r="AQ863" s="98">
        <v>7.38079531511592E-4</v>
      </c>
      <c r="AR863" s="98">
        <v>9.93932497382504E-4</v>
      </c>
      <c r="AS863" s="98">
        <v>1.51855574423355E-3</v>
      </c>
      <c r="AT863" s="98">
        <v>0.24121764339836599</v>
      </c>
    </row>
    <row r="864" spans="1:46" x14ac:dyDescent="0.3">
      <c r="A864" s="95">
        <v>63023</v>
      </c>
      <c r="B864" s="95">
        <v>863</v>
      </c>
      <c r="C864" s="96" t="s">
        <v>2658</v>
      </c>
      <c r="D864" s="96" t="s">
        <v>2658</v>
      </c>
      <c r="E864" s="97" t="s">
        <v>4831</v>
      </c>
      <c r="F864" s="95" t="s">
        <v>4818</v>
      </c>
      <c r="G864" s="95" t="s">
        <v>4832</v>
      </c>
      <c r="H864" s="98">
        <v>6.3322905779744403</v>
      </c>
      <c r="I864" s="98">
        <v>6.3322596883070803</v>
      </c>
      <c r="J864" s="98">
        <v>3.0889667358202603E-5</v>
      </c>
      <c r="K864" s="98">
        <v>61.004393752375698</v>
      </c>
      <c r="L864" s="98">
        <v>137.50501564071899</v>
      </c>
      <c r="M864" s="98">
        <v>5.5091353414745999E-6</v>
      </c>
      <c r="N864" s="98">
        <v>60.285894069185503</v>
      </c>
      <c r="O864" s="98">
        <v>1.24534238671362E-5</v>
      </c>
      <c r="P864" s="98">
        <v>136.276519910633</v>
      </c>
      <c r="Q864" s="98">
        <v>1.9090653040647199E-8</v>
      </c>
      <c r="R864" s="98">
        <v>0.23285057927923</v>
      </c>
      <c r="S864" s="98">
        <v>3.9908476038941297E-7</v>
      </c>
      <c r="T864" s="98">
        <v>6.1504727461049097E-2</v>
      </c>
      <c r="U864" s="98">
        <v>3.7084583246028801E-6</v>
      </c>
      <c r="V864" s="98">
        <v>0.571500774356417</v>
      </c>
      <c r="W864" s="98">
        <v>1.2190767222774699E-6</v>
      </c>
      <c r="X864" s="98">
        <v>1.0200143986404199E-6</v>
      </c>
      <c r="Y864" s="98">
        <v>6.8409545041200906E-8</v>
      </c>
      <c r="Z864" s="98">
        <v>1.3065277859585201E-7</v>
      </c>
      <c r="AA864" s="98">
        <v>4.7504648888184599E-2</v>
      </c>
      <c r="AB864" s="98">
        <v>1.0967645593745901E-6</v>
      </c>
      <c r="AC864" s="98">
        <v>5.571304737873E-2</v>
      </c>
      <c r="AD864" s="98">
        <v>4.3800492634458503E-6</v>
      </c>
      <c r="AE864" s="98">
        <v>2.70284604273245E-3</v>
      </c>
      <c r="AF864" s="98">
        <v>7.8337650044188906E-5</v>
      </c>
      <c r="AG864" s="98">
        <v>3.34692498633672E-3</v>
      </c>
      <c r="AH864" s="98">
        <v>5.5458393355246402E-5</v>
      </c>
      <c r="AI864" s="98">
        <v>1.49767851277453E-3</v>
      </c>
      <c r="AJ864" s="98">
        <v>1.9981504760923301E-6</v>
      </c>
      <c r="AK864" s="98">
        <v>1.1257481747480699E-3</v>
      </c>
      <c r="AL864" s="98">
        <v>2.5238495752142802E-3</v>
      </c>
      <c r="AM864" s="98">
        <v>0.22125296745380299</v>
      </c>
      <c r="AN864" s="98">
        <v>4.2258058973488699E-4</v>
      </c>
      <c r="AO864" s="98">
        <v>8.4595175047796706E-2</v>
      </c>
      <c r="AP864" s="98">
        <v>8.6316205448944104E-5</v>
      </c>
      <c r="AQ864" s="98">
        <v>1.9599106719231799E-5</v>
      </c>
      <c r="AR864" s="98">
        <v>2.6393075899159898E-5</v>
      </c>
      <c r="AS864" s="98">
        <v>4.0324022830552399E-5</v>
      </c>
      <c r="AT864" s="98">
        <v>6.40533996479323E-3</v>
      </c>
    </row>
    <row r="865" spans="1:46" x14ac:dyDescent="0.3">
      <c r="A865" s="95">
        <v>63024</v>
      </c>
      <c r="B865" s="95">
        <v>864</v>
      </c>
      <c r="C865" s="96" t="s">
        <v>2676</v>
      </c>
      <c r="D865" s="96" t="s">
        <v>2676</v>
      </c>
      <c r="E865" s="97" t="s">
        <v>4833</v>
      </c>
      <c r="F865" s="95" t="s">
        <v>4818</v>
      </c>
      <c r="G865" s="95" t="s">
        <v>4834</v>
      </c>
      <c r="H865" s="98">
        <v>7.6137562540036701</v>
      </c>
      <c r="I865" s="98">
        <v>7.6137208555592997</v>
      </c>
      <c r="J865" s="98">
        <v>3.53984443739463E-5</v>
      </c>
      <c r="K865" s="98">
        <v>99.854553140290406</v>
      </c>
      <c r="L865" s="98">
        <v>224.84316675061999</v>
      </c>
      <c r="M865" s="98">
        <v>9.0246603904279404E-6</v>
      </c>
      <c r="N865" s="98">
        <v>98.755918412795495</v>
      </c>
      <c r="O865" s="98">
        <v>2.0373639744132099E-5</v>
      </c>
      <c r="P865" s="98">
        <v>222.94661708015701</v>
      </c>
      <c r="Q865" s="98">
        <v>3.14358596815566E-8</v>
      </c>
      <c r="R865" s="98">
        <v>0.38342628308239901</v>
      </c>
      <c r="S865" s="98">
        <v>6.3025459207253805E-7</v>
      </c>
      <c r="T865" s="98">
        <v>9.6227330156438695E-2</v>
      </c>
      <c r="U865" s="98">
        <v>5.8565808476045999E-6</v>
      </c>
      <c r="V865" s="98">
        <v>0.89414227312434902</v>
      </c>
      <c r="W865" s="98">
        <v>1.9640057496626201E-6</v>
      </c>
      <c r="X865" s="98">
        <v>1.6722872521131801E-6</v>
      </c>
      <c r="Y865" s="98">
        <v>1.0536391497168E-7</v>
      </c>
      <c r="Z865" s="98">
        <v>1.8635458257776E-7</v>
      </c>
      <c r="AA865" s="98">
        <v>7.7022912086844003E-2</v>
      </c>
      <c r="AB865" s="98">
        <v>1.7452969593272799E-6</v>
      </c>
      <c r="AC865" s="98">
        <v>8.85163148534161E-2</v>
      </c>
      <c r="AD865" s="98">
        <v>7.05127134670342E-6</v>
      </c>
      <c r="AE865" s="98">
        <v>4.3512069635208697E-3</v>
      </c>
      <c r="AF865" s="98">
        <v>1.2815726559447401E-4</v>
      </c>
      <c r="AG865" s="98">
        <v>5.47543555565916E-3</v>
      </c>
      <c r="AH865" s="98">
        <v>8.9817842198809604E-5</v>
      </c>
      <c r="AI865" s="98">
        <v>2.4255706699481002E-3</v>
      </c>
      <c r="AJ865" s="98">
        <v>2.95374265179105E-6</v>
      </c>
      <c r="AK865" s="98">
        <v>1.66412411813557E-3</v>
      </c>
      <c r="AL865" s="98">
        <v>3.5419548382194699E-3</v>
      </c>
      <c r="AM865" s="98">
        <v>0.31050504207521001</v>
      </c>
      <c r="AN865" s="98">
        <v>5.9397977809567395E-4</v>
      </c>
      <c r="AO865" s="98">
        <v>0.118907078373805</v>
      </c>
      <c r="AP865" s="98">
        <v>1.3628517275482001E-4</v>
      </c>
      <c r="AQ865" s="98">
        <v>3.0945146787403897E-5</v>
      </c>
      <c r="AR865" s="98">
        <v>4.1672185160110602E-5</v>
      </c>
      <c r="AS865" s="98">
        <v>6.3667840807305005E-5</v>
      </c>
      <c r="AT865" s="98">
        <v>1.0113429559546E-2</v>
      </c>
    </row>
    <row r="866" spans="1:46" x14ac:dyDescent="0.3">
      <c r="A866" s="95">
        <v>63025</v>
      </c>
      <c r="B866" s="95">
        <v>865</v>
      </c>
      <c r="C866" s="96" t="s">
        <v>2354</v>
      </c>
      <c r="D866" s="96" t="s">
        <v>2354</v>
      </c>
      <c r="E866" s="97" t="s">
        <v>4835</v>
      </c>
      <c r="F866" s="95" t="s">
        <v>4818</v>
      </c>
      <c r="G866" s="95" t="s">
        <v>3378</v>
      </c>
      <c r="H866" s="98">
        <v>7.8924099945128399</v>
      </c>
      <c r="I866" s="98">
        <v>7.8923719552480698</v>
      </c>
      <c r="J866" s="98">
        <v>3.8039264771860801E-5</v>
      </c>
      <c r="K866" s="98">
        <v>648.79128420476195</v>
      </c>
      <c r="L866" s="98">
        <v>1459.7551963496001</v>
      </c>
      <c r="M866" s="98">
        <v>5.8607397675354401E-5</v>
      </c>
      <c r="N866" s="98">
        <v>641.334646714511</v>
      </c>
      <c r="O866" s="98">
        <v>1.3227235413579099E-4</v>
      </c>
      <c r="P866" s="98">
        <v>1447.44259043338</v>
      </c>
      <c r="Q866" s="98">
        <v>2.19428924598497E-7</v>
      </c>
      <c r="R866" s="98">
        <v>2.67639624975586</v>
      </c>
      <c r="S866" s="98">
        <v>3.6128131041407901E-6</v>
      </c>
      <c r="T866" s="98">
        <v>0.58562173089357406</v>
      </c>
      <c r="U866" s="98">
        <v>3.3571756777393201E-5</v>
      </c>
      <c r="V866" s="98">
        <v>5.4415901568574103</v>
      </c>
      <c r="W866" s="98">
        <v>1.0307542803872399E-5</v>
      </c>
      <c r="X866" s="98">
        <v>8.0518542152312997E-6</v>
      </c>
      <c r="Y866" s="98">
        <v>7.6735901517847803E-7</v>
      </c>
      <c r="Z866" s="98">
        <v>1.4883295734626299E-6</v>
      </c>
      <c r="AA866" s="98">
        <v>0.391391933405906</v>
      </c>
      <c r="AB866" s="98">
        <v>9.6334860679861392E-6</v>
      </c>
      <c r="AC866" s="98">
        <v>0.49179270362571698</v>
      </c>
      <c r="AD866" s="98">
        <v>5.2080462771009301E-5</v>
      </c>
      <c r="AE866" s="98">
        <v>3.2137874310928398E-2</v>
      </c>
      <c r="AF866" s="98">
        <v>9.40853686627354E-4</v>
      </c>
      <c r="AG866" s="98">
        <v>4.0197359896344001E-2</v>
      </c>
      <c r="AH866" s="98">
        <v>6.6189000397401203E-4</v>
      </c>
      <c r="AI866" s="98">
        <v>1.7874633158271001E-2</v>
      </c>
      <c r="AJ866" s="98">
        <v>2.03661138053433E-5</v>
      </c>
      <c r="AK866" s="98">
        <v>1.14741685961027E-2</v>
      </c>
      <c r="AL866" s="98">
        <v>2.59472902917601E-2</v>
      </c>
      <c r="AM866" s="98">
        <v>2.27466606204126</v>
      </c>
      <c r="AN866" s="98">
        <v>4.3059953404047304E-3</v>
      </c>
      <c r="AO866" s="98">
        <v>0.86200464106755204</v>
      </c>
      <c r="AP866" s="98">
        <v>9.8480328163573602E-4</v>
      </c>
      <c r="AQ866" s="98">
        <v>2.23611134259577E-4</v>
      </c>
      <c r="AR866" s="98">
        <v>3.0112523557548502E-4</v>
      </c>
      <c r="AS866" s="98">
        <v>4.60066911800674E-4</v>
      </c>
      <c r="AT866" s="98">
        <v>7.3080133498825695E-2</v>
      </c>
    </row>
    <row r="867" spans="1:46" x14ac:dyDescent="0.3">
      <c r="A867" s="95">
        <v>63026</v>
      </c>
      <c r="B867" s="95">
        <v>866</v>
      </c>
      <c r="C867" s="96" t="s">
        <v>148</v>
      </c>
      <c r="D867" s="96" t="s">
        <v>148</v>
      </c>
      <c r="E867" s="97" t="s">
        <v>4836</v>
      </c>
      <c r="F867" s="95" t="s">
        <v>4818</v>
      </c>
      <c r="G867" s="95" t="s">
        <v>3791</v>
      </c>
      <c r="H867" s="98">
        <v>4.9061854459752601</v>
      </c>
      <c r="I867" s="98">
        <v>4.9061006022213496</v>
      </c>
      <c r="J867" s="98">
        <v>8.4843753915819802E-5</v>
      </c>
      <c r="K867" s="98">
        <v>176.070190402707</v>
      </c>
      <c r="L867" s="98">
        <v>396.44711253702201</v>
      </c>
      <c r="M867" s="98">
        <v>1.5909415499513E-5</v>
      </c>
      <c r="N867" s="98">
        <v>174.095076279171</v>
      </c>
      <c r="O867" s="98">
        <v>3.5908649041049999E-5</v>
      </c>
      <c r="P867" s="98">
        <v>392.94460529206401</v>
      </c>
      <c r="Q867" s="98">
        <v>5.60311316064688E-8</v>
      </c>
      <c r="R867" s="98">
        <v>0.68341724216861799</v>
      </c>
      <c r="S867" s="98">
        <v>1.2250268131882701E-6</v>
      </c>
      <c r="T867" s="98">
        <v>0.18420148579029699</v>
      </c>
      <c r="U867" s="98">
        <v>1.1383434346016399E-5</v>
      </c>
      <c r="V867" s="98">
        <v>1.7115946072124</v>
      </c>
      <c r="W867" s="98">
        <v>3.9102905885847202E-6</v>
      </c>
      <c r="X867" s="98">
        <v>3.3985862306542099E-6</v>
      </c>
      <c r="Y867" s="98">
        <v>1.8005633726476001E-7</v>
      </c>
      <c r="Z867" s="98">
        <v>3.3164802066575598E-7</v>
      </c>
      <c r="AA867" s="98">
        <v>0.15463388323357399</v>
      </c>
      <c r="AB867" s="98">
        <v>3.4287840662980401E-6</v>
      </c>
      <c r="AC867" s="98">
        <v>0.17367365318278299</v>
      </c>
      <c r="AD867" s="98">
        <v>1.21615224314742E-5</v>
      </c>
      <c r="AE867" s="98">
        <v>7.5046468202624502E-3</v>
      </c>
      <c r="AF867" s="98">
        <v>2.1983433583389999E-4</v>
      </c>
      <c r="AG867" s="98">
        <v>9.3922785664642995E-3</v>
      </c>
      <c r="AH867" s="98">
        <v>1.5459527273400399E-4</v>
      </c>
      <c r="AI867" s="98">
        <v>4.1749139155026101E-3</v>
      </c>
      <c r="AJ867" s="98">
        <v>5.1653403154428696E-6</v>
      </c>
      <c r="AK867" s="98">
        <v>2.9101273911258901E-3</v>
      </c>
      <c r="AL867" s="98">
        <v>6.0942615696011502E-3</v>
      </c>
      <c r="AM867" s="98">
        <v>0.53425270267917702</v>
      </c>
      <c r="AN867" s="98">
        <v>1.0187355817010699E-3</v>
      </c>
      <c r="AO867" s="98">
        <v>0.20393770313844301</v>
      </c>
      <c r="AP867" s="98">
        <v>2.2929497100014799E-4</v>
      </c>
      <c r="AQ867" s="98">
        <v>5.2064111920265497E-5</v>
      </c>
      <c r="AR867" s="98">
        <v>7.01119729017986E-5</v>
      </c>
      <c r="AS867" s="98">
        <v>1.07118886178084E-4</v>
      </c>
      <c r="AT867" s="98">
        <v>1.7015486649747301E-2</v>
      </c>
    </row>
    <row r="868" spans="1:46" x14ac:dyDescent="0.3">
      <c r="A868" s="95">
        <v>63027</v>
      </c>
      <c r="B868" s="95">
        <v>867</v>
      </c>
      <c r="C868" s="96" t="s">
        <v>126</v>
      </c>
      <c r="D868" s="96" t="s">
        <v>126</v>
      </c>
      <c r="E868" s="97" t="s">
        <v>4837</v>
      </c>
      <c r="F868" s="95" t="s">
        <v>4818</v>
      </c>
      <c r="G868" s="95" t="s">
        <v>3542</v>
      </c>
      <c r="H868" s="98">
        <v>5.2491102366818501</v>
      </c>
      <c r="I868" s="98">
        <v>5.2490437223719404</v>
      </c>
      <c r="J868" s="98">
        <v>6.6514309903453696E-5</v>
      </c>
      <c r="K868" s="98">
        <v>99.370974446952701</v>
      </c>
      <c r="L868" s="98">
        <v>223.79523613577999</v>
      </c>
      <c r="M868" s="98">
        <v>8.9655059085706002E-6</v>
      </c>
      <c r="N868" s="98">
        <v>98.108597080875796</v>
      </c>
      <c r="O868" s="98">
        <v>2.02641263870809E-5</v>
      </c>
      <c r="P868" s="98">
        <v>221.74822382366</v>
      </c>
      <c r="Q868" s="98">
        <v>3.8299246697576502E-8</v>
      </c>
      <c r="R868" s="98">
        <v>0.46713969189534399</v>
      </c>
      <c r="S868" s="98">
        <v>6.0165852246801703E-7</v>
      </c>
      <c r="T868" s="98">
        <v>9.4625787952013193E-2</v>
      </c>
      <c r="U868" s="98">
        <v>5.5908538833497202E-6</v>
      </c>
      <c r="V868" s="98">
        <v>0.87926073399561899</v>
      </c>
      <c r="W868" s="98">
        <v>1.8625519003476001E-6</v>
      </c>
      <c r="X868" s="98">
        <v>1.5009522001044601E-6</v>
      </c>
      <c r="Y868" s="98">
        <v>1.4489052662576401E-7</v>
      </c>
      <c r="Z868" s="98">
        <v>2.1670917361737699E-7</v>
      </c>
      <c r="AA868" s="98">
        <v>7.1413653097420093E-2</v>
      </c>
      <c r="AB868" s="98">
        <v>1.6569032889221801E-6</v>
      </c>
      <c r="AC868" s="98">
        <v>8.42954679089475E-2</v>
      </c>
      <c r="AD868" s="98">
        <v>1.00652247130521E-5</v>
      </c>
      <c r="AE868" s="98">
        <v>6.2110609147540304E-3</v>
      </c>
      <c r="AF868" s="98">
        <v>1.84018677824126E-4</v>
      </c>
      <c r="AG868" s="98">
        <v>7.8620779461063394E-3</v>
      </c>
      <c r="AH868" s="98">
        <v>1.2849367562155599E-4</v>
      </c>
      <c r="AI868" s="98">
        <v>3.4700287073430001E-3</v>
      </c>
      <c r="AJ868" s="98">
        <v>3.5650202329456698E-6</v>
      </c>
      <c r="AK868" s="98">
        <v>2.00851490825866E-3</v>
      </c>
      <c r="AL868" s="98">
        <v>4.2248239192209901E-3</v>
      </c>
      <c r="AM868" s="98">
        <v>0.37036867738763102</v>
      </c>
      <c r="AN868" s="98">
        <v>7.0313603000657398E-4</v>
      </c>
      <c r="AO868" s="98">
        <v>0.140758749894632</v>
      </c>
      <c r="AP868" s="98">
        <v>1.9167319362567699E-4</v>
      </c>
      <c r="AQ868" s="98">
        <v>4.3521646259193497E-5</v>
      </c>
      <c r="AR868" s="98">
        <v>5.8608288650093003E-5</v>
      </c>
      <c r="AS868" s="98">
        <v>8.9543258716390101E-5</v>
      </c>
      <c r="AT868" s="98">
        <v>1.4223655464515299E-2</v>
      </c>
    </row>
    <row r="869" spans="1:46" x14ac:dyDescent="0.3">
      <c r="A869" s="95">
        <v>63028</v>
      </c>
      <c r="B869" s="95">
        <v>868</v>
      </c>
      <c r="C869" s="96" t="s">
        <v>224</v>
      </c>
      <c r="D869" s="96" t="s">
        <v>224</v>
      </c>
      <c r="E869" s="97" t="s">
        <v>4838</v>
      </c>
      <c r="F869" s="95" t="s">
        <v>4818</v>
      </c>
      <c r="G869" s="95" t="s">
        <v>3386</v>
      </c>
      <c r="H869" s="98">
        <v>5.9619587295980496</v>
      </c>
      <c r="I869" s="98">
        <v>5.9619127027529997</v>
      </c>
      <c r="J869" s="98">
        <v>4.6026845047286699E-5</v>
      </c>
      <c r="K869" s="98">
        <v>270.944411209549</v>
      </c>
      <c r="L869" s="98">
        <v>609.94949005396404</v>
      </c>
      <c r="M869" s="98">
        <v>2.44404270035524E-5</v>
      </c>
      <c r="N869" s="98">
        <v>267.44904635932301</v>
      </c>
      <c r="O869" s="98">
        <v>5.5215517328116603E-5</v>
      </c>
      <c r="P869" s="98">
        <v>604.21765345977803</v>
      </c>
      <c r="Q869" s="98">
        <v>1.0688271773638099E-7</v>
      </c>
      <c r="R869" s="98">
        <v>1.3036590569670199</v>
      </c>
      <c r="S869" s="98">
        <v>1.7586983807861099E-6</v>
      </c>
      <c r="T869" s="98">
        <v>0.26971506543657398</v>
      </c>
      <c r="U869" s="98">
        <v>1.6342539147143001E-5</v>
      </c>
      <c r="V869" s="98">
        <v>2.5061868093962398</v>
      </c>
      <c r="W869" s="98">
        <v>5.4565594127076504E-6</v>
      </c>
      <c r="X869" s="98">
        <v>4.48527909577605E-6</v>
      </c>
      <c r="Y869" s="98">
        <v>3.83212151743549E-7</v>
      </c>
      <c r="Z869" s="98">
        <v>5.8806816518804805E-7</v>
      </c>
      <c r="AA869" s="98">
        <v>0.210871024723848</v>
      </c>
      <c r="AB869" s="98">
        <v>4.8409581315374803E-6</v>
      </c>
      <c r="AC869" s="98">
        <v>0.245980982668598</v>
      </c>
      <c r="AD869" s="98">
        <v>2.68343282081022E-5</v>
      </c>
      <c r="AE869" s="98">
        <v>1.65589593733457E-2</v>
      </c>
      <c r="AF869" s="98">
        <v>4.8556543393620601E-4</v>
      </c>
      <c r="AG869" s="98">
        <v>2.0745466355268499E-2</v>
      </c>
      <c r="AH869" s="98">
        <v>3.4124563383506999E-4</v>
      </c>
      <c r="AI869" s="98">
        <v>9.2154897113434307E-3</v>
      </c>
      <c r="AJ869" s="98">
        <v>9.6761219308858102E-6</v>
      </c>
      <c r="AK869" s="98">
        <v>5.4514796221100496E-3</v>
      </c>
      <c r="AL869" s="98">
        <v>1.1345176591255101E-2</v>
      </c>
      <c r="AM869" s="98">
        <v>0.99457353233482104</v>
      </c>
      <c r="AN869" s="98">
        <v>1.9107233322177199E-3</v>
      </c>
      <c r="AO869" s="98">
        <v>0.38250212783855903</v>
      </c>
      <c r="AP869" s="98">
        <v>4.86359132389956E-4</v>
      </c>
      <c r="AQ869" s="98">
        <v>1.1043354455795499E-4</v>
      </c>
      <c r="AR869" s="98">
        <v>1.4871498753917E-4</v>
      </c>
      <c r="AS869" s="98">
        <v>2.27210600292831E-4</v>
      </c>
      <c r="AT869" s="98">
        <v>3.6091665194692098E-2</v>
      </c>
    </row>
    <row r="870" spans="1:46" x14ac:dyDescent="0.3">
      <c r="A870" s="95">
        <v>63029</v>
      </c>
      <c r="B870" s="95">
        <v>869</v>
      </c>
      <c r="C870" s="96" t="s">
        <v>2486</v>
      </c>
      <c r="D870" s="96" t="s">
        <v>2486</v>
      </c>
      <c r="E870" s="97" t="s">
        <v>4839</v>
      </c>
      <c r="F870" s="95" t="s">
        <v>4818</v>
      </c>
      <c r="G870" s="95" t="s">
        <v>4840</v>
      </c>
      <c r="H870" s="98">
        <v>5.7379376557449104</v>
      </c>
      <c r="I870" s="98">
        <v>5.73788868874726</v>
      </c>
      <c r="J870" s="98">
        <v>4.89669976477813E-5</v>
      </c>
      <c r="K870" s="98">
        <v>343.71535637988097</v>
      </c>
      <c r="L870" s="98">
        <v>773.03474461584995</v>
      </c>
      <c r="M870" s="98">
        <v>3.10284733521653E-5</v>
      </c>
      <c r="N870" s="98">
        <v>339.54135117263201</v>
      </c>
      <c r="O870" s="98">
        <v>7.0017459276197996E-5</v>
      </c>
      <c r="P870" s="98">
        <v>766.19376204843002</v>
      </c>
      <c r="Q870" s="98">
        <v>1.3122682311064001E-7</v>
      </c>
      <c r="R870" s="98">
        <v>1.60058651284618</v>
      </c>
      <c r="S870" s="98">
        <v>2.0677354379253998E-6</v>
      </c>
      <c r="T870" s="98">
        <v>0.32163334749927602</v>
      </c>
      <c r="U870" s="98">
        <v>1.9214238236793899E-5</v>
      </c>
      <c r="V870" s="98">
        <v>2.9886107076702002</v>
      </c>
      <c r="W870" s="98">
        <v>6.37308545765255E-6</v>
      </c>
      <c r="X870" s="98">
        <v>5.18433893347736E-6</v>
      </c>
      <c r="Y870" s="98">
        <v>4.7798872154244697E-7</v>
      </c>
      <c r="Z870" s="98">
        <v>7.1075780263273495E-7</v>
      </c>
      <c r="AA870" s="98">
        <v>0.24523747476886601</v>
      </c>
      <c r="AB870" s="98">
        <v>5.6625724850099398E-6</v>
      </c>
      <c r="AC870" s="98">
        <v>0.28791376556252701</v>
      </c>
      <c r="AD870" s="98">
        <v>3.3034249392328399E-5</v>
      </c>
      <c r="AE870" s="98">
        <v>2.03848141594756E-2</v>
      </c>
      <c r="AF870" s="98">
        <v>5.9550898393784203E-4</v>
      </c>
      <c r="AG870" s="98">
        <v>2.54427327958557E-2</v>
      </c>
      <c r="AH870" s="98">
        <v>4.1949865087060001E-4</v>
      </c>
      <c r="AI870" s="98">
        <v>1.1328747147835799E-2</v>
      </c>
      <c r="AJ870" s="98">
        <v>1.15501616908278E-5</v>
      </c>
      <c r="AK870" s="98">
        <v>6.5073044282988896E-3</v>
      </c>
      <c r="AL870" s="98">
        <v>1.3248849607121299E-2</v>
      </c>
      <c r="AM870" s="98">
        <v>1.1614587967968999</v>
      </c>
      <c r="AN870" s="98">
        <v>2.2349996200405398E-3</v>
      </c>
      <c r="AO870" s="98">
        <v>0.44741805156669801</v>
      </c>
      <c r="AP870" s="98">
        <v>6.2114264355686598E-4</v>
      </c>
      <c r="AQ870" s="98">
        <v>1.4103772161390101E-4</v>
      </c>
      <c r="AR870" s="98">
        <v>1.89928006924146E-4</v>
      </c>
      <c r="AS870" s="98">
        <v>2.9017691501881799E-4</v>
      </c>
      <c r="AT870" s="98">
        <v>4.6093659677445699E-2</v>
      </c>
    </row>
    <row r="871" spans="1:46" x14ac:dyDescent="0.3">
      <c r="A871" s="95">
        <v>63030</v>
      </c>
      <c r="B871" s="95">
        <v>870</v>
      </c>
      <c r="C871" s="96" t="s">
        <v>1157</v>
      </c>
      <c r="D871" s="96" t="s">
        <v>1157</v>
      </c>
      <c r="E871" s="97" t="s">
        <v>4841</v>
      </c>
      <c r="F871" s="95" t="s">
        <v>4818</v>
      </c>
      <c r="G871" s="95" t="s">
        <v>4842</v>
      </c>
      <c r="H871" s="98">
        <v>6.6606295328504004</v>
      </c>
      <c r="I871" s="98">
        <v>6.6605961637641098</v>
      </c>
      <c r="J871" s="98">
        <v>3.3369086291479298E-5</v>
      </c>
      <c r="K871" s="98">
        <v>205.49357258546601</v>
      </c>
      <c r="L871" s="98">
        <v>463.15487214316897</v>
      </c>
      <c r="M871" s="98">
        <v>1.8546027717752801E-5</v>
      </c>
      <c r="N871" s="98">
        <v>202.94724908634299</v>
      </c>
      <c r="O871" s="98">
        <v>4.1931064508943599E-5</v>
      </c>
      <c r="P871" s="98">
        <v>458.84727030825599</v>
      </c>
      <c r="Q871" s="98">
        <v>6.6765222178390301E-8</v>
      </c>
      <c r="R871" s="98">
        <v>0.81434200427004699</v>
      </c>
      <c r="S871" s="98">
        <v>1.3397272775066801E-6</v>
      </c>
      <c r="T871" s="98">
        <v>0.21240729361610899</v>
      </c>
      <c r="U871" s="98">
        <v>1.24492987351407E-5</v>
      </c>
      <c r="V871" s="98">
        <v>1.97368562940696</v>
      </c>
      <c r="W871" s="98">
        <v>3.9221082732396696E-6</v>
      </c>
      <c r="X871" s="98">
        <v>3.1733221168678199E-6</v>
      </c>
      <c r="Y871" s="98">
        <v>2.4928357852438002E-7</v>
      </c>
      <c r="Z871" s="98">
        <v>4.9950257784747401E-7</v>
      </c>
      <c r="AA871" s="98">
        <v>0.15093375803138101</v>
      </c>
      <c r="AB871" s="98">
        <v>3.6068321749055298E-6</v>
      </c>
      <c r="AC871" s="98">
        <v>0.18370719318544901</v>
      </c>
      <c r="AD871" s="98">
        <v>1.6202566857717699E-5</v>
      </c>
      <c r="AE871" s="98">
        <v>9.9982993522400795E-3</v>
      </c>
      <c r="AF871" s="98">
        <v>2.9096906544375401E-4</v>
      </c>
      <c r="AG871" s="98">
        <v>1.24314634768264E-2</v>
      </c>
      <c r="AH871" s="98">
        <v>2.0546167552917401E-4</v>
      </c>
      <c r="AI871" s="98">
        <v>5.5485836862885999E-3</v>
      </c>
      <c r="AJ871" s="98">
        <v>7.1866964751829297E-6</v>
      </c>
      <c r="AK871" s="98">
        <v>4.04894953418469E-3</v>
      </c>
      <c r="AL871" s="98">
        <v>9.3183564915196703E-3</v>
      </c>
      <c r="AM871" s="98">
        <v>0.81689259367452105</v>
      </c>
      <c r="AN871" s="98">
        <v>1.5606148267283701E-3</v>
      </c>
      <c r="AO871" s="98">
        <v>0.31241492784157099</v>
      </c>
      <c r="AP871" s="98">
        <v>3.1800453295834801E-4</v>
      </c>
      <c r="AQ871" s="98">
        <v>7.2206658191713405E-5</v>
      </c>
      <c r="AR871" s="98">
        <v>9.7236871462284797E-5</v>
      </c>
      <c r="AS871" s="98">
        <v>1.4856100330435E-4</v>
      </c>
      <c r="AT871" s="98">
        <v>2.35984324536643E-2</v>
      </c>
    </row>
    <row r="872" spans="1:46" x14ac:dyDescent="0.3">
      <c r="A872" s="95">
        <v>63031</v>
      </c>
      <c r="B872" s="95">
        <v>871</v>
      </c>
      <c r="C872" s="96" t="s">
        <v>113</v>
      </c>
      <c r="D872" s="96" t="s">
        <v>113</v>
      </c>
      <c r="E872" s="97" t="s">
        <v>4843</v>
      </c>
      <c r="F872" s="95" t="s">
        <v>4818</v>
      </c>
      <c r="G872" s="95" t="s">
        <v>4844</v>
      </c>
      <c r="H872" s="98">
        <v>5.5748244287403796</v>
      </c>
      <c r="I872" s="98">
        <v>5.5747635726405296</v>
      </c>
      <c r="J872" s="98">
        <v>6.0856099852735199E-5</v>
      </c>
      <c r="K872" s="98">
        <v>99.646518290808203</v>
      </c>
      <c r="L872" s="98">
        <v>224.266098156966</v>
      </c>
      <c r="M872" s="98">
        <v>9.0101914145305697E-6</v>
      </c>
      <c r="N872" s="98">
        <v>98.597585917009397</v>
      </c>
      <c r="O872" s="98">
        <v>2.0336630093423699E-5</v>
      </c>
      <c r="P872" s="98">
        <v>222.541624328327</v>
      </c>
      <c r="Q872" s="98">
        <v>3.2385366507536E-8</v>
      </c>
      <c r="R872" s="98">
        <v>0.39500751154997199</v>
      </c>
      <c r="S872" s="98">
        <v>5.3473152384178795E-7</v>
      </c>
      <c r="T872" s="98">
        <v>8.1469283188771696E-2</v>
      </c>
      <c r="U872" s="98">
        <v>4.9689414335449198E-6</v>
      </c>
      <c r="V872" s="98">
        <v>0.75701073802924201</v>
      </c>
      <c r="W872" s="98">
        <v>1.67652181103604E-6</v>
      </c>
      <c r="X872" s="98">
        <v>1.3874598558844801E-6</v>
      </c>
      <c r="Y872" s="98">
        <v>1.2095680602735001E-7</v>
      </c>
      <c r="Z872" s="98">
        <v>1.6810514912420999E-7</v>
      </c>
      <c r="AA872" s="98">
        <v>6.4918034614099202E-2</v>
      </c>
      <c r="AB872" s="98">
        <v>1.47450947277033E-6</v>
      </c>
      <c r="AC872" s="98">
        <v>7.4844960229457497E-2</v>
      </c>
      <c r="AD872" s="98">
        <v>8.9560718602711502E-6</v>
      </c>
      <c r="AE872" s="98">
        <v>5.5266235446213702E-3</v>
      </c>
      <c r="AF872" s="98">
        <v>1.6497042797383301E-4</v>
      </c>
      <c r="AG872" s="98">
        <v>7.0482538993808103E-3</v>
      </c>
      <c r="AH872" s="98">
        <v>1.1465749166249E-4</v>
      </c>
      <c r="AI872" s="98">
        <v>3.09637642207842E-3</v>
      </c>
      <c r="AJ872" s="98">
        <v>2.9638790341587599E-6</v>
      </c>
      <c r="AK872" s="98">
        <v>1.6698349062284001E-3</v>
      </c>
      <c r="AL872" s="98">
        <v>3.3356958726339799E-3</v>
      </c>
      <c r="AM872" s="98">
        <v>0.29242337482851399</v>
      </c>
      <c r="AN872" s="98">
        <v>5.54638695865942E-4</v>
      </c>
      <c r="AO872" s="98">
        <v>0.111031501930784</v>
      </c>
      <c r="AP872" s="98">
        <v>1.6031482921986101E-4</v>
      </c>
      <c r="AQ872" s="98">
        <v>3.6401361848579901E-5</v>
      </c>
      <c r="AR872" s="98">
        <v>4.9019780197967097E-5</v>
      </c>
      <c r="AS872" s="98">
        <v>7.4893687173313602E-5</v>
      </c>
      <c r="AT872" s="98">
        <v>1.18966186848699E-2</v>
      </c>
    </row>
    <row r="873" spans="1:46" x14ac:dyDescent="0.3">
      <c r="A873" s="95">
        <v>63032</v>
      </c>
      <c r="B873" s="95">
        <v>872</v>
      </c>
      <c r="C873" s="96" t="s">
        <v>2016</v>
      </c>
      <c r="D873" s="96" t="s">
        <v>2016</v>
      </c>
      <c r="E873" s="97" t="s">
        <v>4845</v>
      </c>
      <c r="F873" s="95" t="s">
        <v>4818</v>
      </c>
      <c r="G873" s="95" t="s">
        <v>4846</v>
      </c>
      <c r="H873" s="98">
        <v>7.4327394580072097</v>
      </c>
      <c r="I873" s="98">
        <v>7.4326990706173897</v>
      </c>
      <c r="J873" s="98">
        <v>4.03873898262574E-5</v>
      </c>
      <c r="K873" s="98">
        <v>1023.71840522799</v>
      </c>
      <c r="L873" s="98">
        <v>2309.3263859480098</v>
      </c>
      <c r="M873" s="98">
        <v>9.2265482852501701E-5</v>
      </c>
      <c r="N873" s="98">
        <v>1009.65156612024</v>
      </c>
      <c r="O873" s="98">
        <v>2.0901917293231599E-4</v>
      </c>
      <c r="P873" s="98">
        <v>2287.2750326103901</v>
      </c>
      <c r="Q873" s="98">
        <v>4.5404788947825898E-7</v>
      </c>
      <c r="R873" s="98">
        <v>5.5380669199957504</v>
      </c>
      <c r="S873" s="98">
        <v>6.0430096775553401E-6</v>
      </c>
      <c r="T873" s="98">
        <v>0.962919407190578</v>
      </c>
      <c r="U873" s="98">
        <v>5.6154137931232203E-5</v>
      </c>
      <c r="V873" s="98">
        <v>8.9474336370528196</v>
      </c>
      <c r="W873" s="98">
        <v>1.7890146655255898E-5</v>
      </c>
      <c r="X873" s="98">
        <v>1.3918977111047401E-5</v>
      </c>
      <c r="Y873" s="98">
        <v>1.5188013239314599E-6</v>
      </c>
      <c r="Z873" s="98">
        <v>2.452368220277E-6</v>
      </c>
      <c r="AA873" s="98">
        <v>0.67724489036718205</v>
      </c>
      <c r="AB873" s="98">
        <v>1.6283872770758601E-5</v>
      </c>
      <c r="AC873" s="98">
        <v>0.83063030330213805</v>
      </c>
      <c r="AD873" s="98">
        <v>1.01690393732059E-4</v>
      </c>
      <c r="AE873" s="98">
        <v>6.2751229895156205E-2</v>
      </c>
      <c r="AF873" s="98">
        <v>1.8321515395499301E-3</v>
      </c>
      <c r="AG873" s="98">
        <v>7.8277479130609007E-2</v>
      </c>
      <c r="AH873" s="98">
        <v>1.29108727954073E-3</v>
      </c>
      <c r="AI873" s="98">
        <v>3.4866384684073201E-2</v>
      </c>
      <c r="AJ873" s="98">
        <v>3.8217039061633902E-5</v>
      </c>
      <c r="AK873" s="98">
        <v>2.1531292303873899E-2</v>
      </c>
      <c r="AL873" s="98">
        <v>4.7133636852824699E-2</v>
      </c>
      <c r="AM873" s="98">
        <v>4.1319645683289004</v>
      </c>
      <c r="AN873" s="98">
        <v>7.91930065212227E-3</v>
      </c>
      <c r="AO873" s="98">
        <v>1.58534168676017</v>
      </c>
      <c r="AP873" s="98">
        <v>1.93032067602938E-3</v>
      </c>
      <c r="AQ873" s="98">
        <v>4.3830194669076603E-4</v>
      </c>
      <c r="AR873" s="98">
        <v>5.9023794774038603E-4</v>
      </c>
      <c r="AS873" s="98">
        <v>9.0178078159822898E-4</v>
      </c>
      <c r="AT873" s="98">
        <v>0.14324494579816999</v>
      </c>
    </row>
    <row r="874" spans="1:46" x14ac:dyDescent="0.3">
      <c r="A874" s="95">
        <v>63033</v>
      </c>
      <c r="B874" s="95">
        <v>873</v>
      </c>
      <c r="C874" s="96" t="s">
        <v>1665</v>
      </c>
      <c r="D874" s="96" t="s">
        <v>1665</v>
      </c>
      <c r="E874" s="97" t="s">
        <v>4847</v>
      </c>
      <c r="F874" s="95" t="s">
        <v>4818</v>
      </c>
      <c r="G874" s="95" t="s">
        <v>3554</v>
      </c>
      <c r="H874" s="98">
        <v>7.2713257122940202</v>
      </c>
      <c r="I874" s="98">
        <v>7.2712888382765604</v>
      </c>
      <c r="J874" s="98">
        <v>3.68740174581106E-5</v>
      </c>
      <c r="K874" s="98">
        <v>824.36734392922097</v>
      </c>
      <c r="L874" s="98">
        <v>1855.92590888063</v>
      </c>
      <c r="M874" s="98">
        <v>7.4033351679683002E-5</v>
      </c>
      <c r="N874" s="98">
        <v>810.13925422160503</v>
      </c>
      <c r="O874" s="98">
        <v>1.6770528151047E-4</v>
      </c>
      <c r="P874" s="98">
        <v>1835.1814230937</v>
      </c>
      <c r="Q874" s="98">
        <v>4.5897635845645501E-7</v>
      </c>
      <c r="R874" s="98">
        <v>5.59817994253559</v>
      </c>
      <c r="S874" s="98">
        <v>4.9168699858957197E-6</v>
      </c>
      <c r="T874" s="98">
        <v>0.78586660417561904</v>
      </c>
      <c r="U874" s="98">
        <v>4.5689591655070398E-5</v>
      </c>
      <c r="V874" s="98">
        <v>7.3022626834950399</v>
      </c>
      <c r="W874" s="98">
        <v>1.47504604178044E-5</v>
      </c>
      <c r="X874" s="98">
        <v>1.1013661177698801E-5</v>
      </c>
      <c r="Y874" s="98">
        <v>1.50475628000063E-6</v>
      </c>
      <c r="Z874" s="98">
        <v>2.23204296010501E-6</v>
      </c>
      <c r="AA874" s="98">
        <v>0.54946320250626701</v>
      </c>
      <c r="AB874" s="98">
        <v>1.3336139709989001E-5</v>
      </c>
      <c r="AC874" s="98">
        <v>0.68132713591409499</v>
      </c>
      <c r="AD874" s="98">
        <v>9.5093586788787095E-5</v>
      </c>
      <c r="AE874" s="98">
        <v>5.86804643697326E-2</v>
      </c>
      <c r="AF874" s="98">
        <v>1.7025465799883799E-3</v>
      </c>
      <c r="AG874" s="98">
        <v>7.2740191794762002E-2</v>
      </c>
      <c r="AH874" s="98">
        <v>1.20450609417561E-3</v>
      </c>
      <c r="AI874" s="98">
        <v>3.2528221367634301E-2</v>
      </c>
      <c r="AJ874" s="98">
        <v>3.9581435592761499E-5</v>
      </c>
      <c r="AK874" s="98">
        <v>2.22999866153957E-2</v>
      </c>
      <c r="AL874" s="98">
        <v>5.1666834717807697E-2</v>
      </c>
      <c r="AM874" s="98">
        <v>4.5293668103375602</v>
      </c>
      <c r="AN874" s="98">
        <v>8.7737732525154308E-3</v>
      </c>
      <c r="AO874" s="98">
        <v>1.7563960630370301</v>
      </c>
      <c r="AP874" s="98">
        <v>1.9033173218651401E-3</v>
      </c>
      <c r="AQ874" s="98">
        <v>4.32170517719282E-4</v>
      </c>
      <c r="AR874" s="98">
        <v>5.81981079678531E-4</v>
      </c>
      <c r="AS874" s="98">
        <v>8.8916572446732503E-4</v>
      </c>
      <c r="AT874" s="98">
        <v>0.141241084962165</v>
      </c>
    </row>
    <row r="875" spans="1:46" x14ac:dyDescent="0.3">
      <c r="A875" s="95">
        <v>63034</v>
      </c>
      <c r="B875" s="95">
        <v>874</v>
      </c>
      <c r="C875" s="96" t="s">
        <v>152</v>
      </c>
      <c r="D875" s="96" t="s">
        <v>152</v>
      </c>
      <c r="E875" s="97" t="s">
        <v>4848</v>
      </c>
      <c r="F875" s="95" t="s">
        <v>4818</v>
      </c>
      <c r="G875" s="95" t="s">
        <v>4109</v>
      </c>
      <c r="H875" s="98">
        <v>4.8097111847904896</v>
      </c>
      <c r="I875" s="98">
        <v>4.8096373640977799</v>
      </c>
      <c r="J875" s="98">
        <v>7.3820692707116095E-5</v>
      </c>
      <c r="K875" s="98">
        <v>169.07993144335501</v>
      </c>
      <c r="L875" s="98">
        <v>380.24315162381998</v>
      </c>
      <c r="M875" s="98">
        <v>1.5274375930862601E-5</v>
      </c>
      <c r="N875" s="98">
        <v>167.14590444140799</v>
      </c>
      <c r="O875" s="98">
        <v>3.4447117614780298E-5</v>
      </c>
      <c r="P875" s="98">
        <v>376.951219164924</v>
      </c>
      <c r="Q875" s="98">
        <v>6.7214308586487202E-8</v>
      </c>
      <c r="R875" s="98">
        <v>0.81981955551196395</v>
      </c>
      <c r="S875" s="98">
        <v>1.07979720927662E-6</v>
      </c>
      <c r="T875" s="98">
        <v>0.163761462659928</v>
      </c>
      <c r="U875" s="98">
        <v>1.0033905763270101E-5</v>
      </c>
      <c r="V875" s="98">
        <v>1.521666919609</v>
      </c>
      <c r="W875" s="98">
        <v>3.4723204446975899E-6</v>
      </c>
      <c r="X875" s="98">
        <v>2.9748941124408501E-6</v>
      </c>
      <c r="Y875" s="98">
        <v>2.08537916729766E-7</v>
      </c>
      <c r="Z875" s="98">
        <v>2.8888841552697801E-7</v>
      </c>
      <c r="AA875" s="98">
        <v>0.13632496583189199</v>
      </c>
      <c r="AB875" s="98">
        <v>3.0024530637737902E-6</v>
      </c>
      <c r="AC875" s="98">
        <v>0.152084735097789</v>
      </c>
      <c r="AD875" s="98">
        <v>1.46986160143718E-5</v>
      </c>
      <c r="AE875" s="98">
        <v>9.0702395654869792E-3</v>
      </c>
      <c r="AF875" s="98">
        <v>2.6252610619950298E-4</v>
      </c>
      <c r="AG875" s="98">
        <v>1.1216256600870301E-2</v>
      </c>
      <c r="AH875" s="98">
        <v>1.8601315217594099E-4</v>
      </c>
      <c r="AI875" s="98">
        <v>5.0233676861648697E-3</v>
      </c>
      <c r="AJ875" s="98">
        <v>4.90403704682903E-6</v>
      </c>
      <c r="AK875" s="98">
        <v>2.7629104116120699E-3</v>
      </c>
      <c r="AL875" s="98">
        <v>5.0762303166546497E-3</v>
      </c>
      <c r="AM875" s="98">
        <v>0.44500711614060401</v>
      </c>
      <c r="AN875" s="98">
        <v>8.5204975888922697E-4</v>
      </c>
      <c r="AO875" s="98">
        <v>0.17056935470672599</v>
      </c>
      <c r="AP875" s="98">
        <v>2.4777753177518402E-4</v>
      </c>
      <c r="AQ875" s="98">
        <v>5.6260794092345597E-5</v>
      </c>
      <c r="AR875" s="98">
        <v>7.5763422090872304E-5</v>
      </c>
      <c r="AS875" s="98">
        <v>1.15753315591966E-4</v>
      </c>
      <c r="AT875" s="98">
        <v>1.83870377341388E-2</v>
      </c>
    </row>
    <row r="876" spans="1:46" x14ac:dyDescent="0.3">
      <c r="A876" s="95">
        <v>63035</v>
      </c>
      <c r="B876" s="95">
        <v>875</v>
      </c>
      <c r="C876" s="96" t="s">
        <v>918</v>
      </c>
      <c r="D876" s="96" t="s">
        <v>918</v>
      </c>
      <c r="E876" s="97" t="s">
        <v>4849</v>
      </c>
      <c r="F876" s="95" t="s">
        <v>4818</v>
      </c>
      <c r="G876" s="95" t="s">
        <v>4716</v>
      </c>
      <c r="H876" s="98">
        <v>6.0383569345104799</v>
      </c>
      <c r="I876" s="98">
        <v>6.0383170323323299</v>
      </c>
      <c r="J876" s="98">
        <v>3.9902178147421801E-5</v>
      </c>
      <c r="K876" s="98">
        <v>534.93092623978805</v>
      </c>
      <c r="L876" s="98">
        <v>1203.12658937946</v>
      </c>
      <c r="M876" s="98">
        <v>4.8188373295545903E-5</v>
      </c>
      <c r="N876" s="98">
        <v>527.32034843857298</v>
      </c>
      <c r="O876" s="98">
        <v>1.08839195342061E-4</v>
      </c>
      <c r="P876" s="98">
        <v>1191.0159751512999</v>
      </c>
      <c r="Q876" s="98">
        <v>2.52851413373391E-7</v>
      </c>
      <c r="R876" s="98">
        <v>3.08405364395907</v>
      </c>
      <c r="S876" s="98">
        <v>3.4172114246240702E-6</v>
      </c>
      <c r="T876" s="98">
        <v>0.54269712566903305</v>
      </c>
      <c r="U876" s="98">
        <v>3.17541340685604E-5</v>
      </c>
      <c r="V876" s="98">
        <v>5.0427335526117796</v>
      </c>
      <c r="W876" s="98">
        <v>1.0189474490656999E-5</v>
      </c>
      <c r="X876" s="98">
        <v>8.0005924586349804E-6</v>
      </c>
      <c r="Y876" s="98">
        <v>8.5288786556664402E-7</v>
      </c>
      <c r="Z876" s="98">
        <v>1.33599416645533E-6</v>
      </c>
      <c r="AA876" s="98">
        <v>0.38696308047252598</v>
      </c>
      <c r="AB876" s="98">
        <v>9.2198342717447805E-6</v>
      </c>
      <c r="AC876" s="98">
        <v>0.47001794740074498</v>
      </c>
      <c r="AD876" s="98">
        <v>5.8046453359427398E-5</v>
      </c>
      <c r="AE876" s="98">
        <v>3.5819374924964599E-2</v>
      </c>
      <c r="AF876" s="98">
        <v>1.04065906780204E-3</v>
      </c>
      <c r="AG876" s="98">
        <v>4.4461479688499901E-2</v>
      </c>
      <c r="AH876" s="98">
        <v>7.3561563882515002E-4</v>
      </c>
      <c r="AI876" s="98">
        <v>1.98656266306192E-2</v>
      </c>
      <c r="AJ876" s="98">
        <v>2.04774657722502E-5</v>
      </c>
      <c r="AK876" s="98">
        <v>1.1536903747926999E-2</v>
      </c>
      <c r="AL876" s="98">
        <v>2.4229984194482301E-2</v>
      </c>
      <c r="AM876" s="98">
        <v>2.12411863093417</v>
      </c>
      <c r="AN876" s="98">
        <v>4.06529493604462E-3</v>
      </c>
      <c r="AO876" s="98">
        <v>0.81381952955144099</v>
      </c>
      <c r="AP876" s="98">
        <v>1.04065080688438E-3</v>
      </c>
      <c r="AQ876" s="98">
        <v>2.3629196906408399E-4</v>
      </c>
      <c r="AR876" s="98">
        <v>3.1820184281060402E-4</v>
      </c>
      <c r="AS876" s="98">
        <v>4.8615699500969E-4</v>
      </c>
      <c r="AT876" s="98">
        <v>7.7224458235407398E-2</v>
      </c>
    </row>
    <row r="877" spans="1:46" x14ac:dyDescent="0.3">
      <c r="A877" s="95">
        <v>63036</v>
      </c>
      <c r="B877" s="95">
        <v>876</v>
      </c>
      <c r="C877" s="96" t="s">
        <v>1647</v>
      </c>
      <c r="D877" s="96" t="s">
        <v>1647</v>
      </c>
      <c r="E877" s="97" t="s">
        <v>4850</v>
      </c>
      <c r="F877" s="95" t="s">
        <v>4818</v>
      </c>
      <c r="G877" s="95" t="s">
        <v>4851</v>
      </c>
      <c r="H877" s="98">
        <v>6.8346946249326104</v>
      </c>
      <c r="I877" s="98">
        <v>6.8346547388723202</v>
      </c>
      <c r="J877" s="98">
        <v>3.9886060288374401E-5</v>
      </c>
      <c r="K877" s="98">
        <v>194.60221070859899</v>
      </c>
      <c r="L877" s="98">
        <v>438.68491642807601</v>
      </c>
      <c r="M877" s="98">
        <v>1.75360514279113E-5</v>
      </c>
      <c r="N877" s="98">
        <v>191.895183771593</v>
      </c>
      <c r="O877" s="98">
        <v>3.9674455388771702E-5</v>
      </c>
      <c r="P877" s="98">
        <v>434.15343181238899</v>
      </c>
      <c r="Q877" s="98">
        <v>7.0990149463013594E-8</v>
      </c>
      <c r="R877" s="98">
        <v>0.86587385933768302</v>
      </c>
      <c r="S877" s="98">
        <v>1.40474112648711E-6</v>
      </c>
      <c r="T877" s="98">
        <v>0.220026673685253</v>
      </c>
      <c r="U877" s="98">
        <v>1.30534314498271E-5</v>
      </c>
      <c r="V877" s="98">
        <v>2.0444843523661298</v>
      </c>
      <c r="W877" s="98">
        <v>4.1957700402454696E-6</v>
      </c>
      <c r="X877" s="98">
        <v>3.3863808402330698E-6</v>
      </c>
      <c r="Y877" s="98">
        <v>2.9108918487677799E-7</v>
      </c>
      <c r="Z877" s="98">
        <v>5.1830001513562705E-7</v>
      </c>
      <c r="AA877" s="98">
        <v>0.16117850642973799</v>
      </c>
      <c r="AB877" s="98">
        <v>3.8046573775920998E-6</v>
      </c>
      <c r="AC877" s="98">
        <v>0.19371175369350299</v>
      </c>
      <c r="AD877" s="98">
        <v>1.99088670546631E-5</v>
      </c>
      <c r="AE877" s="98">
        <v>1.2285387514488599E-2</v>
      </c>
      <c r="AF877" s="98">
        <v>3.5872664393450898E-4</v>
      </c>
      <c r="AG877" s="98">
        <v>1.53263618090646E-2</v>
      </c>
      <c r="AH877" s="98">
        <v>2.5277581073550201E-4</v>
      </c>
      <c r="AI877" s="98">
        <v>6.8263228951241997E-3</v>
      </c>
      <c r="AJ877" s="98">
        <v>7.8818093470732707E-6</v>
      </c>
      <c r="AK877" s="98">
        <v>4.4405727157890004E-3</v>
      </c>
      <c r="AL877" s="98">
        <v>9.8601161896742506E-3</v>
      </c>
      <c r="AM877" s="98">
        <v>0.86438589202349203</v>
      </c>
      <c r="AN877" s="98">
        <v>1.66983007420141E-3</v>
      </c>
      <c r="AO877" s="98">
        <v>0.33427840951181698</v>
      </c>
      <c r="AP877" s="98">
        <v>3.8665987043832599E-4</v>
      </c>
      <c r="AQ877" s="98">
        <v>8.7795658049815995E-5</v>
      </c>
      <c r="AR877" s="98">
        <v>1.18229748719345E-4</v>
      </c>
      <c r="AS877" s="98">
        <v>1.8063446366916501E-4</v>
      </c>
      <c r="AT877" s="98">
        <v>2.8693197389977301E-2</v>
      </c>
    </row>
    <row r="878" spans="1:46" x14ac:dyDescent="0.3">
      <c r="A878" s="95">
        <v>63037</v>
      </c>
      <c r="B878" s="95">
        <v>877</v>
      </c>
      <c r="C878" s="96" t="s">
        <v>627</v>
      </c>
      <c r="D878" s="96" t="s">
        <v>627</v>
      </c>
      <c r="E878" s="97" t="s">
        <v>4852</v>
      </c>
      <c r="F878" s="95" t="s">
        <v>4818</v>
      </c>
      <c r="G878" s="95" t="s">
        <v>3809</v>
      </c>
      <c r="H878" s="98">
        <v>6.47772357367261</v>
      </c>
      <c r="I878" s="98">
        <v>6.4776916164498504</v>
      </c>
      <c r="J878" s="98">
        <v>3.1957222756062699E-5</v>
      </c>
      <c r="K878" s="98">
        <v>1447.95951872502</v>
      </c>
      <c r="L878" s="98">
        <v>3252.9222183134598</v>
      </c>
      <c r="M878" s="98">
        <v>1.2902976542597999E-4</v>
      </c>
      <c r="N878" s="98">
        <v>1411.9592800129701</v>
      </c>
      <c r="O878" s="98">
        <v>2.9257694810363999E-4</v>
      </c>
      <c r="P878" s="98">
        <v>3201.6390607932399</v>
      </c>
      <c r="Q878" s="98">
        <v>9.8365378614621003E-7</v>
      </c>
      <c r="R878" s="98">
        <v>11.9977223108439</v>
      </c>
      <c r="S878" s="98">
        <v>1.1557748534984299E-5</v>
      </c>
      <c r="T878" s="98">
        <v>1.84309387771405</v>
      </c>
      <c r="U878" s="98">
        <v>1.07399439229595E-4</v>
      </c>
      <c r="V878" s="98">
        <v>17.126012685881999</v>
      </c>
      <c r="W878" s="98">
        <v>3.3832499073466301E-5</v>
      </c>
      <c r="X878" s="98">
        <v>2.4438432871206201E-5</v>
      </c>
      <c r="Y878" s="98">
        <v>3.5121674567952599E-6</v>
      </c>
      <c r="Z878" s="98">
        <v>5.8818987454649198E-6</v>
      </c>
      <c r="AA878" s="98">
        <v>1.2468471725082599</v>
      </c>
      <c r="AB878" s="98">
        <v>3.1159999633777099E-5</v>
      </c>
      <c r="AC878" s="98">
        <v>1.59540453454541</v>
      </c>
      <c r="AD878" s="98">
        <v>2.0780955941160001E-4</v>
      </c>
      <c r="AE878" s="98">
        <v>0.128235371685234</v>
      </c>
      <c r="AF878" s="98">
        <v>3.7290349874385099E-3</v>
      </c>
      <c r="AG878" s="98">
        <v>0.15932058681032199</v>
      </c>
      <c r="AH878" s="98">
        <v>2.6344436912148902E-3</v>
      </c>
      <c r="AI878" s="98">
        <v>7.1144320466934502E-2</v>
      </c>
      <c r="AJ878" s="98">
        <v>1.0653838120823301E-4</v>
      </c>
      <c r="AK878" s="98">
        <v>6.0023201265718001E-2</v>
      </c>
      <c r="AL878" s="98">
        <v>0.152241358293666</v>
      </c>
      <c r="AM878" s="98">
        <v>13.3462202432612</v>
      </c>
      <c r="AN878" s="98">
        <v>2.5991881324961601E-2</v>
      </c>
      <c r="AO878" s="98">
        <v>5.2032388706876898</v>
      </c>
      <c r="AP878" s="98">
        <v>4.7028478202957302E-3</v>
      </c>
      <c r="AQ878" s="98">
        <v>1.0678367494705099E-3</v>
      </c>
      <c r="AR878" s="98">
        <v>1.43799902846357E-3</v>
      </c>
      <c r="AS878" s="98">
        <v>2.1970120423616501E-3</v>
      </c>
      <c r="AT878" s="98">
        <v>0.34898822225797299</v>
      </c>
    </row>
    <row r="879" spans="1:46" x14ac:dyDescent="0.3">
      <c r="A879" s="95">
        <v>63038</v>
      </c>
      <c r="B879" s="95">
        <v>878</v>
      </c>
      <c r="C879" s="96" t="s">
        <v>1705</v>
      </c>
      <c r="D879" s="96" t="s">
        <v>1705</v>
      </c>
      <c r="E879" s="97" t="s">
        <v>4853</v>
      </c>
      <c r="F879" s="95" t="s">
        <v>4818</v>
      </c>
      <c r="G879" s="95" t="s">
        <v>4418</v>
      </c>
      <c r="H879" s="98">
        <v>5.2494142225864397</v>
      </c>
      <c r="I879" s="98">
        <v>5.24935157118506</v>
      </c>
      <c r="J879" s="98">
        <v>6.2651401382396403E-5</v>
      </c>
      <c r="K879" s="98">
        <v>120.799689391919</v>
      </c>
      <c r="L879" s="98">
        <v>272.10546190346298</v>
      </c>
      <c r="M879" s="98">
        <v>1.08855684055707E-5</v>
      </c>
      <c r="N879" s="98">
        <v>119.119640942685</v>
      </c>
      <c r="O879" s="98">
        <v>2.46125565149119E-5</v>
      </c>
      <c r="P879" s="98">
        <v>269.33264166871197</v>
      </c>
      <c r="Q879" s="98">
        <v>5.1256919363397401E-8</v>
      </c>
      <c r="R879" s="98">
        <v>0.62518570425138598</v>
      </c>
      <c r="S879" s="98">
        <v>8.3535709153039305E-7</v>
      </c>
      <c r="T879" s="98">
        <v>0.131786544531202</v>
      </c>
      <c r="U879" s="98">
        <v>7.7624802871836604E-6</v>
      </c>
      <c r="V879" s="98">
        <v>1.2245583300471601</v>
      </c>
      <c r="W879" s="98">
        <v>2.47905109841328E-6</v>
      </c>
      <c r="X879" s="98">
        <v>2.0041711942933802E-6</v>
      </c>
      <c r="Y879" s="98">
        <v>1.73880927885587E-7</v>
      </c>
      <c r="Z879" s="98">
        <v>3.0099897623431202E-7</v>
      </c>
      <c r="AA879" s="98">
        <v>9.5272639865477501E-2</v>
      </c>
      <c r="AB879" s="98">
        <v>2.2459005495318399E-6</v>
      </c>
      <c r="AC879" s="98">
        <v>0.11432415233086</v>
      </c>
      <c r="AD879" s="98">
        <v>1.15140538416949E-5</v>
      </c>
      <c r="AE879" s="98">
        <v>7.1051061278133197E-3</v>
      </c>
      <c r="AF879" s="98">
        <v>2.0737998894441699E-4</v>
      </c>
      <c r="AG879" s="98">
        <v>8.8601747215136094E-3</v>
      </c>
      <c r="AH879" s="98">
        <v>1.4616743196837901E-4</v>
      </c>
      <c r="AI879" s="98">
        <v>3.9473163372080403E-3</v>
      </c>
      <c r="AJ879" s="98">
        <v>4.5805698519654099E-6</v>
      </c>
      <c r="AK879" s="98">
        <v>2.5806705810462998E-3</v>
      </c>
      <c r="AL879" s="98">
        <v>5.5795319356050496E-3</v>
      </c>
      <c r="AM879" s="98">
        <v>0.48912899163218398</v>
      </c>
      <c r="AN879" s="98">
        <v>9.2638143926328698E-4</v>
      </c>
      <c r="AO879" s="98">
        <v>0.185449596879669</v>
      </c>
      <c r="AP879" s="98">
        <v>2.2110264795605601E-4</v>
      </c>
      <c r="AQ879" s="98">
        <v>5.0203948948883902E-5</v>
      </c>
      <c r="AR879" s="98">
        <v>6.7606990704153699E-5</v>
      </c>
      <c r="AS879" s="98">
        <v>1.03291708303019E-4</v>
      </c>
      <c r="AT879" s="98">
        <v>1.6407551975998701E-2</v>
      </c>
    </row>
    <row r="880" spans="1:46" x14ac:dyDescent="0.3">
      <c r="A880" s="95">
        <v>63039</v>
      </c>
      <c r="B880" s="95">
        <v>879</v>
      </c>
      <c r="C880" s="96" t="s">
        <v>2650</v>
      </c>
      <c r="D880" s="96" t="s">
        <v>2650</v>
      </c>
      <c r="E880" s="97" t="s">
        <v>4854</v>
      </c>
      <c r="F880" s="95" t="s">
        <v>4818</v>
      </c>
      <c r="G880" s="95" t="s">
        <v>4855</v>
      </c>
      <c r="H880" s="98">
        <v>7.3334862841892399</v>
      </c>
      <c r="I880" s="98">
        <v>7.3334521569602797</v>
      </c>
      <c r="J880" s="98">
        <v>3.4127228961011697E-5</v>
      </c>
      <c r="K880" s="98">
        <v>66.066530265623499</v>
      </c>
      <c r="L880" s="98">
        <v>148.836615654014</v>
      </c>
      <c r="M880" s="98">
        <v>5.9639098467079401E-6</v>
      </c>
      <c r="N880" s="98">
        <v>65.262444098999296</v>
      </c>
      <c r="O880" s="98">
        <v>1.34744571368929E-5</v>
      </c>
      <c r="P880" s="98">
        <v>147.44958060461701</v>
      </c>
      <c r="Q880" s="98">
        <v>2.3918799356923802E-8</v>
      </c>
      <c r="R880" s="98">
        <v>0.291739956410343</v>
      </c>
      <c r="S880" s="98">
        <v>4.5803020532493003E-7</v>
      </c>
      <c r="T880" s="98">
        <v>7.0302736518268502E-2</v>
      </c>
      <c r="U880" s="98">
        <v>4.2562028716293598E-6</v>
      </c>
      <c r="V880" s="98">
        <v>0.65325161929138698</v>
      </c>
      <c r="W880" s="98">
        <v>1.4151481773683401E-6</v>
      </c>
      <c r="X880" s="98">
        <v>1.20050213688724E-6</v>
      </c>
      <c r="Y880" s="98">
        <v>7.8301419031254396E-8</v>
      </c>
      <c r="Z880" s="98">
        <v>1.3634462144985199E-7</v>
      </c>
      <c r="AA880" s="98">
        <v>5.5412634088942099E-2</v>
      </c>
      <c r="AB880" s="98">
        <v>1.25991119428703E-6</v>
      </c>
      <c r="AC880" s="98">
        <v>6.3914609437507597E-2</v>
      </c>
      <c r="AD880" s="98">
        <v>4.7375268402239597E-6</v>
      </c>
      <c r="AE880" s="98">
        <v>2.9234387337379701E-3</v>
      </c>
      <c r="AF880" s="98">
        <v>8.3865141994798594E-5</v>
      </c>
      <c r="AG880" s="98">
        <v>3.5830834734860702E-3</v>
      </c>
      <c r="AH880" s="98">
        <v>5.9756938652901799E-5</v>
      </c>
      <c r="AI880" s="98">
        <v>1.61376263528504E-3</v>
      </c>
      <c r="AJ880" s="98">
        <v>2.1460191842659201E-6</v>
      </c>
      <c r="AK880" s="98">
        <v>1.2090566794479599E-3</v>
      </c>
      <c r="AL880" s="98">
        <v>2.5311522816686E-3</v>
      </c>
      <c r="AM880" s="98">
        <v>0.22189315833099699</v>
      </c>
      <c r="AN880" s="98">
        <v>4.2078311375251298E-4</v>
      </c>
      <c r="AO880" s="98">
        <v>8.4235343576435195E-2</v>
      </c>
      <c r="AP880" s="98">
        <v>9.7811576669147305E-5</v>
      </c>
      <c r="AQ880" s="98">
        <v>2.22092655692495E-5</v>
      </c>
      <c r="AR880" s="98">
        <v>2.9908038175876799E-5</v>
      </c>
      <c r="AS880" s="98">
        <v>4.5694272924020901E-5</v>
      </c>
      <c r="AT880" s="98">
        <v>7.2583867397751798E-3</v>
      </c>
    </row>
    <row r="881" spans="1:46" x14ac:dyDescent="0.3">
      <c r="A881" s="95">
        <v>63040</v>
      </c>
      <c r="B881" s="95">
        <v>880</v>
      </c>
      <c r="C881" s="96" t="s">
        <v>929</v>
      </c>
      <c r="D881" s="96" t="s">
        <v>929</v>
      </c>
      <c r="E881" s="97" t="s">
        <v>4856</v>
      </c>
      <c r="F881" s="95" t="s">
        <v>4818</v>
      </c>
      <c r="G881" s="95" t="s">
        <v>4857</v>
      </c>
      <c r="H881" s="98">
        <v>4.7675856651409303</v>
      </c>
      <c r="I881" s="98">
        <v>4.7675192845013603</v>
      </c>
      <c r="J881" s="98">
        <v>6.63806395619915E-5</v>
      </c>
      <c r="K881" s="98">
        <v>1094.53144098339</v>
      </c>
      <c r="L881" s="98">
        <v>2461.8649999985601</v>
      </c>
      <c r="M881" s="98">
        <v>9.8275582800146294E-5</v>
      </c>
      <c r="N881" s="98">
        <v>1075.41946368144</v>
      </c>
      <c r="O881" s="98">
        <v>2.2232682120591201E-4</v>
      </c>
      <c r="P881" s="98">
        <v>2432.8992412030302</v>
      </c>
      <c r="Q881" s="98">
        <v>6.2483303256705796E-7</v>
      </c>
      <c r="R881" s="98">
        <v>7.6211501658041501</v>
      </c>
      <c r="S881" s="98">
        <v>7.5146664800177104E-6</v>
      </c>
      <c r="T881" s="98">
        <v>1.1883503079275901</v>
      </c>
      <c r="U881" s="98">
        <v>6.9829365456931398E-5</v>
      </c>
      <c r="V881" s="98">
        <v>11.0421318015125</v>
      </c>
      <c r="W881" s="98">
        <v>2.24901326955006E-5</v>
      </c>
      <c r="X881" s="98">
        <v>1.73174320634094E-5</v>
      </c>
      <c r="Y881" s="98">
        <v>2.04608640474599E-6</v>
      </c>
      <c r="Z881" s="98">
        <v>3.12661422734519E-6</v>
      </c>
      <c r="AA881" s="98">
        <v>0.84765709209865903</v>
      </c>
      <c r="AB881" s="98">
        <v>2.0251872092949101E-5</v>
      </c>
      <c r="AC881" s="98">
        <v>1.0332724925738399</v>
      </c>
      <c r="AD881" s="98">
        <v>1.3751872866831001E-4</v>
      </c>
      <c r="AE881" s="98">
        <v>8.4860221706804406E-2</v>
      </c>
      <c r="AF881" s="98">
        <v>2.48052192867415E-3</v>
      </c>
      <c r="AG881" s="98">
        <v>0.105978680973358</v>
      </c>
      <c r="AH881" s="98">
        <v>1.74672295846608E-3</v>
      </c>
      <c r="AI881" s="98">
        <v>4.71710283041787E-2</v>
      </c>
      <c r="AJ881" s="98">
        <v>5.2199256065596603E-5</v>
      </c>
      <c r="AK881" s="98">
        <v>2.94088047632566E-2</v>
      </c>
      <c r="AL881" s="98">
        <v>6.5412185336742701E-2</v>
      </c>
      <c r="AM881" s="98">
        <v>5.7343513082247304</v>
      </c>
      <c r="AN881" s="98">
        <v>1.11200008794646E-2</v>
      </c>
      <c r="AO881" s="98">
        <v>2.22608052471156</v>
      </c>
      <c r="AP881" s="98">
        <v>2.61019119581862E-3</v>
      </c>
      <c r="AQ881" s="98">
        <v>5.9267451951458495E-4</v>
      </c>
      <c r="AR881" s="98">
        <v>7.9812328561603004E-4</v>
      </c>
      <c r="AS881" s="98">
        <v>1.21939339068801E-3</v>
      </c>
      <c r="AT881" s="98">
        <v>0.193696674863885</v>
      </c>
    </row>
    <row r="882" spans="1:46" x14ac:dyDescent="0.3">
      <c r="A882" s="95">
        <v>63041</v>
      </c>
      <c r="B882" s="95">
        <v>881</v>
      </c>
      <c r="C882" s="96" t="s">
        <v>207</v>
      </c>
      <c r="D882" s="96" t="s">
        <v>207</v>
      </c>
      <c r="E882" s="97" t="s">
        <v>4858</v>
      </c>
      <c r="F882" s="95" t="s">
        <v>4818</v>
      </c>
      <c r="G882" s="95" t="s">
        <v>4859</v>
      </c>
      <c r="H882" s="98">
        <v>5.5814463921875603</v>
      </c>
      <c r="I882" s="98">
        <v>5.5813898373339503</v>
      </c>
      <c r="J882" s="98">
        <v>5.6554853602896999E-5</v>
      </c>
      <c r="K882" s="98">
        <v>277.44093167531503</v>
      </c>
      <c r="L882" s="98">
        <v>624.37155502438998</v>
      </c>
      <c r="M882" s="98">
        <v>2.5050899085682599E-5</v>
      </c>
      <c r="N882" s="98">
        <v>274.12937875167302</v>
      </c>
      <c r="O882" s="98">
        <v>5.65420226061562E-5</v>
      </c>
      <c r="P882" s="98">
        <v>618.73346251461703</v>
      </c>
      <c r="Q882" s="98">
        <v>8.8571085141451905E-8</v>
      </c>
      <c r="R882" s="98">
        <v>1.0803102669492499</v>
      </c>
      <c r="S882" s="98">
        <v>1.78993952673683E-6</v>
      </c>
      <c r="T882" s="98">
        <v>0.28057702276385899</v>
      </c>
      <c r="U882" s="98">
        <v>1.6632848930825599E-5</v>
      </c>
      <c r="V882" s="98">
        <v>2.6071166088943598</v>
      </c>
      <c r="W882" s="98">
        <v>5.2842273290421904E-6</v>
      </c>
      <c r="X882" s="98">
        <v>4.3396175011398602E-6</v>
      </c>
      <c r="Y882" s="98">
        <v>2.9552000771164501E-7</v>
      </c>
      <c r="Z882" s="98">
        <v>6.4908982019068404E-7</v>
      </c>
      <c r="AA882" s="98">
        <v>0.204624639862027</v>
      </c>
      <c r="AB882" s="98">
        <v>4.8494835597233501E-6</v>
      </c>
      <c r="AC882" s="98">
        <v>0.24686008130274301</v>
      </c>
      <c r="AD882" s="98">
        <v>2.03478525721143E-5</v>
      </c>
      <c r="AE882" s="98">
        <v>1.2556277223095699E-2</v>
      </c>
      <c r="AF882" s="98">
        <v>3.6663643805002902E-4</v>
      </c>
      <c r="AG882" s="98">
        <v>1.5664302601864501E-2</v>
      </c>
      <c r="AH882" s="98">
        <v>2.5834943768437399E-4</v>
      </c>
      <c r="AI882" s="98">
        <v>6.9768411632261298E-3</v>
      </c>
      <c r="AJ882" s="98">
        <v>8.9213071000883095E-6</v>
      </c>
      <c r="AK882" s="98">
        <v>5.0262206497768197E-3</v>
      </c>
      <c r="AL882" s="98">
        <v>1.1773599093448901E-2</v>
      </c>
      <c r="AM882" s="98">
        <v>1.0321311391213901</v>
      </c>
      <c r="AN882" s="98">
        <v>1.9936789297185201E-3</v>
      </c>
      <c r="AO882" s="98">
        <v>0.399108766814045</v>
      </c>
      <c r="AP882" s="98">
        <v>3.7350988416412701E-4</v>
      </c>
      <c r="AQ882" s="98">
        <v>8.4809799529526102E-5</v>
      </c>
      <c r="AR882" s="98">
        <v>1.14208850630666E-4</v>
      </c>
      <c r="AS882" s="98">
        <v>1.7449123400393399E-4</v>
      </c>
      <c r="AT882" s="98">
        <v>2.7717365190444002E-2</v>
      </c>
    </row>
    <row r="883" spans="1:46" x14ac:dyDescent="0.3">
      <c r="A883" s="95">
        <v>63042</v>
      </c>
      <c r="B883" s="95">
        <v>882</v>
      </c>
      <c r="C883" s="96" t="s">
        <v>2242</v>
      </c>
      <c r="D883" s="96" t="s">
        <v>2242</v>
      </c>
      <c r="E883" s="97" t="s">
        <v>4860</v>
      </c>
      <c r="F883" s="95" t="s">
        <v>4818</v>
      </c>
      <c r="G883" s="95" t="s">
        <v>4861</v>
      </c>
      <c r="H883" s="98">
        <v>4.7687445247746396</v>
      </c>
      <c r="I883" s="98">
        <v>4.7686744899882196</v>
      </c>
      <c r="J883" s="98">
        <v>7.0034786418204904E-5</v>
      </c>
      <c r="K883" s="98">
        <v>982.75427097809302</v>
      </c>
      <c r="L883" s="98">
        <v>2210.9115273116799</v>
      </c>
      <c r="M883" s="98">
        <v>8.7315078338483094E-5</v>
      </c>
      <c r="N883" s="98">
        <v>955.479805284196</v>
      </c>
      <c r="O883" s="98">
        <v>1.9852345362721E-4</v>
      </c>
      <c r="P883" s="98">
        <v>2172.4214697574298</v>
      </c>
      <c r="Q883" s="98">
        <v>1.0439499744853701E-6</v>
      </c>
      <c r="R883" s="98">
        <v>12.7331608709188</v>
      </c>
      <c r="S883" s="98">
        <v>8.1478741408213697E-6</v>
      </c>
      <c r="T883" s="98">
        <v>1.35258127638453</v>
      </c>
      <c r="U883" s="98">
        <v>7.5713454088377006E-5</v>
      </c>
      <c r="V883" s="98">
        <v>12.5681731367412</v>
      </c>
      <c r="W883" s="98">
        <v>2.3462849646921701E-5</v>
      </c>
      <c r="X883" s="98">
        <v>1.5901255089819201E-5</v>
      </c>
      <c r="Y883" s="98">
        <v>3.3406128300924998E-6</v>
      </c>
      <c r="Z883" s="98">
        <v>4.2209817270100299E-6</v>
      </c>
      <c r="AA883" s="98">
        <v>0.84238339000570805</v>
      </c>
      <c r="AB883" s="98">
        <v>2.1381016954300801E-5</v>
      </c>
      <c r="AC883" s="98">
        <v>1.09709041621827</v>
      </c>
      <c r="AD883" s="98">
        <v>2.2348005040684501E-4</v>
      </c>
      <c r="AE883" s="98">
        <v>0.13790533702732599</v>
      </c>
      <c r="AF883" s="98">
        <v>4.0280353620439904E-3</v>
      </c>
      <c r="AG883" s="98">
        <v>0.17209518273101401</v>
      </c>
      <c r="AH883" s="98">
        <v>2.83778172486492E-3</v>
      </c>
      <c r="AI883" s="98">
        <v>7.6635554262272407E-2</v>
      </c>
      <c r="AJ883" s="98">
        <v>7.3221729090991596E-5</v>
      </c>
      <c r="AK883" s="98">
        <v>4.1252762923608799E-2</v>
      </c>
      <c r="AL883" s="98">
        <v>8.6476917944131704E-2</v>
      </c>
      <c r="AM883" s="98">
        <v>7.5809885419869696</v>
      </c>
      <c r="AN883" s="98">
        <v>1.4664320041228701E-2</v>
      </c>
      <c r="AO883" s="98">
        <v>2.9356074343663701</v>
      </c>
      <c r="AP883" s="98">
        <v>4.1069095790943703E-3</v>
      </c>
      <c r="AQ883" s="98">
        <v>9.3252197913457698E-4</v>
      </c>
      <c r="AR883" s="98">
        <v>1.25577780289116E-3</v>
      </c>
      <c r="AS883" s="98">
        <v>1.91860979706863E-3</v>
      </c>
      <c r="AT883" s="98">
        <v>0.304764927071839</v>
      </c>
    </row>
    <row r="884" spans="1:46" x14ac:dyDescent="0.3">
      <c r="A884" s="95">
        <v>63043</v>
      </c>
      <c r="B884" s="95">
        <v>883</v>
      </c>
      <c r="C884" s="96" t="s">
        <v>2201</v>
      </c>
      <c r="D884" s="96" t="s">
        <v>2201</v>
      </c>
      <c r="E884" s="97" t="s">
        <v>4862</v>
      </c>
      <c r="F884" s="95" t="s">
        <v>4818</v>
      </c>
      <c r="G884" s="95" t="s">
        <v>4422</v>
      </c>
      <c r="H884" s="98">
        <v>5.0726248779915997</v>
      </c>
      <c r="I884" s="98">
        <v>5.0725599595195501</v>
      </c>
      <c r="J884" s="98">
        <v>6.49184720549201E-5</v>
      </c>
      <c r="K884" s="98">
        <v>937.02704992766598</v>
      </c>
      <c r="L884" s="98">
        <v>2105.5403570968801</v>
      </c>
      <c r="M884" s="98">
        <v>8.3387952693761994E-5</v>
      </c>
      <c r="N884" s="98">
        <v>912.50567850395305</v>
      </c>
      <c r="O884" s="98">
        <v>1.8928060362063601E-4</v>
      </c>
      <c r="P884" s="98">
        <v>2071.2779251073598</v>
      </c>
      <c r="Q884" s="98">
        <v>9.6838817655570296E-7</v>
      </c>
      <c r="R884" s="98">
        <v>11.811526164036801</v>
      </c>
      <c r="S884" s="98">
        <v>7.1450835033513598E-6</v>
      </c>
      <c r="T884" s="98">
        <v>1.1747555317578</v>
      </c>
      <c r="U884" s="98">
        <v>6.6395090424873796E-5</v>
      </c>
      <c r="V884" s="98">
        <v>10.915816097558601</v>
      </c>
      <c r="W884" s="98">
        <v>2.10203173477076E-5</v>
      </c>
      <c r="X884" s="98">
        <v>1.4312011938152399E-5</v>
      </c>
      <c r="Y884" s="98">
        <v>3.0458258959815902E-6</v>
      </c>
      <c r="Z884" s="98">
        <v>3.6624795135736198E-6</v>
      </c>
      <c r="AA884" s="98">
        <v>0.75540331510716896</v>
      </c>
      <c r="AB884" s="98">
        <v>1.89349712693537E-5</v>
      </c>
      <c r="AC884" s="98">
        <v>0.97104856202670198</v>
      </c>
      <c r="AD884" s="98">
        <v>2.0754134626668901E-4</v>
      </c>
      <c r="AE884" s="98">
        <v>0.12806986239670201</v>
      </c>
      <c r="AF884" s="98">
        <v>3.73743676025802E-3</v>
      </c>
      <c r="AG884" s="98">
        <v>0.15967954707225501</v>
      </c>
      <c r="AH884" s="98">
        <v>2.6345176678175498E-3</v>
      </c>
      <c r="AI884" s="98">
        <v>7.1146318237903697E-2</v>
      </c>
      <c r="AJ884" s="98">
        <v>6.4990916289212595E-5</v>
      </c>
      <c r="AK884" s="98">
        <v>3.6615563373743699E-2</v>
      </c>
      <c r="AL884" s="98">
        <v>7.5123680481116006E-2</v>
      </c>
      <c r="AM884" s="98">
        <v>6.5857083543051704</v>
      </c>
      <c r="AN884" s="98">
        <v>1.27413293570371E-2</v>
      </c>
      <c r="AO884" s="98">
        <v>2.5506495411358001</v>
      </c>
      <c r="AP884" s="98">
        <v>3.7296413644912498E-3</v>
      </c>
      <c r="AQ884" s="98">
        <v>8.4685880717584898E-4</v>
      </c>
      <c r="AR884" s="98">
        <v>1.1404197616175201E-3</v>
      </c>
      <c r="AS884" s="98">
        <v>1.7423627956978699E-3</v>
      </c>
      <c r="AT884" s="98">
        <v>0.27676866426261498</v>
      </c>
    </row>
    <row r="885" spans="1:46" x14ac:dyDescent="0.3">
      <c r="A885" s="95">
        <v>63044</v>
      </c>
      <c r="B885" s="95">
        <v>884</v>
      </c>
      <c r="C885" s="96" t="s">
        <v>499</v>
      </c>
      <c r="D885" s="96" t="s">
        <v>499</v>
      </c>
      <c r="E885" s="97" t="s">
        <v>4863</v>
      </c>
      <c r="F885" s="95" t="s">
        <v>4818</v>
      </c>
      <c r="G885" s="95" t="s">
        <v>3418</v>
      </c>
      <c r="H885" s="98">
        <v>6.44139442796331</v>
      </c>
      <c r="I885" s="98">
        <v>6.4413621252714703</v>
      </c>
      <c r="J885" s="98">
        <v>3.2302691847618803E-5</v>
      </c>
      <c r="K885" s="98">
        <v>530.39790135789406</v>
      </c>
      <c r="L885" s="98">
        <v>1194.50015855587</v>
      </c>
      <c r="M885" s="98">
        <v>4.7719365197487399E-5</v>
      </c>
      <c r="N885" s="98">
        <v>522.18804168540896</v>
      </c>
      <c r="O885" s="98">
        <v>1.0797075470204899E-4</v>
      </c>
      <c r="P885" s="98">
        <v>1181.5127197066699</v>
      </c>
      <c r="Q885" s="98">
        <v>2.5904607766411803E-7</v>
      </c>
      <c r="R885" s="98">
        <v>3.1596105756923598</v>
      </c>
      <c r="S885" s="98">
        <v>3.5589807290642699E-6</v>
      </c>
      <c r="T885" s="98">
        <v>0.57616797394906605</v>
      </c>
      <c r="U885" s="98">
        <v>3.3071532704481799E-5</v>
      </c>
      <c r="V885" s="98">
        <v>5.3537471506732004</v>
      </c>
      <c r="W885" s="98">
        <v>1.0168746393492101E-5</v>
      </c>
      <c r="X885" s="98">
        <v>7.8070505954048392E-6</v>
      </c>
      <c r="Y885" s="98">
        <v>8.4823984995818602E-7</v>
      </c>
      <c r="Z885" s="98">
        <v>1.5134559481290301E-6</v>
      </c>
      <c r="AA885" s="98">
        <v>0.383383963063814</v>
      </c>
      <c r="AB885" s="98">
        <v>9.4455112406367203E-6</v>
      </c>
      <c r="AC885" s="98">
        <v>0.482476290747825</v>
      </c>
      <c r="AD885" s="98">
        <v>5.71761487573054E-5</v>
      </c>
      <c r="AE885" s="98">
        <v>3.5282326319267698E-2</v>
      </c>
      <c r="AF885" s="98">
        <v>1.0286466495463601E-3</v>
      </c>
      <c r="AG885" s="98">
        <v>4.3948256956090101E-2</v>
      </c>
      <c r="AH885" s="98">
        <v>7.2553034713140701E-4</v>
      </c>
      <c r="AI885" s="98">
        <v>1.9593268854799201E-2</v>
      </c>
      <c r="AJ885" s="98">
        <v>2.21507083986266E-5</v>
      </c>
      <c r="AK885" s="98">
        <v>1.24796004342365E-2</v>
      </c>
      <c r="AL885" s="98">
        <v>2.8171650368537401E-2</v>
      </c>
      <c r="AM885" s="98">
        <v>2.46966431887317</v>
      </c>
      <c r="AN885" s="98">
        <v>4.7372871835082804E-3</v>
      </c>
      <c r="AO885" s="98">
        <v>0.94834369650528905</v>
      </c>
      <c r="AP885" s="98">
        <v>1.06335652965168E-3</v>
      </c>
      <c r="AQ885" s="98">
        <v>2.4144757130221199E-4</v>
      </c>
      <c r="AR885" s="98">
        <v>3.2514461724418098E-4</v>
      </c>
      <c r="AS885" s="98">
        <v>4.9676434110528498E-4</v>
      </c>
      <c r="AT885" s="98">
        <v>7.8909401088426298E-2</v>
      </c>
    </row>
    <row r="886" spans="1:46" x14ac:dyDescent="0.3">
      <c r="A886" s="95">
        <v>63045</v>
      </c>
      <c r="B886" s="95">
        <v>885</v>
      </c>
      <c r="C886" s="96" t="s">
        <v>1358</v>
      </c>
      <c r="D886" s="96" t="s">
        <v>1358</v>
      </c>
      <c r="E886" s="97" t="s">
        <v>4864</v>
      </c>
      <c r="F886" s="95" t="s">
        <v>4818</v>
      </c>
      <c r="G886" s="95" t="s">
        <v>4865</v>
      </c>
      <c r="H886" s="98">
        <v>6.1697929116084502</v>
      </c>
      <c r="I886" s="98">
        <v>6.1697555494682197</v>
      </c>
      <c r="J886" s="98">
        <v>3.7362140230534601E-5</v>
      </c>
      <c r="K886" s="98">
        <v>402.861100177514</v>
      </c>
      <c r="L886" s="98">
        <v>900.14131647445799</v>
      </c>
      <c r="M886" s="98">
        <v>3.5421152262833498E-5</v>
      </c>
      <c r="N886" s="98">
        <v>387.60997883818601</v>
      </c>
      <c r="O886" s="98">
        <v>8.0509174862115494E-5</v>
      </c>
      <c r="P886" s="98">
        <v>881.00351261944002</v>
      </c>
      <c r="Q886" s="98">
        <v>6.5287785489969103E-7</v>
      </c>
      <c r="R886" s="98">
        <v>7.9632156316649896</v>
      </c>
      <c r="S886" s="98">
        <v>2.8952617270081699E-6</v>
      </c>
      <c r="T886" s="98">
        <v>0.468726914937239</v>
      </c>
      <c r="U886" s="98">
        <v>2.6904004998870701E-5</v>
      </c>
      <c r="V886" s="98">
        <v>4.35540943062741</v>
      </c>
      <c r="W886" s="98">
        <v>8.9517955007322301E-6</v>
      </c>
      <c r="X886" s="98">
        <v>5.1541443223839498E-6</v>
      </c>
      <c r="Y886" s="98">
        <v>1.99038085745718E-6</v>
      </c>
      <c r="Z886" s="98">
        <v>1.8072703208911E-6</v>
      </c>
      <c r="AA886" s="98">
        <v>0.30240914408243702</v>
      </c>
      <c r="AB886" s="98">
        <v>7.6707408090005601E-6</v>
      </c>
      <c r="AC886" s="98">
        <v>0.39504265973680602</v>
      </c>
      <c r="AD886" s="98">
        <v>1.3324729528123999E-4</v>
      </c>
      <c r="AE886" s="98">
        <v>8.2224400479086995E-2</v>
      </c>
      <c r="AF886" s="98">
        <v>2.3838207149171299E-3</v>
      </c>
      <c r="AG886" s="98">
        <v>0.101847184708792</v>
      </c>
      <c r="AH886" s="98">
        <v>1.6873011745762701E-3</v>
      </c>
      <c r="AI886" s="98">
        <v>4.5566316671938903E-2</v>
      </c>
      <c r="AJ886" s="98">
        <v>4.0674580330426899E-5</v>
      </c>
      <c r="AK886" s="98">
        <v>2.2915858997280301E-2</v>
      </c>
      <c r="AL886" s="98">
        <v>4.6383482194761003E-2</v>
      </c>
      <c r="AM886" s="98">
        <v>4.0662023510494496</v>
      </c>
      <c r="AN886" s="98">
        <v>8.1425971881889797E-3</v>
      </c>
      <c r="AO886" s="98">
        <v>1.6300427686721</v>
      </c>
      <c r="AP886" s="98">
        <v>2.3303209834814199E-3</v>
      </c>
      <c r="AQ886" s="98">
        <v>5.2912670685463005E-4</v>
      </c>
      <c r="AR886" s="98">
        <v>7.1254683007654699E-4</v>
      </c>
      <c r="AS886" s="98">
        <v>1.08864744655025E-3</v>
      </c>
      <c r="AT886" s="98">
        <v>0.172928108327455</v>
      </c>
    </row>
    <row r="887" spans="1:46" x14ac:dyDescent="0.3">
      <c r="A887" s="95">
        <v>63046</v>
      </c>
      <c r="B887" s="95">
        <v>886</v>
      </c>
      <c r="C887" s="96" t="s">
        <v>2109</v>
      </c>
      <c r="D887" s="96" t="s">
        <v>2109</v>
      </c>
      <c r="E887" s="97" t="s">
        <v>4866</v>
      </c>
      <c r="F887" s="95" t="s">
        <v>4818</v>
      </c>
      <c r="G887" s="95" t="s">
        <v>4867</v>
      </c>
      <c r="H887" s="98">
        <v>4.6274426986721604</v>
      </c>
      <c r="I887" s="98">
        <v>4.6273701679650996</v>
      </c>
      <c r="J887" s="98">
        <v>7.2530707052820303E-5</v>
      </c>
      <c r="K887" s="98">
        <v>158.76147659141401</v>
      </c>
      <c r="L887" s="98">
        <v>357.09643381524398</v>
      </c>
      <c r="M887" s="98">
        <v>1.43478528102434E-5</v>
      </c>
      <c r="N887" s="98">
        <v>157.00705846283901</v>
      </c>
      <c r="O887" s="98">
        <v>3.2367397025018199E-5</v>
      </c>
      <c r="P887" s="98">
        <v>354.193053428094</v>
      </c>
      <c r="Q887" s="98">
        <v>5.7816673996219298E-8</v>
      </c>
      <c r="R887" s="98">
        <v>0.70519567891961898</v>
      </c>
      <c r="S887" s="98">
        <v>9.0773914816506505E-7</v>
      </c>
      <c r="T887" s="98">
        <v>0.138563177580206</v>
      </c>
      <c r="U887" s="98">
        <v>8.4350755036124697E-6</v>
      </c>
      <c r="V887" s="98">
        <v>1.2875254361555</v>
      </c>
      <c r="W887" s="98">
        <v>2.8971180950200398E-6</v>
      </c>
      <c r="X887" s="98">
        <v>2.4175463195527501E-6</v>
      </c>
      <c r="Y887" s="98">
        <v>2.0526914900460399E-7</v>
      </c>
      <c r="Z887" s="98">
        <v>2.7430262646269499E-7</v>
      </c>
      <c r="AA887" s="98">
        <v>0.11252161335640699</v>
      </c>
      <c r="AB887" s="98">
        <v>2.5163828494025601E-6</v>
      </c>
      <c r="AC887" s="98">
        <v>0.12766414934292</v>
      </c>
      <c r="AD887" s="98">
        <v>1.46142820058811E-5</v>
      </c>
      <c r="AE887" s="98">
        <v>9.0181986345734492E-3</v>
      </c>
      <c r="AF887" s="98">
        <v>2.6569639391958602E-4</v>
      </c>
      <c r="AG887" s="98">
        <v>1.1351705075240401E-2</v>
      </c>
      <c r="AH887" s="98">
        <v>1.8617540705272699E-4</v>
      </c>
      <c r="AI887" s="98">
        <v>5.0277494510854604E-3</v>
      </c>
      <c r="AJ887" s="98">
        <v>4.7721238918805204E-6</v>
      </c>
      <c r="AK887" s="98">
        <v>2.6885911873155898E-3</v>
      </c>
      <c r="AL887" s="98">
        <v>5.1341589799197502E-3</v>
      </c>
      <c r="AM887" s="98">
        <v>0.45008542539243401</v>
      </c>
      <c r="AN887" s="98">
        <v>8.6380277027745802E-4</v>
      </c>
      <c r="AO887" s="98">
        <v>0.172922155757881</v>
      </c>
      <c r="AP887" s="98">
        <v>2.61154097087951E-4</v>
      </c>
      <c r="AQ887" s="98">
        <v>5.9298100098204201E-5</v>
      </c>
      <c r="AR887" s="98">
        <v>7.9853600727449605E-5</v>
      </c>
      <c r="AS887" s="98">
        <v>1.22002396262298E-4</v>
      </c>
      <c r="AT887" s="98">
        <v>1.9379683876817301E-2</v>
      </c>
    </row>
    <row r="888" spans="1:46" x14ac:dyDescent="0.3">
      <c r="A888" s="95">
        <v>63047</v>
      </c>
      <c r="B888" s="95">
        <v>887</v>
      </c>
      <c r="C888" s="96" t="s">
        <v>2648</v>
      </c>
      <c r="D888" s="96" t="s">
        <v>2648</v>
      </c>
      <c r="E888" s="97" t="s">
        <v>4868</v>
      </c>
      <c r="F888" s="95" t="s">
        <v>4818</v>
      </c>
      <c r="G888" s="95" t="s">
        <v>3503</v>
      </c>
      <c r="H888" s="98">
        <v>4.7144349471787903</v>
      </c>
      <c r="I888" s="98">
        <v>4.7143633436982597</v>
      </c>
      <c r="J888" s="98">
        <v>7.1603480527038203E-5</v>
      </c>
      <c r="K888" s="98">
        <v>120.888142113157</v>
      </c>
      <c r="L888" s="98">
        <v>272.13539227017799</v>
      </c>
      <c r="M888" s="98">
        <v>1.09164287329679E-5</v>
      </c>
      <c r="N888" s="98">
        <v>119.45734229019</v>
      </c>
      <c r="O888" s="98">
        <v>2.4635691720806699E-5</v>
      </c>
      <c r="P888" s="98">
        <v>269.58580781646401</v>
      </c>
      <c r="Q888" s="98">
        <v>3.9810062001658302E-8</v>
      </c>
      <c r="R888" s="98">
        <v>0.48556725526839101</v>
      </c>
      <c r="S888" s="98">
        <v>8.7361914490967704E-7</v>
      </c>
      <c r="T888" s="98">
        <v>0.134923748304074</v>
      </c>
      <c r="U888" s="98">
        <v>8.1180216477108702E-6</v>
      </c>
      <c r="V888" s="98">
        <v>1.2537083790504</v>
      </c>
      <c r="W888" s="98">
        <v>2.6965852001698799E-6</v>
      </c>
      <c r="X888" s="98">
        <v>2.2623077048760001E-6</v>
      </c>
      <c r="Y888" s="98">
        <v>1.69982317042552E-7</v>
      </c>
      <c r="Z888" s="98">
        <v>2.6429517825132101E-7</v>
      </c>
      <c r="AA888" s="98">
        <v>0.105057903682031</v>
      </c>
      <c r="AB888" s="98">
        <v>2.3864857956802299E-6</v>
      </c>
      <c r="AC888" s="98">
        <v>0.121126684086314</v>
      </c>
      <c r="AD888" s="98">
        <v>1.24741982310045E-5</v>
      </c>
      <c r="AE888" s="98">
        <v>7.6975931769328702E-3</v>
      </c>
      <c r="AF888" s="98">
        <v>2.27504699172006E-4</v>
      </c>
      <c r="AG888" s="98">
        <v>9.7199898355170306E-3</v>
      </c>
      <c r="AH888" s="98">
        <v>1.5910060963997199E-4</v>
      </c>
      <c r="AI888" s="98">
        <v>4.2965825371241604E-3</v>
      </c>
      <c r="AJ888" s="98">
        <v>4.1294737602665296E-6</v>
      </c>
      <c r="AK888" s="98">
        <v>2.3265252561861399E-3</v>
      </c>
      <c r="AL888" s="98">
        <v>4.4962926245115898E-3</v>
      </c>
      <c r="AM888" s="98">
        <v>0.39416694857076501</v>
      </c>
      <c r="AN888" s="98">
        <v>7.4842727867686497E-4</v>
      </c>
      <c r="AO888" s="98">
        <v>0.14982547279309799</v>
      </c>
      <c r="AP888" s="98">
        <v>2.16838509837883E-4</v>
      </c>
      <c r="AQ888" s="98">
        <v>4.9235726356940902E-5</v>
      </c>
      <c r="AR888" s="98">
        <v>6.6303136648075795E-5</v>
      </c>
      <c r="AS888" s="98">
        <v>1.01299646832866E-4</v>
      </c>
      <c r="AT888" s="98">
        <v>1.6091119457195699E-2</v>
      </c>
    </row>
    <row r="889" spans="1:46" x14ac:dyDescent="0.3">
      <c r="A889" s="95">
        <v>63048</v>
      </c>
      <c r="B889" s="95">
        <v>888</v>
      </c>
      <c r="C889" s="96" t="s">
        <v>2384</v>
      </c>
      <c r="D889" s="96" t="s">
        <v>2384</v>
      </c>
      <c r="E889" s="97" t="s">
        <v>4869</v>
      </c>
      <c r="F889" s="95" t="s">
        <v>4818</v>
      </c>
      <c r="G889" s="95" t="s">
        <v>3572</v>
      </c>
      <c r="H889" s="98">
        <v>4.7352604571850696</v>
      </c>
      <c r="I889" s="98">
        <v>4.7351906141698903</v>
      </c>
      <c r="J889" s="98">
        <v>6.9843015180204304E-5</v>
      </c>
      <c r="K889" s="98">
        <v>238.31535169646099</v>
      </c>
      <c r="L889" s="98">
        <v>536.28315551110904</v>
      </c>
      <c r="M889" s="98">
        <v>2.12478850903602E-5</v>
      </c>
      <c r="N889" s="98">
        <v>232.513392820154</v>
      </c>
      <c r="O889" s="98">
        <v>4.8264433896086897E-5</v>
      </c>
      <c r="P889" s="98">
        <v>528.152671665875</v>
      </c>
      <c r="Q889" s="98">
        <v>2.3115701254678899E-7</v>
      </c>
      <c r="R889" s="98">
        <v>2.8194448959589602</v>
      </c>
      <c r="S889" s="98">
        <v>1.7308940617590201E-6</v>
      </c>
      <c r="T889" s="98">
        <v>0.280816193009499</v>
      </c>
      <c r="U889" s="98">
        <v>1.6084189395684402E-5</v>
      </c>
      <c r="V889" s="98">
        <v>2.6093411619367002</v>
      </c>
      <c r="W889" s="98">
        <v>5.1231800942585199E-6</v>
      </c>
      <c r="X889" s="98">
        <v>3.56759829947656E-6</v>
      </c>
      <c r="Y889" s="98">
        <v>7.2428707710001502E-7</v>
      </c>
      <c r="Z889" s="98">
        <v>8.3129471768194695E-7</v>
      </c>
      <c r="AA889" s="98">
        <v>0.18548351920247899</v>
      </c>
      <c r="AB889" s="98">
        <v>4.5618484397613896E-6</v>
      </c>
      <c r="AC889" s="98">
        <v>0.23358272444652201</v>
      </c>
      <c r="AD889" s="98">
        <v>4.7256025113109301E-5</v>
      </c>
      <c r="AE889" s="98">
        <v>2.91608045457801E-2</v>
      </c>
      <c r="AF889" s="98">
        <v>8.4962529993944298E-4</v>
      </c>
      <c r="AG889" s="98">
        <v>3.6299686597531397E-2</v>
      </c>
      <c r="AH889" s="98">
        <v>5.9950540307073896E-4</v>
      </c>
      <c r="AI889" s="98">
        <v>1.61899093383371E-2</v>
      </c>
      <c r="AJ889" s="98">
        <v>1.5474444534687399E-5</v>
      </c>
      <c r="AK889" s="98">
        <v>8.7182261288941097E-3</v>
      </c>
      <c r="AL889" s="98">
        <v>1.75267331520359E-2</v>
      </c>
      <c r="AM889" s="98">
        <v>1.5364789398471399</v>
      </c>
      <c r="AN889" s="98">
        <v>2.9509727880007502E-3</v>
      </c>
      <c r="AO889" s="98">
        <v>0.590746630645821</v>
      </c>
      <c r="AP889" s="98">
        <v>8.7642139224127402E-4</v>
      </c>
      <c r="AQ889" s="98">
        <v>1.99001754344356E-4</v>
      </c>
      <c r="AR889" s="98">
        <v>2.6798508909269702E-4</v>
      </c>
      <c r="AS889" s="98">
        <v>4.0943454880421997E-4</v>
      </c>
      <c r="AT889" s="98">
        <v>6.5037346585436903E-2</v>
      </c>
    </row>
    <row r="890" spans="1:46" x14ac:dyDescent="0.3">
      <c r="A890" s="95">
        <v>63049</v>
      </c>
      <c r="B890" s="95">
        <v>889</v>
      </c>
      <c r="C890" s="96" t="s">
        <v>576</v>
      </c>
      <c r="D890" s="96" t="s">
        <v>576</v>
      </c>
      <c r="E890" s="97" t="s">
        <v>4870</v>
      </c>
      <c r="F890" s="95" t="s">
        <v>4818</v>
      </c>
      <c r="G890" s="95" t="s">
        <v>4871</v>
      </c>
      <c r="H890" s="98">
        <v>4.8881339549729903</v>
      </c>
      <c r="I890" s="98">
        <v>4.8880661142145501</v>
      </c>
      <c r="J890" s="98">
        <v>6.7840758442017104E-5</v>
      </c>
      <c r="K890" s="98">
        <v>201.36859245702601</v>
      </c>
      <c r="L890" s="98">
        <v>453.14678545077101</v>
      </c>
      <c r="M890" s="98">
        <v>1.8008320233176901E-5</v>
      </c>
      <c r="N890" s="98">
        <v>197.06317210400599</v>
      </c>
      <c r="O890" s="98">
        <v>4.0831447624803098E-5</v>
      </c>
      <c r="P890" s="98">
        <v>446.81427730935002</v>
      </c>
      <c r="Q890" s="98">
        <v>1.5936920922922799E-7</v>
      </c>
      <c r="R890" s="98">
        <v>1.9438419738333099</v>
      </c>
      <c r="S890" s="98">
        <v>1.52173968801563E-6</v>
      </c>
      <c r="T890" s="98">
        <v>0.24446350326616201</v>
      </c>
      <c r="U890" s="98">
        <v>1.41406320851396E-5</v>
      </c>
      <c r="V890" s="98">
        <v>2.27155129166648</v>
      </c>
      <c r="W890" s="98">
        <v>4.5778219651901102E-6</v>
      </c>
      <c r="X890" s="98">
        <v>3.39355867224721E-6</v>
      </c>
      <c r="Y890" s="98">
        <v>5.2869635293840495E-7</v>
      </c>
      <c r="Z890" s="98">
        <v>6.5556694000448997E-7</v>
      </c>
      <c r="AA890" s="98">
        <v>0.169748145352106</v>
      </c>
      <c r="AB890" s="98">
        <v>4.0771530295579799E-6</v>
      </c>
      <c r="AC890" s="98">
        <v>0.208211248423122</v>
      </c>
      <c r="AD890" s="98">
        <v>3.4338030226556598E-5</v>
      </c>
      <c r="AE890" s="98">
        <v>2.11893527973839E-2</v>
      </c>
      <c r="AF890" s="98">
        <v>6.1614363051353904E-4</v>
      </c>
      <c r="AG890" s="98">
        <v>2.63243346076215E-2</v>
      </c>
      <c r="AH890" s="98">
        <v>4.3530102812234898E-4</v>
      </c>
      <c r="AI890" s="98">
        <v>1.1755497355132601E-2</v>
      </c>
      <c r="AJ890" s="98">
        <v>1.1720234157636501E-5</v>
      </c>
      <c r="AK890" s="98">
        <v>6.6031224216711497E-3</v>
      </c>
      <c r="AL890" s="98">
        <v>1.34067608966679E-2</v>
      </c>
      <c r="AM890" s="98">
        <v>1.1753020708769999</v>
      </c>
      <c r="AN890" s="98">
        <v>2.2455186063156801E-3</v>
      </c>
      <c r="AO890" s="98">
        <v>0.449523816731702</v>
      </c>
      <c r="AP890" s="98">
        <v>6.5299409458846797E-4</v>
      </c>
      <c r="AQ890" s="98">
        <v>1.4826996649462801E-4</v>
      </c>
      <c r="AR890" s="98">
        <v>1.9966728607166901E-4</v>
      </c>
      <c r="AS890" s="98">
        <v>3.0505684202217199E-4</v>
      </c>
      <c r="AT890" s="98">
        <v>4.8457287355101797E-2</v>
      </c>
    </row>
    <row r="891" spans="1:46" x14ac:dyDescent="0.3">
      <c r="A891" s="95">
        <v>63050</v>
      </c>
      <c r="B891" s="95">
        <v>890</v>
      </c>
      <c r="C891" s="96" t="s">
        <v>102</v>
      </c>
      <c r="D891" s="96" t="s">
        <v>102</v>
      </c>
      <c r="E891" s="97" t="s">
        <v>4872</v>
      </c>
      <c r="F891" s="95" t="s">
        <v>4818</v>
      </c>
      <c r="G891" s="95" t="s">
        <v>4873</v>
      </c>
      <c r="H891" s="98">
        <v>4.7203618058716499</v>
      </c>
      <c r="I891" s="98">
        <v>4.7202760597613098</v>
      </c>
      <c r="J891" s="98">
        <v>8.5746110336515398E-5</v>
      </c>
      <c r="K891" s="98">
        <v>61.820615824075702</v>
      </c>
      <c r="L891" s="98">
        <v>138.79370822833801</v>
      </c>
      <c r="M891" s="98">
        <v>5.5477278570485104E-6</v>
      </c>
      <c r="N891" s="98">
        <v>60.708207946326503</v>
      </c>
      <c r="O891" s="98">
        <v>1.25278728428079E-5</v>
      </c>
      <c r="P891" s="98">
        <v>137.091207294898</v>
      </c>
      <c r="Q891" s="98">
        <v>4.2492515260844898E-8</v>
      </c>
      <c r="R891" s="98">
        <v>0.51828540241407295</v>
      </c>
      <c r="S891" s="98">
        <v>4.5932427537734302E-7</v>
      </c>
      <c r="T891" s="98">
        <v>7.1164357732696804E-2</v>
      </c>
      <c r="U891" s="98">
        <v>4.2682252513619197E-6</v>
      </c>
      <c r="V891" s="98">
        <v>0.66125741342396605</v>
      </c>
      <c r="W891" s="98">
        <v>1.45670532638929E-6</v>
      </c>
      <c r="X891" s="98">
        <v>1.17746947829177E-6</v>
      </c>
      <c r="Y891" s="98">
        <v>1.2271700465734599E-7</v>
      </c>
      <c r="Z891" s="98">
        <v>1.5651884344018101E-7</v>
      </c>
      <c r="AA891" s="98">
        <v>5.5850081312699001E-2</v>
      </c>
      <c r="AB891" s="98">
        <v>1.26686848668167E-6</v>
      </c>
      <c r="AC891" s="98">
        <v>6.4389032326327894E-2</v>
      </c>
      <c r="AD891" s="98">
        <v>8.7159281062316694E-6</v>
      </c>
      <c r="AE891" s="98">
        <v>5.3784353494087198E-3</v>
      </c>
      <c r="AF891" s="98">
        <v>1.5797834357607999E-4</v>
      </c>
      <c r="AG891" s="98">
        <v>6.7495216555081101E-3</v>
      </c>
      <c r="AH891" s="98">
        <v>1.10907792243322E-4</v>
      </c>
      <c r="AI891" s="98">
        <v>2.9951141259733399E-3</v>
      </c>
      <c r="AJ891" s="98">
        <v>2.7831585818181998E-6</v>
      </c>
      <c r="AK891" s="98">
        <v>1.5680178900443001E-3</v>
      </c>
      <c r="AL891" s="98">
        <v>3.0808376211848899E-3</v>
      </c>
      <c r="AM891" s="98">
        <v>0.27008125707040098</v>
      </c>
      <c r="AN891" s="98">
        <v>5.2265817598616505E-4</v>
      </c>
      <c r="AO891" s="98">
        <v>0.10462941498437101</v>
      </c>
      <c r="AP891" s="98">
        <v>1.5250735598411799E-4</v>
      </c>
      <c r="AQ891" s="98">
        <v>3.4628583541466397E-5</v>
      </c>
      <c r="AR891" s="98">
        <v>4.6632473279849803E-5</v>
      </c>
      <c r="AS891" s="98">
        <v>7.1246299162801901E-5</v>
      </c>
      <c r="AT891" s="98">
        <v>1.13172428876966E-2</v>
      </c>
    </row>
    <row r="892" spans="1:46" x14ac:dyDescent="0.3">
      <c r="A892" s="95">
        <v>63051</v>
      </c>
      <c r="B892" s="95">
        <v>891</v>
      </c>
      <c r="C892" s="96" t="s">
        <v>2764</v>
      </c>
      <c r="D892" s="96" t="s">
        <v>2764</v>
      </c>
      <c r="E892" s="97" t="s">
        <v>4874</v>
      </c>
      <c r="F892" s="95" t="s">
        <v>4818</v>
      </c>
      <c r="G892" s="95" t="s">
        <v>4875</v>
      </c>
      <c r="H892" s="98">
        <v>6.8782468658212697</v>
      </c>
      <c r="I892" s="98">
        <v>6.8782124886184697</v>
      </c>
      <c r="J892" s="98">
        <v>3.4377202799085203E-5</v>
      </c>
      <c r="K892" s="98">
        <v>182.002189988715</v>
      </c>
      <c r="L892" s="98">
        <v>409.90741432927302</v>
      </c>
      <c r="M892" s="98">
        <v>1.6463231108787999E-5</v>
      </c>
      <c r="N892" s="98">
        <v>180.15542279185601</v>
      </c>
      <c r="O892" s="98">
        <v>3.7164645788222701E-5</v>
      </c>
      <c r="P892" s="98">
        <v>406.68884683960101</v>
      </c>
      <c r="Q892" s="98">
        <v>4.9755280126732098E-8</v>
      </c>
      <c r="R892" s="98">
        <v>0.60687006227824603</v>
      </c>
      <c r="S892" s="98">
        <v>1.06719735024868E-6</v>
      </c>
      <c r="T892" s="98">
        <v>0.1654369614375</v>
      </c>
      <c r="U892" s="98">
        <v>9.91683366924053E-6</v>
      </c>
      <c r="V892" s="98">
        <v>1.53723725425076</v>
      </c>
      <c r="W892" s="98">
        <v>3.2337088750674998E-6</v>
      </c>
      <c r="X892" s="98">
        <v>2.7112343804663202E-6</v>
      </c>
      <c r="Y892" s="98">
        <v>1.79763976929825E-7</v>
      </c>
      <c r="Z892" s="98">
        <v>3.4271051767135302E-7</v>
      </c>
      <c r="AA892" s="98">
        <v>0.12610908267490201</v>
      </c>
      <c r="AB892" s="98">
        <v>2.9121423008494501E-6</v>
      </c>
      <c r="AC892" s="98">
        <v>0.14792003431902601</v>
      </c>
      <c r="AD892" s="98">
        <v>1.17962136197922E-5</v>
      </c>
      <c r="AE892" s="98">
        <v>7.2792216214478903E-3</v>
      </c>
      <c r="AF892" s="98">
        <v>2.14049671921941E-4</v>
      </c>
      <c r="AG892" s="98">
        <v>9.1451325750594708E-3</v>
      </c>
      <c r="AH892" s="98">
        <v>1.50166793301329E-4</v>
      </c>
      <c r="AI892" s="98">
        <v>4.0553208640397697E-3</v>
      </c>
      <c r="AJ892" s="98">
        <v>5.1150360100029402E-6</v>
      </c>
      <c r="AK892" s="98">
        <v>2.88178619224561E-3</v>
      </c>
      <c r="AL892" s="98">
        <v>6.2870834113502704E-3</v>
      </c>
      <c r="AM892" s="98">
        <v>0.55115640609156402</v>
      </c>
      <c r="AN892" s="98">
        <v>1.0411343827587099E-3</v>
      </c>
      <c r="AO892" s="98">
        <v>0.20842165375605201</v>
      </c>
      <c r="AP892" s="98">
        <v>2.35710038997648E-4</v>
      </c>
      <c r="AQ892" s="98">
        <v>5.3520728623986798E-5</v>
      </c>
      <c r="AR892" s="98">
        <v>7.2073522146382703E-5</v>
      </c>
      <c r="AS892" s="98">
        <v>1.10115788227278E-4</v>
      </c>
      <c r="AT892" s="98">
        <v>1.7491535048857702E-2</v>
      </c>
    </row>
    <row r="893" spans="1:46" x14ac:dyDescent="0.3">
      <c r="A893" s="95">
        <v>63052</v>
      </c>
      <c r="B893" s="95">
        <v>892</v>
      </c>
      <c r="C893" s="96" t="s">
        <v>146</v>
      </c>
      <c r="D893" s="96" t="s">
        <v>146</v>
      </c>
      <c r="E893" s="97" t="s">
        <v>4876</v>
      </c>
      <c r="F893" s="95" t="s">
        <v>4818</v>
      </c>
      <c r="G893" s="95" t="s">
        <v>3958</v>
      </c>
      <c r="H893" s="98">
        <v>4.6536567707740097</v>
      </c>
      <c r="I893" s="98">
        <v>4.6535747297346699</v>
      </c>
      <c r="J893" s="98">
        <v>8.2041039341618202E-5</v>
      </c>
      <c r="K893" s="98">
        <v>88.953095678455099</v>
      </c>
      <c r="L893" s="98">
        <v>199.91590918485201</v>
      </c>
      <c r="M893" s="98">
        <v>7.9390164927367804E-6</v>
      </c>
      <c r="N893" s="98">
        <v>86.875830348821694</v>
      </c>
      <c r="O893" s="98">
        <v>1.7992737690578101E-5</v>
      </c>
      <c r="P893" s="98">
        <v>196.89265396382501</v>
      </c>
      <c r="Q893" s="98">
        <v>7.4263616947804502E-8</v>
      </c>
      <c r="R893" s="98">
        <v>0.90580066532291403</v>
      </c>
      <c r="S893" s="98">
        <v>6.9550316820592896E-7</v>
      </c>
      <c r="T893" s="98">
        <v>0.114084789745063</v>
      </c>
      <c r="U893" s="98">
        <v>6.4629054639356296E-6</v>
      </c>
      <c r="V893" s="98">
        <v>1.0600746811386901</v>
      </c>
      <c r="W893" s="98">
        <v>1.99141428741498E-6</v>
      </c>
      <c r="X893" s="98">
        <v>1.40306110286851E-6</v>
      </c>
      <c r="Y893" s="98">
        <v>2.51134846462672E-7</v>
      </c>
      <c r="Z893" s="98">
        <v>3.3721833808380301E-7</v>
      </c>
      <c r="AA893" s="98">
        <v>7.2549103669512602E-2</v>
      </c>
      <c r="AB893" s="98">
        <v>1.8190822204804999E-6</v>
      </c>
      <c r="AC893" s="98">
        <v>9.3194592715141397E-2</v>
      </c>
      <c r="AD893" s="98">
        <v>1.7202761861731999E-5</v>
      </c>
      <c r="AE893" s="98">
        <v>1.06155008826251E-2</v>
      </c>
      <c r="AF893" s="98">
        <v>3.1105682941741603E-4</v>
      </c>
      <c r="AG893" s="98">
        <v>1.3289700086236599E-2</v>
      </c>
      <c r="AH893" s="98">
        <v>2.18703905979256E-4</v>
      </c>
      <c r="AI893" s="98">
        <v>5.9061959935773397E-3</v>
      </c>
      <c r="AJ893" s="98">
        <v>5.7468430325378397E-6</v>
      </c>
      <c r="AK893" s="98">
        <v>3.2377431689161701E-3</v>
      </c>
      <c r="AL893" s="98">
        <v>6.8798491912814399E-3</v>
      </c>
      <c r="AM893" s="98">
        <v>0.60312114642427705</v>
      </c>
      <c r="AN893" s="98">
        <v>1.1573972902820201E-3</v>
      </c>
      <c r="AO893" s="98">
        <v>0.23169598592467</v>
      </c>
      <c r="AP893" s="98">
        <v>3.20315248717287E-4</v>
      </c>
      <c r="AQ893" s="98">
        <v>7.2731333360779294E-5</v>
      </c>
      <c r="AR893" s="98">
        <v>9.7943421813121996E-5</v>
      </c>
      <c r="AS893" s="98">
        <v>1.4964049354338599E-4</v>
      </c>
      <c r="AT893" s="98">
        <v>2.37699057004437E-2</v>
      </c>
    </row>
    <row r="894" spans="1:46" x14ac:dyDescent="0.3">
      <c r="A894" s="95">
        <v>63053</v>
      </c>
      <c r="B894" s="95">
        <v>893</v>
      </c>
      <c r="C894" s="96" t="s">
        <v>2157</v>
      </c>
      <c r="D894" s="96" t="s">
        <v>2157</v>
      </c>
      <c r="E894" s="97" t="s">
        <v>4877</v>
      </c>
      <c r="F894" s="95" t="s">
        <v>4818</v>
      </c>
      <c r="G894" s="95" t="s">
        <v>4878</v>
      </c>
      <c r="H894" s="98">
        <v>6.6193048641835199</v>
      </c>
      <c r="I894" s="98">
        <v>6.6192545309142599</v>
      </c>
      <c r="J894" s="98">
        <v>5.0333269266289401E-5</v>
      </c>
      <c r="K894" s="98">
        <v>197.593304355458</v>
      </c>
      <c r="L894" s="98">
        <v>444.60051116007497</v>
      </c>
      <c r="M894" s="98">
        <v>1.78071861564646E-5</v>
      </c>
      <c r="N894" s="98">
        <v>194.862182857818</v>
      </c>
      <c r="O894" s="98">
        <v>4.0235847447204598E-5</v>
      </c>
      <c r="P894" s="98">
        <v>440.29668661885199</v>
      </c>
      <c r="Q894" s="98">
        <v>9.4801132242015305E-8</v>
      </c>
      <c r="R894" s="98">
        <v>1.1562987663062101</v>
      </c>
      <c r="S894" s="98">
        <v>1.23616944454417E-6</v>
      </c>
      <c r="T894" s="98">
        <v>0.18966555407103999</v>
      </c>
      <c r="U894" s="98">
        <v>1.14869897828287E-5</v>
      </c>
      <c r="V894" s="98">
        <v>1.7623685976537</v>
      </c>
      <c r="W894" s="98">
        <v>3.8613219360674498E-6</v>
      </c>
      <c r="X894" s="98">
        <v>3.1364718220846101E-6</v>
      </c>
      <c r="Y894" s="98">
        <v>3.1524525782250099E-7</v>
      </c>
      <c r="Z894" s="98">
        <v>4.0960485616034201E-7</v>
      </c>
      <c r="AA894" s="98">
        <v>0.148349436580785</v>
      </c>
      <c r="AB894" s="98">
        <v>3.38224644251807E-6</v>
      </c>
      <c r="AC894" s="98">
        <v>0.171838664588463</v>
      </c>
      <c r="AD894" s="98">
        <v>2.1090334444671701E-5</v>
      </c>
      <c r="AE894" s="98">
        <v>1.30144488258196E-2</v>
      </c>
      <c r="AF894" s="98">
        <v>3.8140438664132899E-4</v>
      </c>
      <c r="AG894" s="98">
        <v>1.6295253570004001E-2</v>
      </c>
      <c r="AH894" s="98">
        <v>2.6814180583881398E-4</v>
      </c>
      <c r="AI894" s="98">
        <v>7.2412884089322503E-3</v>
      </c>
      <c r="AJ894" s="98">
        <v>7.38268433329166E-6</v>
      </c>
      <c r="AK894" s="98">
        <v>4.1593681318676896E-3</v>
      </c>
      <c r="AL894" s="98">
        <v>8.1988406672212806E-3</v>
      </c>
      <c r="AM894" s="98">
        <v>0.71875037447491696</v>
      </c>
      <c r="AN894" s="98">
        <v>1.3803348599499799E-3</v>
      </c>
      <c r="AO894" s="98">
        <v>0.27632520740080002</v>
      </c>
      <c r="AP894" s="98">
        <v>3.9326210855183101E-4</v>
      </c>
      <c r="AQ894" s="98">
        <v>8.9294773467600002E-5</v>
      </c>
      <c r="AR894" s="98">
        <v>1.20248527687739E-4</v>
      </c>
      <c r="AS894" s="98">
        <v>1.8371880739649201E-4</v>
      </c>
      <c r="AT894" s="98">
        <v>2.91831352808468E-2</v>
      </c>
    </row>
    <row r="895" spans="1:46" x14ac:dyDescent="0.3">
      <c r="A895" s="95">
        <v>63054</v>
      </c>
      <c r="B895" s="95">
        <v>894</v>
      </c>
      <c r="C895" s="96" t="s">
        <v>535</v>
      </c>
      <c r="D895" s="96" t="s">
        <v>535</v>
      </c>
      <c r="E895" s="97" t="s">
        <v>4879</v>
      </c>
      <c r="F895" s="95" t="s">
        <v>4818</v>
      </c>
      <c r="G895" s="95" t="s">
        <v>4880</v>
      </c>
      <c r="H895" s="98">
        <v>6.3855519201910198</v>
      </c>
      <c r="I895" s="98">
        <v>6.3855103097500399</v>
      </c>
      <c r="J895" s="98">
        <v>4.1610440985273603E-5</v>
      </c>
      <c r="K895" s="98">
        <v>1040.53751770958</v>
      </c>
      <c r="L895" s="98">
        <v>2341.7128565654698</v>
      </c>
      <c r="M895" s="98">
        <v>9.3798739226379801E-5</v>
      </c>
      <c r="N895" s="98">
        <v>1026.42983087635</v>
      </c>
      <c r="O895" s="98">
        <v>2.11936636060566E-4</v>
      </c>
      <c r="P895" s="98">
        <v>2319.2005276651798</v>
      </c>
      <c r="Q895" s="98">
        <v>4.5592467094710901E-7</v>
      </c>
      <c r="R895" s="98">
        <v>5.5609582087993203</v>
      </c>
      <c r="S895" s="98">
        <v>6.4762191372481402E-6</v>
      </c>
      <c r="T895" s="98">
        <v>1.01358657433879</v>
      </c>
      <c r="U895" s="98">
        <v>6.0179675382051501E-5</v>
      </c>
      <c r="V895" s="98">
        <v>9.4182286413948404</v>
      </c>
      <c r="W895" s="98">
        <v>1.9800544730791101E-5</v>
      </c>
      <c r="X895" s="98">
        <v>1.5841687676099498E-5</v>
      </c>
      <c r="Y895" s="98">
        <v>1.5906714224810799E-6</v>
      </c>
      <c r="Z895" s="98">
        <v>2.3681856322105199E-6</v>
      </c>
      <c r="AA895" s="98">
        <v>0.75705240110774197</v>
      </c>
      <c r="AB895" s="98">
        <v>1.76547251788992E-5</v>
      </c>
      <c r="AC895" s="98">
        <v>0.89860228480964899</v>
      </c>
      <c r="AD895" s="98">
        <v>1.06658095660877E-4</v>
      </c>
      <c r="AE895" s="98">
        <v>6.5816705348100801E-2</v>
      </c>
      <c r="AF895" s="98">
        <v>1.91837078670242E-3</v>
      </c>
      <c r="AG895" s="98">
        <v>8.19611402110096E-2</v>
      </c>
      <c r="AH895" s="98">
        <v>1.3532951926920401E-3</v>
      </c>
      <c r="AI895" s="98">
        <v>3.6546336972890399E-2</v>
      </c>
      <c r="AJ895" s="98">
        <v>3.8735932094040902E-5</v>
      </c>
      <c r="AK895" s="98">
        <v>2.18236340924963E-2</v>
      </c>
      <c r="AL895" s="98">
        <v>4.55458600589317E-2</v>
      </c>
      <c r="AM895" s="98">
        <v>3.9927723079212001</v>
      </c>
      <c r="AN895" s="98">
        <v>7.6475583982778504E-3</v>
      </c>
      <c r="AO895" s="98">
        <v>1.53094239798481</v>
      </c>
      <c r="AP895" s="98">
        <v>1.98934267822324E-3</v>
      </c>
      <c r="AQ895" s="98">
        <v>4.5170358251244699E-4</v>
      </c>
      <c r="AR895" s="98">
        <v>6.0828522163099705E-4</v>
      </c>
      <c r="AS895" s="98">
        <v>9.2935387407979504E-4</v>
      </c>
      <c r="AT895" s="98">
        <v>0.14762484164146</v>
      </c>
    </row>
    <row r="896" spans="1:46" x14ac:dyDescent="0.3">
      <c r="A896" s="95">
        <v>63055</v>
      </c>
      <c r="B896" s="95">
        <v>895</v>
      </c>
      <c r="C896" s="96" t="s">
        <v>2693</v>
      </c>
      <c r="D896" s="96" t="s">
        <v>2693</v>
      </c>
      <c r="E896" s="97" t="s">
        <v>4881</v>
      </c>
      <c r="F896" s="95" t="s">
        <v>4818</v>
      </c>
      <c r="G896" s="95" t="s">
        <v>4882</v>
      </c>
      <c r="H896" s="98">
        <v>4.8311134503946098</v>
      </c>
      <c r="I896" s="98">
        <v>4.8310472434839697</v>
      </c>
      <c r="J896" s="98">
        <v>6.6206910641852801E-5</v>
      </c>
      <c r="K896" s="98">
        <v>103.937275711994</v>
      </c>
      <c r="L896" s="98">
        <v>234.103938866329</v>
      </c>
      <c r="M896" s="98">
        <v>9.2460702615591992E-6</v>
      </c>
      <c r="N896" s="98">
        <v>101.17878356486401</v>
      </c>
      <c r="O896" s="98">
        <v>2.10307893769824E-5</v>
      </c>
      <c r="P896" s="98">
        <v>230.137737046909</v>
      </c>
      <c r="Q896" s="98">
        <v>1.0515571571719E-7</v>
      </c>
      <c r="R896" s="98">
        <v>1.2825946428933499</v>
      </c>
      <c r="S896" s="98">
        <v>9.0375397419306299E-7</v>
      </c>
      <c r="T896" s="98">
        <v>0.14564776309413599</v>
      </c>
      <c r="U896" s="98">
        <v>8.3980583359086201E-6</v>
      </c>
      <c r="V896" s="98">
        <v>1.35335743538414</v>
      </c>
      <c r="W896" s="98">
        <v>2.66747930612698E-6</v>
      </c>
      <c r="X896" s="98">
        <v>1.9253123598345998E-6</v>
      </c>
      <c r="Y896" s="98">
        <v>3.3200021879160799E-7</v>
      </c>
      <c r="Z896" s="98">
        <v>4.1016672750077103E-7</v>
      </c>
      <c r="AA896" s="98">
        <v>9.7934601434831806E-2</v>
      </c>
      <c r="AB896" s="98">
        <v>2.3827304498231499E-6</v>
      </c>
      <c r="AC896" s="98">
        <v>0.121851806578604</v>
      </c>
      <c r="AD896" s="98">
        <v>2.1526219902183699E-5</v>
      </c>
      <c r="AE896" s="98">
        <v>1.32834255457284E-2</v>
      </c>
      <c r="AF896" s="98">
        <v>3.8546839920612099E-4</v>
      </c>
      <c r="AG896" s="98">
        <v>1.6468885855248899E-2</v>
      </c>
      <c r="AH896" s="98">
        <v>2.7267966047437702E-4</v>
      </c>
      <c r="AI896" s="98">
        <v>7.3638351862657199E-3</v>
      </c>
      <c r="AJ896" s="98">
        <v>7.3989571747033699E-6</v>
      </c>
      <c r="AK896" s="98">
        <v>4.1685361708779199E-3</v>
      </c>
      <c r="AL896" s="98">
        <v>8.5553039997882697E-3</v>
      </c>
      <c r="AM896" s="98">
        <v>0.74999968936810801</v>
      </c>
      <c r="AN896" s="98">
        <v>1.44546438189982E-3</v>
      </c>
      <c r="AO896" s="98">
        <v>0.28936329633333302</v>
      </c>
      <c r="AP896" s="98">
        <v>4.0178586169337398E-4</v>
      </c>
      <c r="AQ896" s="98">
        <v>9.1230191396649403E-5</v>
      </c>
      <c r="AR896" s="98">
        <v>1.2285485177227599E-4</v>
      </c>
      <c r="AS896" s="98">
        <v>1.8770081852444799E-4</v>
      </c>
      <c r="AT896" s="98">
        <v>2.98156646693154E-2</v>
      </c>
    </row>
    <row r="897" spans="1:46" x14ac:dyDescent="0.3">
      <c r="A897" s="95">
        <v>63056</v>
      </c>
      <c r="B897" s="95">
        <v>896</v>
      </c>
      <c r="C897" s="96" t="s">
        <v>120</v>
      </c>
      <c r="D897" s="96" t="s">
        <v>120</v>
      </c>
      <c r="E897" s="97" t="s">
        <v>4883</v>
      </c>
      <c r="F897" s="95" t="s">
        <v>4818</v>
      </c>
      <c r="G897" s="95" t="s">
        <v>4884</v>
      </c>
      <c r="H897" s="98">
        <v>4.8806924255317599</v>
      </c>
      <c r="I897" s="98">
        <v>4.88062643263443</v>
      </c>
      <c r="J897" s="98">
        <v>6.59928973387736E-5</v>
      </c>
      <c r="K897" s="98">
        <v>75.5506399817762</v>
      </c>
      <c r="L897" s="98">
        <v>170.30238523459801</v>
      </c>
      <c r="M897" s="98">
        <v>6.8020036186533898E-6</v>
      </c>
      <c r="N897" s="98">
        <v>74.433616928095802</v>
      </c>
      <c r="O897" s="98">
        <v>1.53899148172457E-5</v>
      </c>
      <c r="P897" s="98">
        <v>168.41023443761</v>
      </c>
      <c r="Q897" s="98">
        <v>3.19064293910017E-8</v>
      </c>
      <c r="R897" s="98">
        <v>0.38916586827114302</v>
      </c>
      <c r="S897" s="98">
        <v>5.9611702788695905E-7</v>
      </c>
      <c r="T897" s="98">
        <v>9.3479226349594102E-2</v>
      </c>
      <c r="U897" s="98">
        <v>5.5393606395168704E-6</v>
      </c>
      <c r="V897" s="98">
        <v>0.86860696965706397</v>
      </c>
      <c r="W897" s="98">
        <v>1.81486035587704E-6</v>
      </c>
      <c r="X897" s="98">
        <v>1.5013849780048999E-6</v>
      </c>
      <c r="Y897" s="98">
        <v>1.1233500466127E-7</v>
      </c>
      <c r="Z897" s="98">
        <v>2.0114037321086699E-7</v>
      </c>
      <c r="AA897" s="98">
        <v>7.0383238089641198E-2</v>
      </c>
      <c r="AB897" s="98">
        <v>1.63191532497752E-6</v>
      </c>
      <c r="AC897" s="98">
        <v>8.2952198633645002E-2</v>
      </c>
      <c r="AD897" s="98">
        <v>8.4776969059570899E-6</v>
      </c>
      <c r="AE897" s="98">
        <v>5.2314273551627901E-3</v>
      </c>
      <c r="AF897" s="98">
        <v>1.55671618936068E-4</v>
      </c>
      <c r="AG897" s="98">
        <v>6.6509683502979002E-3</v>
      </c>
      <c r="AH897" s="98">
        <v>1.084051544886E-4</v>
      </c>
      <c r="AI897" s="98">
        <v>2.9275292832878302E-3</v>
      </c>
      <c r="AJ897" s="98">
        <v>3.0531666157467501E-6</v>
      </c>
      <c r="AK897" s="98">
        <v>1.72013909162669E-3</v>
      </c>
      <c r="AL897" s="98">
        <v>3.74391514296931E-3</v>
      </c>
      <c r="AM897" s="98">
        <v>0.32820986774017902</v>
      </c>
      <c r="AN897" s="98">
        <v>6.2415790594376496E-4</v>
      </c>
      <c r="AO897" s="98">
        <v>0.124948349719292</v>
      </c>
      <c r="AP897" s="98">
        <v>1.53005927350519E-4</v>
      </c>
      <c r="AQ897" s="98">
        <v>3.4741789985653802E-5</v>
      </c>
      <c r="AR897" s="98">
        <v>4.6784922752146501E-5</v>
      </c>
      <c r="AS897" s="98">
        <v>7.1479214612718599E-5</v>
      </c>
      <c r="AT897" s="98">
        <v>1.13542407965122E-2</v>
      </c>
    </row>
    <row r="898" spans="1:46" x14ac:dyDescent="0.3">
      <c r="A898" s="95">
        <v>63057</v>
      </c>
      <c r="B898" s="95">
        <v>897</v>
      </c>
      <c r="C898" s="96" t="s">
        <v>1734</v>
      </c>
      <c r="D898" s="96" t="s">
        <v>1734</v>
      </c>
      <c r="E898" s="97" t="s">
        <v>4885</v>
      </c>
      <c r="F898" s="95" t="s">
        <v>4818</v>
      </c>
      <c r="G898" s="95" t="s">
        <v>3430</v>
      </c>
      <c r="H898" s="98">
        <v>6.5606452623007101</v>
      </c>
      <c r="I898" s="98">
        <v>6.5606046667971798</v>
      </c>
      <c r="J898" s="98">
        <v>4.0595503532969701E-5</v>
      </c>
      <c r="K898" s="98">
        <v>348.89072819294398</v>
      </c>
      <c r="L898" s="98">
        <v>785.58231900784597</v>
      </c>
      <c r="M898" s="98">
        <v>3.1408494534165898E-5</v>
      </c>
      <c r="N898" s="98">
        <v>343.69988337452901</v>
      </c>
      <c r="O898" s="98">
        <v>7.1009342010374595E-5</v>
      </c>
      <c r="P898" s="98">
        <v>777.04783146862599</v>
      </c>
      <c r="Q898" s="98">
        <v>1.4831421323079E-7</v>
      </c>
      <c r="R898" s="98">
        <v>1.8090030965730699</v>
      </c>
      <c r="S898" s="98">
        <v>2.5340224213646499E-6</v>
      </c>
      <c r="T898" s="98">
        <v>0.40323784207448898</v>
      </c>
      <c r="U898" s="98">
        <v>2.3547182898119599E-5</v>
      </c>
      <c r="V898" s="98">
        <v>3.7468805628792801</v>
      </c>
      <c r="W898" s="98">
        <v>7.41443829955477E-6</v>
      </c>
      <c r="X898" s="98">
        <v>5.8269849473715603E-6</v>
      </c>
      <c r="Y898" s="98">
        <v>5.8522085466719003E-7</v>
      </c>
      <c r="Z898" s="98">
        <v>1.00223249751602E-6</v>
      </c>
      <c r="AA898" s="98">
        <v>0.28188357411682802</v>
      </c>
      <c r="AB898" s="98">
        <v>6.7983987653659704E-6</v>
      </c>
      <c r="AC898" s="98">
        <v>0.34668333560102099</v>
      </c>
      <c r="AD898" s="98">
        <v>4.0959971286848197E-5</v>
      </c>
      <c r="AE898" s="98">
        <v>2.5275628113825398E-2</v>
      </c>
      <c r="AF898" s="98">
        <v>7.3730826022145105E-4</v>
      </c>
      <c r="AG898" s="98">
        <v>3.1501014357408402E-2</v>
      </c>
      <c r="AH898" s="98">
        <v>5.19863233920872E-4</v>
      </c>
      <c r="AI898" s="98">
        <v>1.40391372327975E-2</v>
      </c>
      <c r="AJ898" s="98">
        <v>1.49161108473844E-5</v>
      </c>
      <c r="AK898" s="98">
        <v>8.4036636688188705E-3</v>
      </c>
      <c r="AL898" s="98">
        <v>1.8300479426869101E-2</v>
      </c>
      <c r="AM898" s="98">
        <v>1.6043093133544899</v>
      </c>
      <c r="AN898" s="98">
        <v>3.0510315133580601E-3</v>
      </c>
      <c r="AO898" s="98">
        <v>0.61077709487507403</v>
      </c>
      <c r="AP898" s="98">
        <v>7.5101379414796801E-4</v>
      </c>
      <c r="AQ898" s="98">
        <v>1.70526488515152E-4</v>
      </c>
      <c r="AR898" s="98">
        <v>2.29638964318962E-4</v>
      </c>
      <c r="AS898" s="98">
        <v>3.5084834131385398E-4</v>
      </c>
      <c r="AT898" s="98">
        <v>5.5731118446957002E-2</v>
      </c>
    </row>
    <row r="899" spans="1:46" x14ac:dyDescent="0.3">
      <c r="A899" s="95">
        <v>63058</v>
      </c>
      <c r="B899" s="95">
        <v>898</v>
      </c>
      <c r="C899" s="96" t="s">
        <v>278</v>
      </c>
      <c r="D899" s="96" t="s">
        <v>278</v>
      </c>
      <c r="E899" s="97" t="s">
        <v>4886</v>
      </c>
      <c r="F899" s="95" t="s">
        <v>4818</v>
      </c>
      <c r="G899" s="95" t="s">
        <v>3432</v>
      </c>
      <c r="H899" s="98">
        <v>6.67677355528755</v>
      </c>
      <c r="I899" s="98">
        <v>6.6767389972506601</v>
      </c>
      <c r="J899" s="98">
        <v>3.4558036884568801E-5</v>
      </c>
      <c r="K899" s="98">
        <v>445.79790481150297</v>
      </c>
      <c r="L899" s="98">
        <v>1003.72771708854</v>
      </c>
      <c r="M899" s="98">
        <v>4.0166400019582801E-5</v>
      </c>
      <c r="N899" s="98">
        <v>439.53673065380798</v>
      </c>
      <c r="O899" s="98">
        <v>9.07428551630872E-5</v>
      </c>
      <c r="P899" s="98">
        <v>992.98960995085304</v>
      </c>
      <c r="Q899" s="98">
        <v>1.6572068572555601E-7</v>
      </c>
      <c r="R899" s="98">
        <v>2.0213115595148299</v>
      </c>
      <c r="S899" s="98">
        <v>3.3053350550239602E-6</v>
      </c>
      <c r="T899" s="98">
        <v>0.53991063105395498</v>
      </c>
      <c r="U899" s="98">
        <v>3.0714545777223997E-5</v>
      </c>
      <c r="V899" s="98">
        <v>5.0168436110452701</v>
      </c>
      <c r="W899" s="98">
        <v>9.2770970367232504E-6</v>
      </c>
      <c r="X899" s="98">
        <v>7.3063014382398096E-6</v>
      </c>
      <c r="Y899" s="98">
        <v>6.04532914184285E-7</v>
      </c>
      <c r="Z899" s="98">
        <v>1.3662626842991499E-6</v>
      </c>
      <c r="AA899" s="98">
        <v>0.353749384284051</v>
      </c>
      <c r="AB899" s="98">
        <v>8.7760397168699604E-6</v>
      </c>
      <c r="AC899" s="98">
        <v>0.44814612294049999</v>
      </c>
      <c r="AD899" s="98">
        <v>4.1928174013000802E-5</v>
      </c>
      <c r="AE899" s="98">
        <v>2.58730878110905E-2</v>
      </c>
      <c r="AF899" s="98">
        <v>7.60894025248515E-4</v>
      </c>
      <c r="AG899" s="98">
        <v>3.2508700779536402E-2</v>
      </c>
      <c r="AH899" s="98">
        <v>5.3377050712775898E-4</v>
      </c>
      <c r="AI899" s="98">
        <v>1.4414709314733201E-2</v>
      </c>
      <c r="AJ899" s="98">
        <v>1.72362124393503E-5</v>
      </c>
      <c r="AK899" s="98">
        <v>9.7107975226747596E-3</v>
      </c>
      <c r="AL899" s="98">
        <v>2.2829906695142399E-2</v>
      </c>
      <c r="AM899" s="98">
        <v>2.00138100645909</v>
      </c>
      <c r="AN899" s="98">
        <v>3.7690653748587602E-3</v>
      </c>
      <c r="AO899" s="98">
        <v>0.75451819818037402</v>
      </c>
      <c r="AP899" s="98">
        <v>8.03822781676296E-4</v>
      </c>
      <c r="AQ899" s="98">
        <v>1.8251738855813699E-4</v>
      </c>
      <c r="AR899" s="98">
        <v>2.4578647330610401E-4</v>
      </c>
      <c r="AS899" s="98">
        <v>3.7551891981205501E-4</v>
      </c>
      <c r="AT899" s="98">
        <v>5.9649959834343402E-2</v>
      </c>
    </row>
    <row r="900" spans="1:46" x14ac:dyDescent="0.3">
      <c r="A900" s="95">
        <v>63059</v>
      </c>
      <c r="B900" s="95">
        <v>899</v>
      </c>
      <c r="C900" s="96" t="s">
        <v>2667</v>
      </c>
      <c r="D900" s="96" t="s">
        <v>2667</v>
      </c>
      <c r="E900" s="97" t="s">
        <v>4887</v>
      </c>
      <c r="F900" s="95" t="s">
        <v>4818</v>
      </c>
      <c r="G900" s="95" t="s">
        <v>4888</v>
      </c>
      <c r="H900" s="98">
        <v>5.4533177616965602</v>
      </c>
      <c r="I900" s="98">
        <v>5.4532617536824999</v>
      </c>
      <c r="J900" s="98">
        <v>5.6008014060360301E-5</v>
      </c>
      <c r="K900" s="98">
        <v>145.737884228566</v>
      </c>
      <c r="L900" s="98">
        <v>328.01066117257602</v>
      </c>
      <c r="M900" s="98">
        <v>1.31763987201602E-5</v>
      </c>
      <c r="N900" s="98">
        <v>144.187958403707</v>
      </c>
      <c r="O900" s="98">
        <v>2.9723520149341899E-5</v>
      </c>
      <c r="P900" s="98">
        <v>325.26138423146801</v>
      </c>
      <c r="Q900" s="98">
        <v>4.7306365579790797E-8</v>
      </c>
      <c r="R900" s="98">
        <v>0.57700040985480605</v>
      </c>
      <c r="S900" s="98">
        <v>9.5768089626769301E-7</v>
      </c>
      <c r="T900" s="98">
        <v>0.144639969578049</v>
      </c>
      <c r="U900" s="98">
        <v>8.89915642432204E-6</v>
      </c>
      <c r="V900" s="98">
        <v>1.34399108582633</v>
      </c>
      <c r="W900" s="98">
        <v>3.00190145536851E-6</v>
      </c>
      <c r="X900" s="98">
        <v>2.6051650522511901E-6</v>
      </c>
      <c r="Y900" s="98">
        <v>1.42767695246942E-7</v>
      </c>
      <c r="Z900" s="98">
        <v>2.5396870787038301E-7</v>
      </c>
      <c r="AA900" s="98">
        <v>0.118620751155775</v>
      </c>
      <c r="AB900" s="98">
        <v>2.6412063724734398E-6</v>
      </c>
      <c r="AC900" s="98">
        <v>0.13378224105234701</v>
      </c>
      <c r="AD900" s="98">
        <v>9.3307488597845793E-6</v>
      </c>
      <c r="AE900" s="98">
        <v>5.7578296759974003E-3</v>
      </c>
      <c r="AF900" s="98">
        <v>1.66626613546435E-4</v>
      </c>
      <c r="AG900" s="98">
        <v>7.11901334738348E-3</v>
      </c>
      <c r="AH900" s="98">
        <v>1.18075126609383E-4</v>
      </c>
      <c r="AI900" s="98">
        <v>3.1886711698126801E-3</v>
      </c>
      <c r="AJ900" s="98">
        <v>3.96913266855779E-6</v>
      </c>
      <c r="AK900" s="98">
        <v>2.23618987179718E-3</v>
      </c>
      <c r="AL900" s="98">
        <v>4.4953904115155102E-3</v>
      </c>
      <c r="AM900" s="98">
        <v>0.39408785617769299</v>
      </c>
      <c r="AN900" s="98">
        <v>7.5019964782521795E-4</v>
      </c>
      <c r="AO900" s="98">
        <v>0.15018027820062599</v>
      </c>
      <c r="AP900" s="98">
        <v>1.7939631593988099E-4</v>
      </c>
      <c r="AQ900" s="98">
        <v>4.0734037313318803E-5</v>
      </c>
      <c r="AR900" s="98">
        <v>5.4854363893118702E-5</v>
      </c>
      <c r="AS900" s="98">
        <v>8.3807914733443701E-5</v>
      </c>
      <c r="AT900" s="98">
        <v>1.33126147755196E-2</v>
      </c>
    </row>
    <row r="901" spans="1:46" x14ac:dyDescent="0.3">
      <c r="A901" s="95">
        <v>63060</v>
      </c>
      <c r="B901" s="95">
        <v>900</v>
      </c>
      <c r="C901" s="96" t="s">
        <v>407</v>
      </c>
      <c r="D901" s="96" t="s">
        <v>407</v>
      </c>
      <c r="E901" s="97" t="s">
        <v>4889</v>
      </c>
      <c r="F901" s="95" t="s">
        <v>4818</v>
      </c>
      <c r="G901" s="95" t="s">
        <v>3587</v>
      </c>
      <c r="H901" s="98">
        <v>5.9736417801636597</v>
      </c>
      <c r="I901" s="98">
        <v>5.9736184809751203</v>
      </c>
      <c r="J901" s="98">
        <v>2.3299188535830199E-5</v>
      </c>
      <c r="K901" s="98">
        <v>6973.3643222194396</v>
      </c>
      <c r="L901" s="98">
        <v>15666.560448558401</v>
      </c>
      <c r="M901" s="98">
        <v>6.2498414672138795E-4</v>
      </c>
      <c r="N901" s="98">
        <v>6839.1364032238398</v>
      </c>
      <c r="O901" s="98">
        <v>1.4123617380984699E-3</v>
      </c>
      <c r="P901" s="98">
        <v>15455.3273522565</v>
      </c>
      <c r="Q901" s="98">
        <v>3.4831602430773399E-6</v>
      </c>
      <c r="R901" s="98">
        <v>42.484449253572897</v>
      </c>
      <c r="S901" s="98">
        <v>5.76935782369501E-5</v>
      </c>
      <c r="T901" s="98">
        <v>9.2866937386277293</v>
      </c>
      <c r="U901" s="98">
        <v>5.3611280170333202E-4</v>
      </c>
      <c r="V901" s="98">
        <v>86.291871044933401</v>
      </c>
      <c r="W901" s="98">
        <v>1.6676842775591001E-4</v>
      </c>
      <c r="X901" s="98">
        <v>1.2408711408891301E-4</v>
      </c>
      <c r="Y901" s="98">
        <v>1.6022032383590801E-5</v>
      </c>
      <c r="Z901" s="98">
        <v>2.6659281283406001E-5</v>
      </c>
      <c r="AA901" s="98">
        <v>6.2116051464218902</v>
      </c>
      <c r="AB901" s="98">
        <v>1.54332029459472E-4</v>
      </c>
      <c r="AC901" s="98">
        <v>7.8941774698825604</v>
      </c>
      <c r="AD901" s="98">
        <v>1.0875870877580501E-3</v>
      </c>
      <c r="AE901" s="98">
        <v>0.67112954203650899</v>
      </c>
      <c r="AF901" s="98">
        <v>1.96204263924366E-2</v>
      </c>
      <c r="AG901" s="98">
        <v>0.83826991616909896</v>
      </c>
      <c r="AH901" s="98">
        <v>1.38149665847178E-2</v>
      </c>
      <c r="AI901" s="98">
        <v>0.37307930065869299</v>
      </c>
      <c r="AJ901" s="98">
        <v>4.1173466707080102E-4</v>
      </c>
      <c r="AK901" s="98">
        <v>0.231969291342532</v>
      </c>
      <c r="AL901" s="98">
        <v>0.53177560762916198</v>
      </c>
      <c r="AM901" s="98">
        <v>46.618044261814497</v>
      </c>
      <c r="AN901" s="98">
        <v>9.0585971122341694E-2</v>
      </c>
      <c r="AO901" s="98">
        <v>18.134141203165001</v>
      </c>
      <c r="AP901" s="98">
        <v>2.00027340263008E-2</v>
      </c>
      <c r="AQ901" s="98">
        <v>4.5418553261200303E-3</v>
      </c>
      <c r="AR901" s="98">
        <v>6.1162753571117499E-3</v>
      </c>
      <c r="AS901" s="98">
        <v>9.3446033430689707E-3</v>
      </c>
      <c r="AT901" s="98">
        <v>1.4843598719081701</v>
      </c>
    </row>
    <row r="902" spans="1:46" x14ac:dyDescent="0.3">
      <c r="A902" s="95">
        <v>63061</v>
      </c>
      <c r="B902" s="95">
        <v>901</v>
      </c>
      <c r="C902" s="96" t="s">
        <v>2699</v>
      </c>
      <c r="D902" s="96" t="s">
        <v>2699</v>
      </c>
      <c r="E902" s="97" t="s">
        <v>4890</v>
      </c>
      <c r="F902" s="95" t="s">
        <v>4818</v>
      </c>
      <c r="G902" s="95" t="s">
        <v>4891</v>
      </c>
      <c r="H902" s="98">
        <v>4.7128886859855603</v>
      </c>
      <c r="I902" s="98">
        <v>4.7128127184522599</v>
      </c>
      <c r="J902" s="98">
        <v>7.5967533295084904E-5</v>
      </c>
      <c r="K902" s="98">
        <v>167.59870322293901</v>
      </c>
      <c r="L902" s="98">
        <v>377.68313197496701</v>
      </c>
      <c r="M902" s="98">
        <v>1.5055795805154101E-5</v>
      </c>
      <c r="N902" s="98">
        <v>164.75400489868201</v>
      </c>
      <c r="O902" s="98">
        <v>3.4123471706640699E-5</v>
      </c>
      <c r="P902" s="98">
        <v>373.40959571139501</v>
      </c>
      <c r="Q902" s="98">
        <v>9.4155544923938602E-8</v>
      </c>
      <c r="R902" s="98">
        <v>1.14842447407171</v>
      </c>
      <c r="S902" s="98">
        <v>1.06176423650639E-6</v>
      </c>
      <c r="T902" s="98">
        <v>0.172315550399888</v>
      </c>
      <c r="U902" s="98">
        <v>9.8663499604808994E-6</v>
      </c>
      <c r="V902" s="98">
        <v>1.6011534897149799</v>
      </c>
      <c r="W902" s="98">
        <v>3.1549315896130898E-6</v>
      </c>
      <c r="X902" s="98">
        <v>2.3301244204617799E-6</v>
      </c>
      <c r="Y902" s="98">
        <v>3.5090443505015599E-7</v>
      </c>
      <c r="Z902" s="98">
        <v>4.73902734101155E-7</v>
      </c>
      <c r="AA902" s="98">
        <v>0.116934559208144</v>
      </c>
      <c r="AB902" s="98">
        <v>2.8490320259746802E-6</v>
      </c>
      <c r="AC902" s="98">
        <v>0.14560162198969301</v>
      </c>
      <c r="AD902" s="98">
        <v>2.3916514089877801E-5</v>
      </c>
      <c r="AE902" s="98">
        <v>1.4758431144431001E-2</v>
      </c>
      <c r="AF902" s="98">
        <v>4.3546380938987302E-4</v>
      </c>
      <c r="AG902" s="98">
        <v>1.86049071355881E-2</v>
      </c>
      <c r="AH902" s="98">
        <v>3.0484930363945803E-4</v>
      </c>
      <c r="AI902" s="98">
        <v>8.2325906697385993E-3</v>
      </c>
      <c r="AJ902" s="98">
        <v>8.1300863744504506E-6</v>
      </c>
      <c r="AK902" s="98">
        <v>4.5804507748931399E-3</v>
      </c>
      <c r="AL902" s="98">
        <v>9.7154111646258999E-3</v>
      </c>
      <c r="AM902" s="98">
        <v>0.85170034352177304</v>
      </c>
      <c r="AN902" s="98">
        <v>1.6465025185829099E-3</v>
      </c>
      <c r="AO902" s="98">
        <v>0.32960853422904102</v>
      </c>
      <c r="AP902" s="98">
        <v>4.5732171783587701E-4</v>
      </c>
      <c r="AQ902" s="98">
        <v>1.0384025852276799E-4</v>
      </c>
      <c r="AR902" s="98">
        <v>1.3983615885829499E-4</v>
      </c>
      <c r="AS902" s="98">
        <v>2.1364530045481399E-4</v>
      </c>
      <c r="AT902" s="98">
        <v>3.3936861111842E-2</v>
      </c>
    </row>
    <row r="903" spans="1:46" x14ac:dyDescent="0.3">
      <c r="A903" s="95">
        <v>63062</v>
      </c>
      <c r="B903" s="95">
        <v>902</v>
      </c>
      <c r="C903" s="96" t="s">
        <v>220</v>
      </c>
      <c r="D903" s="96" t="s">
        <v>220</v>
      </c>
      <c r="E903" s="97" t="s">
        <v>4892</v>
      </c>
      <c r="F903" s="95" t="s">
        <v>4818</v>
      </c>
      <c r="G903" s="95" t="s">
        <v>4893</v>
      </c>
      <c r="H903" s="98">
        <v>6.29367389932984</v>
      </c>
      <c r="I903" s="98">
        <v>6.2936211145012999</v>
      </c>
      <c r="J903" s="98">
        <v>5.2784828532992399E-5</v>
      </c>
      <c r="K903" s="98">
        <v>340.798554250395</v>
      </c>
      <c r="L903" s="98">
        <v>767.26316079440801</v>
      </c>
      <c r="M903" s="98">
        <v>3.0811766126561998E-5</v>
      </c>
      <c r="N903" s="98">
        <v>337.16994658062703</v>
      </c>
      <c r="O903" s="98">
        <v>6.9546392018022998E-5</v>
      </c>
      <c r="P903" s="98">
        <v>761.038922120645</v>
      </c>
      <c r="Q903" s="98">
        <v>1.01853713852573E-7</v>
      </c>
      <c r="R903" s="98">
        <v>1.2423198002611899</v>
      </c>
      <c r="S903" s="98">
        <v>2.0046947831796098E-6</v>
      </c>
      <c r="T903" s="98">
        <v>0.31302913575003299</v>
      </c>
      <c r="U903" s="98">
        <v>1.8628435691066899E-5</v>
      </c>
      <c r="V903" s="98">
        <v>2.9086601397447698</v>
      </c>
      <c r="W903" s="98">
        <v>6.1142273444107702E-6</v>
      </c>
      <c r="X903" s="98">
        <v>5.0815002167450903E-6</v>
      </c>
      <c r="Y903" s="98">
        <v>3.5934754191668597E-7</v>
      </c>
      <c r="Z903" s="98">
        <v>6.73379585748992E-7</v>
      </c>
      <c r="AA903" s="98">
        <v>0.23761066622066901</v>
      </c>
      <c r="AB903" s="98">
        <v>5.5032837735990096E-6</v>
      </c>
      <c r="AC903" s="98">
        <v>0.27972026956254797</v>
      </c>
      <c r="AD903" s="98">
        <v>2.4829402921815699E-5</v>
      </c>
      <c r="AE903" s="98">
        <v>1.5321757677639099E-2</v>
      </c>
      <c r="AF903" s="98">
        <v>4.4958781026308199E-4</v>
      </c>
      <c r="AG903" s="98">
        <v>1.92083458576192E-2</v>
      </c>
      <c r="AH903" s="98">
        <v>3.1582871629062999E-4</v>
      </c>
      <c r="AI903" s="98">
        <v>8.5290945786277803E-3</v>
      </c>
      <c r="AJ903" s="98">
        <v>9.8632263689748907E-6</v>
      </c>
      <c r="AK903" s="98">
        <v>5.5568933445470699E-3</v>
      </c>
      <c r="AL903" s="98">
        <v>1.21604104560114E-2</v>
      </c>
      <c r="AM903" s="98">
        <v>1.06604091038997</v>
      </c>
      <c r="AN903" s="98">
        <v>2.03260328571527E-3</v>
      </c>
      <c r="AO903" s="98">
        <v>0.406900920048612</v>
      </c>
      <c r="AP903" s="98">
        <v>4.6315688175685898E-4</v>
      </c>
      <c r="AQ903" s="98">
        <v>1.05165201569012E-4</v>
      </c>
      <c r="AR903" s="98">
        <v>1.4162038946933299E-4</v>
      </c>
      <c r="AS903" s="98">
        <v>2.1637129071851399E-4</v>
      </c>
      <c r="AT903" s="98">
        <v>3.4369876076642498E-2</v>
      </c>
    </row>
    <row r="904" spans="1:46" x14ac:dyDescent="0.3">
      <c r="A904" s="95">
        <v>63063</v>
      </c>
      <c r="B904" s="95">
        <v>903</v>
      </c>
      <c r="C904" s="96" t="s">
        <v>140</v>
      </c>
      <c r="D904" s="96" t="s">
        <v>140</v>
      </c>
      <c r="E904" s="97" t="s">
        <v>4894</v>
      </c>
      <c r="F904" s="95" t="s">
        <v>4818</v>
      </c>
      <c r="G904" s="95" t="s">
        <v>3833</v>
      </c>
      <c r="H904" s="98">
        <v>5.4202899006612801</v>
      </c>
      <c r="I904" s="98">
        <v>5.4202272800118498</v>
      </c>
      <c r="J904" s="98">
        <v>6.2620649426747805E-5</v>
      </c>
      <c r="K904" s="98">
        <v>99.191229910046602</v>
      </c>
      <c r="L904" s="98">
        <v>224.08743875399799</v>
      </c>
      <c r="M904" s="98">
        <v>8.9410292786466607E-6</v>
      </c>
      <c r="N904" s="98">
        <v>97.840751869730298</v>
      </c>
      <c r="O904" s="98">
        <v>2.02786373468949E-5</v>
      </c>
      <c r="P904" s="98">
        <v>221.90701574507199</v>
      </c>
      <c r="Q904" s="98">
        <v>3.8878460181791998E-8</v>
      </c>
      <c r="R904" s="98">
        <v>0.47420441592750601</v>
      </c>
      <c r="S904" s="98">
        <v>6.4718458429383298E-7</v>
      </c>
      <c r="T904" s="98">
        <v>0.10009010107143899</v>
      </c>
      <c r="U904" s="98">
        <v>6.0139012246045396E-6</v>
      </c>
      <c r="V904" s="98">
        <v>0.93003506968133098</v>
      </c>
      <c r="W904" s="98">
        <v>2.00040577562567E-6</v>
      </c>
      <c r="X904" s="98">
        <v>1.6427504950900799E-6</v>
      </c>
      <c r="Y904" s="98">
        <v>1.32061246041191E-7</v>
      </c>
      <c r="Z904" s="98">
        <v>2.2559403449439999E-7</v>
      </c>
      <c r="AA904" s="98">
        <v>7.7334666063304303E-2</v>
      </c>
      <c r="AB904" s="98">
        <v>1.78000846769541E-6</v>
      </c>
      <c r="AC904" s="98">
        <v>9.0493931603760402E-2</v>
      </c>
      <c r="AD904" s="98">
        <v>9.3323675162905104E-6</v>
      </c>
      <c r="AE904" s="98">
        <v>5.7588285184917197E-3</v>
      </c>
      <c r="AF904" s="98">
        <v>1.6998072395747101E-4</v>
      </c>
      <c r="AG904" s="98">
        <v>7.26231552628844E-3</v>
      </c>
      <c r="AH904" s="98">
        <v>1.18969840940511E-4</v>
      </c>
      <c r="AI904" s="98">
        <v>3.2128333272018802E-3</v>
      </c>
      <c r="AJ904" s="98">
        <v>3.71771658179255E-6</v>
      </c>
      <c r="AK904" s="98">
        <v>2.0945432820295702E-3</v>
      </c>
      <c r="AL904" s="98">
        <v>4.7312434956972398E-3</v>
      </c>
      <c r="AM904" s="98">
        <v>0.41476388824823002</v>
      </c>
      <c r="AN904" s="98">
        <v>8.10981746893476E-4</v>
      </c>
      <c r="AO904" s="98">
        <v>0.16234806923352099</v>
      </c>
      <c r="AP904" s="98">
        <v>1.7403074794675299E-4</v>
      </c>
      <c r="AQ904" s="98">
        <v>3.9515722143229801E-5</v>
      </c>
      <c r="AR904" s="98">
        <v>5.3213723502827101E-5</v>
      </c>
      <c r="AS904" s="98">
        <v>8.1301302300696506E-5</v>
      </c>
      <c r="AT904" s="98">
        <v>1.2914447514557999E-2</v>
      </c>
    </row>
    <row r="905" spans="1:46" x14ac:dyDescent="0.3">
      <c r="A905" s="95">
        <v>63064</v>
      </c>
      <c r="B905" s="95">
        <v>904</v>
      </c>
      <c r="C905" s="96" t="s">
        <v>2003</v>
      </c>
      <c r="D905" s="96" t="s">
        <v>2003</v>
      </c>
      <c r="E905" s="97" t="s">
        <v>4895</v>
      </c>
      <c r="F905" s="95" t="s">
        <v>4818</v>
      </c>
      <c r="G905" s="95" t="s">
        <v>4896</v>
      </c>
      <c r="H905" s="98">
        <v>7.7299581138756697</v>
      </c>
      <c r="I905" s="98">
        <v>7.7299171802416202</v>
      </c>
      <c r="J905" s="98">
        <v>4.0933634044115797E-5</v>
      </c>
      <c r="K905" s="98">
        <v>672.70807100003105</v>
      </c>
      <c r="L905" s="98">
        <v>1513.28646420327</v>
      </c>
      <c r="M905" s="98">
        <v>6.0764919461872901E-5</v>
      </c>
      <c r="N905" s="98">
        <v>664.94418284168205</v>
      </c>
      <c r="O905" s="98">
        <v>1.3711187476144501E-4</v>
      </c>
      <c r="P905" s="98">
        <v>1500.4009604315499</v>
      </c>
      <c r="Q905" s="98">
        <v>2.2720138805085599E-7</v>
      </c>
      <c r="R905" s="98">
        <v>2.77119775358369</v>
      </c>
      <c r="S905" s="98">
        <v>3.8689643586404402E-6</v>
      </c>
      <c r="T905" s="98">
        <v>0.61765858315981703</v>
      </c>
      <c r="U905" s="98">
        <v>3.5952006986446202E-5</v>
      </c>
      <c r="V905" s="98">
        <v>5.7392741965350202</v>
      </c>
      <c r="W905" s="98">
        <v>1.13982657454534E-5</v>
      </c>
      <c r="X905" s="98">
        <v>9.0978182759938905E-6</v>
      </c>
      <c r="Y905" s="98">
        <v>8.1721847420108602E-7</v>
      </c>
      <c r="Z905" s="98">
        <v>1.4832289952584599E-6</v>
      </c>
      <c r="AA905" s="98">
        <v>0.43608051935798497</v>
      </c>
      <c r="AB905" s="98">
        <v>1.04405801420502E-5</v>
      </c>
      <c r="AC905" s="98">
        <v>0.53207500679665498</v>
      </c>
      <c r="AD905" s="98">
        <v>5.6068020298383599E-5</v>
      </c>
      <c r="AE905" s="98">
        <v>3.4598521083323903E-2</v>
      </c>
      <c r="AF905" s="98">
        <v>1.0135515152171601E-3</v>
      </c>
      <c r="AG905" s="98">
        <v>4.33033271907724E-2</v>
      </c>
      <c r="AH905" s="98">
        <v>7.1274162377784895E-4</v>
      </c>
      <c r="AI905" s="98">
        <v>1.9247903707818599E-2</v>
      </c>
      <c r="AJ905" s="98">
        <v>2.14109543877231E-5</v>
      </c>
      <c r="AK905" s="98">
        <v>1.20628266539361E-2</v>
      </c>
      <c r="AL905" s="98">
        <v>2.6599355812858199E-2</v>
      </c>
      <c r="AM905" s="98">
        <v>2.3318293070040701</v>
      </c>
      <c r="AN905" s="98">
        <v>4.4322117729204196E-3</v>
      </c>
      <c r="AO905" s="98">
        <v>0.88727154035715605</v>
      </c>
      <c r="AP905" s="98">
        <v>1.05868678597973E-3</v>
      </c>
      <c r="AQ905" s="98">
        <v>2.40387249272181E-4</v>
      </c>
      <c r="AR905" s="98">
        <v>3.2371674056733498E-4</v>
      </c>
      <c r="AS905" s="98">
        <v>4.9458279614021802E-4</v>
      </c>
      <c r="AT905" s="98">
        <v>7.8562869453819906E-2</v>
      </c>
    </row>
    <row r="906" spans="1:46" x14ac:dyDescent="0.3">
      <c r="A906" s="95">
        <v>63065</v>
      </c>
      <c r="B906" s="95">
        <v>905</v>
      </c>
      <c r="C906" s="96" t="s">
        <v>106</v>
      </c>
      <c r="D906" s="96" t="s">
        <v>106</v>
      </c>
      <c r="E906" s="97" t="s">
        <v>4897</v>
      </c>
      <c r="F906" s="95" t="s">
        <v>4818</v>
      </c>
      <c r="G906" s="95" t="s">
        <v>4898</v>
      </c>
      <c r="H906" s="98">
        <v>4.6654331803120703</v>
      </c>
      <c r="I906" s="98">
        <v>4.6653625033741903</v>
      </c>
      <c r="J906" s="98">
        <v>7.0676937882652196E-5</v>
      </c>
      <c r="K906" s="98">
        <v>83.084812144593499</v>
      </c>
      <c r="L906" s="98">
        <v>187.25773460076201</v>
      </c>
      <c r="M906" s="98">
        <v>7.5047357104775898E-6</v>
      </c>
      <c r="N906" s="98">
        <v>82.123540994363594</v>
      </c>
      <c r="O906" s="98">
        <v>1.69576085585647E-5</v>
      </c>
      <c r="P906" s="98">
        <v>185.565343717752</v>
      </c>
      <c r="Q906" s="98">
        <v>2.3880414420862801E-8</v>
      </c>
      <c r="R906" s="98">
        <v>0.29127177155682499</v>
      </c>
      <c r="S906" s="98">
        <v>5.7285458907730496E-7</v>
      </c>
      <c r="T906" s="98">
        <v>8.8171926738041195E-2</v>
      </c>
      <c r="U906" s="98">
        <v>5.3231971005988601E-6</v>
      </c>
      <c r="V906" s="98">
        <v>0.81929165951835103</v>
      </c>
      <c r="W906" s="98">
        <v>1.73484539648997E-6</v>
      </c>
      <c r="X906" s="98">
        <v>1.4572376756775601E-6</v>
      </c>
      <c r="Y906" s="98">
        <v>9.4644197831740704E-8</v>
      </c>
      <c r="Z906" s="98">
        <v>1.8296352298067101E-7</v>
      </c>
      <c r="AA906" s="98">
        <v>6.7710025686283398E-2</v>
      </c>
      <c r="AB906" s="98">
        <v>1.5598925082694501E-6</v>
      </c>
      <c r="AC906" s="98">
        <v>7.9225067591001896E-2</v>
      </c>
      <c r="AD906" s="98">
        <v>6.7148815811358402E-6</v>
      </c>
      <c r="AE906" s="98">
        <v>4.1436271643008104E-3</v>
      </c>
      <c r="AF906" s="98">
        <v>1.21494094498343E-4</v>
      </c>
      <c r="AG906" s="98">
        <v>5.1907559179970898E-3</v>
      </c>
      <c r="AH906" s="98">
        <v>8.5388556316759006E-5</v>
      </c>
      <c r="AI906" s="98">
        <v>2.3059558399621399E-3</v>
      </c>
      <c r="AJ906" s="98">
        <v>2.7601314141626099E-6</v>
      </c>
      <c r="AK906" s="98">
        <v>1.5550444967671699E-3</v>
      </c>
      <c r="AL906" s="98">
        <v>3.4138592702962801E-3</v>
      </c>
      <c r="AM906" s="98">
        <v>0.29927555962149499</v>
      </c>
      <c r="AN906" s="98">
        <v>5.6336843132789405E-4</v>
      </c>
      <c r="AO906" s="98">
        <v>0.112779082197043</v>
      </c>
      <c r="AP906" s="98">
        <v>1.29936839743761E-4</v>
      </c>
      <c r="AQ906" s="98">
        <v>2.9503683155625099E-5</v>
      </c>
      <c r="AR906" s="98">
        <v>3.9731042488493799E-5</v>
      </c>
      <c r="AS906" s="98">
        <v>6.0702114099642097E-5</v>
      </c>
      <c r="AT906" s="98">
        <v>9.6423334202514702E-3</v>
      </c>
    </row>
    <row r="907" spans="1:46" x14ac:dyDescent="0.3">
      <c r="A907" s="95">
        <v>63066</v>
      </c>
      <c r="B907" s="95">
        <v>906</v>
      </c>
      <c r="C907" s="96" t="s">
        <v>505</v>
      </c>
      <c r="D907" s="96" t="s">
        <v>505</v>
      </c>
      <c r="E907" s="97" t="s">
        <v>4899</v>
      </c>
      <c r="F907" s="95" t="s">
        <v>4818</v>
      </c>
      <c r="G907" s="95" t="s">
        <v>4900</v>
      </c>
      <c r="H907" s="98">
        <v>6.7657932188615204</v>
      </c>
      <c r="I907" s="98">
        <v>6.7657633491671998</v>
      </c>
      <c r="J907" s="98">
        <v>2.9869694320616699E-5</v>
      </c>
      <c r="K907" s="98">
        <v>1156.8391891653901</v>
      </c>
      <c r="L907" s="98">
        <v>2602.0779111683701</v>
      </c>
      <c r="M907" s="98">
        <v>1.0362283247377E-4</v>
      </c>
      <c r="N907" s="98">
        <v>1133.93385975349</v>
      </c>
      <c r="O907" s="98">
        <v>2.3455130234493801E-4</v>
      </c>
      <c r="P907" s="98">
        <v>2566.67046469249</v>
      </c>
      <c r="Q907" s="98">
        <v>6.8941947061450496E-7</v>
      </c>
      <c r="R907" s="98">
        <v>8.4089173249950608</v>
      </c>
      <c r="S907" s="98">
        <v>9.2260732496351895E-6</v>
      </c>
      <c r="T907" s="98">
        <v>1.5077336250617599</v>
      </c>
      <c r="U907" s="98">
        <v>8.57325505616723E-5</v>
      </c>
      <c r="V907" s="98">
        <v>14.0098506890513</v>
      </c>
      <c r="W907" s="98">
        <v>2.57056365687068E-5</v>
      </c>
      <c r="X907" s="98">
        <v>1.8773654647677499E-5</v>
      </c>
      <c r="Y907" s="98">
        <v>2.4979138213288202E-6</v>
      </c>
      <c r="Z907" s="98">
        <v>4.4340680997005598E-6</v>
      </c>
      <c r="AA907" s="98">
        <v>0.95167868562656899</v>
      </c>
      <c r="AB907" s="98">
        <v>2.4269605524782101E-5</v>
      </c>
      <c r="AC907" s="98">
        <v>1.24323757036119</v>
      </c>
      <c r="AD907" s="98">
        <v>1.74831889718345E-4</v>
      </c>
      <c r="AE907" s="98">
        <v>0.107885471794193</v>
      </c>
      <c r="AF907" s="98">
        <v>3.1631776789530601E-3</v>
      </c>
      <c r="AG907" s="98">
        <v>0.13514470250178101</v>
      </c>
      <c r="AH907" s="98">
        <v>2.2231911248025401E-3</v>
      </c>
      <c r="AI907" s="98">
        <v>6.0038262487689301E-2</v>
      </c>
      <c r="AJ907" s="98">
        <v>6.4632689972733503E-5</v>
      </c>
      <c r="AK907" s="98">
        <v>3.6413740424633897E-2</v>
      </c>
      <c r="AL907" s="98">
        <v>8.4136961773551303E-2</v>
      </c>
      <c r="AM907" s="98">
        <v>7.3758565675867898</v>
      </c>
      <c r="AN907" s="98">
        <v>1.4192311696956899E-2</v>
      </c>
      <c r="AO907" s="98">
        <v>2.8411174613821699</v>
      </c>
      <c r="AP907" s="98">
        <v>3.1978557788852899E-3</v>
      </c>
      <c r="AQ907" s="98">
        <v>7.2611065735609195E-4</v>
      </c>
      <c r="AR907" s="98">
        <v>9.7781465423915702E-4</v>
      </c>
      <c r="AS907" s="98">
        <v>1.4939304672900401E-3</v>
      </c>
      <c r="AT907" s="98">
        <v>0.23730599967412599</v>
      </c>
    </row>
    <row r="908" spans="1:46" x14ac:dyDescent="0.3">
      <c r="A908" s="95">
        <v>63067</v>
      </c>
      <c r="B908" s="95">
        <v>907</v>
      </c>
      <c r="C908" s="96" t="s">
        <v>156</v>
      </c>
      <c r="D908" s="96" t="s">
        <v>156</v>
      </c>
      <c r="E908" s="97" t="s">
        <v>4901</v>
      </c>
      <c r="F908" s="95" t="s">
        <v>4818</v>
      </c>
      <c r="G908" s="95" t="s">
        <v>3593</v>
      </c>
      <c r="H908" s="98">
        <v>5.4879858080736401</v>
      </c>
      <c r="I908" s="98">
        <v>5.4879268258988096</v>
      </c>
      <c r="J908" s="98">
        <v>5.8982174834021398E-5</v>
      </c>
      <c r="K908" s="98">
        <v>117.90063321632</v>
      </c>
      <c r="L908" s="98">
        <v>265.43827706419802</v>
      </c>
      <c r="M908" s="98">
        <v>1.06237518794201E-5</v>
      </c>
      <c r="N908" s="98">
        <v>116.25460997453099</v>
      </c>
      <c r="O908" s="98">
        <v>2.4003250399178399E-5</v>
      </c>
      <c r="P908" s="98">
        <v>262.66506832516399</v>
      </c>
      <c r="Q908" s="98">
        <v>5.2064442858334899E-8</v>
      </c>
      <c r="R908" s="98">
        <v>0.63503514801726701</v>
      </c>
      <c r="S908" s="98">
        <v>8.7936147150109897E-7</v>
      </c>
      <c r="T908" s="98">
        <v>0.13593684079458601</v>
      </c>
      <c r="U908" s="98">
        <v>8.1713839061971394E-6</v>
      </c>
      <c r="V908" s="98">
        <v>1.2631223380388901</v>
      </c>
      <c r="W908" s="98">
        <v>2.6988148238829001E-6</v>
      </c>
      <c r="X908" s="98">
        <v>2.2417194292296299E-6</v>
      </c>
      <c r="Y908" s="98">
        <v>1.76786635783793E-7</v>
      </c>
      <c r="Z908" s="98">
        <v>2.80308758869479E-7</v>
      </c>
      <c r="AA908" s="98">
        <v>0.10474666859818001</v>
      </c>
      <c r="AB908" s="98">
        <v>2.3919796155014702E-6</v>
      </c>
      <c r="AC908" s="98">
        <v>0.12149563743937</v>
      </c>
      <c r="AD908" s="98">
        <v>1.25724630513681E-5</v>
      </c>
      <c r="AE908" s="98">
        <v>7.7582305499131702E-3</v>
      </c>
      <c r="AF908" s="98">
        <v>2.2949397938927199E-4</v>
      </c>
      <c r="AG908" s="98">
        <v>9.8049805348836196E-3</v>
      </c>
      <c r="AH908" s="98">
        <v>1.6040574514646099E-4</v>
      </c>
      <c r="AI908" s="98">
        <v>4.3318283004084796E-3</v>
      </c>
      <c r="AJ908" s="98">
        <v>4.4279013292529499E-6</v>
      </c>
      <c r="AK908" s="98">
        <v>2.49465788438402E-3</v>
      </c>
      <c r="AL908" s="98">
        <v>5.0279859774748498E-3</v>
      </c>
      <c r="AM908" s="98">
        <v>0.44077778198725298</v>
      </c>
      <c r="AN908" s="98">
        <v>8.3352000886727999E-4</v>
      </c>
      <c r="AO908" s="98">
        <v>0.16685993812495101</v>
      </c>
      <c r="AP908" s="98">
        <v>2.2614224398095201E-4</v>
      </c>
      <c r="AQ908" s="98">
        <v>5.1348248316348498E-5</v>
      </c>
      <c r="AR908" s="98">
        <v>6.9147958033197499E-5</v>
      </c>
      <c r="AS908" s="98">
        <v>1.0564603763140601E-4</v>
      </c>
      <c r="AT908" s="98">
        <v>1.67815295582706E-2</v>
      </c>
    </row>
    <row r="909" spans="1:46" x14ac:dyDescent="0.3">
      <c r="A909" s="95">
        <v>63068</v>
      </c>
      <c r="B909" s="95">
        <v>908</v>
      </c>
      <c r="C909" s="96" t="s">
        <v>1811</v>
      </c>
      <c r="D909" s="96" t="s">
        <v>1811</v>
      </c>
      <c r="E909" s="97" t="s">
        <v>4902</v>
      </c>
      <c r="F909" s="95" t="s">
        <v>4818</v>
      </c>
      <c r="G909" s="95" t="s">
        <v>4750</v>
      </c>
      <c r="H909" s="98">
        <v>6.5534445403062902</v>
      </c>
      <c r="I909" s="98">
        <v>6.5534128188016201</v>
      </c>
      <c r="J909" s="98">
        <v>3.1721504668347202E-5</v>
      </c>
      <c r="K909" s="98">
        <v>232.30229298124499</v>
      </c>
      <c r="L909" s="98">
        <v>523.25217691571004</v>
      </c>
      <c r="M909" s="98">
        <v>2.0976328667419198E-5</v>
      </c>
      <c r="N909" s="98">
        <v>229.541779176181</v>
      </c>
      <c r="O909" s="98">
        <v>4.7384545471398599E-5</v>
      </c>
      <c r="P909" s="98">
        <v>518.524144306214</v>
      </c>
      <c r="Q909" s="98">
        <v>7.4015270489661599E-8</v>
      </c>
      <c r="R909" s="98">
        <v>0.90277155906251605</v>
      </c>
      <c r="S909" s="98">
        <v>1.5132052606831299E-6</v>
      </c>
      <c r="T909" s="98">
        <v>0.237279589492424</v>
      </c>
      <c r="U909" s="98">
        <v>1.4061326199659801E-5</v>
      </c>
      <c r="V909" s="98">
        <v>2.20479839392421</v>
      </c>
      <c r="W909" s="98">
        <v>4.47167719624048E-6</v>
      </c>
      <c r="X909" s="98">
        <v>3.6598192590006499E-6</v>
      </c>
      <c r="Y909" s="98">
        <v>2.7630314690844901E-7</v>
      </c>
      <c r="Z909" s="98">
        <v>5.3555479033138503E-7</v>
      </c>
      <c r="AA909" s="98">
        <v>0.17279608107077801</v>
      </c>
      <c r="AB909" s="98">
        <v>4.0918862781151704E-6</v>
      </c>
      <c r="AC909" s="98">
        <v>0.20821179354136299</v>
      </c>
      <c r="AD909" s="98">
        <v>1.8081055293068499E-5</v>
      </c>
      <c r="AE909" s="98">
        <v>1.1157479244617E-2</v>
      </c>
      <c r="AF909" s="98">
        <v>3.2583006881755998E-4</v>
      </c>
      <c r="AG909" s="98">
        <v>1.3920877100732001E-2</v>
      </c>
      <c r="AH909" s="98">
        <v>2.2957865768879801E-4</v>
      </c>
      <c r="AI909" s="98">
        <v>6.19987348731235E-3</v>
      </c>
      <c r="AJ909" s="98">
        <v>7.7585705886599295E-6</v>
      </c>
      <c r="AK909" s="98">
        <v>4.3711406039437101E-3</v>
      </c>
      <c r="AL909" s="98">
        <v>9.7330563021975399E-3</v>
      </c>
      <c r="AM909" s="98">
        <v>0.85324720237073104</v>
      </c>
      <c r="AN909" s="98">
        <v>1.6172767511646599E-3</v>
      </c>
      <c r="AO909" s="98">
        <v>0.32375791313874303</v>
      </c>
      <c r="AP909" s="98">
        <v>3.6115176775501699E-4</v>
      </c>
      <c r="AQ909" s="98">
        <v>8.2003744340707703E-5</v>
      </c>
      <c r="AR909" s="98">
        <v>1.10430086206087E-4</v>
      </c>
      <c r="AS909" s="98">
        <v>1.68717937208222E-4</v>
      </c>
      <c r="AT909" s="98">
        <v>2.68002959505124E-2</v>
      </c>
    </row>
    <row r="910" spans="1:46" x14ac:dyDescent="0.3">
      <c r="A910" s="95">
        <v>63069</v>
      </c>
      <c r="B910" s="95">
        <v>909</v>
      </c>
      <c r="C910" s="96" t="s">
        <v>151</v>
      </c>
      <c r="D910" s="96" t="s">
        <v>151</v>
      </c>
      <c r="E910" s="97" t="s">
        <v>4903</v>
      </c>
      <c r="F910" s="95" t="s">
        <v>4818</v>
      </c>
      <c r="G910" s="95" t="s">
        <v>3597</v>
      </c>
      <c r="H910" s="98">
        <v>4.7318017419639302</v>
      </c>
      <c r="I910" s="98">
        <v>4.7317214550124502</v>
      </c>
      <c r="J910" s="98">
        <v>8.0286951475549997E-5</v>
      </c>
      <c r="K910" s="98">
        <v>185.56564655743099</v>
      </c>
      <c r="L910" s="98">
        <v>417.68260267737799</v>
      </c>
      <c r="M910" s="98">
        <v>1.67889462316624E-5</v>
      </c>
      <c r="N910" s="98">
        <v>183.71968944664499</v>
      </c>
      <c r="O910" s="98">
        <v>3.7879560389602202E-5</v>
      </c>
      <c r="P910" s="98">
        <v>414.51208283868999</v>
      </c>
      <c r="Q910" s="98">
        <v>4.8617999133043302E-8</v>
      </c>
      <c r="R910" s="98">
        <v>0.59299853375484501</v>
      </c>
      <c r="S910" s="98">
        <v>1.0257403915402E-6</v>
      </c>
      <c r="T910" s="98">
        <v>0.159740295648133</v>
      </c>
      <c r="U910" s="98">
        <v>9.5315923057279806E-6</v>
      </c>
      <c r="V910" s="98">
        <v>1.48430302355014</v>
      </c>
      <c r="W910" s="98">
        <v>3.1399438000027298E-6</v>
      </c>
      <c r="X910" s="98">
        <v>2.6014247039371798E-6</v>
      </c>
      <c r="Y910" s="98">
        <v>1.8811837047743399E-7</v>
      </c>
      <c r="Z910" s="98">
        <v>3.5040072558812001E-7</v>
      </c>
      <c r="AA910" s="98">
        <v>0.121872259102858</v>
      </c>
      <c r="AB910" s="98">
        <v>2.8127777357546202E-6</v>
      </c>
      <c r="AC910" s="98">
        <v>0.143001919673654</v>
      </c>
      <c r="AD910" s="98">
        <v>1.3157869343985199E-5</v>
      </c>
      <c r="AE910" s="98">
        <v>8.1194737657362299E-3</v>
      </c>
      <c r="AF910" s="98">
        <v>2.3915933861862201E-4</v>
      </c>
      <c r="AG910" s="98">
        <v>1.0217926701744399E-2</v>
      </c>
      <c r="AH910" s="98">
        <v>1.67606351854562E-4</v>
      </c>
      <c r="AI910" s="98">
        <v>4.5262838786035396E-3</v>
      </c>
      <c r="AJ910" s="98">
        <v>5.1904765812058004E-6</v>
      </c>
      <c r="AK910" s="98">
        <v>2.92428903992961E-3</v>
      </c>
      <c r="AL910" s="98">
        <v>6.4608729954939697E-3</v>
      </c>
      <c r="AM910" s="98">
        <v>0.56639164894516802</v>
      </c>
      <c r="AN910" s="98">
        <v>1.08832314228797E-3</v>
      </c>
      <c r="AO910" s="98">
        <v>0.21786823381589501</v>
      </c>
      <c r="AP910" s="98">
        <v>2.4655405910724201E-4</v>
      </c>
      <c r="AQ910" s="98">
        <v>5.5982990381011E-5</v>
      </c>
      <c r="AR910" s="98">
        <v>7.5389318203887101E-5</v>
      </c>
      <c r="AS910" s="98">
        <v>1.15181750522344E-4</v>
      </c>
      <c r="AT910" s="98">
        <v>1.82962464587921E-2</v>
      </c>
    </row>
    <row r="911" spans="1:46" x14ac:dyDescent="0.3">
      <c r="A911" s="95">
        <v>63070</v>
      </c>
      <c r="B911" s="95">
        <v>910</v>
      </c>
      <c r="C911" s="96" t="s">
        <v>2258</v>
      </c>
      <c r="D911" s="96" t="s">
        <v>2258</v>
      </c>
      <c r="E911" s="97" t="s">
        <v>4904</v>
      </c>
      <c r="F911" s="95" t="s">
        <v>4818</v>
      </c>
      <c r="G911" s="95" t="s">
        <v>4756</v>
      </c>
      <c r="H911" s="98">
        <v>6.4389765930998699</v>
      </c>
      <c r="I911" s="98">
        <v>6.4389444681633998</v>
      </c>
      <c r="J911" s="98">
        <v>3.2124936464761299E-5</v>
      </c>
      <c r="K911" s="98">
        <v>559.49455470658404</v>
      </c>
      <c r="L911" s="98">
        <v>1260.0280512518</v>
      </c>
      <c r="M911" s="98">
        <v>5.0174972602233598E-5</v>
      </c>
      <c r="N911" s="98">
        <v>549.05949767661696</v>
      </c>
      <c r="O911" s="98">
        <v>1.13714144277244E-4</v>
      </c>
      <c r="P911" s="98">
        <v>1244.3620334495299</v>
      </c>
      <c r="Q911" s="98">
        <v>3.34036671007738E-7</v>
      </c>
      <c r="R911" s="98">
        <v>4.0742782438636</v>
      </c>
      <c r="S911" s="98">
        <v>3.95709833904479E-6</v>
      </c>
      <c r="T911" s="98">
        <v>0.63084514035070105</v>
      </c>
      <c r="U911" s="98">
        <v>3.6771001751097101E-5</v>
      </c>
      <c r="V911" s="98">
        <v>5.8618059126459796</v>
      </c>
      <c r="W911" s="98">
        <v>1.17311053723436E-5</v>
      </c>
      <c r="X911" s="98">
        <v>8.8982142248462907E-6</v>
      </c>
      <c r="Y911" s="98">
        <v>1.11893697528215E-6</v>
      </c>
      <c r="Z911" s="98">
        <v>1.71395417221514E-6</v>
      </c>
      <c r="AA911" s="98">
        <v>0.43968506909806898</v>
      </c>
      <c r="AB911" s="98">
        <v>1.0635906142357199E-5</v>
      </c>
      <c r="AC911" s="98">
        <v>0.54308463740200397</v>
      </c>
      <c r="AD911" s="98">
        <v>7.2657227203111596E-5</v>
      </c>
      <c r="AE911" s="98">
        <v>4.4835408738610097E-2</v>
      </c>
      <c r="AF911" s="98">
        <v>1.3046941059339701E-3</v>
      </c>
      <c r="AG911" s="98">
        <v>5.5742204421673103E-2</v>
      </c>
      <c r="AH911" s="98">
        <v>9.2132635299633299E-4</v>
      </c>
      <c r="AI911" s="98">
        <v>2.48808268443102E-2</v>
      </c>
      <c r="AJ911" s="98">
        <v>2.8964952075853701E-5</v>
      </c>
      <c r="AK911" s="98">
        <v>1.63187118894009E-2</v>
      </c>
      <c r="AL911" s="98">
        <v>3.6958482458671699E-2</v>
      </c>
      <c r="AM911" s="98">
        <v>3.2399608902508299</v>
      </c>
      <c r="AN911" s="98">
        <v>6.2981884004745404E-3</v>
      </c>
      <c r="AO911" s="98">
        <v>1.26081595597281</v>
      </c>
      <c r="AP911" s="98">
        <v>1.4096883569997901E-3</v>
      </c>
      <c r="AQ911" s="98">
        <v>3.2008627382004598E-4</v>
      </c>
      <c r="AR911" s="98">
        <v>4.3104318242219002E-4</v>
      </c>
      <c r="AS911" s="98">
        <v>6.5855890075754999E-4</v>
      </c>
      <c r="AT911" s="98">
        <v>0.10460994113481301</v>
      </c>
    </row>
    <row r="912" spans="1:46" x14ac:dyDescent="0.3">
      <c r="A912" s="95">
        <v>63071</v>
      </c>
      <c r="B912" s="95">
        <v>911</v>
      </c>
      <c r="C912" s="96" t="s">
        <v>353</v>
      </c>
      <c r="D912" s="96" t="s">
        <v>353</v>
      </c>
      <c r="E912" s="97" t="s">
        <v>4905</v>
      </c>
      <c r="F912" s="95" t="s">
        <v>4818</v>
      </c>
      <c r="G912" s="95" t="s">
        <v>4906</v>
      </c>
      <c r="H912" s="98">
        <v>6.0321159067585297</v>
      </c>
      <c r="I912" s="98">
        <v>6.0320750490222901</v>
      </c>
      <c r="J912" s="98">
        <v>4.0857736243182799E-5</v>
      </c>
      <c r="K912" s="98">
        <v>1041.80407961777</v>
      </c>
      <c r="L912" s="98">
        <v>2343.05413136985</v>
      </c>
      <c r="M912" s="98">
        <v>9.4167556935567605E-5</v>
      </c>
      <c r="N912" s="98">
        <v>1030.4657646425001</v>
      </c>
      <c r="O912" s="98">
        <v>2.1238204972969801E-4</v>
      </c>
      <c r="P912" s="98">
        <v>2324.0746430408099</v>
      </c>
      <c r="Q912" s="98">
        <v>3.3388585397195699E-7</v>
      </c>
      <c r="R912" s="98">
        <v>4.0724387135933702</v>
      </c>
      <c r="S912" s="98">
        <v>5.9317225118797203E-6</v>
      </c>
      <c r="T912" s="98">
        <v>0.92151374130764396</v>
      </c>
      <c r="U912" s="98">
        <v>5.51199733478378E-5</v>
      </c>
      <c r="V912" s="98">
        <v>8.5626870950760896</v>
      </c>
      <c r="W912" s="98">
        <v>1.82378222813496E-5</v>
      </c>
      <c r="X912" s="98">
        <v>1.50470130272055E-5</v>
      </c>
      <c r="Y912" s="98">
        <v>1.1694594447738301E-6</v>
      </c>
      <c r="Z912" s="98">
        <v>2.02134980937024E-6</v>
      </c>
      <c r="AA912" s="98">
        <v>0.70639196227131096</v>
      </c>
      <c r="AB912" s="98">
        <v>1.63041603089612E-5</v>
      </c>
      <c r="AC912" s="98">
        <v>0.82881499101603895</v>
      </c>
      <c r="AD912" s="98">
        <v>7.8514363766546495E-5</v>
      </c>
      <c r="AE912" s="98">
        <v>4.8449737580603301E-2</v>
      </c>
      <c r="AF912" s="98">
        <v>1.4159619191779901E-3</v>
      </c>
      <c r="AG912" s="98">
        <v>6.0496049145268703E-2</v>
      </c>
      <c r="AH912" s="98">
        <v>9.9719916483661099E-4</v>
      </c>
      <c r="AI912" s="98">
        <v>2.69298057836941E-2</v>
      </c>
      <c r="AJ912" s="98">
        <v>3.0919437452757401E-5</v>
      </c>
      <c r="AK912" s="98">
        <v>1.74198593615109E-2</v>
      </c>
      <c r="AL912" s="98">
        <v>3.7540371454961301E-2</v>
      </c>
      <c r="AM912" s="98">
        <v>3.2909721186624301</v>
      </c>
      <c r="AN912" s="98">
        <v>6.2605807837098904E-3</v>
      </c>
      <c r="AO912" s="98">
        <v>1.2532873969225</v>
      </c>
      <c r="AP912" s="98">
        <v>1.5038921179342901E-3</v>
      </c>
      <c r="AQ912" s="98">
        <v>3.41476340518532E-4</v>
      </c>
      <c r="AR912" s="98">
        <v>4.5984804977001098E-4</v>
      </c>
      <c r="AS912" s="98">
        <v>7.0256772764575005E-4</v>
      </c>
      <c r="AT912" s="98">
        <v>0.111600599628304</v>
      </c>
    </row>
    <row r="913" spans="1:46" x14ac:dyDescent="0.3">
      <c r="A913" s="95">
        <v>63072</v>
      </c>
      <c r="B913" s="95">
        <v>912</v>
      </c>
      <c r="C913" s="96" t="s">
        <v>549</v>
      </c>
      <c r="D913" s="96" t="s">
        <v>549</v>
      </c>
      <c r="E913" s="97" t="s">
        <v>4907</v>
      </c>
      <c r="F913" s="95" t="s">
        <v>4818</v>
      </c>
      <c r="G913" s="95" t="s">
        <v>3452</v>
      </c>
      <c r="H913" s="98">
        <v>6.2372850686726196</v>
      </c>
      <c r="I913" s="98">
        <v>6.2372459881421198</v>
      </c>
      <c r="J913" s="98">
        <v>3.9080530509494297E-5</v>
      </c>
      <c r="K913" s="98">
        <v>376.65840474734802</v>
      </c>
      <c r="L913" s="98">
        <v>848.07439561341903</v>
      </c>
      <c r="M913" s="98">
        <v>3.4044392877051599E-5</v>
      </c>
      <c r="N913" s="98">
        <v>372.54424431807701</v>
      </c>
      <c r="O913" s="98">
        <v>7.6833697608448399E-5</v>
      </c>
      <c r="P913" s="98">
        <v>840.78314796436598</v>
      </c>
      <c r="Q913" s="98">
        <v>1.0381111146347699E-7</v>
      </c>
      <c r="R913" s="98">
        <v>1.26619437210577</v>
      </c>
      <c r="S913" s="98">
        <v>2.44191481803864E-6</v>
      </c>
      <c r="T913" s="98">
        <v>0.38315179640814601</v>
      </c>
      <c r="U913" s="98">
        <v>2.26912647896998E-5</v>
      </c>
      <c r="V913" s="98">
        <v>3.56023901618937</v>
      </c>
      <c r="W913" s="98">
        <v>7.3809837699340504E-6</v>
      </c>
      <c r="X913" s="98">
        <v>6.1625171832158198E-6</v>
      </c>
      <c r="Y913" s="98">
        <v>3.9700965028839199E-7</v>
      </c>
      <c r="Z913" s="98">
        <v>8.2145693642983698E-7</v>
      </c>
      <c r="AA913" s="98">
        <v>0.28751882287547698</v>
      </c>
      <c r="AB913" s="98">
        <v>6.6987072152995298E-6</v>
      </c>
      <c r="AC913" s="98">
        <v>0.34051407857551702</v>
      </c>
      <c r="AD913" s="98">
        <v>2.6172161756660098E-5</v>
      </c>
      <c r="AE913" s="98">
        <v>1.6150348906827199E-2</v>
      </c>
      <c r="AF913" s="98">
        <v>4.7377278095459501E-4</v>
      </c>
      <c r="AG913" s="98">
        <v>2.02416329508061E-2</v>
      </c>
      <c r="AH913" s="98">
        <v>3.3287477163378799E-4</v>
      </c>
      <c r="AI913" s="98">
        <v>8.9894308644534598E-3</v>
      </c>
      <c r="AJ913" s="98">
        <v>1.14443352856472E-5</v>
      </c>
      <c r="AK913" s="98">
        <v>6.4476823508409298E-3</v>
      </c>
      <c r="AL913" s="98">
        <v>1.44504176942436E-2</v>
      </c>
      <c r="AM913" s="98">
        <v>1.2667941176830499</v>
      </c>
      <c r="AN913" s="98">
        <v>2.3924250043737502E-3</v>
      </c>
      <c r="AO913" s="98">
        <v>0.47893257984398901</v>
      </c>
      <c r="AP913" s="98">
        <v>5.2859053435541799E-4</v>
      </c>
      <c r="AQ913" s="98">
        <v>1.20022679356065E-4</v>
      </c>
      <c r="AR913" s="98">
        <v>1.61628166709237E-4</v>
      </c>
      <c r="AS913" s="98">
        <v>2.4693968829011598E-4</v>
      </c>
      <c r="AT913" s="98">
        <v>3.9225566706831999E-2</v>
      </c>
    </row>
    <row r="914" spans="1:46" x14ac:dyDescent="0.3">
      <c r="A914" s="95">
        <v>63073</v>
      </c>
      <c r="B914" s="95">
        <v>913</v>
      </c>
      <c r="C914" s="96" t="s">
        <v>242</v>
      </c>
      <c r="D914" s="96" t="s">
        <v>242</v>
      </c>
      <c r="E914" s="97" t="s">
        <v>4908</v>
      </c>
      <c r="F914" s="95" t="s">
        <v>4818</v>
      </c>
      <c r="G914" s="95" t="s">
        <v>3454</v>
      </c>
      <c r="H914" s="98">
        <v>6.2015784598092996</v>
      </c>
      <c r="I914" s="98">
        <v>6.2015323082815099</v>
      </c>
      <c r="J914" s="98">
        <v>4.6151527784310497E-5</v>
      </c>
      <c r="K914" s="98">
        <v>328.34324647138601</v>
      </c>
      <c r="L914" s="98">
        <v>738.40020931040203</v>
      </c>
      <c r="M914" s="98">
        <v>2.9612232063819801E-5</v>
      </c>
      <c r="N914" s="98">
        <v>324.04357030621497</v>
      </c>
      <c r="O914" s="98">
        <v>6.6832661799843903E-5</v>
      </c>
      <c r="P914" s="98">
        <v>731.34285507472202</v>
      </c>
      <c r="Q914" s="98">
        <v>1.3889362051055699E-7</v>
      </c>
      <c r="R914" s="98">
        <v>1.6940991974037001</v>
      </c>
      <c r="S914" s="98">
        <v>2.1346073960828898E-6</v>
      </c>
      <c r="T914" s="98">
        <v>0.33257168238616902</v>
      </c>
      <c r="U914" s="98">
        <v>1.9835641345291499E-5</v>
      </c>
      <c r="V914" s="98">
        <v>3.0902497528951201</v>
      </c>
      <c r="W914" s="98">
        <v>6.5295688399858297E-6</v>
      </c>
      <c r="X914" s="98">
        <v>5.3284584746350297E-6</v>
      </c>
      <c r="Y914" s="98">
        <v>4.6669145836761902E-7</v>
      </c>
      <c r="Z914" s="98">
        <v>7.3441890698318395E-7</v>
      </c>
      <c r="AA914" s="98">
        <v>0.25167104893782399</v>
      </c>
      <c r="AB914" s="98">
        <v>5.8212874873270399E-6</v>
      </c>
      <c r="AC914" s="98">
        <v>0.29602403081803802</v>
      </c>
      <c r="AD914" s="98">
        <v>3.1896812884589801E-5</v>
      </c>
      <c r="AE914" s="98">
        <v>1.9682923477684001E-2</v>
      </c>
      <c r="AF914" s="98">
        <v>5.7337395718623204E-4</v>
      </c>
      <c r="AG914" s="98">
        <v>2.44970282200049E-2</v>
      </c>
      <c r="AH914" s="98">
        <v>4.0462579948877898E-4</v>
      </c>
      <c r="AI914" s="98">
        <v>1.0927099198975099E-2</v>
      </c>
      <c r="AJ914" s="98">
        <v>1.1507726104591301E-5</v>
      </c>
      <c r="AK914" s="98">
        <v>6.4833964272151302E-3</v>
      </c>
      <c r="AL914" s="98">
        <v>1.33652157623459E-2</v>
      </c>
      <c r="AM914" s="98">
        <v>1.1716600217064499</v>
      </c>
      <c r="AN914" s="98">
        <v>2.2429888530624401E-3</v>
      </c>
      <c r="AO914" s="98">
        <v>0.44901739281047998</v>
      </c>
      <c r="AP914" s="98">
        <v>5.8002413758874297E-4</v>
      </c>
      <c r="AQ914" s="98">
        <v>1.3170128223760299E-4</v>
      </c>
      <c r="AR914" s="98">
        <v>1.7735512044124701E-4</v>
      </c>
      <c r="AS914" s="98">
        <v>2.7096773490989297E-4</v>
      </c>
      <c r="AT914" s="98">
        <v>4.3042343783746002E-2</v>
      </c>
    </row>
    <row r="915" spans="1:46" x14ac:dyDescent="0.3">
      <c r="A915" s="95">
        <v>63074</v>
      </c>
      <c r="B915" s="95">
        <v>914</v>
      </c>
      <c r="C915" s="96" t="s">
        <v>177</v>
      </c>
      <c r="D915" s="96" t="s">
        <v>177</v>
      </c>
      <c r="E915" s="97" t="s">
        <v>4909</v>
      </c>
      <c r="F915" s="95" t="s">
        <v>4818</v>
      </c>
      <c r="G915" s="95" t="s">
        <v>4910</v>
      </c>
      <c r="H915" s="98">
        <v>5.0249831042655799</v>
      </c>
      <c r="I915" s="98">
        <v>5.0249154036967401</v>
      </c>
      <c r="J915" s="98">
        <v>6.7700568838091599E-5</v>
      </c>
      <c r="K915" s="98">
        <v>174.07267134839401</v>
      </c>
      <c r="L915" s="98">
        <v>392.38589145741003</v>
      </c>
      <c r="M915" s="98">
        <v>1.5659638978961401E-5</v>
      </c>
      <c r="N915" s="98">
        <v>171.361797837891</v>
      </c>
      <c r="O915" s="98">
        <v>3.5470800878593401E-5</v>
      </c>
      <c r="P915" s="98">
        <v>388.15327846777598</v>
      </c>
      <c r="Q915" s="98">
        <v>8.6704471990232597E-8</v>
      </c>
      <c r="R915" s="98">
        <v>1.0575430021193799</v>
      </c>
      <c r="S915" s="98">
        <v>1.1686082114126401E-6</v>
      </c>
      <c r="T915" s="98">
        <v>0.18351941951890099</v>
      </c>
      <c r="U915" s="98">
        <v>1.0859183144461299E-5</v>
      </c>
      <c r="V915" s="98">
        <v>1.7052588986508299</v>
      </c>
      <c r="W915" s="98">
        <v>3.5788828702029699E-6</v>
      </c>
      <c r="X915" s="98">
        <v>2.8307986954130201E-6</v>
      </c>
      <c r="Y915" s="98">
        <v>3.04054167074077E-7</v>
      </c>
      <c r="Z915" s="98">
        <v>4.4403000771587499E-7</v>
      </c>
      <c r="AA915" s="98">
        <v>0.136214535207205</v>
      </c>
      <c r="AB915" s="98">
        <v>3.1823526772603301E-6</v>
      </c>
      <c r="AC915" s="98">
        <v>0.16206530193862401</v>
      </c>
      <c r="AD915" s="98">
        <v>1.94659934043274E-5</v>
      </c>
      <c r="AE915" s="98">
        <v>1.2012098512186599E-2</v>
      </c>
      <c r="AF915" s="98">
        <v>3.4946081885229999E-4</v>
      </c>
      <c r="AG915" s="98">
        <v>1.49304854779623E-2</v>
      </c>
      <c r="AH915" s="98">
        <v>2.46814705540817E-4</v>
      </c>
      <c r="AI915" s="98">
        <v>6.66534060511663E-3</v>
      </c>
      <c r="AJ915" s="98">
        <v>7.5497256586849401E-6</v>
      </c>
      <c r="AK915" s="98">
        <v>4.2534783950445004E-3</v>
      </c>
      <c r="AL915" s="98">
        <v>9.1052761728070593E-3</v>
      </c>
      <c r="AM915" s="98">
        <v>0.798212933331783</v>
      </c>
      <c r="AN915" s="98">
        <v>1.53413703855225E-3</v>
      </c>
      <c r="AO915" s="98">
        <v>0.30711441669636602</v>
      </c>
      <c r="AP915" s="98">
        <v>3.8193397293570497E-4</v>
      </c>
      <c r="AQ915" s="98">
        <v>8.6722587340713202E-5</v>
      </c>
      <c r="AR915" s="98">
        <v>1.16784700740699E-4</v>
      </c>
      <c r="AS915" s="98">
        <v>1.7842668485429299E-4</v>
      </c>
      <c r="AT915" s="98">
        <v>2.8342498700367199E-2</v>
      </c>
    </row>
    <row r="916" spans="1:46" x14ac:dyDescent="0.3">
      <c r="A916" s="95">
        <v>63075</v>
      </c>
      <c r="B916" s="95">
        <v>915</v>
      </c>
      <c r="C916" s="96" t="s">
        <v>302</v>
      </c>
      <c r="D916" s="96" t="s">
        <v>302</v>
      </c>
      <c r="E916" s="97" t="s">
        <v>4911</v>
      </c>
      <c r="F916" s="95" t="s">
        <v>4818</v>
      </c>
      <c r="G916" s="95" t="s">
        <v>4609</v>
      </c>
      <c r="H916" s="98">
        <v>6.2207864418398602</v>
      </c>
      <c r="I916" s="98">
        <v>6.2207571675336002</v>
      </c>
      <c r="J916" s="98">
        <v>2.92743062511036E-5</v>
      </c>
      <c r="K916" s="98">
        <v>538.06896671224501</v>
      </c>
      <c r="L916" s="98">
        <v>1211.0086812685099</v>
      </c>
      <c r="M916" s="98">
        <v>4.8301063779561999E-5</v>
      </c>
      <c r="N916" s="98">
        <v>528.55350866443598</v>
      </c>
      <c r="O916" s="98">
        <v>1.09250034691772E-4</v>
      </c>
      <c r="P916" s="98">
        <v>1195.51174735165</v>
      </c>
      <c r="Q916" s="98">
        <v>2.8406005748563598E-7</v>
      </c>
      <c r="R916" s="98">
        <v>3.4647085563176501</v>
      </c>
      <c r="S916" s="98">
        <v>4.3798219585522403E-6</v>
      </c>
      <c r="T916" s="98">
        <v>0.721355769451266</v>
      </c>
      <c r="U916" s="98">
        <v>4.0699136174535499E-5</v>
      </c>
      <c r="V916" s="98">
        <v>6.7028316385006796</v>
      </c>
      <c r="W916" s="98">
        <v>1.22176094670878E-5</v>
      </c>
      <c r="X916" s="98">
        <v>9.2501219313199394E-6</v>
      </c>
      <c r="Y916" s="98">
        <v>1.01141748057414E-6</v>
      </c>
      <c r="Z916" s="98">
        <v>1.9560700551937199E-6</v>
      </c>
      <c r="AA916" s="98">
        <v>0.458619306021809</v>
      </c>
      <c r="AB916" s="98">
        <v>1.1549824764118499E-5</v>
      </c>
      <c r="AC916" s="98">
        <v>0.59081727473380696</v>
      </c>
      <c r="AD916" s="98">
        <v>6.9443283310664702E-5</v>
      </c>
      <c r="AE916" s="98">
        <v>4.28521443941286E-2</v>
      </c>
      <c r="AF916" s="98">
        <v>1.2554250565868399E-3</v>
      </c>
      <c r="AG916" s="98">
        <v>5.3637216434160702E-2</v>
      </c>
      <c r="AH916" s="98">
        <v>8.8279191666015995E-4</v>
      </c>
      <c r="AI916" s="98">
        <v>2.3840187297959101E-2</v>
      </c>
      <c r="AJ916" s="98">
        <v>2.61700482144097E-5</v>
      </c>
      <c r="AK916" s="98">
        <v>1.4744076766447199E-2</v>
      </c>
      <c r="AL916" s="98">
        <v>3.3526703805055097E-2</v>
      </c>
      <c r="AM916" s="98">
        <v>2.93911443006002</v>
      </c>
      <c r="AN916" s="98">
        <v>5.5401283648328498E-3</v>
      </c>
      <c r="AO916" s="98">
        <v>1.1090621296740699</v>
      </c>
      <c r="AP916" s="98">
        <v>1.3031903981791701E-3</v>
      </c>
      <c r="AQ916" s="98">
        <v>2.9590466232068201E-4</v>
      </c>
      <c r="AR916" s="98">
        <v>3.9847909278886202E-4</v>
      </c>
      <c r="AS916" s="98">
        <v>6.0880664306962103E-4</v>
      </c>
      <c r="AT916" s="98">
        <v>9.6706956657510598E-2</v>
      </c>
    </row>
    <row r="917" spans="1:46" x14ac:dyDescent="0.3">
      <c r="A917" s="95">
        <v>63076</v>
      </c>
      <c r="B917" s="95">
        <v>916</v>
      </c>
      <c r="C917" s="96" t="s">
        <v>1188</v>
      </c>
      <c r="D917" s="96" t="s">
        <v>1188</v>
      </c>
      <c r="E917" s="97" t="s">
        <v>4912</v>
      </c>
      <c r="F917" s="95" t="s">
        <v>4818</v>
      </c>
      <c r="G917" s="95" t="s">
        <v>4204</v>
      </c>
      <c r="H917" s="98">
        <v>5.4687981086171096</v>
      </c>
      <c r="I917" s="98">
        <v>5.4687430770285701</v>
      </c>
      <c r="J917" s="98">
        <v>5.5031588546583501E-5</v>
      </c>
      <c r="K917" s="98">
        <v>260.75392156712002</v>
      </c>
      <c r="L917" s="98">
        <v>586.64443679086696</v>
      </c>
      <c r="M917" s="98">
        <v>2.35197821439507E-5</v>
      </c>
      <c r="N917" s="98">
        <v>257.37452557863799</v>
      </c>
      <c r="O917" s="98">
        <v>5.3118719723698799E-5</v>
      </c>
      <c r="P917" s="98">
        <v>581.27261573074998</v>
      </c>
      <c r="Q917" s="98">
        <v>1.2319306246711E-7</v>
      </c>
      <c r="R917" s="98">
        <v>1.50259794138905</v>
      </c>
      <c r="S917" s="98">
        <v>1.55815105500469E-6</v>
      </c>
      <c r="T917" s="98">
        <v>0.24028344705000301</v>
      </c>
      <c r="U917" s="98">
        <v>1.44789697092483E-5</v>
      </c>
      <c r="V917" s="98">
        <v>2.2327085186844702</v>
      </c>
      <c r="W917" s="98">
        <v>4.8882152923264999E-6</v>
      </c>
      <c r="X917" s="98">
        <v>4.0183879784764896E-6</v>
      </c>
      <c r="Y917" s="98">
        <v>3.6682233972788301E-7</v>
      </c>
      <c r="Z917" s="98">
        <v>5.0300497412212196E-7</v>
      </c>
      <c r="AA917" s="98">
        <v>0.188763231814989</v>
      </c>
      <c r="AB917" s="98">
        <v>4.2886724750888897E-6</v>
      </c>
      <c r="AC917" s="98">
        <v>0.217814773827366</v>
      </c>
      <c r="AD917" s="98">
        <v>2.4108196148227899E-5</v>
      </c>
      <c r="AE917" s="98">
        <v>1.48767145384553E-2</v>
      </c>
      <c r="AF917" s="98">
        <v>4.3182492857200898E-4</v>
      </c>
      <c r="AG917" s="98">
        <v>1.8449438326851302E-2</v>
      </c>
      <c r="AH917" s="98">
        <v>3.0541828633351398E-4</v>
      </c>
      <c r="AI917" s="98">
        <v>8.2479562997807392E-3</v>
      </c>
      <c r="AJ917" s="98">
        <v>8.5848575974716593E-6</v>
      </c>
      <c r="AK917" s="98">
        <v>4.8366666507103804E-3</v>
      </c>
      <c r="AL917" s="98">
        <v>9.4823059832508296E-3</v>
      </c>
      <c r="AM917" s="98">
        <v>0.83126520601809994</v>
      </c>
      <c r="AN917" s="98">
        <v>1.5944630050985899E-3</v>
      </c>
      <c r="AO917" s="98">
        <v>0.319190895890825</v>
      </c>
      <c r="AP917" s="98">
        <v>4.4563637128081199E-4</v>
      </c>
      <c r="AQ917" s="98">
        <v>1.01186964125128E-4</v>
      </c>
      <c r="AR917" s="98">
        <v>1.3626310842020201E-4</v>
      </c>
      <c r="AS917" s="98">
        <v>2.0818629873548301E-4</v>
      </c>
      <c r="AT917" s="98">
        <v>3.3069716675842901E-2</v>
      </c>
    </row>
    <row r="918" spans="1:46" x14ac:dyDescent="0.3">
      <c r="A918" s="95">
        <v>63077</v>
      </c>
      <c r="B918" s="95">
        <v>917</v>
      </c>
      <c r="C918" s="96" t="s">
        <v>2122</v>
      </c>
      <c r="D918" s="96" t="s">
        <v>2122</v>
      </c>
      <c r="E918" s="97" t="s">
        <v>4913</v>
      </c>
      <c r="F918" s="95" t="s">
        <v>4818</v>
      </c>
      <c r="G918" s="95" t="s">
        <v>3460</v>
      </c>
      <c r="H918" s="98">
        <v>7.6490256377688404</v>
      </c>
      <c r="I918" s="98">
        <v>7.6489852330692001</v>
      </c>
      <c r="J918" s="98">
        <v>4.04046996420604E-5</v>
      </c>
      <c r="K918" s="98">
        <v>990.50446859261899</v>
      </c>
      <c r="L918" s="98">
        <v>2235.2459812024699</v>
      </c>
      <c r="M918" s="98">
        <v>8.9334205482867696E-5</v>
      </c>
      <c r="N918" s="98">
        <v>977.57490326122104</v>
      </c>
      <c r="O918" s="98">
        <v>2.0238457364771999E-4</v>
      </c>
      <c r="P918" s="98">
        <v>2214.6733038687598</v>
      </c>
      <c r="Q918" s="98">
        <v>4.1084988925592801E-7</v>
      </c>
      <c r="R918" s="98">
        <v>5.0111766478789503</v>
      </c>
      <c r="S918" s="98">
        <v>5.8220866200771603E-6</v>
      </c>
      <c r="T918" s="98">
        <v>0.92174700199620896</v>
      </c>
      <c r="U918" s="98">
        <v>5.4101221800397502E-5</v>
      </c>
      <c r="V918" s="98">
        <v>8.5648590043019794</v>
      </c>
      <c r="W918" s="98">
        <v>1.7422122898195601E-5</v>
      </c>
      <c r="X918" s="98">
        <v>1.3779800260937999E-5</v>
      </c>
      <c r="Y918" s="98">
        <v>1.39878198420279E-6</v>
      </c>
      <c r="Z918" s="98">
        <v>2.2435406530548202E-6</v>
      </c>
      <c r="AA918" s="98">
        <v>0.66360047208769701</v>
      </c>
      <c r="AB918" s="98">
        <v>1.5757408015010099E-5</v>
      </c>
      <c r="AC918" s="98">
        <v>0.80292273160904704</v>
      </c>
      <c r="AD918" s="98">
        <v>9.5199368276840496E-5</v>
      </c>
      <c r="AE918" s="98">
        <v>5.8745740137008902E-2</v>
      </c>
      <c r="AF918" s="98">
        <v>1.72361048802935E-3</v>
      </c>
      <c r="AG918" s="98">
        <v>7.3640133522557702E-2</v>
      </c>
      <c r="AH918" s="98">
        <v>1.2108859771397199E-3</v>
      </c>
      <c r="AI918" s="98">
        <v>3.2700512937066398E-2</v>
      </c>
      <c r="AJ918" s="98">
        <v>3.5259300583071002E-5</v>
      </c>
      <c r="AK918" s="98">
        <v>1.98649169565428E-2</v>
      </c>
      <c r="AL918" s="98">
        <v>4.2928752480969702E-2</v>
      </c>
      <c r="AM918" s="98">
        <v>3.7633438889470798</v>
      </c>
      <c r="AN918" s="98">
        <v>7.2255718241362099E-3</v>
      </c>
      <c r="AO918" s="98">
        <v>1.44646613718512</v>
      </c>
      <c r="AP918" s="98">
        <v>1.8240273696816199E-3</v>
      </c>
      <c r="AQ918" s="98">
        <v>4.1416680456911499E-4</v>
      </c>
      <c r="AR918" s="98">
        <v>5.5773643569804804E-4</v>
      </c>
      <c r="AS918" s="98">
        <v>8.5212412941445301E-4</v>
      </c>
      <c r="AT918" s="98">
        <v>0.13535714814072899</v>
      </c>
    </row>
    <row r="919" spans="1:46" x14ac:dyDescent="0.3">
      <c r="A919" s="95">
        <v>63078</v>
      </c>
      <c r="B919" s="95">
        <v>918</v>
      </c>
      <c r="C919" s="96" t="s">
        <v>2743</v>
      </c>
      <c r="D919" s="96" t="s">
        <v>2743</v>
      </c>
      <c r="E919" s="97" t="s">
        <v>4914</v>
      </c>
      <c r="F919" s="95" t="s">
        <v>4818</v>
      </c>
      <c r="G919" s="95" t="s">
        <v>4915</v>
      </c>
      <c r="H919" s="98">
        <v>6.20466635514149</v>
      </c>
      <c r="I919" s="98">
        <v>6.2046325959650597</v>
      </c>
      <c r="J919" s="98">
        <v>3.3759176438330498E-5</v>
      </c>
      <c r="K919" s="98">
        <v>137.57397061737001</v>
      </c>
      <c r="L919" s="98">
        <v>309.79197429322898</v>
      </c>
      <c r="M919" s="98">
        <v>1.2410085983075601E-5</v>
      </c>
      <c r="N919" s="98">
        <v>135.802277960542</v>
      </c>
      <c r="O919" s="98">
        <v>2.80340278376207E-5</v>
      </c>
      <c r="P919" s="98">
        <v>306.77344588507299</v>
      </c>
      <c r="Q919" s="98">
        <v>5.2558593920843002E-8</v>
      </c>
      <c r="R919" s="98">
        <v>0.64106235729667005</v>
      </c>
      <c r="S919" s="98">
        <v>9.7270604651889697E-7</v>
      </c>
      <c r="T919" s="98">
        <v>0.150366471869021</v>
      </c>
      <c r="U919" s="98">
        <v>9.0387795572519695E-6</v>
      </c>
      <c r="V919" s="98">
        <v>1.3972022231977601</v>
      </c>
      <c r="W919" s="98">
        <v>3.00828794126299E-6</v>
      </c>
      <c r="X919" s="98">
        <v>2.5293173563965498E-6</v>
      </c>
      <c r="Y919" s="98">
        <v>1.7384453840009601E-7</v>
      </c>
      <c r="Z919" s="98">
        <v>3.05126046466348E-7</v>
      </c>
      <c r="AA919" s="98">
        <v>0.11738861536392201</v>
      </c>
      <c r="AB919" s="98">
        <v>2.67740365231267E-6</v>
      </c>
      <c r="AC919" s="98">
        <v>0.13592694225544899</v>
      </c>
      <c r="AD919" s="98">
        <v>1.15778278077438E-5</v>
      </c>
      <c r="AE919" s="98">
        <v>7.1444598431249498E-3</v>
      </c>
      <c r="AF919" s="98">
        <v>2.0873387376139501E-4</v>
      </c>
      <c r="AG919" s="98">
        <v>8.9180185669699309E-3</v>
      </c>
      <c r="AH919" s="98">
        <v>1.4703099179332E-4</v>
      </c>
      <c r="AI919" s="98">
        <v>3.9706371533381503E-3</v>
      </c>
      <c r="AJ919" s="98">
        <v>4.7242773219667704E-6</v>
      </c>
      <c r="AK919" s="98">
        <v>2.66163466457621E-3</v>
      </c>
      <c r="AL919" s="98">
        <v>5.6740530194337698E-3</v>
      </c>
      <c r="AM919" s="98">
        <v>0.497415171002552</v>
      </c>
      <c r="AN919" s="98">
        <v>9.5033728582980697E-4</v>
      </c>
      <c r="AO919" s="98">
        <v>0.19024524789379699</v>
      </c>
      <c r="AP919" s="98">
        <v>2.23603043054792E-4</v>
      </c>
      <c r="AQ919" s="98">
        <v>5.0771693078183101E-5</v>
      </c>
      <c r="AR919" s="98">
        <v>6.8371542119862103E-5</v>
      </c>
      <c r="AS919" s="98">
        <v>1.04459807856747E-4</v>
      </c>
      <c r="AT919" s="98">
        <v>1.65931009186382E-2</v>
      </c>
    </row>
    <row r="920" spans="1:46" x14ac:dyDescent="0.3">
      <c r="A920" s="95">
        <v>63079</v>
      </c>
      <c r="B920" s="95">
        <v>919</v>
      </c>
      <c r="C920" s="96" t="s">
        <v>2661</v>
      </c>
      <c r="D920" s="96" t="s">
        <v>2661</v>
      </c>
      <c r="E920" s="97" t="s">
        <v>4916</v>
      </c>
      <c r="F920" s="95" t="s">
        <v>4818</v>
      </c>
      <c r="G920" s="95" t="s">
        <v>4917</v>
      </c>
      <c r="H920" s="98">
        <v>4.5887918970608101</v>
      </c>
      <c r="I920" s="98">
        <v>4.5887162710183897</v>
      </c>
      <c r="J920" s="98">
        <v>7.5626042421283999E-5</v>
      </c>
      <c r="K920" s="98">
        <v>142.79328610284901</v>
      </c>
      <c r="L920" s="98">
        <v>321.87205566993799</v>
      </c>
      <c r="M920" s="98">
        <v>1.2847368647292599E-5</v>
      </c>
      <c r="N920" s="98">
        <v>140.58741659651201</v>
      </c>
      <c r="O920" s="98">
        <v>2.90921860915274E-5</v>
      </c>
      <c r="P920" s="98">
        <v>318.35276141272101</v>
      </c>
      <c r="Q920" s="98">
        <v>6.92049699899949E-8</v>
      </c>
      <c r="R920" s="98">
        <v>0.84409984911787805</v>
      </c>
      <c r="S920" s="98">
        <v>9.9821186823610206E-7</v>
      </c>
      <c r="T920" s="98">
        <v>0.15839699399368401</v>
      </c>
      <c r="U920" s="98">
        <v>9.2757903035869907E-6</v>
      </c>
      <c r="V920" s="98">
        <v>1.4718217448738</v>
      </c>
      <c r="W920" s="98">
        <v>2.9882017852090402E-6</v>
      </c>
      <c r="X920" s="98">
        <v>2.3692091348403998E-6</v>
      </c>
      <c r="Y920" s="98">
        <v>2.2791919446536499E-7</v>
      </c>
      <c r="Z920" s="98">
        <v>3.9107345590328102E-7</v>
      </c>
      <c r="AA920" s="98">
        <v>0.113985739208719</v>
      </c>
      <c r="AB920" s="98">
        <v>2.7108355110887599E-6</v>
      </c>
      <c r="AC920" s="98">
        <v>0.13816703033443101</v>
      </c>
      <c r="AD920" s="98">
        <v>1.5794783105885E-5</v>
      </c>
      <c r="AE920" s="98">
        <v>9.7466636665116194E-3</v>
      </c>
      <c r="AF920" s="98">
        <v>2.8565207167904102E-4</v>
      </c>
      <c r="AG920" s="98">
        <v>1.22042983873289E-2</v>
      </c>
      <c r="AH920" s="98">
        <v>2.00818052928875E-4</v>
      </c>
      <c r="AI920" s="98">
        <v>5.4231805981509304E-3</v>
      </c>
      <c r="AJ920" s="98">
        <v>5.9348639647377198E-6</v>
      </c>
      <c r="AK920" s="98">
        <v>3.3436732396378201E-3</v>
      </c>
      <c r="AL920" s="98">
        <v>7.4229292333027998E-3</v>
      </c>
      <c r="AM920" s="98">
        <v>0.65073019255847897</v>
      </c>
      <c r="AN920" s="98">
        <v>1.2375821163274801E-3</v>
      </c>
      <c r="AO920" s="98">
        <v>0.24774795224841401</v>
      </c>
      <c r="AP920" s="98">
        <v>2.9678710805266199E-4</v>
      </c>
      <c r="AQ920" s="98">
        <v>6.7388993075307994E-5</v>
      </c>
      <c r="AR920" s="98">
        <v>9.07491763383213E-5</v>
      </c>
      <c r="AS920" s="98">
        <v>1.3864893863903301E-4</v>
      </c>
      <c r="AT920" s="98">
        <v>2.2023932984051E-2</v>
      </c>
    </row>
    <row r="921" spans="1:46" x14ac:dyDescent="0.3">
      <c r="A921" s="95">
        <v>63080</v>
      </c>
      <c r="B921" s="95">
        <v>920</v>
      </c>
      <c r="C921" s="96" t="s">
        <v>243</v>
      </c>
      <c r="D921" s="96" t="s">
        <v>243</v>
      </c>
      <c r="E921" s="97" t="s">
        <v>4918</v>
      </c>
      <c r="F921" s="95" t="s">
        <v>4818</v>
      </c>
      <c r="G921" s="95" t="s">
        <v>4919</v>
      </c>
      <c r="H921" s="98">
        <v>6.4089139782802498</v>
      </c>
      <c r="I921" s="98">
        <v>6.4088691514082203</v>
      </c>
      <c r="J921" s="98">
        <v>4.4826872030334601E-5</v>
      </c>
      <c r="K921" s="98">
        <v>339.40101143017898</v>
      </c>
      <c r="L921" s="98">
        <v>763.63707579621598</v>
      </c>
      <c r="M921" s="98">
        <v>3.0604675316585401E-5</v>
      </c>
      <c r="N921" s="98">
        <v>334.90377342293402</v>
      </c>
      <c r="O921" s="98">
        <v>6.9128235747335505E-5</v>
      </c>
      <c r="P921" s="98">
        <v>756.46308161637398</v>
      </c>
      <c r="Q921" s="98">
        <v>1.54257220743421E-7</v>
      </c>
      <c r="R921" s="98">
        <v>1.8814905457467801</v>
      </c>
      <c r="S921" s="98">
        <v>2.06404872958425E-6</v>
      </c>
      <c r="T921" s="98">
        <v>0.32281274218038603</v>
      </c>
      <c r="U921" s="98">
        <v>1.9179973846945902E-5</v>
      </c>
      <c r="V921" s="98">
        <v>2.9995689147761802</v>
      </c>
      <c r="W921" s="98">
        <v>6.4724195007987301E-6</v>
      </c>
      <c r="X921" s="98">
        <v>5.2577477174651302E-6</v>
      </c>
      <c r="Y921" s="98">
        <v>4.8985860788584203E-7</v>
      </c>
      <c r="Z921" s="98">
        <v>7.2481317544776403E-7</v>
      </c>
      <c r="AA921" s="98">
        <v>0.248914711976471</v>
      </c>
      <c r="AB921" s="98">
        <v>5.7184678148153504E-6</v>
      </c>
      <c r="AC921" s="98">
        <v>0.290803509479449</v>
      </c>
      <c r="AD921" s="98">
        <v>3.4325099220371198E-5</v>
      </c>
      <c r="AE921" s="98">
        <v>2.1181373316607702E-2</v>
      </c>
      <c r="AF921" s="98">
        <v>6.18861293083434E-4</v>
      </c>
      <c r="AG921" s="98">
        <v>2.6440444967767401E-2</v>
      </c>
      <c r="AH921" s="98">
        <v>4.3591262214109699E-4</v>
      </c>
      <c r="AI921" s="98">
        <v>1.1772013722899601E-2</v>
      </c>
      <c r="AJ921" s="98">
        <v>1.1680851860802801E-5</v>
      </c>
      <c r="AK921" s="98">
        <v>6.5809346288593102E-3</v>
      </c>
      <c r="AL921" s="98">
        <v>1.3534695458343699E-2</v>
      </c>
      <c r="AM921" s="98">
        <v>1.1865174387375299</v>
      </c>
      <c r="AN921" s="98">
        <v>2.2787780828891998E-3</v>
      </c>
      <c r="AO921" s="98">
        <v>0.45618193428627202</v>
      </c>
      <c r="AP921" s="98">
        <v>6.0023782701869104E-4</v>
      </c>
      <c r="AQ921" s="98">
        <v>1.3629103777315499E-4</v>
      </c>
      <c r="AR921" s="98">
        <v>1.8353590011186899E-4</v>
      </c>
      <c r="AS921" s="98">
        <v>2.8041088913366798E-4</v>
      </c>
      <c r="AT921" s="98">
        <v>4.4542358202453898E-2</v>
      </c>
    </row>
    <row r="922" spans="1:46" x14ac:dyDescent="0.3">
      <c r="A922" s="95">
        <v>63081</v>
      </c>
      <c r="B922" s="95">
        <v>921</v>
      </c>
      <c r="C922" s="96" t="s">
        <v>1827</v>
      </c>
      <c r="D922" s="96" t="s">
        <v>1827</v>
      </c>
      <c r="E922" s="97" t="s">
        <v>4920</v>
      </c>
      <c r="F922" s="95" t="s">
        <v>4818</v>
      </c>
      <c r="G922" s="95" t="s">
        <v>4921</v>
      </c>
      <c r="H922" s="98">
        <v>7.2793329274945204</v>
      </c>
      <c r="I922" s="98">
        <v>7.2792934868999497</v>
      </c>
      <c r="J922" s="98">
        <v>3.9440594573392198E-5</v>
      </c>
      <c r="K922" s="98">
        <v>474.69133301594098</v>
      </c>
      <c r="L922" s="98">
        <v>1068.4056820268299</v>
      </c>
      <c r="M922" s="98">
        <v>4.2836606042135497E-5</v>
      </c>
      <c r="N922" s="98">
        <v>468.75651696158701</v>
      </c>
      <c r="O922" s="98">
        <v>9.6750440103018096E-5</v>
      </c>
      <c r="P922" s="98">
        <v>1058.7299860446701</v>
      </c>
      <c r="Q922" s="98">
        <v>1.7933920071160299E-7</v>
      </c>
      <c r="R922" s="98">
        <v>2.18741793087217</v>
      </c>
      <c r="S922" s="98">
        <v>2.8360805593768798E-6</v>
      </c>
      <c r="T922" s="98">
        <v>0.45114409685713602</v>
      </c>
      <c r="U922" s="98">
        <v>2.63540256519058E-5</v>
      </c>
      <c r="V922" s="98">
        <v>4.1920240246578704</v>
      </c>
      <c r="W922" s="98">
        <v>8.4257714155235003E-6</v>
      </c>
      <c r="X922" s="98">
        <v>6.6644938077049597E-6</v>
      </c>
      <c r="Y922" s="98">
        <v>6.5742975146994E-7</v>
      </c>
      <c r="Z922" s="98">
        <v>1.1038478563485899E-6</v>
      </c>
      <c r="AA922" s="98">
        <v>0.32105771881205297</v>
      </c>
      <c r="AB922" s="98">
        <v>7.6710211982817993E-6</v>
      </c>
      <c r="AC922" s="98">
        <v>0.39100954164177598</v>
      </c>
      <c r="AD922" s="98">
        <v>4.6749479076572903E-5</v>
      </c>
      <c r="AE922" s="98">
        <v>2.8848224511180898E-2</v>
      </c>
      <c r="AF922" s="98">
        <v>8.5342003742014296E-4</v>
      </c>
      <c r="AG922" s="98">
        <v>3.6461814280498397E-2</v>
      </c>
      <c r="AH922" s="98">
        <v>5.9647130305586697E-4</v>
      </c>
      <c r="AI922" s="98">
        <v>1.6107972121570401E-2</v>
      </c>
      <c r="AJ922" s="98">
        <v>1.64898884720161E-5</v>
      </c>
      <c r="AK922" s="98">
        <v>9.2903222611438602E-3</v>
      </c>
      <c r="AL922" s="98">
        <v>2.0047342370526799E-2</v>
      </c>
      <c r="AM922" s="98">
        <v>1.7574478418210799</v>
      </c>
      <c r="AN922" s="98">
        <v>3.35564133737083E-3</v>
      </c>
      <c r="AO922" s="98">
        <v>0.67175604660545196</v>
      </c>
      <c r="AP922" s="98">
        <v>8.6614212902407601E-4</v>
      </c>
      <c r="AQ922" s="98">
        <v>1.9666772806048899E-4</v>
      </c>
      <c r="AR922" s="98">
        <v>2.6484198157845202E-4</v>
      </c>
      <c r="AS922" s="98">
        <v>4.04632419385135E-4</v>
      </c>
      <c r="AT922" s="98">
        <v>6.4274544569856096E-2</v>
      </c>
    </row>
    <row r="923" spans="1:46" x14ac:dyDescent="0.3">
      <c r="A923" s="95">
        <v>63082</v>
      </c>
      <c r="B923" s="95">
        <v>922</v>
      </c>
      <c r="C923" s="96" t="s">
        <v>150</v>
      </c>
      <c r="D923" s="96" t="s">
        <v>150</v>
      </c>
      <c r="E923" s="97" t="s">
        <v>4922</v>
      </c>
      <c r="F923" s="95" t="s">
        <v>4818</v>
      </c>
      <c r="G923" s="95" t="s">
        <v>4923</v>
      </c>
      <c r="H923" s="98">
        <v>4.61541489639656</v>
      </c>
      <c r="I923" s="98">
        <v>4.6153477464090296</v>
      </c>
      <c r="J923" s="98">
        <v>6.7149987528658501E-5</v>
      </c>
      <c r="K923" s="98">
        <v>159.461157441507</v>
      </c>
      <c r="L923" s="98">
        <v>359.36281548850798</v>
      </c>
      <c r="M923" s="98">
        <v>1.4418475710387901E-5</v>
      </c>
      <c r="N923" s="98">
        <v>157.77987750123199</v>
      </c>
      <c r="O923" s="98">
        <v>3.2566514028893201E-5</v>
      </c>
      <c r="P923" s="98">
        <v>356.37197005637302</v>
      </c>
      <c r="Q923" s="98">
        <v>4.04420834373257E-8</v>
      </c>
      <c r="R923" s="98">
        <v>0.49327608309626603</v>
      </c>
      <c r="S923" s="98">
        <v>1.0201511156130901E-6</v>
      </c>
      <c r="T923" s="98">
        <v>0.15793165851025301</v>
      </c>
      <c r="U923" s="98">
        <v>9.4796541100853308E-6</v>
      </c>
      <c r="V923" s="98">
        <v>1.46749715036929</v>
      </c>
      <c r="W923" s="98">
        <v>3.1665173605814398E-6</v>
      </c>
      <c r="X923" s="98">
        <v>2.6718797508343001E-6</v>
      </c>
      <c r="Y923" s="98">
        <v>1.7544233465082299E-7</v>
      </c>
      <c r="Z923" s="98">
        <v>3.1919527509631602E-7</v>
      </c>
      <c r="AA923" s="98">
        <v>0.123761634070169</v>
      </c>
      <c r="AB923" s="98">
        <v>2.81514043346606E-6</v>
      </c>
      <c r="AC923" s="98">
        <v>0.14290657208066099</v>
      </c>
      <c r="AD923" s="98">
        <v>1.17777337414967E-5</v>
      </c>
      <c r="AE923" s="98">
        <v>7.2678180360274897E-3</v>
      </c>
      <c r="AF923" s="98">
        <v>2.1153500487197099E-4</v>
      </c>
      <c r="AG923" s="98">
        <v>9.0376950660569205E-3</v>
      </c>
      <c r="AH923" s="98">
        <v>1.4935856416957899E-4</v>
      </c>
      <c r="AI923" s="98">
        <v>4.0334942778228198E-3</v>
      </c>
      <c r="AJ923" s="98">
        <v>4.90297543448062E-6</v>
      </c>
      <c r="AK923" s="98">
        <v>2.7623123044251698E-3</v>
      </c>
      <c r="AL923" s="98">
        <v>5.9783458163658702E-3</v>
      </c>
      <c r="AM923" s="98">
        <v>0.52409096220549201</v>
      </c>
      <c r="AN923" s="98">
        <v>9.9364436945619103E-4</v>
      </c>
      <c r="AO923" s="98">
        <v>0.198914766582486</v>
      </c>
      <c r="AP923" s="98">
        <v>2.33087796133403E-4</v>
      </c>
      <c r="AQ923" s="98">
        <v>5.2925317437992002E-5</v>
      </c>
      <c r="AR923" s="98">
        <v>7.1271712957937794E-5</v>
      </c>
      <c r="AS923" s="98">
        <v>1.0889076573747301E-4</v>
      </c>
      <c r="AT923" s="98">
        <v>1.7296944045599599E-2</v>
      </c>
    </row>
    <row r="924" spans="1:46" x14ac:dyDescent="0.3">
      <c r="A924" s="95">
        <v>63083</v>
      </c>
      <c r="B924" s="95">
        <v>923</v>
      </c>
      <c r="C924" s="96" t="s">
        <v>926</v>
      </c>
      <c r="D924" s="96" t="s">
        <v>926</v>
      </c>
      <c r="E924" s="97" t="s">
        <v>4924</v>
      </c>
      <c r="F924" s="95" t="s">
        <v>4818</v>
      </c>
      <c r="G924" s="95" t="s">
        <v>4925</v>
      </c>
      <c r="H924" s="98">
        <v>4.8536709830880298</v>
      </c>
      <c r="I924" s="98">
        <v>4.8536030860034396</v>
      </c>
      <c r="J924" s="98">
        <v>6.7897084591095295E-5</v>
      </c>
      <c r="K924" s="98">
        <v>236.71592931967899</v>
      </c>
      <c r="L924" s="98">
        <v>532.826428412621</v>
      </c>
      <c r="M924" s="98">
        <v>2.1334003004556699E-5</v>
      </c>
      <c r="N924" s="98">
        <v>233.455772182961</v>
      </c>
      <c r="O924" s="98">
        <v>4.8186642081189801E-5</v>
      </c>
      <c r="P924" s="98">
        <v>527.30140394024295</v>
      </c>
      <c r="Q924" s="98">
        <v>8.5310839778033697E-8</v>
      </c>
      <c r="R924" s="98">
        <v>1.0405447324833501</v>
      </c>
      <c r="S924" s="98">
        <v>1.7172826951864E-6</v>
      </c>
      <c r="T924" s="98">
        <v>0.27313945235151998</v>
      </c>
      <c r="U924" s="98">
        <v>1.59576911168953E-5</v>
      </c>
      <c r="V924" s="98">
        <v>2.5380067880111299</v>
      </c>
      <c r="W924" s="98">
        <v>5.0005009431462601E-6</v>
      </c>
      <c r="X924" s="98">
        <v>4.02779419322994E-6</v>
      </c>
      <c r="Y924" s="98">
        <v>3.0216368935915302E-7</v>
      </c>
      <c r="Z924" s="98">
        <v>6.7054306055716801E-7</v>
      </c>
      <c r="AA924" s="98">
        <v>0.192246158236555</v>
      </c>
      <c r="AB924" s="98">
        <v>4.6482803477096501E-6</v>
      </c>
      <c r="AC924" s="98">
        <v>0.23695673108628201</v>
      </c>
      <c r="AD924" s="98">
        <v>2.1172867634457E-5</v>
      </c>
      <c r="AE924" s="98">
        <v>1.3065378505370699E-2</v>
      </c>
      <c r="AF924" s="98">
        <v>3.8146738136386201E-4</v>
      </c>
      <c r="AG924" s="98">
        <v>1.6297944978423001E-2</v>
      </c>
      <c r="AH924" s="98">
        <v>2.6881527576028602E-4</v>
      </c>
      <c r="AI924" s="98">
        <v>7.2594757628991801E-3</v>
      </c>
      <c r="AJ924" s="98">
        <v>8.9258229691964608E-6</v>
      </c>
      <c r="AK924" s="98">
        <v>5.0287648682759301E-3</v>
      </c>
      <c r="AL924" s="98">
        <v>1.1929377928928699E-2</v>
      </c>
      <c r="AM924" s="98">
        <v>1.04578747187391</v>
      </c>
      <c r="AN924" s="98">
        <v>2.0047543546437901E-3</v>
      </c>
      <c r="AO924" s="98">
        <v>0.40132592380857202</v>
      </c>
      <c r="AP924" s="98">
        <v>3.8412517055269602E-4</v>
      </c>
      <c r="AQ924" s="98">
        <v>8.7220124501933701E-5</v>
      </c>
      <c r="AR924" s="98">
        <v>1.1745470732211299E-4</v>
      </c>
      <c r="AS924" s="98">
        <v>1.7945033872865E-4</v>
      </c>
      <c r="AT924" s="98">
        <v>2.8505102762882199E-2</v>
      </c>
    </row>
    <row r="925" spans="1:46" x14ac:dyDescent="0.3">
      <c r="A925" s="95">
        <v>63084</v>
      </c>
      <c r="B925" s="95">
        <v>924</v>
      </c>
      <c r="C925" s="96" t="s">
        <v>706</v>
      </c>
      <c r="D925" s="96" t="s">
        <v>706</v>
      </c>
      <c r="E925" s="97" t="s">
        <v>4926</v>
      </c>
      <c r="F925" s="95" t="s">
        <v>4818</v>
      </c>
      <c r="G925" s="95" t="s">
        <v>4927</v>
      </c>
      <c r="H925" s="98">
        <v>6.51864249949654</v>
      </c>
      <c r="I925" s="98">
        <v>6.5186088409693896</v>
      </c>
      <c r="J925" s="98">
        <v>3.36585271423218E-5</v>
      </c>
      <c r="K925" s="98">
        <v>394.01748380619898</v>
      </c>
      <c r="L925" s="98">
        <v>886.95693914354104</v>
      </c>
      <c r="M925" s="98">
        <v>3.5551097225117299E-5</v>
      </c>
      <c r="N925" s="98">
        <v>389.03195302206399</v>
      </c>
      <c r="O925" s="98">
        <v>8.0286038124303394E-5</v>
      </c>
      <c r="P925" s="98">
        <v>878.56175054519997</v>
      </c>
      <c r="Q925" s="98">
        <v>1.44208882970517E-7</v>
      </c>
      <c r="R925" s="98">
        <v>1.7589299782150001</v>
      </c>
      <c r="S925" s="98">
        <v>2.5582422064276198E-6</v>
      </c>
      <c r="T925" s="98">
        <v>0.41119908025906998</v>
      </c>
      <c r="U925" s="98">
        <v>2.3772246844202998E-5</v>
      </c>
      <c r="V925" s="98">
        <v>3.8208568944643702</v>
      </c>
      <c r="W925" s="98">
        <v>7.3534003684570804E-6</v>
      </c>
      <c r="X925" s="98">
        <v>5.8337198163484901E-6</v>
      </c>
      <c r="Y925" s="98">
        <v>5.1801708838183504E-7</v>
      </c>
      <c r="Z925" s="98">
        <v>1.00166346372675E-6</v>
      </c>
      <c r="AA925" s="98">
        <v>0.28082392805971801</v>
      </c>
      <c r="AB925" s="98">
        <v>6.8218327398242197E-6</v>
      </c>
      <c r="AC925" s="98">
        <v>0.347918075156055</v>
      </c>
      <c r="AD925" s="98">
        <v>3.5350643242434901E-5</v>
      </c>
      <c r="AE925" s="98">
        <v>2.18142172493953E-2</v>
      </c>
      <c r="AF925" s="98">
        <v>6.3775717667711898E-4</v>
      </c>
      <c r="AG925" s="98">
        <v>2.72477592655915E-2</v>
      </c>
      <c r="AH925" s="98">
        <v>4.4904327921600702E-4</v>
      </c>
      <c r="AI925" s="98">
        <v>1.21266129417001E-2</v>
      </c>
      <c r="AJ925" s="98">
        <v>1.3716283624410699E-5</v>
      </c>
      <c r="AK925" s="98">
        <v>7.7276868980849199E-3</v>
      </c>
      <c r="AL925" s="98">
        <v>1.7125300809577498E-2</v>
      </c>
      <c r="AM925" s="98">
        <v>1.5012874221461201</v>
      </c>
      <c r="AN925" s="98">
        <v>2.8359876146111401E-3</v>
      </c>
      <c r="AO925" s="98">
        <v>0.56772808434463495</v>
      </c>
      <c r="AP925" s="98">
        <v>6.5664131315177699E-4</v>
      </c>
      <c r="AQ925" s="98">
        <v>1.49098110918109E-4</v>
      </c>
      <c r="AR925" s="98">
        <v>2.00782505495071E-4</v>
      </c>
      <c r="AS925" s="98">
        <v>3.0676069673859699E-4</v>
      </c>
      <c r="AT925" s="98">
        <v>4.8727939600556699E-2</v>
      </c>
    </row>
    <row r="926" spans="1:46" x14ac:dyDescent="0.3">
      <c r="A926" s="95">
        <v>63085</v>
      </c>
      <c r="B926" s="95">
        <v>925</v>
      </c>
      <c r="C926" s="96" t="s">
        <v>168</v>
      </c>
      <c r="D926" s="96" t="s">
        <v>168</v>
      </c>
      <c r="E926" s="97" t="s">
        <v>4928</v>
      </c>
      <c r="F926" s="95" t="s">
        <v>4818</v>
      </c>
      <c r="G926" s="95" t="s">
        <v>4929</v>
      </c>
      <c r="H926" s="98">
        <v>5.1585628831703501</v>
      </c>
      <c r="I926" s="98">
        <v>5.1584966871728497</v>
      </c>
      <c r="J926" s="98">
        <v>6.6195997499463006E-5</v>
      </c>
      <c r="K926" s="98">
        <v>217.20997962575601</v>
      </c>
      <c r="L926" s="98">
        <v>489.049413946958</v>
      </c>
      <c r="M926" s="98">
        <v>1.9650758119222201E-5</v>
      </c>
      <c r="N926" s="98">
        <v>215.036198772624</v>
      </c>
      <c r="O926" s="98">
        <v>4.4343566189587102E-5</v>
      </c>
      <c r="P926" s="98">
        <v>485.247024851601</v>
      </c>
      <c r="Q926" s="98">
        <v>6.0993142091436698E-8</v>
      </c>
      <c r="R926" s="98">
        <v>0.74393937377691599</v>
      </c>
      <c r="S926" s="98">
        <v>1.27103494306009E-6</v>
      </c>
      <c r="T926" s="98">
        <v>0.19640773021376001</v>
      </c>
      <c r="U926" s="98">
        <v>1.18109682444535E-5</v>
      </c>
      <c r="V926" s="98">
        <v>1.82501597243849</v>
      </c>
      <c r="W926" s="98">
        <v>3.9439837959309998E-6</v>
      </c>
      <c r="X926" s="98">
        <v>3.3243487274863002E-6</v>
      </c>
      <c r="Y926" s="98">
        <v>2.2829690863959599E-7</v>
      </c>
      <c r="Z926" s="98">
        <v>3.9133815980510201E-7</v>
      </c>
      <c r="AA926" s="98">
        <v>0.15403050427334</v>
      </c>
      <c r="AB926" s="98">
        <v>3.4974020966842499E-6</v>
      </c>
      <c r="AC926" s="98">
        <v>0.17752209058408999</v>
      </c>
      <c r="AD926" s="98">
        <v>1.57251381489775E-5</v>
      </c>
      <c r="AE926" s="98">
        <v>9.7036870731329293E-3</v>
      </c>
      <c r="AF926" s="98">
        <v>2.85181343259229E-4</v>
      </c>
      <c r="AG926" s="98">
        <v>1.2184186822721601E-2</v>
      </c>
      <c r="AH926" s="98">
        <v>2.0013996388788699E-4</v>
      </c>
      <c r="AI926" s="98">
        <v>5.4048685028125201E-3</v>
      </c>
      <c r="AJ926" s="98">
        <v>6.00558629781339E-6</v>
      </c>
      <c r="AK926" s="98">
        <v>3.3835178551106099E-3</v>
      </c>
      <c r="AL926" s="98">
        <v>7.0108212715447897E-3</v>
      </c>
      <c r="AM926" s="98">
        <v>0.61460279798404005</v>
      </c>
      <c r="AN926" s="98">
        <v>1.17574369511182E-3</v>
      </c>
      <c r="AO926" s="98">
        <v>0.23536869916748299</v>
      </c>
      <c r="AP926" s="98">
        <v>2.8613410957755998E-4</v>
      </c>
      <c r="AQ926" s="98">
        <v>6.4970104796437705E-5</v>
      </c>
      <c r="AR926" s="98">
        <v>8.7491788424340795E-5</v>
      </c>
      <c r="AS926" s="98">
        <v>1.3367221635678101E-4</v>
      </c>
      <c r="AT926" s="98">
        <v>2.12333968787791E-2</v>
      </c>
    </row>
    <row r="927" spans="1:46" x14ac:dyDescent="0.3">
      <c r="A927" s="95">
        <v>63086</v>
      </c>
      <c r="B927" s="95">
        <v>926</v>
      </c>
      <c r="C927" s="96" t="s">
        <v>2075</v>
      </c>
      <c r="D927" s="96" t="s">
        <v>2075</v>
      </c>
      <c r="E927" s="97" t="s">
        <v>4930</v>
      </c>
      <c r="F927" s="95" t="s">
        <v>4818</v>
      </c>
      <c r="G927" s="95" t="s">
        <v>4931</v>
      </c>
      <c r="H927" s="98">
        <v>5.7860215565526296</v>
      </c>
      <c r="I927" s="98">
        <v>5.7859753224853199</v>
      </c>
      <c r="J927" s="98">
        <v>4.62340673044181E-5</v>
      </c>
      <c r="K927" s="98">
        <v>179.898555570577</v>
      </c>
      <c r="L927" s="98">
        <v>405.54106878247501</v>
      </c>
      <c r="M927" s="98">
        <v>1.62274599884573E-5</v>
      </c>
      <c r="N927" s="98">
        <v>177.575403986033</v>
      </c>
      <c r="O927" s="98">
        <v>3.6694456177149601E-5</v>
      </c>
      <c r="P927" s="98">
        <v>401.54361091261501</v>
      </c>
      <c r="Q927" s="98">
        <v>5.5942021599325E-8</v>
      </c>
      <c r="R927" s="98">
        <v>0.68233035861681701</v>
      </c>
      <c r="S927" s="98">
        <v>1.2589643549541299E-6</v>
      </c>
      <c r="T927" s="98">
        <v>0.20191856742950801</v>
      </c>
      <c r="U927" s="98">
        <v>1.16988186719168E-5</v>
      </c>
      <c r="V927" s="98">
        <v>1.87622485274623</v>
      </c>
      <c r="W927" s="98">
        <v>3.5970849195191099E-6</v>
      </c>
      <c r="X927" s="98">
        <v>2.8497917760861598E-6</v>
      </c>
      <c r="Y927" s="98">
        <v>2.4992935649117297E-7</v>
      </c>
      <c r="Z927" s="98">
        <v>4.9736378694177699E-7</v>
      </c>
      <c r="AA927" s="98">
        <v>0.13733145109300901</v>
      </c>
      <c r="AB927" s="98">
        <v>3.3416327859833698E-6</v>
      </c>
      <c r="AC927" s="98">
        <v>0.17045295972215899</v>
      </c>
      <c r="AD927" s="98">
        <v>1.83307479649066E-5</v>
      </c>
      <c r="AE927" s="98">
        <v>1.1311559897455499E-2</v>
      </c>
      <c r="AF927" s="98">
        <v>3.3604943387220601E-4</v>
      </c>
      <c r="AG927" s="98">
        <v>1.43574928050146E-2</v>
      </c>
      <c r="AH927" s="98">
        <v>2.34252839329666E-4</v>
      </c>
      <c r="AI927" s="98">
        <v>6.3261018358959703E-3</v>
      </c>
      <c r="AJ927" s="98">
        <v>6.9219276080344699E-6</v>
      </c>
      <c r="AK927" s="98">
        <v>3.8997800534628E-3</v>
      </c>
      <c r="AL927" s="98">
        <v>8.8494217173674602E-3</v>
      </c>
      <c r="AM927" s="98">
        <v>0.77578348347145099</v>
      </c>
      <c r="AN927" s="98">
        <v>1.4685101820898099E-3</v>
      </c>
      <c r="AO927" s="98">
        <v>0.29397676781911902</v>
      </c>
      <c r="AP927" s="98">
        <v>3.4313165042760402E-4</v>
      </c>
      <c r="AQ927" s="98">
        <v>7.7912064813189397E-5</v>
      </c>
      <c r="AR927" s="98">
        <v>1.04920039183228E-4</v>
      </c>
      <c r="AS927" s="98">
        <v>1.60299546431186E-4</v>
      </c>
      <c r="AT927" s="98">
        <v>2.54630617997849E-2</v>
      </c>
    </row>
    <row r="928" spans="1:46" x14ac:dyDescent="0.3">
      <c r="A928" s="95">
        <v>63087</v>
      </c>
      <c r="B928" s="95">
        <v>927</v>
      </c>
      <c r="C928" s="96" t="s">
        <v>206</v>
      </c>
      <c r="D928" s="96" t="s">
        <v>206</v>
      </c>
      <c r="E928" s="97" t="s">
        <v>4932</v>
      </c>
      <c r="F928" s="95" t="s">
        <v>4818</v>
      </c>
      <c r="G928" s="95" t="s">
        <v>4933</v>
      </c>
      <c r="H928" s="98">
        <v>5.1318068424321899</v>
      </c>
      <c r="I928" s="98">
        <v>5.13174524550955</v>
      </c>
      <c r="J928" s="98">
        <v>6.1596922638074093E-5</v>
      </c>
      <c r="K928" s="98">
        <v>278.78155591300998</v>
      </c>
      <c r="L928" s="98">
        <v>628.15906401084396</v>
      </c>
      <c r="M928" s="98">
        <v>2.5116838550008702E-5</v>
      </c>
      <c r="N928" s="98">
        <v>274.85094743985002</v>
      </c>
      <c r="O928" s="98">
        <v>5.6816604823404203E-5</v>
      </c>
      <c r="P928" s="98">
        <v>621.73818711044896</v>
      </c>
      <c r="Q928" s="98">
        <v>1.18449102483196E-7</v>
      </c>
      <c r="R928" s="98">
        <v>1.44473539326249</v>
      </c>
      <c r="S928" s="98">
        <v>1.9098149017798099E-6</v>
      </c>
      <c r="T928" s="98">
        <v>0.300322427516093</v>
      </c>
      <c r="U928" s="98">
        <v>1.7746782188028499E-5</v>
      </c>
      <c r="V928" s="98">
        <v>2.7905908547515201</v>
      </c>
      <c r="W928" s="98">
        <v>5.6507065989179402E-6</v>
      </c>
      <c r="X928" s="98">
        <v>4.5555326989828797E-6</v>
      </c>
      <c r="Y928" s="98">
        <v>3.8339723678859301E-7</v>
      </c>
      <c r="Z928" s="98">
        <v>7.1177666314646402E-7</v>
      </c>
      <c r="AA928" s="98">
        <v>0.21704250978919701</v>
      </c>
      <c r="AB928" s="98">
        <v>5.1453854329869497E-6</v>
      </c>
      <c r="AC928" s="98">
        <v>0.26205585538500198</v>
      </c>
      <c r="AD928" s="98">
        <v>2.50668839906334E-5</v>
      </c>
      <c r="AE928" s="98">
        <v>1.5468302779867601E-2</v>
      </c>
      <c r="AF928" s="98">
        <v>4.4304953772707E-4</v>
      </c>
      <c r="AG928" s="98">
        <v>1.8929002429447599E-2</v>
      </c>
      <c r="AH928" s="98">
        <v>3.1599993714911701E-4</v>
      </c>
      <c r="AI928" s="98">
        <v>8.5337184738613295E-3</v>
      </c>
      <c r="AJ928" s="98">
        <v>1.0546973668020799E-5</v>
      </c>
      <c r="AK928" s="98">
        <v>5.9421132181747098E-3</v>
      </c>
      <c r="AL928" s="98">
        <v>1.3372436019559E-2</v>
      </c>
      <c r="AM928" s="98">
        <v>1.17229298468089</v>
      </c>
      <c r="AN928" s="98">
        <v>2.2587735463028401E-3</v>
      </c>
      <c r="AO928" s="98">
        <v>0.45217728448601902</v>
      </c>
      <c r="AP928" s="98">
        <v>4.4616413840315898E-4</v>
      </c>
      <c r="AQ928" s="98">
        <v>1.01306799568969E-4</v>
      </c>
      <c r="AR928" s="98">
        <v>1.3642448454665099E-4</v>
      </c>
      <c r="AS928" s="98">
        <v>2.08432854287539E-4</v>
      </c>
      <c r="AT928" s="98">
        <v>3.31088811389154E-2</v>
      </c>
    </row>
    <row r="929" spans="1:46" x14ac:dyDescent="0.3">
      <c r="A929" s="95">
        <v>63088</v>
      </c>
      <c r="B929" s="95">
        <v>928</v>
      </c>
      <c r="C929" s="96" t="s">
        <v>1675</v>
      </c>
      <c r="D929" s="96" t="s">
        <v>1675</v>
      </c>
      <c r="E929" s="97" t="s">
        <v>4934</v>
      </c>
      <c r="F929" s="95" t="s">
        <v>4818</v>
      </c>
      <c r="G929" s="95" t="s">
        <v>3616</v>
      </c>
      <c r="H929" s="98">
        <v>4.9909894346927501</v>
      </c>
      <c r="I929" s="98">
        <v>4.9909268934813298</v>
      </c>
      <c r="J929" s="98">
        <v>6.2541211422129095E-5</v>
      </c>
      <c r="K929" s="98">
        <v>229.842239926312</v>
      </c>
      <c r="L929" s="98">
        <v>517.37844311480296</v>
      </c>
      <c r="M929" s="98">
        <v>2.07297077230309E-5</v>
      </c>
      <c r="N929" s="98">
        <v>226.84303187609001</v>
      </c>
      <c r="O929" s="98">
        <v>4.6822441615986401E-5</v>
      </c>
      <c r="P929" s="98">
        <v>512.37310037956604</v>
      </c>
      <c r="Q929" s="98">
        <v>9.1704128412796795E-8</v>
      </c>
      <c r="R929" s="98">
        <v>1.1185243049439799</v>
      </c>
      <c r="S929" s="98">
        <v>1.55979059256859E-6</v>
      </c>
      <c r="T929" s="98">
        <v>0.241936734292691</v>
      </c>
      <c r="U929" s="98">
        <v>1.44942093740032E-5</v>
      </c>
      <c r="V929" s="98">
        <v>2.2480714193072902</v>
      </c>
      <c r="W929" s="98">
        <v>4.7500958986136802E-6</v>
      </c>
      <c r="X929" s="98">
        <v>3.9020676103547902E-6</v>
      </c>
      <c r="Y929" s="98">
        <v>3.31101577814844E-7</v>
      </c>
      <c r="Z929" s="98">
        <v>5.1692671044404801E-7</v>
      </c>
      <c r="AA929" s="98">
        <v>0.18354555890917601</v>
      </c>
      <c r="AB929" s="98">
        <v>4.2312510135528996E-6</v>
      </c>
      <c r="AC929" s="98">
        <v>0.21504518735064701</v>
      </c>
      <c r="AD929" s="98">
        <v>2.30529787978232E-5</v>
      </c>
      <c r="AE929" s="98">
        <v>1.42255597526938E-2</v>
      </c>
      <c r="AF929" s="98">
        <v>4.1435581147010198E-4</v>
      </c>
      <c r="AG929" s="98">
        <v>1.7703081696487301E-2</v>
      </c>
      <c r="AH929" s="98">
        <v>2.92426563609752E-4</v>
      </c>
      <c r="AI929" s="98">
        <v>7.8971090647613901E-3</v>
      </c>
      <c r="AJ929" s="98">
        <v>8.3171307280032094E-6</v>
      </c>
      <c r="AK929" s="98">
        <v>4.6858306459970503E-3</v>
      </c>
      <c r="AL929" s="98">
        <v>9.6014441117189004E-3</v>
      </c>
      <c r="AM929" s="98">
        <v>0.84170943562644196</v>
      </c>
      <c r="AN929" s="98">
        <v>1.61165136718321E-3</v>
      </c>
      <c r="AO929" s="98">
        <v>0.32263178393597902</v>
      </c>
      <c r="AP929" s="98">
        <v>4.2183494474873801E-4</v>
      </c>
      <c r="AQ929" s="98">
        <v>9.5782570768747599E-5</v>
      </c>
      <c r="AR929" s="98">
        <v>1.28985299346412E-4</v>
      </c>
      <c r="AS929" s="98">
        <v>1.9706707463357901E-4</v>
      </c>
      <c r="AT929" s="98">
        <v>3.1303464002986801E-2</v>
      </c>
    </row>
    <row r="930" spans="1:46" x14ac:dyDescent="0.3">
      <c r="A930" s="95">
        <v>63089</v>
      </c>
      <c r="B930" s="95">
        <v>929</v>
      </c>
      <c r="C930" s="96" t="s">
        <v>658</v>
      </c>
      <c r="D930" s="96" t="s">
        <v>658</v>
      </c>
      <c r="E930" s="97" t="s">
        <v>4935</v>
      </c>
      <c r="F930" s="95" t="s">
        <v>4818</v>
      </c>
      <c r="G930" s="95" t="s">
        <v>4936</v>
      </c>
      <c r="H930" s="98">
        <v>6.3290123601603501</v>
      </c>
      <c r="I930" s="98">
        <v>6.3289736679164301</v>
      </c>
      <c r="J930" s="98">
        <v>3.8692243921722998E-5</v>
      </c>
      <c r="K930" s="98">
        <v>464.964787660789</v>
      </c>
      <c r="L930" s="98">
        <v>1046.3745017029601</v>
      </c>
      <c r="M930" s="98">
        <v>4.1620102704625801E-5</v>
      </c>
      <c r="N930" s="98">
        <v>455.44444768134701</v>
      </c>
      <c r="O930" s="98">
        <v>9.4335365127477905E-5</v>
      </c>
      <c r="P930" s="98">
        <v>1032.30207220338</v>
      </c>
      <c r="Q930" s="98">
        <v>3.3866279128963E-7</v>
      </c>
      <c r="R930" s="98">
        <v>4.1307034895144703</v>
      </c>
      <c r="S930" s="98">
        <v>3.3907678139431799E-6</v>
      </c>
      <c r="T930" s="98">
        <v>0.54897425022313495</v>
      </c>
      <c r="U930" s="98">
        <v>3.15084316395026E-5</v>
      </c>
      <c r="V930" s="98">
        <v>5.1010637703663804</v>
      </c>
      <c r="W930" s="98">
        <v>9.9154379236612901E-6</v>
      </c>
      <c r="X930" s="98">
        <v>7.1908978158313597E-6</v>
      </c>
      <c r="Y930" s="98">
        <v>1.1701344900130801E-6</v>
      </c>
      <c r="Z930" s="98">
        <v>1.55440561781685E-6</v>
      </c>
      <c r="AA930" s="98">
        <v>0.36498418639819702</v>
      </c>
      <c r="AB930" s="98">
        <v>8.9761907002615497E-6</v>
      </c>
      <c r="AC930" s="98">
        <v>0.45917777154147199</v>
      </c>
      <c r="AD930" s="98">
        <v>7.9561382949642001E-5</v>
      </c>
      <c r="AE930" s="98">
        <v>4.9095833431467797E-2</v>
      </c>
      <c r="AF930" s="98">
        <v>1.43359284324573E-3</v>
      </c>
      <c r="AG930" s="98">
        <v>6.1249318872676102E-2</v>
      </c>
      <c r="AH930" s="98">
        <v>1.0101681766055499E-3</v>
      </c>
      <c r="AI930" s="98">
        <v>2.7280039699304301E-2</v>
      </c>
      <c r="AJ930" s="98">
        <v>2.63480968580965E-5</v>
      </c>
      <c r="AK930" s="98">
        <v>1.4844388498728101E-2</v>
      </c>
      <c r="AL930" s="98">
        <v>3.0874245039306799E-2</v>
      </c>
      <c r="AM930" s="98">
        <v>2.7065869534885101</v>
      </c>
      <c r="AN930" s="98">
        <v>5.2362602592414204E-3</v>
      </c>
      <c r="AO930" s="98">
        <v>1.04823166038992</v>
      </c>
      <c r="AP930" s="98">
        <v>1.47170533085871E-3</v>
      </c>
      <c r="AQ930" s="98">
        <v>3.3416795315012302E-4</v>
      </c>
      <c r="AR930" s="98">
        <v>4.50006232443519E-4</v>
      </c>
      <c r="AS930" s="98">
        <v>6.8753114526506898E-4</v>
      </c>
      <c r="AT930" s="98">
        <v>0.109212087384037</v>
      </c>
    </row>
    <row r="931" spans="1:46" x14ac:dyDescent="0.3">
      <c r="A931" s="95">
        <v>63090</v>
      </c>
      <c r="B931" s="95">
        <v>930</v>
      </c>
      <c r="C931" s="96" t="s">
        <v>1410</v>
      </c>
      <c r="D931" s="96" t="s">
        <v>1410</v>
      </c>
      <c r="E931" s="97" t="s">
        <v>4937</v>
      </c>
      <c r="F931" s="95" t="s">
        <v>4818</v>
      </c>
      <c r="G931" s="95" t="s">
        <v>4938</v>
      </c>
      <c r="H931" s="98">
        <v>5.7567587331733803</v>
      </c>
      <c r="I931" s="98">
        <v>5.7567012994439404</v>
      </c>
      <c r="J931" s="98">
        <v>5.7433729439893E-5</v>
      </c>
      <c r="K931" s="98">
        <v>390.70705927711901</v>
      </c>
      <c r="L931" s="98">
        <v>879.86630916705701</v>
      </c>
      <c r="M931" s="98">
        <v>3.5214251776085398E-5</v>
      </c>
      <c r="N931" s="98">
        <v>385.34588836775299</v>
      </c>
      <c r="O931" s="98">
        <v>7.9632980794047296E-5</v>
      </c>
      <c r="P931" s="98">
        <v>871.415412219377</v>
      </c>
      <c r="Q931" s="98">
        <v>1.7402050696711501E-7</v>
      </c>
      <c r="R931" s="98">
        <v>2.1225452983448201</v>
      </c>
      <c r="S931" s="98">
        <v>2.4114611674623101E-6</v>
      </c>
      <c r="T931" s="98">
        <v>0.37261620485338998</v>
      </c>
      <c r="U931" s="98">
        <v>2.2408277050891499E-5</v>
      </c>
      <c r="V931" s="98">
        <v>3.4623422431669302</v>
      </c>
      <c r="W931" s="98">
        <v>7.5040334515664702E-6</v>
      </c>
      <c r="X931" s="98">
        <v>6.0567647178992102E-6</v>
      </c>
      <c r="Y931" s="98">
        <v>6.0168291389618304E-7</v>
      </c>
      <c r="Z931" s="98">
        <v>8.4558581977107497E-7</v>
      </c>
      <c r="AA931" s="98">
        <v>0.28775711263727199</v>
      </c>
      <c r="AB931" s="98">
        <v>6.6011839630583402E-6</v>
      </c>
      <c r="AC931" s="98">
        <v>0.33567256452813199</v>
      </c>
      <c r="AD931" s="98">
        <v>4.1341114203860503E-5</v>
      </c>
      <c r="AE931" s="98">
        <v>2.5510824241311899E-2</v>
      </c>
      <c r="AF931" s="98">
        <v>7.4828455429493297E-4</v>
      </c>
      <c r="AG931" s="98">
        <v>3.1969969360158598E-2</v>
      </c>
      <c r="AH931" s="98">
        <v>5.2578267808917403E-4</v>
      </c>
      <c r="AI931" s="98">
        <v>1.4198994448307601E-2</v>
      </c>
      <c r="AJ931" s="98">
        <v>1.47725638868936E-5</v>
      </c>
      <c r="AK931" s="98">
        <v>8.3227900155586898E-3</v>
      </c>
      <c r="AL931" s="98">
        <v>1.7295460385010199E-2</v>
      </c>
      <c r="AM931" s="98">
        <v>1.5162044407255499</v>
      </c>
      <c r="AN931" s="98">
        <v>2.9397166065163898E-3</v>
      </c>
      <c r="AO931" s="98">
        <v>0.58849328852323002</v>
      </c>
      <c r="AP931" s="98">
        <v>7.7996360555870903E-4</v>
      </c>
      <c r="AQ931" s="98">
        <v>1.77099883107227E-4</v>
      </c>
      <c r="AR931" s="98">
        <v>2.3849100343849899E-4</v>
      </c>
      <c r="AS931" s="98">
        <v>3.6437271901298399E-4</v>
      </c>
      <c r="AT931" s="98">
        <v>5.7879421688949398E-2</v>
      </c>
    </row>
    <row r="932" spans="1:46" x14ac:dyDescent="0.3">
      <c r="A932" s="95">
        <v>63091</v>
      </c>
      <c r="B932" s="95">
        <v>931</v>
      </c>
      <c r="C932" s="96" t="s">
        <v>144</v>
      </c>
      <c r="D932" s="96" t="s">
        <v>144</v>
      </c>
      <c r="E932" s="97" t="s">
        <v>4939</v>
      </c>
      <c r="F932" s="95" t="s">
        <v>4818</v>
      </c>
      <c r="G932" s="95" t="s">
        <v>4940</v>
      </c>
      <c r="H932" s="98">
        <v>4.8277006934353004</v>
      </c>
      <c r="I932" s="98">
        <v>4.8276199693990502</v>
      </c>
      <c r="J932" s="98">
        <v>8.0724036251034206E-5</v>
      </c>
      <c r="K932" s="98">
        <v>181.15540872968</v>
      </c>
      <c r="L932" s="98">
        <v>407.58743685499002</v>
      </c>
      <c r="M932" s="98">
        <v>1.6384692326809801E-5</v>
      </c>
      <c r="N932" s="98">
        <v>179.295981083279</v>
      </c>
      <c r="O932" s="98">
        <v>3.6951294201770902E-5</v>
      </c>
      <c r="P932" s="98">
        <v>404.35416265722102</v>
      </c>
      <c r="Q932" s="98">
        <v>5.92083632906511E-8</v>
      </c>
      <c r="R932" s="98">
        <v>0.72217025059588302</v>
      </c>
      <c r="S932" s="98">
        <v>1.0961191573959499E-6</v>
      </c>
      <c r="T932" s="98">
        <v>0.16568395211194101</v>
      </c>
      <c r="U932" s="98">
        <v>1.0185575057165801E-5</v>
      </c>
      <c r="V932" s="98">
        <v>1.53953050347944</v>
      </c>
      <c r="W932" s="98">
        <v>3.5094311699710802E-6</v>
      </c>
      <c r="X932" s="98">
        <v>3.0308017930924099E-6</v>
      </c>
      <c r="Y932" s="98">
        <v>1.8832889581165199E-7</v>
      </c>
      <c r="Z932" s="98">
        <v>2.9030048106701798E-7</v>
      </c>
      <c r="AA932" s="98">
        <v>0.13830581066991099</v>
      </c>
      <c r="AB932" s="98">
        <v>3.0503100905851801E-6</v>
      </c>
      <c r="AC932" s="98">
        <v>0.15448040220202799</v>
      </c>
      <c r="AD932" s="98">
        <v>1.33606870271825E-5</v>
      </c>
      <c r="AE932" s="98">
        <v>8.24462874447149E-3</v>
      </c>
      <c r="AF932" s="98">
        <v>2.4214693719235001E-4</v>
      </c>
      <c r="AG932" s="98">
        <v>1.0345569901533E-2</v>
      </c>
      <c r="AH932" s="98">
        <v>1.7000613123335E-4</v>
      </c>
      <c r="AI932" s="98">
        <v>4.5910909852210496E-3</v>
      </c>
      <c r="AJ932" s="98">
        <v>4.8004014475791999E-6</v>
      </c>
      <c r="AK932" s="98">
        <v>2.7045226234613299E-3</v>
      </c>
      <c r="AL932" s="98">
        <v>5.2322153228292704E-3</v>
      </c>
      <c r="AM932" s="98">
        <v>0.458681522822114</v>
      </c>
      <c r="AN932" s="98">
        <v>8.8203463166843595E-4</v>
      </c>
      <c r="AO932" s="98">
        <v>0.17657193888394601</v>
      </c>
      <c r="AP932" s="98">
        <v>2.3781792668345399E-4</v>
      </c>
      <c r="AQ932" s="98">
        <v>5.3999349002841603E-5</v>
      </c>
      <c r="AR932" s="98">
        <v>7.2718053865259994E-5</v>
      </c>
      <c r="AS932" s="98">
        <v>1.11100523815352E-4</v>
      </c>
      <c r="AT932" s="98">
        <v>1.76479568605553E-2</v>
      </c>
    </row>
    <row r="933" spans="1:46" x14ac:dyDescent="0.3">
      <c r="A933" s="95">
        <v>63092</v>
      </c>
      <c r="B933" s="95">
        <v>932</v>
      </c>
      <c r="C933" s="96" t="s">
        <v>1365</v>
      </c>
      <c r="D933" s="96" t="s">
        <v>1365</v>
      </c>
      <c r="E933" s="97" t="s">
        <v>4941</v>
      </c>
      <c r="F933" s="95" t="s">
        <v>4818</v>
      </c>
      <c r="G933" s="95" t="s">
        <v>4942</v>
      </c>
      <c r="H933" s="98">
        <v>6.0400600384660503</v>
      </c>
      <c r="I933" s="98">
        <v>6.0400048347536099</v>
      </c>
      <c r="J933" s="98">
        <v>5.5203712443940797E-5</v>
      </c>
      <c r="K933" s="98">
        <v>2634.9871384581002</v>
      </c>
      <c r="L933" s="98">
        <v>5922.3214155067799</v>
      </c>
      <c r="M933" s="98">
        <v>2.3704741326345901E-4</v>
      </c>
      <c r="N933" s="98">
        <v>2593.9851464150602</v>
      </c>
      <c r="O933" s="98">
        <v>5.3558877275906001E-4</v>
      </c>
      <c r="P933" s="98">
        <v>5860.8921396647502</v>
      </c>
      <c r="Q933" s="98">
        <v>1.6344329511635599E-6</v>
      </c>
      <c r="R933" s="98">
        <v>19.935340014884801</v>
      </c>
      <c r="S933" s="98">
        <v>1.5725201716980599E-5</v>
      </c>
      <c r="T933" s="98">
        <v>2.4634984540069098</v>
      </c>
      <c r="U933" s="98">
        <v>1.46124989265282E-4</v>
      </c>
      <c r="V933" s="98">
        <v>22.890782253000602</v>
      </c>
      <c r="W933" s="98">
        <v>4.75406559002157E-5</v>
      </c>
      <c r="X933" s="98">
        <v>3.8170661616473503E-5</v>
      </c>
      <c r="Y933" s="98">
        <v>3.5184258014399501E-6</v>
      </c>
      <c r="Z933" s="98">
        <v>5.8515684823022203E-6</v>
      </c>
      <c r="AA933" s="98">
        <v>1.82170546202265</v>
      </c>
      <c r="AB933" s="98">
        <v>4.2809769365259702E-5</v>
      </c>
      <c r="AC933" s="98">
        <v>2.17962979139313</v>
      </c>
      <c r="AD933" s="98">
        <v>2.32607586081491E-4</v>
      </c>
      <c r="AE933" s="98">
        <v>0.14353776766777601</v>
      </c>
      <c r="AF933" s="98">
        <v>4.1945029530362299E-3</v>
      </c>
      <c r="AG933" s="98">
        <v>0.179207401943524</v>
      </c>
      <c r="AH933" s="98">
        <v>2.9541976473693699E-3</v>
      </c>
      <c r="AI933" s="98">
        <v>7.9779417889242102E-2</v>
      </c>
      <c r="AJ933" s="98">
        <v>9.2010837026176406E-5</v>
      </c>
      <c r="AK933" s="98">
        <v>5.1838454149747901E-2</v>
      </c>
      <c r="AL933" s="98">
        <v>0.113771923948405</v>
      </c>
      <c r="AM933" s="98">
        <v>9.9738019388004808</v>
      </c>
      <c r="AN933" s="98">
        <v>1.9182212164019E-2</v>
      </c>
      <c r="AO933" s="98">
        <v>3.8400310739241701</v>
      </c>
      <c r="AP933" s="98">
        <v>4.4957813704612102E-3</v>
      </c>
      <c r="AQ933" s="98">
        <v>1.0208198798433001E-3</v>
      </c>
      <c r="AR933" s="98">
        <v>1.3746839019670601E-3</v>
      </c>
      <c r="AS933" s="98">
        <v>2.1002775886508501E-3</v>
      </c>
      <c r="AT933" s="98">
        <v>0.333622266356709</v>
      </c>
    </row>
    <row r="934" spans="1:46" x14ac:dyDescent="0.3">
      <c r="A934" s="95">
        <v>63093</v>
      </c>
      <c r="B934" s="95">
        <v>933</v>
      </c>
      <c r="C934" s="96" t="s">
        <v>183</v>
      </c>
      <c r="D934" s="96" t="s">
        <v>183</v>
      </c>
      <c r="E934" s="97" t="s">
        <v>4943</v>
      </c>
      <c r="F934" s="95" t="s">
        <v>4818</v>
      </c>
      <c r="G934" s="95" t="s">
        <v>4944</v>
      </c>
      <c r="H934" s="98">
        <v>5.7040362506654896</v>
      </c>
      <c r="I934" s="98">
        <v>5.7039833128923698</v>
      </c>
      <c r="J934" s="98">
        <v>5.2937773122430101E-5</v>
      </c>
      <c r="K934" s="98">
        <v>254.96117872721501</v>
      </c>
      <c r="L934" s="98">
        <v>573.68199594613998</v>
      </c>
      <c r="M934" s="98">
        <v>2.3089945496956999E-5</v>
      </c>
      <c r="N934" s="98">
        <v>252.67086793337401</v>
      </c>
      <c r="O934" s="98">
        <v>5.2055305451162501E-5</v>
      </c>
      <c r="P934" s="98">
        <v>569.63578413883999</v>
      </c>
      <c r="Q934" s="98">
        <v>7.0240893514037994E-8</v>
      </c>
      <c r="R934" s="98">
        <v>0.85673511058058605</v>
      </c>
      <c r="S934" s="98">
        <v>1.3897694205650401E-6</v>
      </c>
      <c r="T934" s="98">
        <v>0.211759088396064</v>
      </c>
      <c r="U934" s="98">
        <v>1.2914294793110099E-5</v>
      </c>
      <c r="V934" s="98">
        <v>1.96766010185576</v>
      </c>
      <c r="W934" s="98">
        <v>4.39953809162884E-6</v>
      </c>
      <c r="X934" s="98">
        <v>3.7871634492869699E-6</v>
      </c>
      <c r="Y934" s="98">
        <v>2.30439296177039E-7</v>
      </c>
      <c r="Z934" s="98">
        <v>3.8193534616483203E-7</v>
      </c>
      <c r="AA934" s="98">
        <v>0.17322461318565099</v>
      </c>
      <c r="AB934" s="98">
        <v>3.8562428832483596E-6</v>
      </c>
      <c r="AC934" s="98">
        <v>0.195410991049321</v>
      </c>
      <c r="AD934" s="98">
        <v>1.5991895815295099E-5</v>
      </c>
      <c r="AE934" s="98">
        <v>9.8682982131930094E-3</v>
      </c>
      <c r="AF934" s="98">
        <v>2.8818912916455698E-4</v>
      </c>
      <c r="AG934" s="98">
        <v>1.23126925130814E-2</v>
      </c>
      <c r="AH934" s="98">
        <v>2.0305397880060499E-4</v>
      </c>
      <c r="AI934" s="98">
        <v>5.4835627681282502E-3</v>
      </c>
      <c r="AJ934" s="98">
        <v>5.9654041004416698E-6</v>
      </c>
      <c r="AK934" s="98">
        <v>3.3608794022563599E-3</v>
      </c>
      <c r="AL934" s="98">
        <v>6.6157760075237102E-3</v>
      </c>
      <c r="AM934" s="98">
        <v>0.57997120274096203</v>
      </c>
      <c r="AN934" s="98">
        <v>1.10417818615167E-3</v>
      </c>
      <c r="AO934" s="98">
        <v>0.22104220877740899</v>
      </c>
      <c r="AP934" s="98">
        <v>2.8490444633023801E-4</v>
      </c>
      <c r="AQ934" s="98">
        <v>6.4690895532331199E-5</v>
      </c>
      <c r="AR934" s="98">
        <v>8.71157923240076E-5</v>
      </c>
      <c r="AS934" s="98">
        <v>1.3309775847389899E-4</v>
      </c>
      <c r="AT934" s="98">
        <v>2.1142146213850799E-2</v>
      </c>
    </row>
    <row r="935" spans="1:46" x14ac:dyDescent="0.3">
      <c r="A935" s="95">
        <v>63094</v>
      </c>
      <c r="B935" s="95">
        <v>934</v>
      </c>
      <c r="C935" s="96" t="s">
        <v>452</v>
      </c>
      <c r="D935" s="96" t="s">
        <v>452</v>
      </c>
      <c r="E935" s="97" t="s">
        <v>4945</v>
      </c>
      <c r="F935" s="95" t="s">
        <v>4818</v>
      </c>
      <c r="G935" s="95" t="s">
        <v>4946</v>
      </c>
      <c r="H935" s="98">
        <v>5.7249151640471503</v>
      </c>
      <c r="I935" s="98">
        <v>5.72485812435922</v>
      </c>
      <c r="J935" s="98">
        <v>5.7039687932913801E-5</v>
      </c>
      <c r="K935" s="98">
        <v>421.96510397488902</v>
      </c>
      <c r="L935" s="98">
        <v>950.11001289168303</v>
      </c>
      <c r="M935" s="98">
        <v>3.8094905445976E-5</v>
      </c>
      <c r="N935" s="98">
        <v>416.868581354735</v>
      </c>
      <c r="O935" s="98">
        <v>8.6083105691051596E-5</v>
      </c>
      <c r="P935" s="98">
        <v>941.99845695716203</v>
      </c>
      <c r="Q935" s="98">
        <v>1.5375474020484099E-7</v>
      </c>
      <c r="R935" s="98">
        <v>1.87536174102565</v>
      </c>
      <c r="S935" s="98">
        <v>2.3257654468143202E-6</v>
      </c>
      <c r="T935" s="98">
        <v>0.363608256370965</v>
      </c>
      <c r="U935" s="98">
        <v>2.1611964296004599E-5</v>
      </c>
      <c r="V935" s="98">
        <v>3.3786415707369701</v>
      </c>
      <c r="W935" s="98">
        <v>7.04968268839749E-6</v>
      </c>
      <c r="X935" s="98">
        <v>5.6283799734585297E-6</v>
      </c>
      <c r="Y935" s="98">
        <v>5.6134456765480604E-7</v>
      </c>
      <c r="Z935" s="98">
        <v>8.5995814728416E-7</v>
      </c>
      <c r="AA935" s="98">
        <v>0.26938121259119602</v>
      </c>
      <c r="AB935" s="98">
        <v>6.3073195137151301E-6</v>
      </c>
      <c r="AC935" s="98">
        <v>0.321076853335799</v>
      </c>
      <c r="AD935" s="98">
        <v>3.8627481688453299E-5</v>
      </c>
      <c r="AE935" s="98">
        <v>2.3836292640284099E-2</v>
      </c>
      <c r="AF935" s="98">
        <v>7.0273929930027995E-4</v>
      </c>
      <c r="AG935" s="98">
        <v>3.0024078056747099E-2</v>
      </c>
      <c r="AH935" s="98">
        <v>4.9220944411691497E-4</v>
      </c>
      <c r="AI935" s="98">
        <v>1.3292334372482501E-2</v>
      </c>
      <c r="AJ935" s="98">
        <v>1.44374895827149E-5</v>
      </c>
      <c r="AK935" s="98">
        <v>8.1340107965541808E-3</v>
      </c>
      <c r="AL935" s="98">
        <v>1.7587385348813499E-2</v>
      </c>
      <c r="AM935" s="98">
        <v>1.5417960073346</v>
      </c>
      <c r="AN935" s="98">
        <v>2.9701412830104102E-3</v>
      </c>
      <c r="AO935" s="98">
        <v>0.59458391572264402</v>
      </c>
      <c r="AP935" s="98">
        <v>7.4692796572629005E-4</v>
      </c>
      <c r="AQ935" s="98">
        <v>1.69598753381431E-4</v>
      </c>
      <c r="AR935" s="98">
        <v>2.28389631019364E-4</v>
      </c>
      <c r="AS935" s="98">
        <v>3.48939581325495E-4</v>
      </c>
      <c r="AT935" s="98">
        <v>5.5427917907237501E-2</v>
      </c>
    </row>
    <row r="936" spans="1:46" x14ac:dyDescent="0.3">
      <c r="A936" s="95">
        <v>63095</v>
      </c>
      <c r="B936" s="95">
        <v>935</v>
      </c>
      <c r="C936" s="96" t="s">
        <v>2302</v>
      </c>
      <c r="D936" s="96" t="s">
        <v>2302</v>
      </c>
      <c r="E936" s="97" t="s">
        <v>4947</v>
      </c>
      <c r="F936" s="95" t="s">
        <v>4818</v>
      </c>
      <c r="G936" s="95" t="s">
        <v>4948</v>
      </c>
      <c r="H936" s="98">
        <v>6.1496369354831</v>
      </c>
      <c r="I936" s="98">
        <v>6.1495961024783403</v>
      </c>
      <c r="J936" s="98">
        <v>4.0833004759654998E-5</v>
      </c>
      <c r="K936" s="98">
        <v>794.04667118557097</v>
      </c>
      <c r="L936" s="98">
        <v>1780.5252272402399</v>
      </c>
      <c r="M936" s="98">
        <v>6.9752050108935602E-5</v>
      </c>
      <c r="N936" s="98">
        <v>763.28941718289002</v>
      </c>
      <c r="O936" s="98">
        <v>1.59120210189431E-4</v>
      </c>
      <c r="P936" s="98">
        <v>1741.2358820683801</v>
      </c>
      <c r="Q936" s="98">
        <v>9.5217185258147004E-7</v>
      </c>
      <c r="R936" s="98">
        <v>11.6137340600611</v>
      </c>
      <c r="S936" s="98">
        <v>6.5384427962986102E-6</v>
      </c>
      <c r="T936" s="98">
        <v>1.0289556864143401</v>
      </c>
      <c r="U936" s="98">
        <v>6.0757945935976597E-5</v>
      </c>
      <c r="V936" s="98">
        <v>9.5610468555928598</v>
      </c>
      <c r="W936" s="98">
        <v>2.0636607051425499E-5</v>
      </c>
      <c r="X936" s="98">
        <v>1.36921780221835E-5</v>
      </c>
      <c r="Y936" s="98">
        <v>3.07291396250353E-6</v>
      </c>
      <c r="Z936" s="98">
        <v>3.8715150667384098E-6</v>
      </c>
      <c r="AA936" s="98">
        <v>0.735407482644439</v>
      </c>
      <c r="AB936" s="98">
        <v>1.8081725299972698E-5</v>
      </c>
      <c r="AC936" s="98">
        <v>0.92722555188447497</v>
      </c>
      <c r="AD936" s="98">
        <v>1.82606545364394E-4</v>
      </c>
      <c r="AE936" s="98">
        <v>0.11268306560709899</v>
      </c>
      <c r="AF936" s="98">
        <v>3.2640923829168498E-3</v>
      </c>
      <c r="AG936" s="98">
        <v>0.139456217386319</v>
      </c>
      <c r="AH936" s="98">
        <v>2.3116042708357901E-3</v>
      </c>
      <c r="AI936" s="98">
        <v>6.2425898714591699E-2</v>
      </c>
      <c r="AJ936" s="98">
        <v>9.0457811098418496E-5</v>
      </c>
      <c r="AK936" s="98">
        <v>5.0963486961583003E-2</v>
      </c>
      <c r="AL936" s="98">
        <v>0.12938978962561301</v>
      </c>
      <c r="AM936" s="98">
        <v>11.3429402425696</v>
      </c>
      <c r="AN936" s="98">
        <v>2.2187239539820401E-2</v>
      </c>
      <c r="AO936" s="98">
        <v>4.4415987347550097</v>
      </c>
      <c r="AP936" s="98">
        <v>4.0678119443010897E-3</v>
      </c>
      <c r="AQ936" s="98">
        <v>9.2364440272247705E-4</v>
      </c>
      <c r="AR936" s="98">
        <v>1.2438228576301801E-3</v>
      </c>
      <c r="AS936" s="98">
        <v>1.90034468394843E-3</v>
      </c>
      <c r="AT936" s="98">
        <v>0.30186357568170602</v>
      </c>
    </row>
    <row r="937" spans="1:46" x14ac:dyDescent="0.3">
      <c r="A937" s="95">
        <v>63096</v>
      </c>
      <c r="B937" s="95">
        <v>936</v>
      </c>
      <c r="C937" s="96" t="s">
        <v>1538</v>
      </c>
      <c r="D937" s="96" t="s">
        <v>1538</v>
      </c>
      <c r="E937" s="97" t="s">
        <v>4949</v>
      </c>
      <c r="F937" s="95" t="s">
        <v>4818</v>
      </c>
      <c r="G937" s="95" t="s">
        <v>4950</v>
      </c>
      <c r="H937" s="98">
        <v>4.8819953175837796</v>
      </c>
      <c r="I937" s="98">
        <v>4.8819269854142604</v>
      </c>
      <c r="J937" s="98">
        <v>6.8332169514739901E-5</v>
      </c>
      <c r="K937" s="98">
        <v>248.463134433318</v>
      </c>
      <c r="L937" s="98">
        <v>558.87748915356201</v>
      </c>
      <c r="M937" s="98">
        <v>2.2407730111098899E-5</v>
      </c>
      <c r="N937" s="98">
        <v>245.20545604294901</v>
      </c>
      <c r="O937" s="98">
        <v>5.0582485681690698E-5</v>
      </c>
      <c r="P937" s="98">
        <v>553.51887084812097</v>
      </c>
      <c r="Q937" s="98">
        <v>1.03954590074473E-7</v>
      </c>
      <c r="R937" s="98">
        <v>1.2679443948846401</v>
      </c>
      <c r="S937" s="98">
        <v>1.62415741497851E-6</v>
      </c>
      <c r="T937" s="98">
        <v>0.25337012723927499</v>
      </c>
      <c r="U937" s="98">
        <v>1.5092330057105099E-5</v>
      </c>
      <c r="V937" s="98">
        <v>2.3543100423115702</v>
      </c>
      <c r="W937" s="98">
        <v>4.9404297820598903E-6</v>
      </c>
      <c r="X937" s="98">
        <v>4.0271282141343403E-6</v>
      </c>
      <c r="Y937" s="98">
        <v>3.5075514489633001E-7</v>
      </c>
      <c r="Z937" s="98">
        <v>5.6254642302922598E-7</v>
      </c>
      <c r="AA937" s="98">
        <v>0.190363726592122</v>
      </c>
      <c r="AB937" s="98">
        <v>4.4140123819006996E-6</v>
      </c>
      <c r="AC937" s="98">
        <v>0.22449872945506</v>
      </c>
      <c r="AD937" s="98">
        <v>2.3862497408689402E-5</v>
      </c>
      <c r="AE937" s="98">
        <v>1.4725098466141199E-2</v>
      </c>
      <c r="AF937" s="98">
        <v>4.3096506475450699E-4</v>
      </c>
      <c r="AG937" s="98">
        <v>1.8412701206271101E-2</v>
      </c>
      <c r="AH937" s="98">
        <v>3.0323659778040999E-4</v>
      </c>
      <c r="AI937" s="98">
        <v>8.1890388326514504E-3</v>
      </c>
      <c r="AJ937" s="98">
        <v>8.7610316511410905E-6</v>
      </c>
      <c r="AK937" s="98">
        <v>4.9359222481914003E-3</v>
      </c>
      <c r="AL937" s="98">
        <v>1.0253284897084E-2</v>
      </c>
      <c r="AM937" s="98">
        <v>0.89885297915842699</v>
      </c>
      <c r="AN937" s="98">
        <v>1.71551442332272E-3</v>
      </c>
      <c r="AO937" s="98">
        <v>0.34342382604239402</v>
      </c>
      <c r="AP937" s="98">
        <v>4.4418274564067702E-4</v>
      </c>
      <c r="AQ937" s="98">
        <v>1.00856901098301E-4</v>
      </c>
      <c r="AR937" s="98">
        <v>1.3581862999266099E-4</v>
      </c>
      <c r="AS937" s="98">
        <v>2.0750721454971499E-4</v>
      </c>
      <c r="AT937" s="98">
        <v>3.2961846243423097E-2</v>
      </c>
    </row>
    <row r="938" spans="1:46" x14ac:dyDescent="0.3">
      <c r="A938" s="95">
        <v>63097</v>
      </c>
      <c r="B938" s="95">
        <v>937</v>
      </c>
      <c r="C938" s="96" t="s">
        <v>1041</v>
      </c>
      <c r="D938" s="96" t="s">
        <v>1041</v>
      </c>
      <c r="E938" s="97" t="s">
        <v>4951</v>
      </c>
      <c r="F938" s="95" t="s">
        <v>4818</v>
      </c>
      <c r="G938" s="95" t="s">
        <v>4635</v>
      </c>
      <c r="H938" s="98">
        <v>4.8814166909060299</v>
      </c>
      <c r="I938" s="98">
        <v>4.8813530720931704</v>
      </c>
      <c r="J938" s="98">
        <v>6.3618812866650401E-5</v>
      </c>
      <c r="K938" s="98">
        <v>168.891990983818</v>
      </c>
      <c r="L938" s="98">
        <v>380.28179863191201</v>
      </c>
      <c r="M938" s="98">
        <v>1.5274444207095101E-5</v>
      </c>
      <c r="N938" s="98">
        <v>167.14665158110799</v>
      </c>
      <c r="O938" s="98">
        <v>3.4472764824336701E-5</v>
      </c>
      <c r="P938" s="98">
        <v>377.23187390702998</v>
      </c>
      <c r="Q938" s="98">
        <v>4.81856260487787E-8</v>
      </c>
      <c r="R938" s="98">
        <v>0.58772483657322305</v>
      </c>
      <c r="S938" s="98">
        <v>1.0311934975036401E-6</v>
      </c>
      <c r="T938" s="98">
        <v>0.157331067642759</v>
      </c>
      <c r="U938" s="98">
        <v>9.5822642348913194E-6</v>
      </c>
      <c r="V938" s="98">
        <v>1.4619163898140499</v>
      </c>
      <c r="W938" s="98">
        <v>3.2136313589519698E-6</v>
      </c>
      <c r="X938" s="98">
        <v>2.7543771763357199E-6</v>
      </c>
      <c r="Y938" s="98">
        <v>1.55040926047028E-7</v>
      </c>
      <c r="Z938" s="98">
        <v>3.04213256569227E-7</v>
      </c>
      <c r="AA938" s="98">
        <v>0.12642589059356499</v>
      </c>
      <c r="AB938" s="98">
        <v>2.8504002946550299E-6</v>
      </c>
      <c r="AC938" s="98">
        <v>0.14456402023220299</v>
      </c>
      <c r="AD938" s="98">
        <v>9.4873197187213794E-6</v>
      </c>
      <c r="AE938" s="98">
        <v>5.8544466090571E-3</v>
      </c>
      <c r="AF938" s="98">
        <v>1.6903773875139201E-4</v>
      </c>
      <c r="AG938" s="98">
        <v>7.2220270986142702E-3</v>
      </c>
      <c r="AH938" s="98">
        <v>1.19955246756627E-4</v>
      </c>
      <c r="AI938" s="98">
        <v>3.2394446483720901E-3</v>
      </c>
      <c r="AJ938" s="98">
        <v>4.6396626872764797E-6</v>
      </c>
      <c r="AK938" s="98">
        <v>2.6139631945370401E-3</v>
      </c>
      <c r="AL938" s="98">
        <v>5.7478335189374797E-3</v>
      </c>
      <c r="AM938" s="98">
        <v>0.50388312955908998</v>
      </c>
      <c r="AN938" s="98">
        <v>9.5930367146248295E-4</v>
      </c>
      <c r="AO938" s="98">
        <v>0.192040202467121</v>
      </c>
      <c r="AP938" s="98">
        <v>1.9459362090848401E-4</v>
      </c>
      <c r="AQ938" s="98">
        <v>4.4184763464605903E-5</v>
      </c>
      <c r="AR938" s="98">
        <v>5.9501273516572901E-5</v>
      </c>
      <c r="AS938" s="98">
        <v>9.0907583927304895E-5</v>
      </c>
      <c r="AT938" s="98">
        <v>1.4440374092165101E-2</v>
      </c>
    </row>
    <row r="939" spans="1:46" x14ac:dyDescent="0.3">
      <c r="A939" s="95">
        <v>63098</v>
      </c>
      <c r="B939" s="95">
        <v>938</v>
      </c>
      <c r="C939" s="96" t="s">
        <v>2125</v>
      </c>
      <c r="D939" s="96" t="s">
        <v>2125</v>
      </c>
      <c r="E939" s="97" t="s">
        <v>4952</v>
      </c>
      <c r="F939" s="95" t="s">
        <v>4818</v>
      </c>
      <c r="G939" s="95" t="s">
        <v>3472</v>
      </c>
      <c r="H939" s="98">
        <v>5.16692369549214</v>
      </c>
      <c r="I939" s="98">
        <v>5.1668572746516297</v>
      </c>
      <c r="J939" s="98">
        <v>6.6420840510339501E-5</v>
      </c>
      <c r="K939" s="98">
        <v>346.230738109475</v>
      </c>
      <c r="L939" s="98">
        <v>778.87432954917597</v>
      </c>
      <c r="M939" s="98">
        <v>3.1266070226554303E-5</v>
      </c>
      <c r="N939" s="98">
        <v>342.14134901489803</v>
      </c>
      <c r="O939" s="98">
        <v>7.0545173919869903E-5</v>
      </c>
      <c r="P939" s="98">
        <v>771.96848841386395</v>
      </c>
      <c r="Q939" s="98">
        <v>1.25657853580827E-7</v>
      </c>
      <c r="R939" s="98">
        <v>1.5326612418643799</v>
      </c>
      <c r="S939" s="98">
        <v>2.2006740193829799E-6</v>
      </c>
      <c r="T939" s="98">
        <v>0.339659879168354</v>
      </c>
      <c r="U939" s="98">
        <v>2.0449551554831901E-5</v>
      </c>
      <c r="V939" s="98">
        <v>3.1561119199026302</v>
      </c>
      <c r="W939" s="98">
        <v>6.7790797202334399E-6</v>
      </c>
      <c r="X939" s="98">
        <v>5.6418395131614297E-6</v>
      </c>
      <c r="Y939" s="98">
        <v>4.2849076098509497E-7</v>
      </c>
      <c r="Z939" s="98">
        <v>7.0874944608691298E-7</v>
      </c>
      <c r="AA939" s="98">
        <v>0.26338179397574801</v>
      </c>
      <c r="AB939" s="98">
        <v>6.0366705862918901E-6</v>
      </c>
      <c r="AC939" s="98">
        <v>0.30662561227469798</v>
      </c>
      <c r="AD939" s="98">
        <v>3.0569584274074697E-5</v>
      </c>
      <c r="AE939" s="98">
        <v>1.88639156579158E-2</v>
      </c>
      <c r="AF939" s="98">
        <v>5.5404569016034204E-4</v>
      </c>
      <c r="AG939" s="98">
        <v>2.3671240622150602E-2</v>
      </c>
      <c r="AH939" s="98">
        <v>3.88980230431929E-4</v>
      </c>
      <c r="AI939" s="98">
        <v>1.0504583666538499E-2</v>
      </c>
      <c r="AJ939" s="98">
        <v>1.0977983578634201E-5</v>
      </c>
      <c r="AK939" s="98">
        <v>6.1849420871588302E-3</v>
      </c>
      <c r="AL939" s="98">
        <v>1.2769729298313701E-2</v>
      </c>
      <c r="AM939" s="98">
        <v>1.1194567729314</v>
      </c>
      <c r="AN939" s="98">
        <v>2.1378807833812102E-3</v>
      </c>
      <c r="AO939" s="98">
        <v>0.427976115076455</v>
      </c>
      <c r="AP939" s="98">
        <v>5.44457192088799E-4</v>
      </c>
      <c r="AQ939" s="98">
        <v>1.2362539007690899E-4</v>
      </c>
      <c r="AR939" s="98">
        <v>1.6647974446772201E-4</v>
      </c>
      <c r="AS939" s="98">
        <v>2.5435205754416698E-4</v>
      </c>
      <c r="AT939" s="98">
        <v>4.0402997252564597E-2</v>
      </c>
    </row>
    <row r="940" spans="1:46" x14ac:dyDescent="0.3">
      <c r="A940" s="95">
        <v>63099</v>
      </c>
      <c r="B940" s="95">
        <v>939</v>
      </c>
      <c r="C940" s="96" t="s">
        <v>1265</v>
      </c>
      <c r="D940" s="96" t="s">
        <v>1265</v>
      </c>
      <c r="E940" s="97" t="s">
        <v>4953</v>
      </c>
      <c r="F940" s="95" t="s">
        <v>4818</v>
      </c>
      <c r="G940" s="95" t="s">
        <v>3632</v>
      </c>
      <c r="H940" s="98">
        <v>5.8557781184486801</v>
      </c>
      <c r="I940" s="98">
        <v>5.85573377621155</v>
      </c>
      <c r="J940" s="98">
        <v>4.4342237132788398E-5</v>
      </c>
      <c r="K940" s="98">
        <v>1522.83140296386</v>
      </c>
      <c r="L940" s="98">
        <v>3424.7360658825201</v>
      </c>
      <c r="M940" s="98">
        <v>1.36928540895961E-4</v>
      </c>
      <c r="N940" s="98">
        <v>1498.3947570423099</v>
      </c>
      <c r="O940" s="98">
        <v>3.09483853520327E-4</v>
      </c>
      <c r="P940" s="98">
        <v>3386.64956531197</v>
      </c>
      <c r="Q940" s="98">
        <v>8.1693194814862095E-7</v>
      </c>
      <c r="R940" s="98">
        <v>9.9641995982588902</v>
      </c>
      <c r="S940" s="98">
        <v>1.0279808317727999E-5</v>
      </c>
      <c r="T940" s="98">
        <v>1.6461501189949199</v>
      </c>
      <c r="U940" s="98">
        <v>9.5524224453418703E-5</v>
      </c>
      <c r="V940" s="98">
        <v>15.2960047679958</v>
      </c>
      <c r="W940" s="98">
        <v>3.01857170760747E-5</v>
      </c>
      <c r="X940" s="98">
        <v>2.3239593613806601E-5</v>
      </c>
      <c r="Y940" s="98">
        <v>2.6675498859383299E-6</v>
      </c>
      <c r="Z940" s="98">
        <v>4.2785735763298099E-6</v>
      </c>
      <c r="AA940" s="98">
        <v>1.1381466785507901</v>
      </c>
      <c r="AB940" s="98">
        <v>2.7564505091783E-5</v>
      </c>
      <c r="AC940" s="98">
        <v>1.4070247477353699</v>
      </c>
      <c r="AD940" s="98">
        <v>1.8211143896655E-4</v>
      </c>
      <c r="AE940" s="98">
        <v>0.112377544758439</v>
      </c>
      <c r="AF940" s="98">
        <v>3.2728229431494499E-3</v>
      </c>
      <c r="AG940" s="98">
        <v>0.139829224875958</v>
      </c>
      <c r="AH940" s="98">
        <v>2.3099588681093101E-3</v>
      </c>
      <c r="AI940" s="98">
        <v>6.2381463884096003E-2</v>
      </c>
      <c r="AJ940" s="98">
        <v>6.5378709601150405E-5</v>
      </c>
      <c r="AK940" s="98">
        <v>3.6834044223105503E-2</v>
      </c>
      <c r="AL940" s="98">
        <v>7.9791393520768805E-2</v>
      </c>
      <c r="AM940" s="98">
        <v>6.99490285281576</v>
      </c>
      <c r="AN940" s="98">
        <v>1.34429727238703E-2</v>
      </c>
      <c r="AO940" s="98">
        <v>2.6911094791457799</v>
      </c>
      <c r="AP940" s="98">
        <v>3.2838866865224099E-3</v>
      </c>
      <c r="AQ940" s="98">
        <v>7.4564498272722496E-4</v>
      </c>
      <c r="AR940" s="98">
        <v>1.0041204863602501E-3</v>
      </c>
      <c r="AS940" s="98">
        <v>1.5341212174349299E-3</v>
      </c>
      <c r="AT940" s="98">
        <v>0.24369016830189799</v>
      </c>
    </row>
    <row r="941" spans="1:46" x14ac:dyDescent="0.3">
      <c r="A941" s="95">
        <v>63100</v>
      </c>
      <c r="B941" s="95">
        <v>940</v>
      </c>
      <c r="C941" s="96" t="s">
        <v>1530</v>
      </c>
      <c r="D941" s="96" t="s">
        <v>1530</v>
      </c>
      <c r="E941" s="97" t="s">
        <v>4954</v>
      </c>
      <c r="F941" s="95" t="s">
        <v>4818</v>
      </c>
      <c r="G941" s="95" t="s">
        <v>3634</v>
      </c>
      <c r="H941" s="98">
        <v>4.7053924742118003</v>
      </c>
      <c r="I941" s="98">
        <v>4.7053183786378696</v>
      </c>
      <c r="J941" s="98">
        <v>7.40955739297888E-5</v>
      </c>
      <c r="K941" s="98">
        <v>257.38260138465</v>
      </c>
      <c r="L941" s="98">
        <v>579.43337201882196</v>
      </c>
      <c r="M941" s="98">
        <v>2.3193951199437198E-5</v>
      </c>
      <c r="N941" s="98">
        <v>253.80899149971901</v>
      </c>
      <c r="O941" s="98">
        <v>5.24313453105687E-5</v>
      </c>
      <c r="P941" s="98">
        <v>573.75074914238405</v>
      </c>
      <c r="Q941" s="98">
        <v>1.14142354764474E-7</v>
      </c>
      <c r="R941" s="98">
        <v>1.39220556628492</v>
      </c>
      <c r="S941" s="98">
        <v>1.62682438795301E-6</v>
      </c>
      <c r="T941" s="98">
        <v>0.25434374956408601</v>
      </c>
      <c r="U941" s="98">
        <v>1.51171112557911E-5</v>
      </c>
      <c r="V941" s="98">
        <v>2.3633567410706999</v>
      </c>
      <c r="W941" s="98">
        <v>4.9620376531431699E-6</v>
      </c>
      <c r="X941" s="98">
        <v>3.9970611346825799E-6</v>
      </c>
      <c r="Y941" s="98">
        <v>3.6626290390218601E-7</v>
      </c>
      <c r="Z941" s="98">
        <v>5.9871361455840798E-7</v>
      </c>
      <c r="AA941" s="98">
        <v>0.190352238981258</v>
      </c>
      <c r="AB941" s="98">
        <v>4.4404823691615402E-6</v>
      </c>
      <c r="AC941" s="98">
        <v>0.226019735678436</v>
      </c>
      <c r="AD941" s="98">
        <v>2.4551358701793199E-5</v>
      </c>
      <c r="AE941" s="98">
        <v>1.5150181817507999E-2</v>
      </c>
      <c r="AF941" s="98">
        <v>4.4805354114885502E-4</v>
      </c>
      <c r="AG941" s="98">
        <v>1.9142795210755601E-2</v>
      </c>
      <c r="AH941" s="98">
        <v>3.1321226478592203E-4</v>
      </c>
      <c r="AI941" s="98">
        <v>8.4584361451384496E-3</v>
      </c>
      <c r="AJ941" s="98">
        <v>9.5666081859179207E-6</v>
      </c>
      <c r="AK941" s="98">
        <v>5.3897801155021498E-3</v>
      </c>
      <c r="AL941" s="98">
        <v>1.17834514640194E-2</v>
      </c>
      <c r="AM941" s="98">
        <v>1.0329948459946501</v>
      </c>
      <c r="AN941" s="98">
        <v>1.9641058267061699E-3</v>
      </c>
      <c r="AO941" s="98">
        <v>0.39318861362479002</v>
      </c>
      <c r="AP941" s="98">
        <v>4.9002823642768298E-4</v>
      </c>
      <c r="AQ941" s="98">
        <v>1.11266657329869E-4</v>
      </c>
      <c r="AR941" s="98">
        <v>1.4983689543439301E-4</v>
      </c>
      <c r="AS941" s="98">
        <v>2.2892468366342099E-4</v>
      </c>
      <c r="AT941" s="98">
        <v>3.63639415141341E-2</v>
      </c>
    </row>
    <row r="942" spans="1:46" x14ac:dyDescent="0.3">
      <c r="A942" s="95">
        <v>63101</v>
      </c>
      <c r="B942" s="95">
        <v>941</v>
      </c>
      <c r="C942" s="96" t="s">
        <v>1608</v>
      </c>
      <c r="D942" s="96" t="s">
        <v>1608</v>
      </c>
      <c r="E942" s="97" t="s">
        <v>4955</v>
      </c>
      <c r="F942" s="95" t="s">
        <v>4818</v>
      </c>
      <c r="G942" s="95" t="s">
        <v>3882</v>
      </c>
      <c r="H942" s="98">
        <v>6.73711228089127</v>
      </c>
      <c r="I942" s="98">
        <v>6.7370656902916197</v>
      </c>
      <c r="J942" s="98">
        <v>4.6590599644069601E-5</v>
      </c>
      <c r="K942" s="98">
        <v>12678.342926916601</v>
      </c>
      <c r="L942" s="98">
        <v>28545.070853818299</v>
      </c>
      <c r="M942" s="98">
        <v>1.1347033236386399E-3</v>
      </c>
      <c r="N942" s="98">
        <v>12416.940250831</v>
      </c>
      <c r="O942" s="98">
        <v>2.5741279238763702E-3</v>
      </c>
      <c r="P942" s="98">
        <v>28168.4136839169</v>
      </c>
      <c r="Q942" s="98">
        <v>9.6935819798401895E-6</v>
      </c>
      <c r="R942" s="98">
        <v>118.233576111337</v>
      </c>
      <c r="S942" s="98">
        <v>8.6361151947124203E-5</v>
      </c>
      <c r="T942" s="98">
        <v>13.899499002959001</v>
      </c>
      <c r="U942" s="98">
        <v>8.0250374273751698E-4</v>
      </c>
      <c r="V942" s="98">
        <v>129.15399281877501</v>
      </c>
      <c r="W942" s="98">
        <v>2.53370696351585E-4</v>
      </c>
      <c r="X942" s="98">
        <v>1.8562499493706799E-4</v>
      </c>
      <c r="Y942" s="98">
        <v>2.77924032457454E-5</v>
      </c>
      <c r="Z942" s="98">
        <v>3.9953298168771203E-5</v>
      </c>
      <c r="AA942" s="98">
        <v>9.3695227366549094</v>
      </c>
      <c r="AB942" s="98">
        <v>2.3053287836080801E-4</v>
      </c>
      <c r="AC942" s="98">
        <v>11.7908686457234</v>
      </c>
      <c r="AD942" s="98">
        <v>1.8686752370332799E-3</v>
      </c>
      <c r="AE942" s="98">
        <v>1.1531243522119701</v>
      </c>
      <c r="AF942" s="98">
        <v>3.3662164230283599E-2</v>
      </c>
      <c r="AG942" s="98">
        <v>1.4381940036873</v>
      </c>
      <c r="AH942" s="98">
        <v>2.3723686126773998E-2</v>
      </c>
      <c r="AI942" s="98">
        <v>0.64066866719851501</v>
      </c>
      <c r="AJ942" s="98">
        <v>6.7393554785512299E-4</v>
      </c>
      <c r="AK942" s="98">
        <v>0.37969198114568598</v>
      </c>
      <c r="AL942" s="98">
        <v>0.83713293686145096</v>
      </c>
      <c r="AM942" s="98">
        <v>73.387157559969594</v>
      </c>
      <c r="AN942" s="98">
        <v>0.142615201233325</v>
      </c>
      <c r="AO942" s="98">
        <v>28.5497209428829</v>
      </c>
      <c r="AP942" s="98">
        <v>3.4506485588123602E-2</v>
      </c>
      <c r="AQ942" s="98">
        <v>7.8351022191209298E-3</v>
      </c>
      <c r="AR942" s="98">
        <v>1.0551115897247399E-2</v>
      </c>
      <c r="AS942" s="98">
        <v>1.6120267471755201E-2</v>
      </c>
      <c r="AT942" s="98">
        <v>2.5606520818724601</v>
      </c>
    </row>
    <row r="943" spans="1:46" x14ac:dyDescent="0.3">
      <c r="A943" s="95">
        <v>63102</v>
      </c>
      <c r="B943" s="95">
        <v>942</v>
      </c>
      <c r="C943" s="96" t="s">
        <v>2257</v>
      </c>
      <c r="D943" s="96" t="s">
        <v>2257</v>
      </c>
      <c r="E943" s="97" t="s">
        <v>4956</v>
      </c>
      <c r="F943" s="95" t="s">
        <v>4818</v>
      </c>
      <c r="G943" s="95" t="s">
        <v>4957</v>
      </c>
      <c r="H943" s="98">
        <v>4.8812028428389898</v>
      </c>
      <c r="I943" s="98">
        <v>4.8811345307576897</v>
      </c>
      <c r="J943" s="98">
        <v>6.8312081298316202E-5</v>
      </c>
      <c r="K943" s="98">
        <v>574.769712558489</v>
      </c>
      <c r="L943" s="98">
        <v>1291.98815347813</v>
      </c>
      <c r="M943" s="98">
        <v>5.09344210671865E-5</v>
      </c>
      <c r="N943" s="98">
        <v>557.37006310500203</v>
      </c>
      <c r="O943" s="98">
        <v>1.15890069479797E-4</v>
      </c>
      <c r="P943" s="98">
        <v>1268.1729562409901</v>
      </c>
      <c r="Q943" s="98">
        <v>6.8630809388257003E-7</v>
      </c>
      <c r="R943" s="98">
        <v>8.3709675559198793</v>
      </c>
      <c r="S943" s="98">
        <v>4.67404040653972E-6</v>
      </c>
      <c r="T943" s="98">
        <v>0.773704017692327</v>
      </c>
      <c r="U943" s="98">
        <v>4.3433145295943899E-5</v>
      </c>
      <c r="V943" s="98">
        <v>7.18925180133974</v>
      </c>
      <c r="W943" s="98">
        <v>1.35917233598126E-5</v>
      </c>
      <c r="X943" s="98">
        <v>8.8135859401251195E-6</v>
      </c>
      <c r="Y943" s="98">
        <v>2.2136288884921601E-6</v>
      </c>
      <c r="Z943" s="98">
        <v>2.56450853119536E-6</v>
      </c>
      <c r="AA943" s="98">
        <v>0.47991810274715402</v>
      </c>
      <c r="AB943" s="98">
        <v>1.22621445324036E-5</v>
      </c>
      <c r="AC943" s="98">
        <v>0.63002344075531502</v>
      </c>
      <c r="AD943" s="98">
        <v>1.4994863236243001E-4</v>
      </c>
      <c r="AE943" s="98">
        <v>9.25304815578923E-2</v>
      </c>
      <c r="AF943" s="98">
        <v>2.70859531725376E-3</v>
      </c>
      <c r="AG943" s="98">
        <v>0.11572296769277</v>
      </c>
      <c r="AH943" s="98">
        <v>1.9056205223703299E-3</v>
      </c>
      <c r="AI943" s="98">
        <v>5.1462127501142797E-2</v>
      </c>
      <c r="AJ943" s="98">
        <v>4.69978674505533E-5</v>
      </c>
      <c r="AK943" s="98">
        <v>2.6478367936966798E-2</v>
      </c>
      <c r="AL943" s="98">
        <v>5.4596790211936398E-2</v>
      </c>
      <c r="AM943" s="98">
        <v>4.7862210040065696</v>
      </c>
      <c r="AN943" s="98">
        <v>9.3399655210825196E-3</v>
      </c>
      <c r="AO943" s="98">
        <v>1.8697404409702201</v>
      </c>
      <c r="AP943" s="98">
        <v>2.7339553519099098E-3</v>
      </c>
      <c r="AQ943" s="98">
        <v>6.2077662297341002E-4</v>
      </c>
      <c r="AR943" s="98">
        <v>8.35966893909575E-4</v>
      </c>
      <c r="AS943" s="98">
        <v>1.2772118350269301E-3</v>
      </c>
      <c r="AT943" s="98">
        <v>0.20288094670597201</v>
      </c>
    </row>
    <row r="944" spans="1:46" x14ac:dyDescent="0.3">
      <c r="A944" s="95">
        <v>63103</v>
      </c>
      <c r="B944" s="95">
        <v>943</v>
      </c>
      <c r="C944" s="96" t="s">
        <v>1202</v>
      </c>
      <c r="D944" s="96" t="s">
        <v>1202</v>
      </c>
      <c r="E944" s="97" t="s">
        <v>4958</v>
      </c>
      <c r="F944" s="95" t="s">
        <v>4818</v>
      </c>
      <c r="G944" s="95" t="s">
        <v>4959</v>
      </c>
      <c r="H944" s="98">
        <v>6.6207041777839297</v>
      </c>
      <c r="I944" s="98">
        <v>6.6206694650618996</v>
      </c>
      <c r="J944" s="98">
        <v>3.4712722031926499E-5</v>
      </c>
      <c r="K944" s="98">
        <v>3964.7901961318098</v>
      </c>
      <c r="L944" s="98">
        <v>8930.9498658005105</v>
      </c>
      <c r="M944" s="98">
        <v>3.5705424285555098E-4</v>
      </c>
      <c r="N944" s="98">
        <v>3907.2073796577802</v>
      </c>
      <c r="O944" s="98">
        <v>8.0776430623308705E-4</v>
      </c>
      <c r="P944" s="98">
        <v>8839.2806456997696</v>
      </c>
      <c r="Q944" s="98">
        <v>1.6712058581219201E-6</v>
      </c>
      <c r="R944" s="98">
        <v>20.383862790339599</v>
      </c>
      <c r="S944" s="98">
        <v>2.5932756731415701E-5</v>
      </c>
      <c r="T944" s="98">
        <v>4.1107644746752596</v>
      </c>
      <c r="U944" s="98">
        <v>2.40977887725938E-4</v>
      </c>
      <c r="V944" s="98">
        <v>38.197168101383902</v>
      </c>
      <c r="W944" s="98">
        <v>7.7161054234986106E-5</v>
      </c>
      <c r="X944" s="98">
        <v>5.99661831469051E-5</v>
      </c>
      <c r="Y944" s="98">
        <v>6.7018581083798301E-6</v>
      </c>
      <c r="Z944" s="98">
        <v>1.0493012979701099E-5</v>
      </c>
      <c r="AA944" s="98">
        <v>2.91897280571439</v>
      </c>
      <c r="AB944" s="98">
        <v>6.9916388869799994E-5</v>
      </c>
      <c r="AC944" s="98">
        <v>3.56588860417774</v>
      </c>
      <c r="AD944" s="98">
        <v>4.5319980698670499E-4</v>
      </c>
      <c r="AE944" s="98">
        <v>0.27966107940928803</v>
      </c>
      <c r="AF944" s="98">
        <v>8.1639422874018007E-3</v>
      </c>
      <c r="AG944" s="98">
        <v>0.348799107623256</v>
      </c>
      <c r="AH944" s="98">
        <v>5.7535886772112797E-3</v>
      </c>
      <c r="AI944" s="98">
        <v>0.155378214403086</v>
      </c>
      <c r="AJ944" s="98">
        <v>1.6792106623322999E-4</v>
      </c>
      <c r="AK944" s="98">
        <v>9.4605904848213504E-2</v>
      </c>
      <c r="AL944" s="98">
        <v>0.20655935161809499</v>
      </c>
      <c r="AM944" s="98">
        <v>18.1080005518779</v>
      </c>
      <c r="AN944" s="98">
        <v>3.49675577500871E-2</v>
      </c>
      <c r="AO944" s="98">
        <v>7.0000533406382202</v>
      </c>
      <c r="AP944" s="98">
        <v>8.3121880807511105E-3</v>
      </c>
      <c r="AQ944" s="98">
        <v>1.8873797825936401E-3</v>
      </c>
      <c r="AR944" s="98">
        <v>2.54163409418371E-3</v>
      </c>
      <c r="AS944" s="98">
        <v>3.8831742039737499E-3</v>
      </c>
      <c r="AT944" s="98">
        <v>0.61682960032349698</v>
      </c>
    </row>
    <row r="945" spans="1:46" x14ac:dyDescent="0.3">
      <c r="A945" s="95">
        <v>63104</v>
      </c>
      <c r="B945" s="95">
        <v>944</v>
      </c>
      <c r="C945" s="96" t="s">
        <v>141</v>
      </c>
      <c r="D945" s="96" t="s">
        <v>141</v>
      </c>
      <c r="E945" s="97" t="s">
        <v>4960</v>
      </c>
      <c r="F945" s="95" t="s">
        <v>4818</v>
      </c>
      <c r="G945" s="95" t="s">
        <v>4961</v>
      </c>
      <c r="H945" s="98">
        <v>4.7131800054487796</v>
      </c>
      <c r="I945" s="98">
        <v>4.7131062777055899</v>
      </c>
      <c r="J945" s="98">
        <v>7.3727743199469801E-5</v>
      </c>
      <c r="K945" s="98">
        <v>103.74106479962001</v>
      </c>
      <c r="L945" s="98">
        <v>233.316697958898</v>
      </c>
      <c r="M945" s="98">
        <v>9.3214247072656594E-6</v>
      </c>
      <c r="N945" s="98">
        <v>102.00337941338201</v>
      </c>
      <c r="O945" s="98">
        <v>2.1063651473774E-5</v>
      </c>
      <c r="P945" s="98">
        <v>230.49734354834101</v>
      </c>
      <c r="Q945" s="98">
        <v>6.1197847779636498E-8</v>
      </c>
      <c r="R945" s="98">
        <v>0.74643618925921396</v>
      </c>
      <c r="S945" s="98">
        <v>8.41285675876378E-7</v>
      </c>
      <c r="T945" s="98">
        <v>0.130447662360128</v>
      </c>
      <c r="U945" s="98">
        <v>7.8175658492908597E-6</v>
      </c>
      <c r="V945" s="98">
        <v>1.2121166866794</v>
      </c>
      <c r="W945" s="98">
        <v>2.6168358539629202E-6</v>
      </c>
      <c r="X945" s="98">
        <v>2.1555251866453299E-6</v>
      </c>
      <c r="Y945" s="98">
        <v>1.89329113761787E-7</v>
      </c>
      <c r="Z945" s="98">
        <v>2.7198155355580502E-7</v>
      </c>
      <c r="AA945" s="98">
        <v>0.101164918346361</v>
      </c>
      <c r="AB945" s="98">
        <v>2.30170531597959E-6</v>
      </c>
      <c r="AC945" s="98">
        <v>0.116920950987477</v>
      </c>
      <c r="AD945" s="98">
        <v>1.13328214880322E-5</v>
      </c>
      <c r="AE945" s="98">
        <v>6.9932710500665201E-3</v>
      </c>
      <c r="AF945" s="98">
        <v>1.9873482965489499E-4</v>
      </c>
      <c r="AG945" s="98">
        <v>8.4908159314472705E-3</v>
      </c>
      <c r="AH945" s="98">
        <v>1.42452022709483E-4</v>
      </c>
      <c r="AI945" s="98">
        <v>3.8469800620915301E-3</v>
      </c>
      <c r="AJ945" s="98">
        <v>4.4912054637642299E-6</v>
      </c>
      <c r="AK945" s="98">
        <v>2.53032312317938E-3</v>
      </c>
      <c r="AL945" s="98">
        <v>4.9911724558046504E-3</v>
      </c>
      <c r="AM945" s="98">
        <v>0.437550529066972</v>
      </c>
      <c r="AN945" s="98">
        <v>8.3176841294274899E-4</v>
      </c>
      <c r="AO945" s="98">
        <v>0.16650929124847799</v>
      </c>
      <c r="AP945" s="98">
        <v>2.26316420214752E-4</v>
      </c>
      <c r="AQ945" s="98">
        <v>5.1387796994200197E-5</v>
      </c>
      <c r="AR945" s="98">
        <v>6.9201215930579099E-5</v>
      </c>
      <c r="AS945" s="98">
        <v>1.05727407289973E-4</v>
      </c>
      <c r="AT945" s="98">
        <v>1.6794454801977499E-2</v>
      </c>
    </row>
    <row r="946" spans="1:46" x14ac:dyDescent="0.3">
      <c r="A946" s="95">
        <v>63105</v>
      </c>
      <c r="B946" s="95">
        <v>945</v>
      </c>
      <c r="C946" s="96" t="s">
        <v>203</v>
      </c>
      <c r="D946" s="96" t="s">
        <v>203</v>
      </c>
      <c r="E946" s="97" t="s">
        <v>4962</v>
      </c>
      <c r="F946" s="95" t="s">
        <v>4818</v>
      </c>
      <c r="G946" s="95" t="s">
        <v>4963</v>
      </c>
      <c r="H946" s="98">
        <v>4.8650450531288403</v>
      </c>
      <c r="I946" s="98">
        <v>4.8649637248465396</v>
      </c>
      <c r="J946" s="98">
        <v>8.1328282294457197E-5</v>
      </c>
      <c r="K946" s="98">
        <v>329.517731926019</v>
      </c>
      <c r="L946" s="98">
        <v>741.25116795246504</v>
      </c>
      <c r="M946" s="98">
        <v>2.97089042841109E-5</v>
      </c>
      <c r="N946" s="98">
        <v>325.10144434100698</v>
      </c>
      <c r="O946" s="98">
        <v>6.7086790252211597E-5</v>
      </c>
      <c r="P946" s="98">
        <v>734.12375625245795</v>
      </c>
      <c r="Q946" s="98">
        <v>1.3971731780141299E-7</v>
      </c>
      <c r="R946" s="98">
        <v>1.70414591455465</v>
      </c>
      <c r="S946" s="98">
        <v>2.0871079084435202E-6</v>
      </c>
      <c r="T946" s="98">
        <v>0.32695738436122201</v>
      </c>
      <c r="U946" s="98">
        <v>1.9394255427725301E-5</v>
      </c>
      <c r="V946" s="98">
        <v>3.0380814993574798</v>
      </c>
      <c r="W946" s="98">
        <v>6.3133536358415899E-6</v>
      </c>
      <c r="X946" s="98">
        <v>5.0432031739394703E-6</v>
      </c>
      <c r="Y946" s="98">
        <v>5.0963701178978004E-7</v>
      </c>
      <c r="Z946" s="98">
        <v>7.6051345011233896E-7</v>
      </c>
      <c r="AA946" s="98">
        <v>0.24124384212264299</v>
      </c>
      <c r="AB946" s="98">
        <v>5.6432937921680202E-6</v>
      </c>
      <c r="AC946" s="98">
        <v>0.28727938882759402</v>
      </c>
      <c r="AD946" s="98">
        <v>3.65041106618249E-5</v>
      </c>
      <c r="AE946" s="98">
        <v>2.2526000305338901E-2</v>
      </c>
      <c r="AF946" s="98">
        <v>6.6116639054918797E-4</v>
      </c>
      <c r="AG946" s="98">
        <v>2.8247902654814101E-2</v>
      </c>
      <c r="AH946" s="98">
        <v>4.6437869537306999E-4</v>
      </c>
      <c r="AI946" s="98">
        <v>1.2540752657500501E-2</v>
      </c>
      <c r="AJ946" s="98">
        <v>1.230275608737E-5</v>
      </c>
      <c r="AK946" s="98">
        <v>6.9313124188749497E-3</v>
      </c>
      <c r="AL946" s="98">
        <v>1.4290405427362001E-2</v>
      </c>
      <c r="AM946" s="98">
        <v>1.2527666616792399</v>
      </c>
      <c r="AN946" s="98">
        <v>2.4239302696717098E-3</v>
      </c>
      <c r="AO946" s="98">
        <v>0.48523952696259698</v>
      </c>
      <c r="AP946" s="98">
        <v>6.5234202221572002E-4</v>
      </c>
      <c r="AQ946" s="98">
        <v>1.4812190569063301E-4</v>
      </c>
      <c r="AR946" s="98">
        <v>1.9946789944507801E-4</v>
      </c>
      <c r="AS946" s="98">
        <v>3.0475221708000901E-4</v>
      </c>
      <c r="AT946" s="98">
        <v>4.8408898466742102E-2</v>
      </c>
    </row>
    <row r="947" spans="1:46" x14ac:dyDescent="0.3">
      <c r="A947" s="95">
        <v>63106</v>
      </c>
      <c r="B947" s="95">
        <v>946</v>
      </c>
      <c r="C947" s="96" t="s">
        <v>1611</v>
      </c>
      <c r="D947" s="96" t="s">
        <v>1611</v>
      </c>
      <c r="E947" s="97" t="s">
        <v>4964</v>
      </c>
      <c r="F947" s="95" t="s">
        <v>4818</v>
      </c>
      <c r="G947" s="95" t="s">
        <v>4965</v>
      </c>
      <c r="H947" s="98">
        <v>5.2023073326415199</v>
      </c>
      <c r="I947" s="98">
        <v>5.2022482214579</v>
      </c>
      <c r="J947" s="98">
        <v>5.9111183616344897E-5</v>
      </c>
      <c r="K947" s="98">
        <v>218.76837345062799</v>
      </c>
      <c r="L947" s="98">
        <v>492.48916209694897</v>
      </c>
      <c r="M947" s="98">
        <v>1.98086609565819E-5</v>
      </c>
      <c r="N947" s="98">
        <v>216.76411307064899</v>
      </c>
      <c r="O947" s="98">
        <v>4.4678765251906901E-5</v>
      </c>
      <c r="P947" s="98">
        <v>488.91507326765299</v>
      </c>
      <c r="Q947" s="98">
        <v>5.7780874399772399E-8</v>
      </c>
      <c r="R947" s="98">
        <v>0.70475902770853205</v>
      </c>
      <c r="S947" s="98">
        <v>1.2312423130102199E-6</v>
      </c>
      <c r="T947" s="98">
        <v>0.189318992205842</v>
      </c>
      <c r="U947" s="98">
        <v>1.14411981052597E-5</v>
      </c>
      <c r="V947" s="98">
        <v>1.7591474415227999</v>
      </c>
      <c r="W947" s="98">
        <v>3.8267371888323902E-6</v>
      </c>
      <c r="X947" s="98">
        <v>3.2809800260604699E-6</v>
      </c>
      <c r="Y947" s="98">
        <v>1.8658620528335201E-7</v>
      </c>
      <c r="Z947" s="98">
        <v>3.5917095748857002E-7</v>
      </c>
      <c r="AA947" s="98">
        <v>0.15055105401873001</v>
      </c>
      <c r="AB947" s="98">
        <v>3.4033145943357502E-6</v>
      </c>
      <c r="AC947" s="98">
        <v>0.17261300734194199</v>
      </c>
      <c r="AD947" s="98">
        <v>1.28436417594715E-5</v>
      </c>
      <c r="AE947" s="98">
        <v>7.9255698317307107E-3</v>
      </c>
      <c r="AF947" s="98">
        <v>2.32618043243074E-4</v>
      </c>
      <c r="AG947" s="98">
        <v>9.9384541247258401E-3</v>
      </c>
      <c r="AH947" s="98">
        <v>1.6338551579898701E-4</v>
      </c>
      <c r="AI947" s="98">
        <v>4.4122983286456301E-3</v>
      </c>
      <c r="AJ947" s="98">
        <v>5.2128734757359201E-6</v>
      </c>
      <c r="AK947" s="98">
        <v>2.93690734042316E-3</v>
      </c>
      <c r="AL947" s="98">
        <v>6.1575766002637897E-3</v>
      </c>
      <c r="AM947" s="98">
        <v>0.53980320717679497</v>
      </c>
      <c r="AN947" s="98">
        <v>1.02205698078158E-3</v>
      </c>
      <c r="AO947" s="98">
        <v>0.20460260432757599</v>
      </c>
      <c r="AP947" s="98">
        <v>2.34466538806969E-4</v>
      </c>
      <c r="AQ947" s="98">
        <v>5.3238377191533203E-5</v>
      </c>
      <c r="AR947" s="98">
        <v>7.1693294025913296E-5</v>
      </c>
      <c r="AS947" s="98">
        <v>1.09534867589523E-4</v>
      </c>
      <c r="AT947" s="98">
        <v>1.7399257574122098E-2</v>
      </c>
    </row>
    <row r="948" spans="1:46" x14ac:dyDescent="0.3">
      <c r="A948" s="95">
        <v>63107</v>
      </c>
      <c r="B948" s="95">
        <v>947</v>
      </c>
      <c r="C948" s="96" t="s">
        <v>178</v>
      </c>
      <c r="D948" s="96" t="s">
        <v>178</v>
      </c>
      <c r="E948" s="97" t="s">
        <v>4966</v>
      </c>
      <c r="F948" s="95" t="s">
        <v>4818</v>
      </c>
      <c r="G948" s="95" t="s">
        <v>4967</v>
      </c>
      <c r="H948" s="98">
        <v>5.5533761072732197</v>
      </c>
      <c r="I948" s="98">
        <v>5.5533163894734399</v>
      </c>
      <c r="J948" s="98">
        <v>5.9717799786973598E-5</v>
      </c>
      <c r="K948" s="98">
        <v>194.070226912159</v>
      </c>
      <c r="L948" s="98">
        <v>437.37065103565101</v>
      </c>
      <c r="M948" s="98">
        <v>1.75343353016123E-5</v>
      </c>
      <c r="N948" s="98">
        <v>191.87640438029899</v>
      </c>
      <c r="O948" s="98">
        <v>3.9625847568634703E-5</v>
      </c>
      <c r="P948" s="98">
        <v>433.62152150086501</v>
      </c>
      <c r="Q948" s="98">
        <v>5.6755096304300297E-8</v>
      </c>
      <c r="R948" s="98">
        <v>0.69224751103940296</v>
      </c>
      <c r="S948" s="98">
        <v>1.1902159791609899E-6</v>
      </c>
      <c r="T948" s="98">
        <v>0.18756763341656599</v>
      </c>
      <c r="U948" s="98">
        <v>1.1059969664929901E-5</v>
      </c>
      <c r="V948" s="98">
        <v>1.74287463634286</v>
      </c>
      <c r="W948" s="98">
        <v>3.5995798566891498E-6</v>
      </c>
      <c r="X948" s="98">
        <v>2.9714043126804101E-6</v>
      </c>
      <c r="Y948" s="98">
        <v>2.12647522808303E-7</v>
      </c>
      <c r="Z948" s="98">
        <v>4.1552802120044498E-7</v>
      </c>
      <c r="AA948" s="98">
        <v>0.13955969927511699</v>
      </c>
      <c r="AB948" s="98">
        <v>3.2527821044878201E-6</v>
      </c>
      <c r="AC948" s="98">
        <v>0.16543190139920999</v>
      </c>
      <c r="AD948" s="98">
        <v>1.41163665321005E-5</v>
      </c>
      <c r="AE948" s="98">
        <v>8.7109443579709792E-3</v>
      </c>
      <c r="AF948" s="98">
        <v>2.5741577828583702E-4</v>
      </c>
      <c r="AG948" s="98">
        <v>1.0997921175018599E-2</v>
      </c>
      <c r="AH948" s="98">
        <v>1.8003523729384399E-4</v>
      </c>
      <c r="AI948" s="98">
        <v>4.8619314430923101E-3</v>
      </c>
      <c r="AJ948" s="98">
        <v>6.1637661276069303E-6</v>
      </c>
      <c r="AK948" s="98">
        <v>3.4726355951425801E-3</v>
      </c>
      <c r="AL948" s="98">
        <v>7.9286114979464101E-3</v>
      </c>
      <c r="AM948" s="98">
        <v>0.69506076706653297</v>
      </c>
      <c r="AN948" s="98">
        <v>1.3219582743477999E-3</v>
      </c>
      <c r="AO948" s="98">
        <v>0.26463896908869999</v>
      </c>
      <c r="AP948" s="98">
        <v>2.86662640248134E-4</v>
      </c>
      <c r="AQ948" s="98">
        <v>6.5090114050850295E-5</v>
      </c>
      <c r="AR948" s="98">
        <v>8.7653398408216204E-5</v>
      </c>
      <c r="AS948" s="98">
        <v>1.3391912778906801E-4</v>
      </c>
      <c r="AT948" s="98">
        <v>2.1272618003123502E-2</v>
      </c>
    </row>
    <row r="949" spans="1:46" x14ac:dyDescent="0.3">
      <c r="A949" s="95">
        <v>63108</v>
      </c>
      <c r="B949" s="95">
        <v>948</v>
      </c>
      <c r="C949" s="96" t="s">
        <v>129</v>
      </c>
      <c r="D949" s="96" t="s">
        <v>129</v>
      </c>
      <c r="E949" s="97" t="s">
        <v>4968</v>
      </c>
      <c r="F949" s="95" t="s">
        <v>4818</v>
      </c>
      <c r="G949" s="95" t="s">
        <v>4969</v>
      </c>
      <c r="H949" s="98">
        <v>4.6185259338889804</v>
      </c>
      <c r="I949" s="98">
        <v>4.6184499704946296</v>
      </c>
      <c r="J949" s="98">
        <v>7.5963394343681005E-5</v>
      </c>
      <c r="K949" s="98">
        <v>77.958504267828502</v>
      </c>
      <c r="L949" s="98">
        <v>175.43683566950699</v>
      </c>
      <c r="M949" s="98">
        <v>6.9843611998032498E-6</v>
      </c>
      <c r="N949" s="98">
        <v>76.429136939584893</v>
      </c>
      <c r="O949" s="98">
        <v>1.5820897616587501E-5</v>
      </c>
      <c r="P949" s="98">
        <v>173.12643430860601</v>
      </c>
      <c r="Q949" s="98">
        <v>5.41121093479326E-8</v>
      </c>
      <c r="R949" s="98">
        <v>0.66001073828431001</v>
      </c>
      <c r="S949" s="98">
        <v>5.9547010904614302E-7</v>
      </c>
      <c r="T949" s="98">
        <v>9.4191484070319798E-2</v>
      </c>
      <c r="U949" s="98">
        <v>5.53335106741998E-6</v>
      </c>
      <c r="V949" s="98">
        <v>0.87522551672761095</v>
      </c>
      <c r="W949" s="98">
        <v>1.82848943968827E-6</v>
      </c>
      <c r="X949" s="98">
        <v>1.3949717975458101E-6</v>
      </c>
      <c r="Y949" s="98">
        <v>1.93655575063055E-7</v>
      </c>
      <c r="Z949" s="98">
        <v>2.39862067079412E-7</v>
      </c>
      <c r="AA949" s="98">
        <v>6.8538220608007294E-2</v>
      </c>
      <c r="AB949" s="98">
        <v>1.61108079470393E-6</v>
      </c>
      <c r="AC949" s="98">
        <v>8.2150575578917598E-2</v>
      </c>
      <c r="AD949" s="98">
        <v>1.32849133216802E-5</v>
      </c>
      <c r="AE949" s="98">
        <v>8.1978702155733798E-3</v>
      </c>
      <c r="AF949" s="98">
        <v>2.3913796873681101E-4</v>
      </c>
      <c r="AG949" s="98">
        <v>1.0217013687486899E-2</v>
      </c>
      <c r="AH949" s="98">
        <v>1.6861192878251399E-4</v>
      </c>
      <c r="AI949" s="98">
        <v>4.5534399295963602E-3</v>
      </c>
      <c r="AJ949" s="98">
        <v>4.2746441642049797E-6</v>
      </c>
      <c r="AK949" s="98">
        <v>2.4083135495155902E-3</v>
      </c>
      <c r="AL949" s="98">
        <v>4.8001309076612401E-3</v>
      </c>
      <c r="AM949" s="98">
        <v>0.42080289487799299</v>
      </c>
      <c r="AN949" s="98">
        <v>8.0229920223033905E-4</v>
      </c>
      <c r="AO949" s="98">
        <v>0.160609935955561</v>
      </c>
      <c r="AP949" s="98">
        <v>2.3834192281253999E-4</v>
      </c>
      <c r="AQ949" s="98">
        <v>5.4118328356781902E-5</v>
      </c>
      <c r="AR949" s="98">
        <v>7.2878277390526106E-5</v>
      </c>
      <c r="AS949" s="98">
        <v>1.1134531706523201E-4</v>
      </c>
      <c r="AT949" s="98">
        <v>1.7686841486328299E-2</v>
      </c>
    </row>
    <row r="950" spans="1:46" x14ac:dyDescent="0.3">
      <c r="A950" s="95">
        <v>63109</v>
      </c>
      <c r="B950" s="95">
        <v>949</v>
      </c>
      <c r="C950" s="96" t="s">
        <v>2738</v>
      </c>
      <c r="D950" s="96" t="s">
        <v>2738</v>
      </c>
      <c r="E950" s="97" t="s">
        <v>4970</v>
      </c>
      <c r="F950" s="95" t="s">
        <v>4818</v>
      </c>
      <c r="G950" s="95" t="s">
        <v>4971</v>
      </c>
      <c r="H950" s="98">
        <v>4.7490228551473601</v>
      </c>
      <c r="I950" s="98">
        <v>4.7489548556330403</v>
      </c>
      <c r="J950" s="98">
        <v>6.79995143144652E-5</v>
      </c>
      <c r="K950" s="98">
        <v>225.642988285239</v>
      </c>
      <c r="L950" s="98">
        <v>508.12385826814398</v>
      </c>
      <c r="M950" s="98">
        <v>2.02442502860967E-5</v>
      </c>
      <c r="N950" s="98">
        <v>221.530721721394</v>
      </c>
      <c r="O950" s="98">
        <v>4.5875601067371897E-5</v>
      </c>
      <c r="P950" s="98">
        <v>502.01192290322803</v>
      </c>
      <c r="Q950" s="98">
        <v>1.45510965278712E-7</v>
      </c>
      <c r="R950" s="98">
        <v>1.77481160463641</v>
      </c>
      <c r="S950" s="98">
        <v>1.5163308686347201E-6</v>
      </c>
      <c r="T950" s="98">
        <v>0.24115687587193099</v>
      </c>
      <c r="U950" s="98">
        <v>1.4090367798671301E-5</v>
      </c>
      <c r="V950" s="98">
        <v>2.2408256769421802</v>
      </c>
      <c r="W950" s="98">
        <v>4.5950423421069698E-6</v>
      </c>
      <c r="X950" s="98">
        <v>3.46232345605754E-6</v>
      </c>
      <c r="Y950" s="98">
        <v>4.8655232324136996E-7</v>
      </c>
      <c r="Z950" s="98">
        <v>6.4616656280805905E-7</v>
      </c>
      <c r="AA950" s="98">
        <v>0.17155294590150999</v>
      </c>
      <c r="AB950" s="98">
        <v>4.0941458487544097E-6</v>
      </c>
      <c r="AC950" s="98">
        <v>0.208992706316842</v>
      </c>
      <c r="AD950" s="98">
        <v>3.2525016499585001E-5</v>
      </c>
      <c r="AE950" s="98">
        <v>2.0070576116431801E-2</v>
      </c>
      <c r="AF950" s="98">
        <v>5.9050041529217E-4</v>
      </c>
      <c r="AG950" s="98">
        <v>2.5228744968335701E-2</v>
      </c>
      <c r="AH950" s="98">
        <v>4.1412864325898199E-4</v>
      </c>
      <c r="AI950" s="98">
        <v>1.11837277102578E-2</v>
      </c>
      <c r="AJ950" s="98">
        <v>1.1235180994251901E-5</v>
      </c>
      <c r="AK950" s="98">
        <v>6.3298458492279603E-3</v>
      </c>
      <c r="AL950" s="98">
        <v>1.32395048586817E-2</v>
      </c>
      <c r="AM950" s="98">
        <v>1.1606395905562901</v>
      </c>
      <c r="AN950" s="98">
        <v>2.2245273041810502E-3</v>
      </c>
      <c r="AO950" s="98">
        <v>0.44532162921600399</v>
      </c>
      <c r="AP950" s="98">
        <v>6.3306398386011697E-4</v>
      </c>
      <c r="AQ950" s="98">
        <v>1.43744601112703E-4</v>
      </c>
      <c r="AR950" s="98">
        <v>1.93573216767078E-4</v>
      </c>
      <c r="AS950" s="98">
        <v>2.95746165980335E-4</v>
      </c>
      <c r="AT950" s="98">
        <v>4.6978316701942399E-2</v>
      </c>
    </row>
    <row r="951" spans="1:46" x14ac:dyDescent="0.3">
      <c r="A951" s="95">
        <v>63110</v>
      </c>
      <c r="B951" s="95">
        <v>950</v>
      </c>
      <c r="C951" s="96" t="s">
        <v>1564</v>
      </c>
      <c r="D951" s="96" t="s">
        <v>1564</v>
      </c>
      <c r="E951" s="97" t="s">
        <v>4972</v>
      </c>
      <c r="F951" s="95" t="s">
        <v>4818</v>
      </c>
      <c r="G951" s="95" t="s">
        <v>4973</v>
      </c>
      <c r="H951" s="98">
        <v>7.2440952630508502</v>
      </c>
      <c r="I951" s="98">
        <v>7.2440471818791297</v>
      </c>
      <c r="J951" s="98">
        <v>4.8081171714287099E-5</v>
      </c>
      <c r="K951" s="98">
        <v>760.10992383267001</v>
      </c>
      <c r="L951" s="98">
        <v>1710.6766436088201</v>
      </c>
      <c r="M951" s="98">
        <v>6.8521267109697604E-5</v>
      </c>
      <c r="N951" s="98">
        <v>749.82108705209305</v>
      </c>
      <c r="O951" s="98">
        <v>1.5478019490350499E-4</v>
      </c>
      <c r="P951" s="98">
        <v>1693.74354696158</v>
      </c>
      <c r="Q951" s="98">
        <v>2.9768378757351799E-7</v>
      </c>
      <c r="R951" s="98">
        <v>3.63087853678678</v>
      </c>
      <c r="S951" s="98">
        <v>5.0151747029775004E-6</v>
      </c>
      <c r="T951" s="98">
        <v>0.80128689963892696</v>
      </c>
      <c r="U951" s="98">
        <v>4.6603073120264903E-5</v>
      </c>
      <c r="V951" s="98">
        <v>7.4455467662944104</v>
      </c>
      <c r="W951" s="98">
        <v>1.46373068342671E-5</v>
      </c>
      <c r="X951" s="98">
        <v>1.1519229014154099E-5</v>
      </c>
      <c r="Y951" s="98">
        <v>1.1381808660873901E-6</v>
      </c>
      <c r="Z951" s="98">
        <v>1.9798969540255398E-6</v>
      </c>
      <c r="AA951" s="98">
        <v>0.55684285965166203</v>
      </c>
      <c r="AB951" s="98">
        <v>1.3409393220551901E-5</v>
      </c>
      <c r="AC951" s="98">
        <v>0.68385430524894697</v>
      </c>
      <c r="AD951" s="98">
        <v>8.0689424515497299E-5</v>
      </c>
      <c r="AE951" s="98">
        <v>4.9791926671275598E-2</v>
      </c>
      <c r="AF951" s="98">
        <v>1.4623492250799401E-3</v>
      </c>
      <c r="AG951" s="98">
        <v>6.2477916524293999E-2</v>
      </c>
      <c r="AH951" s="98">
        <v>1.0267070633229701E-3</v>
      </c>
      <c r="AI951" s="98">
        <v>2.77266796714222E-2</v>
      </c>
      <c r="AJ951" s="98">
        <v>2.9180226905989602E-5</v>
      </c>
      <c r="AK951" s="98">
        <v>1.64399966725104E-2</v>
      </c>
      <c r="AL951" s="98">
        <v>3.5909731935812199E-2</v>
      </c>
      <c r="AM951" s="98">
        <v>3.14802230263445</v>
      </c>
      <c r="AN951" s="98">
        <v>6.0078874925897597E-3</v>
      </c>
      <c r="AO951" s="98">
        <v>1.2027014644045799</v>
      </c>
      <c r="AP951" s="98">
        <v>1.4663393929486099E-3</v>
      </c>
      <c r="AQ951" s="98">
        <v>3.3294955554444598E-4</v>
      </c>
      <c r="AR951" s="98">
        <v>4.48365477300684E-4</v>
      </c>
      <c r="AS951" s="98">
        <v>6.8502436010347797E-4</v>
      </c>
      <c r="AT951" s="98">
        <v>0.108813892672332</v>
      </c>
    </row>
    <row r="952" spans="1:46" x14ac:dyDescent="0.3">
      <c r="A952" s="95">
        <v>63111</v>
      </c>
      <c r="B952" s="95">
        <v>951</v>
      </c>
      <c r="C952" s="96" t="s">
        <v>649</v>
      </c>
      <c r="D952" s="96" t="s">
        <v>649</v>
      </c>
      <c r="E952" s="97" t="s">
        <v>4974</v>
      </c>
      <c r="F952" s="95" t="s">
        <v>4818</v>
      </c>
      <c r="G952" s="95" t="s">
        <v>4261</v>
      </c>
      <c r="H952" s="98">
        <v>4.77681309341712</v>
      </c>
      <c r="I952" s="98">
        <v>4.7767388625324303</v>
      </c>
      <c r="J952" s="98">
        <v>7.4230884686166094E-5</v>
      </c>
      <c r="K952" s="98">
        <v>335.63743039701097</v>
      </c>
      <c r="L952" s="98">
        <v>755.85627591880495</v>
      </c>
      <c r="M952" s="98">
        <v>3.0175176096014E-5</v>
      </c>
      <c r="N952" s="98">
        <v>330.203808199854</v>
      </c>
      <c r="O952" s="98">
        <v>6.8294934949582103E-5</v>
      </c>
      <c r="P952" s="98">
        <v>747.34435780450303</v>
      </c>
      <c r="Q952" s="98">
        <v>1.74413437324916E-7</v>
      </c>
      <c r="R952" s="98">
        <v>2.1273379086989901</v>
      </c>
      <c r="S952" s="98">
        <v>2.3625270581442399E-6</v>
      </c>
      <c r="T952" s="98">
        <v>0.37123767679732</v>
      </c>
      <c r="U952" s="98">
        <v>2.1953565323811501E-5</v>
      </c>
      <c r="V952" s="98">
        <v>3.4495335939430101</v>
      </c>
      <c r="W952" s="98">
        <v>7.1528588236143098E-6</v>
      </c>
      <c r="X952" s="98">
        <v>5.6141136588173702E-6</v>
      </c>
      <c r="Y952" s="98">
        <v>6.2520624800510705E-7</v>
      </c>
      <c r="Z952" s="98">
        <v>9.1353891679184001E-7</v>
      </c>
      <c r="AA952" s="98">
        <v>0.27144053851810801</v>
      </c>
      <c r="AB952" s="98">
        <v>6.3917290505220301E-6</v>
      </c>
      <c r="AC952" s="98">
        <v>0.32568989799385001</v>
      </c>
      <c r="AD952" s="98">
        <v>4.4645646337100801E-5</v>
      </c>
      <c r="AE952" s="98">
        <v>2.7549988885862901E-2</v>
      </c>
      <c r="AF952" s="98">
        <v>8.0475185832562599E-4</v>
      </c>
      <c r="AG952" s="98">
        <v>3.4382498082488097E-2</v>
      </c>
      <c r="AH952" s="98">
        <v>5.6693063125272695E-4</v>
      </c>
      <c r="AI952" s="98">
        <v>1.5310213175885001E-2</v>
      </c>
      <c r="AJ952" s="98">
        <v>1.51395365993303E-5</v>
      </c>
      <c r="AK952" s="98">
        <v>8.5295406412759997E-3</v>
      </c>
      <c r="AL952" s="98">
        <v>1.7981039552551599E-2</v>
      </c>
      <c r="AM952" s="98">
        <v>1.5763056554463899</v>
      </c>
      <c r="AN952" s="98">
        <v>3.0824825764851501E-3</v>
      </c>
      <c r="AO952" s="98">
        <v>0.61707319141927197</v>
      </c>
      <c r="AP952" s="98">
        <v>7.9189853989379696E-4</v>
      </c>
      <c r="AQ952" s="98">
        <v>1.7980984978022599E-4</v>
      </c>
      <c r="AR952" s="98">
        <v>2.4214037027894201E-4</v>
      </c>
      <c r="AS952" s="98">
        <v>3.6994831983462899E-4</v>
      </c>
      <c r="AT952" s="98">
        <v>5.8765087497311803E-2</v>
      </c>
    </row>
    <row r="953" spans="1:46" x14ac:dyDescent="0.3">
      <c r="A953" s="95">
        <v>63112</v>
      </c>
      <c r="B953" s="95">
        <v>952</v>
      </c>
      <c r="C953" s="96" t="s">
        <v>153</v>
      </c>
      <c r="D953" s="96" t="s">
        <v>153</v>
      </c>
      <c r="E953" s="97" t="s">
        <v>4975</v>
      </c>
      <c r="F953" s="95" t="s">
        <v>4818</v>
      </c>
      <c r="G953" s="95" t="s">
        <v>4976</v>
      </c>
      <c r="H953" s="98">
        <v>4.4481093399103999</v>
      </c>
      <c r="I953" s="98">
        <v>4.4480422055155397</v>
      </c>
      <c r="J953" s="98">
        <v>6.7134394856616098E-5</v>
      </c>
      <c r="K953" s="98">
        <v>185.80335532136999</v>
      </c>
      <c r="L953" s="98">
        <v>418.387431963062</v>
      </c>
      <c r="M953" s="98">
        <v>1.6834189718146902E-5</v>
      </c>
      <c r="N953" s="98">
        <v>184.21478420552501</v>
      </c>
      <c r="O953" s="98">
        <v>3.7961407907782799E-5</v>
      </c>
      <c r="P953" s="98">
        <v>415.40773170280698</v>
      </c>
      <c r="Q953" s="98">
        <v>3.5442757574823597E-8</v>
      </c>
      <c r="R953" s="98">
        <v>0.43229881214535998</v>
      </c>
      <c r="S953" s="98">
        <v>1.0887203066889999E-6</v>
      </c>
      <c r="T953" s="98">
        <v>0.16776808719986999</v>
      </c>
      <c r="U953" s="98">
        <v>1.01168284959051E-5</v>
      </c>
      <c r="V953" s="98">
        <v>1.5588972316107701</v>
      </c>
      <c r="W953" s="98">
        <v>3.3019483090125199E-6</v>
      </c>
      <c r="X953" s="98">
        <v>2.8317778511092702E-6</v>
      </c>
      <c r="Y953" s="98">
        <v>1.4111881057712299E-7</v>
      </c>
      <c r="Z953" s="98">
        <v>3.2905164732612398E-7</v>
      </c>
      <c r="AA953" s="98">
        <v>0.130042084751611</v>
      </c>
      <c r="AB953" s="98">
        <v>2.9745643698527802E-6</v>
      </c>
      <c r="AC953" s="98">
        <v>0.15097279022685201</v>
      </c>
      <c r="AD953" s="98">
        <v>1.01263758453589E-5</v>
      </c>
      <c r="AE953" s="98">
        <v>6.2487961286803902E-3</v>
      </c>
      <c r="AF953" s="98">
        <v>1.85223898090092E-4</v>
      </c>
      <c r="AG953" s="98">
        <v>7.9135701956175794E-3</v>
      </c>
      <c r="AH953" s="98">
        <v>1.29297267423355E-4</v>
      </c>
      <c r="AI953" s="98">
        <v>3.4917300604075602E-3</v>
      </c>
      <c r="AJ953" s="98">
        <v>4.4334010103511797E-6</v>
      </c>
      <c r="AK953" s="98">
        <v>2.4977563777358099E-3</v>
      </c>
      <c r="AL953" s="98">
        <v>5.5663997255333596E-3</v>
      </c>
      <c r="AM953" s="98">
        <v>0.48797775802613902</v>
      </c>
      <c r="AN953" s="98">
        <v>9.2701646933647205E-4</v>
      </c>
      <c r="AO953" s="98">
        <v>0.18557672169682099</v>
      </c>
      <c r="AP953" s="98">
        <v>1.85735190658812E-4</v>
      </c>
      <c r="AQ953" s="98">
        <v>4.2173353049491203E-5</v>
      </c>
      <c r="AR953" s="98">
        <v>5.6792613854795501E-5</v>
      </c>
      <c r="AS953" s="98">
        <v>8.6769223754525496E-5</v>
      </c>
      <c r="AT953" s="98">
        <v>1.3783009035297399E-2</v>
      </c>
    </row>
    <row r="954" spans="1:46" x14ac:dyDescent="0.3">
      <c r="A954" s="95">
        <v>63113</v>
      </c>
      <c r="B954" s="95">
        <v>953</v>
      </c>
      <c r="C954" s="96" t="s">
        <v>917</v>
      </c>
      <c r="D954" s="96" t="s">
        <v>917</v>
      </c>
      <c r="E954" s="97" t="s">
        <v>4977</v>
      </c>
      <c r="F954" s="95" t="s">
        <v>4818</v>
      </c>
      <c r="G954" s="95" t="s">
        <v>4978</v>
      </c>
      <c r="H954" s="98">
        <v>6.4120521770526198</v>
      </c>
      <c r="I954" s="98">
        <v>6.4120174905209897</v>
      </c>
      <c r="J954" s="98">
        <v>3.4686531628302903E-5</v>
      </c>
      <c r="K954" s="98">
        <v>143.73728151343701</v>
      </c>
      <c r="L954" s="98">
        <v>323.60373838701003</v>
      </c>
      <c r="M954" s="98">
        <v>1.2923714513873599E-5</v>
      </c>
      <c r="N954" s="98">
        <v>141.42286146036901</v>
      </c>
      <c r="O954" s="98">
        <v>2.92338105749258E-5</v>
      </c>
      <c r="P954" s="98">
        <v>319.90254337931799</v>
      </c>
      <c r="Q954" s="98">
        <v>7.4563077622216896E-8</v>
      </c>
      <c r="R954" s="98">
        <v>0.90945321672384405</v>
      </c>
      <c r="S954" s="98">
        <v>1.05303431012023E-6</v>
      </c>
      <c r="T954" s="98">
        <v>0.167242761579036</v>
      </c>
      <c r="U954" s="98">
        <v>9.7852315876122907E-6</v>
      </c>
      <c r="V954" s="98">
        <v>1.5540177162020601</v>
      </c>
      <c r="W954" s="98">
        <v>3.1087384348763499E-6</v>
      </c>
      <c r="X954" s="98">
        <v>2.44234118236304E-6</v>
      </c>
      <c r="Y954" s="98">
        <v>2.6436153944450102E-7</v>
      </c>
      <c r="Z954" s="98">
        <v>4.0203571306880801E-7</v>
      </c>
      <c r="AA954" s="98">
        <v>0.11805601637994199</v>
      </c>
      <c r="AB954" s="98">
        <v>2.8091425886202101E-6</v>
      </c>
      <c r="AC954" s="98">
        <v>0.14316163574273999</v>
      </c>
      <c r="AD954" s="98">
        <v>1.8726616118606502E-5</v>
      </c>
      <c r="AE954" s="98">
        <v>1.15558426916243E-2</v>
      </c>
      <c r="AF954" s="98">
        <v>3.3968851435833499E-4</v>
      </c>
      <c r="AG954" s="98">
        <v>1.4512970144447799E-2</v>
      </c>
      <c r="AH954" s="98">
        <v>2.3836047073446799E-4</v>
      </c>
      <c r="AI954" s="98">
        <v>6.4370302440444503E-3</v>
      </c>
      <c r="AJ954" s="98">
        <v>6.4312831351571298E-6</v>
      </c>
      <c r="AK954" s="98">
        <v>3.6233533646786199E-3</v>
      </c>
      <c r="AL954" s="98">
        <v>7.5609604917265304E-3</v>
      </c>
      <c r="AM954" s="98">
        <v>0.66283068611703</v>
      </c>
      <c r="AN954" s="98">
        <v>1.2613675641695401E-3</v>
      </c>
      <c r="AO954" s="98">
        <v>0.25250949163916597</v>
      </c>
      <c r="AP954" s="98">
        <v>3.3739083780426397E-4</v>
      </c>
      <c r="AQ954" s="98">
        <v>7.66085462951074E-5</v>
      </c>
      <c r="AR954" s="98">
        <v>1.03164659902467E-4</v>
      </c>
      <c r="AS954" s="98">
        <v>1.5761763160669E-4</v>
      </c>
      <c r="AT954" s="98">
        <v>2.50370484418596E-2</v>
      </c>
    </row>
    <row r="955" spans="1:46" x14ac:dyDescent="0.3">
      <c r="A955" s="95">
        <v>63114</v>
      </c>
      <c r="B955" s="95">
        <v>954</v>
      </c>
      <c r="C955" s="96" t="s">
        <v>107</v>
      </c>
      <c r="D955" s="96" t="s">
        <v>107</v>
      </c>
      <c r="E955" s="97" t="s">
        <v>4979</v>
      </c>
      <c r="F955" s="95" t="s">
        <v>4818</v>
      </c>
      <c r="G955" s="95" t="s">
        <v>4980</v>
      </c>
      <c r="H955" s="98">
        <v>4.7904601555879598</v>
      </c>
      <c r="I955" s="98">
        <v>4.7903706038745604</v>
      </c>
      <c r="J955" s="98">
        <v>8.9551713403856995E-5</v>
      </c>
      <c r="K955" s="98">
        <v>89.334956404883997</v>
      </c>
      <c r="L955" s="98">
        <v>201.463058079376</v>
      </c>
      <c r="M955" s="98">
        <v>8.0658076394831097E-6</v>
      </c>
      <c r="N955" s="98">
        <v>88.263292657855303</v>
      </c>
      <c r="O955" s="98">
        <v>1.8235430165132899E-5</v>
      </c>
      <c r="P955" s="98">
        <v>199.548412427817</v>
      </c>
      <c r="Q955" s="98">
        <v>2.4584500428584299E-8</v>
      </c>
      <c r="R955" s="98">
        <v>0.29985957808241998</v>
      </c>
      <c r="S955" s="98">
        <v>6.47065622345624E-7</v>
      </c>
      <c r="T955" s="98">
        <v>0.101662387920435</v>
      </c>
      <c r="U955" s="98">
        <v>6.0127924827049202E-6</v>
      </c>
      <c r="V955" s="98">
        <v>0.94464429245108095</v>
      </c>
      <c r="W955" s="98">
        <v>1.98335914319965E-6</v>
      </c>
      <c r="X955" s="98">
        <v>1.65715968789174E-6</v>
      </c>
      <c r="Y955" s="98">
        <v>1.0840455308401301E-7</v>
      </c>
      <c r="Z955" s="98">
        <v>2.1779490222389099E-7</v>
      </c>
      <c r="AA955" s="98">
        <v>7.7268190010829796E-2</v>
      </c>
      <c r="AB955" s="98">
        <v>1.7830598368131299E-6</v>
      </c>
      <c r="AC955" s="98">
        <v>9.0627674373643302E-2</v>
      </c>
      <c r="AD955" s="98">
        <v>7.2323123864655598E-6</v>
      </c>
      <c r="AE955" s="98">
        <v>4.4629239850569003E-3</v>
      </c>
      <c r="AF955" s="98">
        <v>1.3292680528867801E-4</v>
      </c>
      <c r="AG955" s="98">
        <v>5.6792110271834204E-3</v>
      </c>
      <c r="AH955" s="98">
        <v>9.2512777066388799E-5</v>
      </c>
      <c r="AI955" s="98">
        <v>2.4983485814654102E-3</v>
      </c>
      <c r="AJ955" s="98">
        <v>3.1081669898378898E-6</v>
      </c>
      <c r="AK955" s="98">
        <v>1.7511260325436E-3</v>
      </c>
      <c r="AL955" s="98">
        <v>3.9418465517931899E-3</v>
      </c>
      <c r="AM955" s="98">
        <v>0.34556150073156999</v>
      </c>
      <c r="AN955" s="98">
        <v>6.5731209449557105E-4</v>
      </c>
      <c r="AO955" s="98">
        <v>0.13158538997205699</v>
      </c>
      <c r="AP955" s="98">
        <v>1.4428953829913601E-4</v>
      </c>
      <c r="AQ955" s="98">
        <v>3.2762631613711002E-5</v>
      </c>
      <c r="AR955" s="98">
        <v>4.4119695001851103E-5</v>
      </c>
      <c r="AS955" s="98">
        <v>6.7407211683573895E-5</v>
      </c>
      <c r="AT955" s="98">
        <v>1.07074163114793E-2</v>
      </c>
    </row>
    <row r="956" spans="1:46" x14ac:dyDescent="0.3">
      <c r="A956" s="95">
        <v>63115</v>
      </c>
      <c r="B956" s="95">
        <v>955</v>
      </c>
      <c r="C956" s="96" t="s">
        <v>2751</v>
      </c>
      <c r="D956" s="96" t="s">
        <v>2751</v>
      </c>
      <c r="E956" s="97" t="s">
        <v>4981</v>
      </c>
      <c r="F956" s="95" t="s">
        <v>4818</v>
      </c>
      <c r="G956" s="95" t="s">
        <v>3488</v>
      </c>
      <c r="H956" s="98">
        <v>5.9575114367247304</v>
      </c>
      <c r="I956" s="98">
        <v>5.9574623037488799</v>
      </c>
      <c r="J956" s="98">
        <v>4.9132975848742399E-5</v>
      </c>
      <c r="K956" s="98">
        <v>174.808279065525</v>
      </c>
      <c r="L956" s="98">
        <v>393.81354581635702</v>
      </c>
      <c r="M956" s="98">
        <v>1.5746479586708201E-5</v>
      </c>
      <c r="N956" s="98">
        <v>172.312085560925</v>
      </c>
      <c r="O956" s="98">
        <v>3.5615168450857501E-5</v>
      </c>
      <c r="P956" s="98">
        <v>389.73307777003902</v>
      </c>
      <c r="Q956" s="98">
        <v>7.9053257815561298E-8</v>
      </c>
      <c r="R956" s="98">
        <v>0.96422038769815499</v>
      </c>
      <c r="S956" s="98">
        <v>1.2291956028942499E-6</v>
      </c>
      <c r="T956" s="98">
        <v>0.19106108439845701</v>
      </c>
      <c r="U956" s="98">
        <v>1.14221838166734E-5</v>
      </c>
      <c r="V956" s="98">
        <v>1.77533562611603</v>
      </c>
      <c r="W956" s="98">
        <v>3.8004068932068802E-6</v>
      </c>
      <c r="X956" s="98">
        <v>3.13040045094084E-6</v>
      </c>
      <c r="Y956" s="98">
        <v>2.5786318605619298E-7</v>
      </c>
      <c r="Z956" s="98">
        <v>4.1214325620984298E-7</v>
      </c>
      <c r="AA956" s="98">
        <v>0.147027994545601</v>
      </c>
      <c r="AB956" s="98">
        <v>3.3837799814830199E-6</v>
      </c>
      <c r="AC956" s="98">
        <v>0.17195187584808</v>
      </c>
      <c r="AD956" s="98">
        <v>1.6998888687711299E-5</v>
      </c>
      <c r="AE956" s="98">
        <v>1.0489694580349099E-2</v>
      </c>
      <c r="AF956" s="98">
        <v>3.0581203828422901E-4</v>
      </c>
      <c r="AG956" s="98">
        <v>1.3065619807061999E-2</v>
      </c>
      <c r="AH956" s="98">
        <v>2.1570229514917999E-4</v>
      </c>
      <c r="AI956" s="98">
        <v>5.8251361616576004E-3</v>
      </c>
      <c r="AJ956" s="98">
        <v>6.6566976712721397E-6</v>
      </c>
      <c r="AK956" s="98">
        <v>3.7503508083814598E-3</v>
      </c>
      <c r="AL956" s="98">
        <v>7.9548955014459299E-3</v>
      </c>
      <c r="AM956" s="98">
        <v>0.69736495105116703</v>
      </c>
      <c r="AN956" s="98">
        <v>1.3367827003708901E-3</v>
      </c>
      <c r="AO956" s="98">
        <v>0.26760662767234</v>
      </c>
      <c r="AP956" s="98">
        <v>3.2112212196638298E-4</v>
      </c>
      <c r="AQ956" s="98">
        <v>7.2914543519244206E-5</v>
      </c>
      <c r="AR956" s="98">
        <v>9.8190142152707499E-5</v>
      </c>
      <c r="AS956" s="98">
        <v>1.5001743629443199E-4</v>
      </c>
      <c r="AT956" s="98">
        <v>2.3829782028904602E-2</v>
      </c>
    </row>
    <row r="957" spans="1:46" x14ac:dyDescent="0.3">
      <c r="A957" s="95">
        <v>63116</v>
      </c>
      <c r="B957" s="95">
        <v>956</v>
      </c>
      <c r="C957" s="96" t="s">
        <v>1056</v>
      </c>
      <c r="D957" s="96" t="s">
        <v>1056</v>
      </c>
      <c r="E957" s="97" t="s">
        <v>4982</v>
      </c>
      <c r="F957" s="95" t="s">
        <v>4818</v>
      </c>
      <c r="G957" s="95" t="s">
        <v>4983</v>
      </c>
      <c r="H957" s="98">
        <v>4.7189577374572398</v>
      </c>
      <c r="I957" s="98">
        <v>4.7188776232042002</v>
      </c>
      <c r="J957" s="98">
        <v>8.0114253034224703E-5</v>
      </c>
      <c r="K957" s="98">
        <v>105.96030909179299</v>
      </c>
      <c r="L957" s="98">
        <v>238.554148707682</v>
      </c>
      <c r="M957" s="98">
        <v>9.5387781064865298E-6</v>
      </c>
      <c r="N957" s="98">
        <v>104.381855015962</v>
      </c>
      <c r="O957" s="98">
        <v>2.15714455969926E-5</v>
      </c>
      <c r="P957" s="98">
        <v>236.05408173388699</v>
      </c>
      <c r="Q957" s="98">
        <v>5.1117130734156002E-8</v>
      </c>
      <c r="R957" s="98">
        <v>0.62348068854416006</v>
      </c>
      <c r="S957" s="98">
        <v>7.16098095305511E-7</v>
      </c>
      <c r="T957" s="98">
        <v>0.111145116336058</v>
      </c>
      <c r="U957" s="98">
        <v>6.6542734413085899E-6</v>
      </c>
      <c r="V957" s="98">
        <v>1.03275801429958</v>
      </c>
      <c r="W957" s="98">
        <v>2.2084142894747899E-6</v>
      </c>
      <c r="X957" s="98">
        <v>1.77104301759378E-6</v>
      </c>
      <c r="Y957" s="98">
        <v>1.79913086165799E-7</v>
      </c>
      <c r="Z957" s="98">
        <v>2.5745818571521499E-7</v>
      </c>
      <c r="AA957" s="98">
        <v>8.4486692051915099E-2</v>
      </c>
      <c r="AB957" s="98">
        <v>1.9521779091741101E-6</v>
      </c>
      <c r="AC957" s="98">
        <v>9.9324004351054707E-2</v>
      </c>
      <c r="AD957" s="98">
        <v>1.2323039542383699E-5</v>
      </c>
      <c r="AE957" s="98">
        <v>7.6043159924105101E-3</v>
      </c>
      <c r="AF957" s="98">
        <v>2.24698657628694E-4</v>
      </c>
      <c r="AG957" s="98">
        <v>9.6001035413951896E-3</v>
      </c>
      <c r="AH957" s="98">
        <v>1.5715973616378599E-4</v>
      </c>
      <c r="AI957" s="98">
        <v>4.24416838796774E-3</v>
      </c>
      <c r="AJ957" s="98">
        <v>4.37814793365973E-6</v>
      </c>
      <c r="AK957" s="98">
        <v>2.4666270654100102E-3</v>
      </c>
      <c r="AL957" s="98">
        <v>5.1127939912424397E-3</v>
      </c>
      <c r="AM957" s="98">
        <v>0.44821246624665301</v>
      </c>
      <c r="AN957" s="98">
        <v>8.54365702174353E-4</v>
      </c>
      <c r="AO957" s="98">
        <v>0.17103297663438899</v>
      </c>
      <c r="AP957" s="98">
        <v>2.2715813545153601E-4</v>
      </c>
      <c r="AQ957" s="98">
        <v>5.15789183144029E-5</v>
      </c>
      <c r="AR957" s="98">
        <v>6.9458588685979194E-5</v>
      </c>
      <c r="AS957" s="98">
        <v>1.06120628451154E-4</v>
      </c>
      <c r="AT957" s="98">
        <v>1.68569166794095E-2</v>
      </c>
    </row>
    <row r="958" spans="1:46" x14ac:dyDescent="0.3">
      <c r="A958" s="95">
        <v>63117</v>
      </c>
      <c r="B958" s="95">
        <v>957</v>
      </c>
      <c r="C958" s="96" t="s">
        <v>2429</v>
      </c>
      <c r="D958" s="96" t="s">
        <v>2429</v>
      </c>
      <c r="E958" s="97" t="s">
        <v>4984</v>
      </c>
      <c r="F958" s="95" t="s">
        <v>4818</v>
      </c>
      <c r="G958" s="95" t="s">
        <v>4985</v>
      </c>
      <c r="H958" s="98">
        <v>7.26852243750628</v>
      </c>
      <c r="I958" s="98">
        <v>7.2684855952941101</v>
      </c>
      <c r="J958" s="98">
        <v>3.6842212168153303E-5</v>
      </c>
      <c r="K958" s="98">
        <v>284.70393838178302</v>
      </c>
      <c r="L958" s="98">
        <v>640.62130946999298</v>
      </c>
      <c r="M958" s="98">
        <v>2.5734326606769399E-5</v>
      </c>
      <c r="N958" s="98">
        <v>281.60805491162</v>
      </c>
      <c r="O958" s="98">
        <v>5.8078834613199199E-5</v>
      </c>
      <c r="P958" s="98">
        <v>635.55063619400801</v>
      </c>
      <c r="Q958" s="98">
        <v>1.00697523654044E-7</v>
      </c>
      <c r="R958" s="98">
        <v>1.2282176343001201</v>
      </c>
      <c r="S958" s="98">
        <v>1.5411336758633401E-6</v>
      </c>
      <c r="T958" s="98">
        <v>0.23815653339565299</v>
      </c>
      <c r="U958" s="98">
        <v>1.4320844760864999E-5</v>
      </c>
      <c r="V958" s="98">
        <v>2.2129463392175199</v>
      </c>
      <c r="W958" s="98">
        <v>4.6992409122165897E-6</v>
      </c>
      <c r="X958" s="98">
        <v>3.8564224754341996E-6</v>
      </c>
      <c r="Y958" s="98">
        <v>3.26549213153813E-7</v>
      </c>
      <c r="Z958" s="98">
        <v>5.1626922362857901E-7</v>
      </c>
      <c r="AA958" s="98">
        <v>0.18152551882458201</v>
      </c>
      <c r="AB958" s="98">
        <v>4.1947461415191603E-6</v>
      </c>
      <c r="AC958" s="98">
        <v>0.21321274193633799</v>
      </c>
      <c r="AD958" s="98">
        <v>2.1740871623577702E-5</v>
      </c>
      <c r="AE958" s="98">
        <v>1.3415883086920301E-2</v>
      </c>
      <c r="AF958" s="98">
        <v>3.8846732922944701E-4</v>
      </c>
      <c r="AG958" s="98">
        <v>1.6597013183828301E-2</v>
      </c>
      <c r="AH958" s="98">
        <v>2.7517662231329001E-4</v>
      </c>
      <c r="AI958" s="98">
        <v>7.4312667483270901E-3</v>
      </c>
      <c r="AJ958" s="98">
        <v>8.2322513061647497E-6</v>
      </c>
      <c r="AK958" s="98">
        <v>4.6380099961740298E-3</v>
      </c>
      <c r="AL958" s="98">
        <v>9.5833534045678802E-3</v>
      </c>
      <c r="AM958" s="98">
        <v>0.84012351597425305</v>
      </c>
      <c r="AN958" s="98">
        <v>1.61221644227376E-3</v>
      </c>
      <c r="AO958" s="98">
        <v>0.322744904669304</v>
      </c>
      <c r="AP958" s="98">
        <v>4.0185032088716703E-4</v>
      </c>
      <c r="AQ958" s="98">
        <v>9.1244828238664402E-5</v>
      </c>
      <c r="AR958" s="98">
        <v>1.2287456286634601E-4</v>
      </c>
      <c r="AS958" s="98">
        <v>1.8773092978215699E-4</v>
      </c>
      <c r="AT958" s="98">
        <v>2.9820448047453499E-2</v>
      </c>
    </row>
    <row r="959" spans="1:46" x14ac:dyDescent="0.3">
      <c r="A959" s="95">
        <v>63118</v>
      </c>
      <c r="B959" s="95">
        <v>958</v>
      </c>
      <c r="C959" s="96" t="s">
        <v>2670</v>
      </c>
      <c r="D959" s="96" t="s">
        <v>2670</v>
      </c>
      <c r="E959" s="97" t="s">
        <v>4986</v>
      </c>
      <c r="F959" s="95" t="s">
        <v>4818</v>
      </c>
      <c r="G959" s="95" t="s">
        <v>4987</v>
      </c>
      <c r="H959" s="98">
        <v>6.9457010513063802</v>
      </c>
      <c r="I959" s="98">
        <v>6.9456659657190896</v>
      </c>
      <c r="J959" s="98">
        <v>3.50855872897071E-5</v>
      </c>
      <c r="K959" s="98">
        <v>96.609450784739494</v>
      </c>
      <c r="L959" s="98">
        <v>217.537089722948</v>
      </c>
      <c r="M959" s="98">
        <v>8.7416274766819094E-6</v>
      </c>
      <c r="N959" s="98">
        <v>95.6587187256265</v>
      </c>
      <c r="O959" s="98">
        <v>1.97276915215832E-5</v>
      </c>
      <c r="P959" s="98">
        <v>215.878072979308</v>
      </c>
      <c r="Q959" s="98">
        <v>2.5678826714267701E-8</v>
      </c>
      <c r="R959" s="98">
        <v>0.31320718379288598</v>
      </c>
      <c r="S959" s="98">
        <v>5.5368118214878803E-7</v>
      </c>
      <c r="T959" s="98">
        <v>8.5418040535560999E-2</v>
      </c>
      <c r="U959" s="98">
        <v>5.1450305398604303E-6</v>
      </c>
      <c r="V959" s="98">
        <v>0.79370272506303996</v>
      </c>
      <c r="W959" s="98">
        <v>1.6994456851328999E-6</v>
      </c>
      <c r="X959" s="98">
        <v>1.4411317662035999E-6</v>
      </c>
      <c r="Y959" s="98">
        <v>8.6386943734364803E-8</v>
      </c>
      <c r="Z959" s="98">
        <v>1.71926975194937E-7</v>
      </c>
      <c r="AA959" s="98">
        <v>6.6584382865568795E-2</v>
      </c>
      <c r="AB959" s="98">
        <v>1.51997985145053E-6</v>
      </c>
      <c r="AC959" s="98">
        <v>7.7157429336802794E-2</v>
      </c>
      <c r="AD959" s="98">
        <v>5.5377441974436899E-6</v>
      </c>
      <c r="AE959" s="98">
        <v>3.4172378184509199E-3</v>
      </c>
      <c r="AF959" s="98">
        <v>1.00906053867376E-4</v>
      </c>
      <c r="AG959" s="98">
        <v>4.3111453148116496E-3</v>
      </c>
      <c r="AH959" s="98">
        <v>7.0606431225674196E-5</v>
      </c>
      <c r="AI959" s="98">
        <v>1.9067579948271499E-3</v>
      </c>
      <c r="AJ959" s="98">
        <v>2.5603494659348E-6</v>
      </c>
      <c r="AK959" s="98">
        <v>1.44248832732108E-3</v>
      </c>
      <c r="AL959" s="98">
        <v>3.2064200087122598E-3</v>
      </c>
      <c r="AM959" s="98">
        <v>0.28109042186898298</v>
      </c>
      <c r="AN959" s="98">
        <v>5.3912037892722903E-4</v>
      </c>
      <c r="AO959" s="98">
        <v>0.107924935349718</v>
      </c>
      <c r="AP959" s="98">
        <v>1.11471171685347E-4</v>
      </c>
      <c r="AQ959" s="98">
        <v>2.5310836780752101E-5</v>
      </c>
      <c r="AR959" s="98">
        <v>3.4084759455075597E-5</v>
      </c>
      <c r="AS959" s="98">
        <v>5.2075575449519197E-5</v>
      </c>
      <c r="AT959" s="98">
        <v>8.2720359080290708E-3</v>
      </c>
    </row>
    <row r="960" spans="1:46" x14ac:dyDescent="0.3">
      <c r="A960" s="95">
        <v>63119</v>
      </c>
      <c r="B960" s="95">
        <v>959</v>
      </c>
      <c r="C960" s="96" t="s">
        <v>2210</v>
      </c>
      <c r="D960" s="96" t="s">
        <v>2210</v>
      </c>
      <c r="E960" s="97" t="s">
        <v>4988</v>
      </c>
      <c r="F960" s="95" t="s">
        <v>4818</v>
      </c>
      <c r="G960" s="95" t="s">
        <v>4989</v>
      </c>
      <c r="H960" s="98">
        <v>7.0201563974061001</v>
      </c>
      <c r="I960" s="98">
        <v>7.0201328928362097</v>
      </c>
      <c r="J960" s="98">
        <v>2.35045698921965E-5</v>
      </c>
      <c r="K960" s="98">
        <v>1789.8476174705299</v>
      </c>
      <c r="L960" s="98">
        <v>4028.4700422548299</v>
      </c>
      <c r="M960" s="98">
        <v>1.59510050782013E-4</v>
      </c>
      <c r="N960" s="98">
        <v>1745.5018670572199</v>
      </c>
      <c r="O960" s="98">
        <v>3.6264686426482501E-4</v>
      </c>
      <c r="P960" s="98">
        <v>3968.4068530688401</v>
      </c>
      <c r="Q960" s="98">
        <v>1.91160690642227E-6</v>
      </c>
      <c r="R960" s="98">
        <v>23.316058102720302</v>
      </c>
      <c r="S960" s="98">
        <v>1.14980655004252E-5</v>
      </c>
      <c r="T960" s="98">
        <v>1.8954951826792501</v>
      </c>
      <c r="U960" s="98">
        <v>1.06844893969248E-4</v>
      </c>
      <c r="V960" s="98">
        <v>17.612933955355</v>
      </c>
      <c r="W960" s="98">
        <v>3.2897048392744002E-5</v>
      </c>
      <c r="X960" s="98">
        <v>2.2072579973508599E-5</v>
      </c>
      <c r="Y960" s="98">
        <v>4.7161531095767201E-6</v>
      </c>
      <c r="Z960" s="98">
        <v>6.1083153096587299E-6</v>
      </c>
      <c r="AA960" s="98">
        <v>1.1773679865728199</v>
      </c>
      <c r="AB960" s="98">
        <v>3.0135430346994499E-5</v>
      </c>
      <c r="AC960" s="98">
        <v>1.54723689138905</v>
      </c>
      <c r="AD960" s="98">
        <v>3.1576525041801399E-4</v>
      </c>
      <c r="AE960" s="98">
        <v>0.19485279872247799</v>
      </c>
      <c r="AF960" s="98">
        <v>5.6834683384656796E-3</v>
      </c>
      <c r="AG960" s="98">
        <v>0.24282247655290101</v>
      </c>
      <c r="AH960" s="98">
        <v>4.0075482738710696E-3</v>
      </c>
      <c r="AI960" s="98">
        <v>0.10822561880284901</v>
      </c>
      <c r="AJ960" s="98">
        <v>1.05112025108749E-4</v>
      </c>
      <c r="AK960" s="98">
        <v>5.9219599237284301E-2</v>
      </c>
      <c r="AL960" s="98">
        <v>0.126286072467273</v>
      </c>
      <c r="AM960" s="98">
        <v>11.070853253644399</v>
      </c>
      <c r="AN960" s="98">
        <v>2.14939494179269E-2</v>
      </c>
      <c r="AO960" s="98">
        <v>4.3028110084723599</v>
      </c>
      <c r="AP960" s="98">
        <v>5.8054167944306999E-3</v>
      </c>
      <c r="AQ960" s="98">
        <v>1.3181879542136601E-3</v>
      </c>
      <c r="AR960" s="98">
        <v>1.7751337276969001E-3</v>
      </c>
      <c r="AS960" s="98">
        <v>2.7120951125201502E-3</v>
      </c>
      <c r="AT960" s="98">
        <v>0.43080749451670602</v>
      </c>
    </row>
    <row r="961" spans="1:46" x14ac:dyDescent="0.3">
      <c r="A961" s="95">
        <v>63120</v>
      </c>
      <c r="B961" s="95">
        <v>960</v>
      </c>
      <c r="C961" s="96" t="s">
        <v>2088</v>
      </c>
      <c r="D961" s="96" t="s">
        <v>2088</v>
      </c>
      <c r="E961" s="97" t="s">
        <v>4990</v>
      </c>
      <c r="F961" s="95" t="s">
        <v>4991</v>
      </c>
      <c r="G961" s="95" t="s">
        <v>4674</v>
      </c>
      <c r="H961" s="98">
        <v>7.5301638091144003</v>
      </c>
      <c r="I961" s="98">
        <v>7.5301484044803297</v>
      </c>
      <c r="J961" s="98">
        <v>1.5404634069682302E-5</v>
      </c>
      <c r="K961" s="98">
        <v>204.415770551782</v>
      </c>
      <c r="L961" s="98">
        <v>462.30347958225002</v>
      </c>
      <c r="M961" s="98">
        <v>1.84136686593895E-5</v>
      </c>
      <c r="N961" s="98">
        <v>201.49885770058199</v>
      </c>
      <c r="O961" s="98">
        <v>4.1817185799260298E-5</v>
      </c>
      <c r="P961" s="98">
        <v>457.60110745271197</v>
      </c>
      <c r="Q961" s="98">
        <v>8.40762588123706E-8</v>
      </c>
      <c r="R961" s="98">
        <v>1.02548642659881</v>
      </c>
      <c r="S961" s="98">
        <v>1.3237378744948501E-6</v>
      </c>
      <c r="T961" s="98">
        <v>0.21532334018715599</v>
      </c>
      <c r="U961" s="98">
        <v>1.23007255171735E-5</v>
      </c>
      <c r="V961" s="98">
        <v>2.00078261852493</v>
      </c>
      <c r="W961" s="98">
        <v>3.7551328423763899E-6</v>
      </c>
      <c r="X961" s="98">
        <v>2.9072967533040298E-6</v>
      </c>
      <c r="Y961" s="98">
        <v>2.7961202202539598E-7</v>
      </c>
      <c r="Z961" s="98">
        <v>5.6822406704696604E-7</v>
      </c>
      <c r="AA961" s="98">
        <v>0.14217406410731601</v>
      </c>
      <c r="AB961" s="98">
        <v>3.5258254248649198E-6</v>
      </c>
      <c r="AC961" s="98">
        <v>0.180120229206848</v>
      </c>
      <c r="AD961" s="98">
        <v>1.8376849444745099E-5</v>
      </c>
      <c r="AE961" s="98">
        <v>1.1340008253821201E-2</v>
      </c>
      <c r="AF961" s="98">
        <v>3.3001718577207399E-4</v>
      </c>
      <c r="AG961" s="98">
        <v>1.40997689407077E-2</v>
      </c>
      <c r="AH961" s="98">
        <v>2.33033845956763E-4</v>
      </c>
      <c r="AI961" s="98">
        <v>6.2931823791400497E-3</v>
      </c>
      <c r="AJ961" s="98">
        <v>7.9435840252499395E-6</v>
      </c>
      <c r="AK961" s="98">
        <v>4.4753762663894596E-3</v>
      </c>
      <c r="AL961" s="98">
        <v>1.06420327671663E-2</v>
      </c>
      <c r="AM961" s="98">
        <v>0.93293251412427403</v>
      </c>
      <c r="AN961" s="98">
        <v>1.7904558322418701E-3</v>
      </c>
      <c r="AO961" s="98">
        <v>0.358426127993415</v>
      </c>
      <c r="AP961" s="98">
        <v>3.5362584140933602E-4</v>
      </c>
      <c r="AQ961" s="98">
        <v>8.0294894214873197E-5</v>
      </c>
      <c r="AR961" s="98">
        <v>1.08128869761801E-4</v>
      </c>
      <c r="AS961" s="98">
        <v>1.6520207743266101E-4</v>
      </c>
      <c r="AT961" s="98">
        <v>2.6241813142523399E-2</v>
      </c>
    </row>
    <row r="962" spans="1:46" x14ac:dyDescent="0.3">
      <c r="A962" s="95">
        <v>63121</v>
      </c>
      <c r="B962" s="95">
        <v>961</v>
      </c>
      <c r="C962" s="96" t="s">
        <v>3111</v>
      </c>
      <c r="D962" s="96" t="s">
        <v>3111</v>
      </c>
      <c r="E962" s="97" t="s">
        <v>4992</v>
      </c>
      <c r="F962" s="95" t="s">
        <v>4991</v>
      </c>
      <c r="G962" s="95" t="s">
        <v>4541</v>
      </c>
      <c r="H962" s="98">
        <v>7.39035698044923</v>
      </c>
      <c r="I962" s="98">
        <v>7.3903414165506502</v>
      </c>
      <c r="J962" s="98">
        <v>1.5563898582371401E-5</v>
      </c>
      <c r="K962" s="98">
        <v>222.04142532465599</v>
      </c>
      <c r="L962" s="98">
        <v>501.86935874910699</v>
      </c>
      <c r="M962" s="98">
        <v>1.9980296106831398E-5</v>
      </c>
      <c r="N962" s="98">
        <v>218.642298637918</v>
      </c>
      <c r="O962" s="98">
        <v>4.5260986309627799E-5</v>
      </c>
      <c r="P962" s="98">
        <v>495.28625764324198</v>
      </c>
      <c r="Q962" s="98">
        <v>9.2283026820214503E-8</v>
      </c>
      <c r="R962" s="98">
        <v>1.1255851859533501</v>
      </c>
      <c r="S962" s="98">
        <v>2.3486000563544401E-6</v>
      </c>
      <c r="T962" s="98">
        <v>0.38398356825889801</v>
      </c>
      <c r="U962" s="98">
        <v>2.1824083342001601E-5</v>
      </c>
      <c r="V962" s="98">
        <v>3.5679579873868601</v>
      </c>
      <c r="W962" s="98">
        <v>5.9123814034261303E-6</v>
      </c>
      <c r="X962" s="98">
        <v>4.0603267784744598E-6</v>
      </c>
      <c r="Y962" s="98">
        <v>2.2381550541569601E-7</v>
      </c>
      <c r="Z962" s="98">
        <v>1.6282391195359699E-6</v>
      </c>
      <c r="AA962" s="98">
        <v>0.21701708899118699</v>
      </c>
      <c r="AB962" s="98">
        <v>4.35724247986478E-6</v>
      </c>
      <c r="AC962" s="98">
        <v>0.22318454345501701</v>
      </c>
      <c r="AD962" s="98">
        <v>2.1812590817034901E-5</v>
      </c>
      <c r="AE962" s="98">
        <v>1.34601396526722E-2</v>
      </c>
      <c r="AF962" s="98">
        <v>3.9408760102487602E-4</v>
      </c>
      <c r="AG962" s="98">
        <v>1.6837135629312799E-2</v>
      </c>
      <c r="AH962" s="98">
        <v>2.7722510302398201E-4</v>
      </c>
      <c r="AI962" s="98">
        <v>7.48658687858373E-3</v>
      </c>
      <c r="AJ962" s="98">
        <v>5.4259919689724996E-6</v>
      </c>
      <c r="AK962" s="98">
        <v>3.05697725391839E-3</v>
      </c>
      <c r="AL962" s="98">
        <v>1.1382620993322099E-2</v>
      </c>
      <c r="AM962" s="98">
        <v>0.997856091308709</v>
      </c>
      <c r="AN962" s="98">
        <v>1.90004299483386E-3</v>
      </c>
      <c r="AO962" s="98">
        <v>0.38036406226596903</v>
      </c>
      <c r="AP962" s="98">
        <v>4.0824936151021799E-4</v>
      </c>
      <c r="AQ962" s="98">
        <v>9.2697804598649693E-5</v>
      </c>
      <c r="AR962" s="98">
        <v>1.2483121169121401E-4</v>
      </c>
      <c r="AS962" s="98">
        <v>1.90720345220354E-4</v>
      </c>
      <c r="AT962" s="98">
        <v>3.0295307089576302E-2</v>
      </c>
    </row>
    <row r="963" spans="1:46" x14ac:dyDescent="0.3">
      <c r="A963" s="95">
        <v>63122</v>
      </c>
      <c r="B963" s="95">
        <v>962</v>
      </c>
      <c r="C963" s="96" t="s">
        <v>2338</v>
      </c>
      <c r="D963" s="96" t="s">
        <v>2338</v>
      </c>
      <c r="E963" s="97" t="s">
        <v>4993</v>
      </c>
      <c r="F963" s="95" t="s">
        <v>4991</v>
      </c>
      <c r="G963" s="95" t="s">
        <v>4820</v>
      </c>
      <c r="H963" s="98">
        <v>7.4939950049386299</v>
      </c>
      <c r="I963" s="98">
        <v>7.4939806344734299</v>
      </c>
      <c r="J963" s="98">
        <v>1.43704652009191E-5</v>
      </c>
      <c r="K963" s="98">
        <v>204.21126237321801</v>
      </c>
      <c r="L963" s="98">
        <v>464.30751811629602</v>
      </c>
      <c r="M963" s="98">
        <v>1.8322800353827499E-5</v>
      </c>
      <c r="N963" s="98">
        <v>200.50449529998599</v>
      </c>
      <c r="O963" s="98">
        <v>4.1548843442295603E-5</v>
      </c>
      <c r="P963" s="98">
        <v>454.66466499785798</v>
      </c>
      <c r="Q963" s="98">
        <v>8.6165310967132998E-8</v>
      </c>
      <c r="R963" s="98">
        <v>1.0509668019084</v>
      </c>
      <c r="S963" s="98">
        <v>3.9871123395785797E-6</v>
      </c>
      <c r="T963" s="98">
        <v>0.71589291022634205</v>
      </c>
      <c r="U963" s="98">
        <v>3.7049418881815299E-5</v>
      </c>
      <c r="V963" s="98">
        <v>6.65197895543188</v>
      </c>
      <c r="W963" s="98">
        <v>5.2487927587690498E-6</v>
      </c>
      <c r="X963" s="98">
        <v>3.9123793371925297E-6</v>
      </c>
      <c r="Y963" s="98">
        <v>2.05988885033409E-7</v>
      </c>
      <c r="Z963" s="98">
        <v>1.13042453654311E-6</v>
      </c>
      <c r="AA963" s="98">
        <v>0.19749298649720001</v>
      </c>
      <c r="AB963" s="98">
        <v>4.3017420488661004E-6</v>
      </c>
      <c r="AC963" s="98">
        <v>0.22175516820694899</v>
      </c>
      <c r="AD963" s="98">
        <v>2.02265039013454E-5</v>
      </c>
      <c r="AE963" s="98">
        <v>1.24813952400743E-2</v>
      </c>
      <c r="AF963" s="98">
        <v>3.6665048802934902E-4</v>
      </c>
      <c r="AG963" s="98">
        <v>1.5664902878063901E-2</v>
      </c>
      <c r="AH963" s="98">
        <v>2.5738728391434498E-4</v>
      </c>
      <c r="AI963" s="98">
        <v>6.9508577738746401E-3</v>
      </c>
      <c r="AJ963" s="98">
        <v>5.5884114646448697E-6</v>
      </c>
      <c r="AK963" s="98">
        <v>3.1484836009026602E-3</v>
      </c>
      <c r="AL963" s="98">
        <v>1.200950934387E-2</v>
      </c>
      <c r="AM963" s="98">
        <v>1.0528121826633901</v>
      </c>
      <c r="AN963" s="98">
        <v>2.00415534593034E-3</v>
      </c>
      <c r="AO963" s="98">
        <v>0.40120601000230499</v>
      </c>
      <c r="AP963" s="98">
        <v>3.826465058389E-4</v>
      </c>
      <c r="AQ963" s="98">
        <v>8.6884375952020305E-5</v>
      </c>
      <c r="AR963" s="98">
        <v>1.17002576251595E-4</v>
      </c>
      <c r="AS963" s="98">
        <v>1.7875955363528501E-4</v>
      </c>
      <c r="AT963" s="98">
        <v>2.8395374234657999E-2</v>
      </c>
    </row>
    <row r="964" spans="1:46" x14ac:dyDescent="0.3">
      <c r="A964" s="95">
        <v>63123</v>
      </c>
      <c r="B964" s="95">
        <v>963</v>
      </c>
      <c r="C964" s="96" t="s">
        <v>1974</v>
      </c>
      <c r="D964" s="96" t="s">
        <v>1974</v>
      </c>
      <c r="E964" s="97" t="s">
        <v>4994</v>
      </c>
      <c r="F964" s="95" t="s">
        <v>4991</v>
      </c>
      <c r="G964" s="95" t="s">
        <v>4995</v>
      </c>
      <c r="H964" s="98">
        <v>7.5406165951027697</v>
      </c>
      <c r="I964" s="98">
        <v>7.5405975728967602</v>
      </c>
      <c r="J964" s="98">
        <v>1.9022206002361499E-5</v>
      </c>
      <c r="K964" s="98">
        <v>127.753402088776</v>
      </c>
      <c r="L964" s="98">
        <v>288.497405307039</v>
      </c>
      <c r="M964" s="98">
        <v>1.15355272019308E-5</v>
      </c>
      <c r="N964" s="98">
        <v>126.23207233490599</v>
      </c>
      <c r="O964" s="98">
        <v>2.60783459967334E-5</v>
      </c>
      <c r="P964" s="98">
        <v>285.37262325413002</v>
      </c>
      <c r="Q964" s="98">
        <v>3.8486358101585197E-8</v>
      </c>
      <c r="R964" s="98">
        <v>0.46942190815690399</v>
      </c>
      <c r="S964" s="98">
        <v>1.22172997838674E-6</v>
      </c>
      <c r="T964" s="98">
        <v>0.19337466933115399</v>
      </c>
      <c r="U964" s="98">
        <v>1.13527669578249E-5</v>
      </c>
      <c r="V964" s="98">
        <v>1.7968269683703599</v>
      </c>
      <c r="W964" s="98">
        <v>2.7632103935969498E-6</v>
      </c>
      <c r="X964" s="98">
        <v>2.1999881508883001E-6</v>
      </c>
      <c r="Y964" s="98">
        <v>9.4129708005245896E-8</v>
      </c>
      <c r="Z964" s="98">
        <v>4.6909253470340798E-7</v>
      </c>
      <c r="AA964" s="98">
        <v>0.10628457888091999</v>
      </c>
      <c r="AB964" s="98">
        <v>2.0480883730254E-6</v>
      </c>
      <c r="AC964" s="98">
        <v>0.104718690645552</v>
      </c>
      <c r="AD964" s="98">
        <v>9.1696214252200892E-6</v>
      </c>
      <c r="AE964" s="98">
        <v>5.6584009657948001E-3</v>
      </c>
      <c r="AF964" s="98">
        <v>1.6623557066358001E-4</v>
      </c>
      <c r="AG964" s="98">
        <v>7.1023062953513997E-3</v>
      </c>
      <c r="AH964" s="98">
        <v>1.16689845342182E-4</v>
      </c>
      <c r="AI964" s="98">
        <v>3.1512610347092899E-3</v>
      </c>
      <c r="AJ964" s="98">
        <v>2.4347524348280099E-6</v>
      </c>
      <c r="AK964" s="98">
        <v>1.37172757622154E-3</v>
      </c>
      <c r="AL964" s="98">
        <v>5.0966318362612598E-3</v>
      </c>
      <c r="AM964" s="98">
        <v>0.44679561288694802</v>
      </c>
      <c r="AN964" s="98">
        <v>8.5087358581970095E-4</v>
      </c>
      <c r="AO964" s="98">
        <v>0.170333900052347</v>
      </c>
      <c r="AP964" s="98">
        <v>1.7675620801037E-4</v>
      </c>
      <c r="AQ964" s="98">
        <v>4.0134569767430602E-5</v>
      </c>
      <c r="AR964" s="98">
        <v>5.4047093726408402E-5</v>
      </c>
      <c r="AS964" s="98">
        <v>8.2574544516530795E-5</v>
      </c>
      <c r="AT964" s="98">
        <v>1.3116698044190699E-2</v>
      </c>
    </row>
    <row r="965" spans="1:46" x14ac:dyDescent="0.3">
      <c r="A965" s="95">
        <v>63124</v>
      </c>
      <c r="B965" s="95">
        <v>964</v>
      </c>
      <c r="C965" s="96" t="s">
        <v>3276</v>
      </c>
      <c r="D965" s="96" t="s">
        <v>3276</v>
      </c>
      <c r="E965" s="97" t="s">
        <v>4996</v>
      </c>
      <c r="F965" s="95" t="s">
        <v>4991</v>
      </c>
      <c r="G965" s="95" t="s">
        <v>4997</v>
      </c>
      <c r="H965" s="98">
        <v>7.2155406366675399</v>
      </c>
      <c r="I965" s="98">
        <v>7.2155254120660901</v>
      </c>
      <c r="J965" s="98">
        <v>1.52246014497592E-5</v>
      </c>
      <c r="K965" s="98">
        <v>483.63854837603901</v>
      </c>
      <c r="L965" s="98">
        <v>1093.4775967258399</v>
      </c>
      <c r="M965" s="98">
        <v>4.3540674441203399E-5</v>
      </c>
      <c r="N965" s="98">
        <v>476.46106409879701</v>
      </c>
      <c r="O965" s="98">
        <v>9.8666907095789101E-5</v>
      </c>
      <c r="P965" s="98">
        <v>1079.7016846783099</v>
      </c>
      <c r="Q965" s="98">
        <v>2.1147800804966499E-7</v>
      </c>
      <c r="R965" s="98">
        <v>2.5794181358980302</v>
      </c>
      <c r="S965" s="98">
        <v>4.8801996527815297E-6</v>
      </c>
      <c r="T965" s="98">
        <v>0.79576291626425999</v>
      </c>
      <c r="U965" s="98">
        <v>4.5348649577504098E-5</v>
      </c>
      <c r="V965" s="98">
        <v>7.3941906865550502</v>
      </c>
      <c r="W965" s="98">
        <v>1.00637861107868E-5</v>
      </c>
      <c r="X965" s="98">
        <v>7.4084024698590401E-6</v>
      </c>
      <c r="Y965" s="98">
        <v>4.9183732844930003E-7</v>
      </c>
      <c r="Z965" s="98">
        <v>2.1635463124784199E-6</v>
      </c>
      <c r="AA965" s="98">
        <v>0.37657784723264698</v>
      </c>
      <c r="AB965" s="98">
        <v>8.3044844847355896E-6</v>
      </c>
      <c r="AC965" s="98">
        <v>0.42687187806870203</v>
      </c>
      <c r="AD965" s="98">
        <v>4.8023473239563697E-5</v>
      </c>
      <c r="AE965" s="98">
        <v>2.96343823543452E-2</v>
      </c>
      <c r="AF965" s="98">
        <v>8.6433675556930195E-4</v>
      </c>
      <c r="AG965" s="98">
        <v>3.69282239407525E-2</v>
      </c>
      <c r="AH965" s="98">
        <v>6.0948168002270095E-4</v>
      </c>
      <c r="AI965" s="98">
        <v>1.6459323122698599E-2</v>
      </c>
      <c r="AJ965" s="98">
        <v>1.0528286932843499E-5</v>
      </c>
      <c r="AK965" s="98">
        <v>5.9315852033190297E-3</v>
      </c>
      <c r="AL965" s="98">
        <v>2.3457362695091799E-2</v>
      </c>
      <c r="AM965" s="98">
        <v>2.0563868607298299</v>
      </c>
      <c r="AN965" s="98">
        <v>3.9300861541765597E-3</v>
      </c>
      <c r="AO965" s="98">
        <v>0.78675247808723803</v>
      </c>
      <c r="AP965" s="98">
        <v>8.9964399971323797E-4</v>
      </c>
      <c r="AQ965" s="98">
        <v>2.04274721370178E-4</v>
      </c>
      <c r="AR965" s="98">
        <v>2.7508591554796199E-4</v>
      </c>
      <c r="AS965" s="98">
        <v>4.2028336279509797E-4</v>
      </c>
      <c r="AT965" s="98">
        <v>6.67606463407171E-2</v>
      </c>
    </row>
    <row r="966" spans="1:46" x14ac:dyDescent="0.3">
      <c r="A966" s="95">
        <v>63125</v>
      </c>
      <c r="B966" s="95">
        <v>965</v>
      </c>
      <c r="C966" s="96" t="s">
        <v>2963</v>
      </c>
      <c r="D966" s="96" t="s">
        <v>2963</v>
      </c>
      <c r="E966" s="97" t="s">
        <v>4998</v>
      </c>
      <c r="F966" s="95" t="s">
        <v>4991</v>
      </c>
      <c r="G966" s="95" t="s">
        <v>4999</v>
      </c>
      <c r="H966" s="98">
        <v>7.2826736674913004</v>
      </c>
      <c r="I966" s="98">
        <v>7.2826616243353799</v>
      </c>
      <c r="J966" s="98">
        <v>1.20431559196277E-5</v>
      </c>
      <c r="K966" s="98">
        <v>108.891169584018</v>
      </c>
      <c r="L966" s="98">
        <v>246.40427880021701</v>
      </c>
      <c r="M966" s="98">
        <v>9.7965270237481499E-6</v>
      </c>
      <c r="N966" s="98">
        <v>107.20237456383001</v>
      </c>
      <c r="O966" s="98">
        <v>2.2133575277857099E-5</v>
      </c>
      <c r="P966" s="98">
        <v>242.20540826576999</v>
      </c>
      <c r="Q966" s="98">
        <v>4.5660951020081697E-8</v>
      </c>
      <c r="R966" s="98">
        <v>0.55693112607666695</v>
      </c>
      <c r="S966" s="98">
        <v>1.8439689828105099E-6</v>
      </c>
      <c r="T966" s="98">
        <v>0.30271518014070797</v>
      </c>
      <c r="U966" s="98">
        <v>1.7134698212281502E-5</v>
      </c>
      <c r="V966" s="98">
        <v>2.8127906944008201</v>
      </c>
      <c r="W966" s="98">
        <v>2.4810924765393801E-6</v>
      </c>
      <c r="X966" s="98">
        <v>1.8604491509863301E-6</v>
      </c>
      <c r="Y966" s="98">
        <v>1.13160709493424E-7</v>
      </c>
      <c r="Z966" s="98">
        <v>5.0748261605962196E-7</v>
      </c>
      <c r="AA966" s="98">
        <v>9.3430453875905803E-2</v>
      </c>
      <c r="AB966" s="98">
        <v>2.1920160086482199E-6</v>
      </c>
      <c r="AC966" s="98">
        <v>0.11252506123606899</v>
      </c>
      <c r="AD966" s="98">
        <v>1.1110867898933601E-5</v>
      </c>
      <c r="AE966" s="98">
        <v>6.8563076636106099E-3</v>
      </c>
      <c r="AF966" s="98">
        <v>1.9921004036551799E-4</v>
      </c>
      <c r="AG966" s="98">
        <v>8.5111189990049706E-3</v>
      </c>
      <c r="AH966" s="98">
        <v>1.4081035540795901E-4</v>
      </c>
      <c r="AI966" s="98">
        <v>3.8026461084036301E-3</v>
      </c>
      <c r="AJ966" s="98">
        <v>2.4521322775067301E-6</v>
      </c>
      <c r="AK966" s="98">
        <v>1.38151929431542E-3</v>
      </c>
      <c r="AL966" s="98">
        <v>4.8585411162889404E-3</v>
      </c>
      <c r="AM966" s="98">
        <v>0.42592341874573503</v>
      </c>
      <c r="AN966" s="98">
        <v>8.0577672551170401E-4</v>
      </c>
      <c r="AO966" s="98">
        <v>0.161306091192848</v>
      </c>
      <c r="AP966" s="98">
        <v>2.07688229788434E-4</v>
      </c>
      <c r="AQ966" s="98">
        <v>4.7158047938145103E-5</v>
      </c>
      <c r="AR966" s="98">
        <v>6.3505239164279794E-5</v>
      </c>
      <c r="AS966" s="98">
        <v>9.70249426860096E-5</v>
      </c>
      <c r="AT966" s="98">
        <v>1.54120968543722E-2</v>
      </c>
    </row>
    <row r="967" spans="1:46" x14ac:dyDescent="0.3">
      <c r="A967" s="95">
        <v>63126</v>
      </c>
      <c r="B967" s="95">
        <v>966</v>
      </c>
      <c r="C967" s="96" t="s">
        <v>3163</v>
      </c>
      <c r="D967" s="96" t="s">
        <v>3163</v>
      </c>
      <c r="E967" s="97" t="s">
        <v>5000</v>
      </c>
      <c r="F967" s="95" t="s">
        <v>4991</v>
      </c>
      <c r="G967" s="95" t="s">
        <v>5001</v>
      </c>
      <c r="H967" s="98">
        <v>8.9002894642500596</v>
      </c>
      <c r="I967" s="98">
        <v>8.9002772230987102</v>
      </c>
      <c r="J967" s="98">
        <v>1.22411513494569E-5</v>
      </c>
      <c r="K967" s="98">
        <v>295.63500580321801</v>
      </c>
      <c r="L967" s="98">
        <v>669.48711559425499</v>
      </c>
      <c r="M967" s="98">
        <v>2.6711963601406E-5</v>
      </c>
      <c r="N967" s="98">
        <v>292.30623468823097</v>
      </c>
      <c r="O967" s="98">
        <v>6.0558673830397098E-5</v>
      </c>
      <c r="P967" s="98">
        <v>662.68725838426599</v>
      </c>
      <c r="Q967" s="98">
        <v>8.1029847041175495E-8</v>
      </c>
      <c r="R967" s="98">
        <v>0.98832904156145696</v>
      </c>
      <c r="S967" s="98">
        <v>2.5518602879223199E-6</v>
      </c>
      <c r="T967" s="98">
        <v>0.41860899682306901</v>
      </c>
      <c r="U967" s="98">
        <v>2.3712847930231901E-5</v>
      </c>
      <c r="V967" s="98">
        <v>3.8896950918248998</v>
      </c>
      <c r="W967" s="98">
        <v>6.4112090358530896E-6</v>
      </c>
      <c r="X967" s="98">
        <v>5.07488847942205E-6</v>
      </c>
      <c r="Y967" s="98">
        <v>2.0460552602351401E-7</v>
      </c>
      <c r="Z967" s="98">
        <v>1.13171503040753E-6</v>
      </c>
      <c r="AA967" s="98">
        <v>0.24622067262762901</v>
      </c>
      <c r="AB967" s="98">
        <v>4.4760828493745903E-6</v>
      </c>
      <c r="AC967" s="98">
        <v>0.229335116532559</v>
      </c>
      <c r="AD967" s="98">
        <v>2.2019339316463301E-5</v>
      </c>
      <c r="AE967" s="98">
        <v>1.35877202641927E-2</v>
      </c>
      <c r="AF967" s="98">
        <v>4.01580480398776E-4</v>
      </c>
      <c r="AG967" s="98">
        <v>1.7157264011795199E-2</v>
      </c>
      <c r="AH967" s="98">
        <v>2.8084065886538101E-4</v>
      </c>
      <c r="AI967" s="98">
        <v>7.5842265678678E-3</v>
      </c>
      <c r="AJ967" s="98">
        <v>5.6665968995224804E-6</v>
      </c>
      <c r="AK967" s="98">
        <v>3.1925328913105099E-3</v>
      </c>
      <c r="AL967" s="98">
        <v>1.13741325486809E-2</v>
      </c>
      <c r="AM967" s="98">
        <v>0.99711195283691401</v>
      </c>
      <c r="AN967" s="98">
        <v>1.8892438113396299E-3</v>
      </c>
      <c r="AO967" s="98">
        <v>0.37820220523737103</v>
      </c>
      <c r="AP967" s="98">
        <v>3.96742203374584E-4</v>
      </c>
      <c r="AQ967" s="98">
        <v>9.0084969288467903E-5</v>
      </c>
      <c r="AR967" s="98">
        <v>1.21312644778818E-4</v>
      </c>
      <c r="AS967" s="98">
        <v>1.8534458930729799E-4</v>
      </c>
      <c r="AT967" s="98">
        <v>2.9441385632950502E-2</v>
      </c>
    </row>
    <row r="968" spans="1:46" x14ac:dyDescent="0.3">
      <c r="A968" s="95">
        <v>63127</v>
      </c>
      <c r="B968" s="95">
        <v>967</v>
      </c>
      <c r="C968" s="96" t="s">
        <v>502</v>
      </c>
      <c r="D968" s="96" t="s">
        <v>502</v>
      </c>
      <c r="E968" s="97" t="s">
        <v>5002</v>
      </c>
      <c r="F968" s="95" t="s">
        <v>4991</v>
      </c>
      <c r="G968" s="95" t="s">
        <v>3533</v>
      </c>
      <c r="H968" s="98">
        <v>8.2542555782556803</v>
      </c>
      <c r="I968" s="98">
        <v>8.2542421074661192</v>
      </c>
      <c r="J968" s="98">
        <v>1.3470789561154099E-5</v>
      </c>
      <c r="K968" s="98">
        <v>884.16134015782802</v>
      </c>
      <c r="L968" s="98">
        <v>1992.4024673219801</v>
      </c>
      <c r="M968" s="98">
        <v>7.87289090813239E-5</v>
      </c>
      <c r="N968" s="98">
        <v>861.522249658296</v>
      </c>
      <c r="O968" s="98">
        <v>1.78502144784252E-4</v>
      </c>
      <c r="P968" s="98">
        <v>1953.33037302102</v>
      </c>
      <c r="Q968" s="98">
        <v>6.8795488562221203E-7</v>
      </c>
      <c r="R968" s="98">
        <v>8.3910536372975795</v>
      </c>
      <c r="S968" s="98">
        <v>1.19410258163167E-5</v>
      </c>
      <c r="T968" s="98">
        <v>1.9817997236395499</v>
      </c>
      <c r="U968" s="98">
        <v>1.10960612340158E-4</v>
      </c>
      <c r="V968" s="98">
        <v>18.414803525066599</v>
      </c>
      <c r="W968" s="98">
        <v>5.4587626075479902E-5</v>
      </c>
      <c r="X968" s="98">
        <v>3.58824875374154E-5</v>
      </c>
      <c r="Y968" s="98">
        <v>1.4579023148932401E-6</v>
      </c>
      <c r="Z968" s="98">
        <v>1.7247236223171299E-5</v>
      </c>
      <c r="AA968" s="98">
        <v>1.9820536366778101</v>
      </c>
      <c r="AB968" s="98">
        <v>2.8637924855720999E-5</v>
      </c>
      <c r="AC968" s="98">
        <v>1.47195202070822</v>
      </c>
      <c r="AD968" s="98">
        <v>1.4164581087015599E-4</v>
      </c>
      <c r="AE968" s="98">
        <v>8.7406966532344199E-2</v>
      </c>
      <c r="AF968" s="98">
        <v>2.55996713828276E-3</v>
      </c>
      <c r="AG968" s="98">
        <v>0.10937292571945199</v>
      </c>
      <c r="AH968" s="98">
        <v>1.8004592078810001E-3</v>
      </c>
      <c r="AI968" s="98">
        <v>4.8622199555936697E-2</v>
      </c>
      <c r="AJ968" s="98">
        <v>5.1766942484804697E-5</v>
      </c>
      <c r="AK968" s="98">
        <v>2.9165241412829099E-2</v>
      </c>
      <c r="AL968" s="98">
        <v>6.8763059756865003E-2</v>
      </c>
      <c r="AM968" s="98">
        <v>6.0281053085811704</v>
      </c>
      <c r="AN968" s="98">
        <v>1.1557147677893301E-2</v>
      </c>
      <c r="AO968" s="98">
        <v>2.3135916665694101</v>
      </c>
      <c r="AP968" s="98">
        <v>2.6407876623151401E-3</v>
      </c>
      <c r="AQ968" s="98">
        <v>5.9962180645579803E-4</v>
      </c>
      <c r="AR968" s="98">
        <v>8.0747884362170096E-4</v>
      </c>
      <c r="AS968" s="98">
        <v>1.23368701223764E-3</v>
      </c>
      <c r="AT968" s="98">
        <v>0.195967172838307</v>
      </c>
    </row>
    <row r="969" spans="1:46" x14ac:dyDescent="0.3">
      <c r="A969" s="95">
        <v>63128</v>
      </c>
      <c r="B969" s="95">
        <v>968</v>
      </c>
      <c r="C969" s="96" t="s">
        <v>1748</v>
      </c>
      <c r="D969" s="96" t="s">
        <v>1748</v>
      </c>
      <c r="E969" s="97" t="s">
        <v>5003</v>
      </c>
      <c r="F969" s="95" t="s">
        <v>4991</v>
      </c>
      <c r="G969" s="95" t="s">
        <v>4828</v>
      </c>
      <c r="H969" s="98">
        <v>7.3928872336476603</v>
      </c>
      <c r="I969" s="98">
        <v>7.3928743129867103</v>
      </c>
      <c r="J969" s="98">
        <v>1.29206609491561E-5</v>
      </c>
      <c r="K969" s="98">
        <v>171.72561769509801</v>
      </c>
      <c r="L969" s="98">
        <v>388.03576499314102</v>
      </c>
      <c r="M969" s="98">
        <v>1.5458583263637001E-5</v>
      </c>
      <c r="N969" s="98">
        <v>169.16166609220701</v>
      </c>
      <c r="O969" s="98">
        <v>3.5016218179191298E-5</v>
      </c>
      <c r="P969" s="98">
        <v>383.17882734918999</v>
      </c>
      <c r="Q969" s="98">
        <v>6.6925906670443098E-8</v>
      </c>
      <c r="R969" s="98">
        <v>0.81630188887829003</v>
      </c>
      <c r="S969" s="98">
        <v>1.7379889187562699E-6</v>
      </c>
      <c r="T969" s="98">
        <v>0.27653126576266901</v>
      </c>
      <c r="U969" s="98">
        <v>1.6150058357602499E-5</v>
      </c>
      <c r="V969" s="98">
        <v>2.5695173068222599</v>
      </c>
      <c r="W969" s="98">
        <v>4.0203316376285998E-6</v>
      </c>
      <c r="X969" s="98">
        <v>3.1269306510894098E-6</v>
      </c>
      <c r="Y969" s="98">
        <v>1.6604917550412199E-7</v>
      </c>
      <c r="Z969" s="98">
        <v>7.2735181103506898E-7</v>
      </c>
      <c r="AA969" s="98">
        <v>0.153282879975397</v>
      </c>
      <c r="AB969" s="98">
        <v>4.2254814902010297E-6</v>
      </c>
      <c r="AC969" s="98">
        <v>0.214974520291382</v>
      </c>
      <c r="AD969" s="98">
        <v>1.67091400471076E-5</v>
      </c>
      <c r="AE969" s="98">
        <v>1.03108961423546E-2</v>
      </c>
      <c r="AF969" s="98">
        <v>3.0232257584585E-4</v>
      </c>
      <c r="AG969" s="98">
        <v>1.29165348010999E-2</v>
      </c>
      <c r="AH969" s="98">
        <v>2.1247866245845199E-4</v>
      </c>
      <c r="AI969" s="98">
        <v>5.7380805309065397E-3</v>
      </c>
      <c r="AJ969" s="98">
        <v>4.5189064925020096E-6</v>
      </c>
      <c r="AK969" s="98">
        <v>2.5459297468828999E-3</v>
      </c>
      <c r="AL969" s="98">
        <v>8.6678908621242098E-3</v>
      </c>
      <c r="AM969" s="98">
        <v>0.75986960302412399</v>
      </c>
      <c r="AN969" s="98">
        <v>1.44199227428461E-3</v>
      </c>
      <c r="AO969" s="98">
        <v>0.28866822524244901</v>
      </c>
      <c r="AP969" s="98">
        <v>3.0740384899546701E-4</v>
      </c>
      <c r="AQ969" s="98">
        <v>6.9799648827261301E-5</v>
      </c>
      <c r="AR969" s="98">
        <v>9.3995480538704095E-5</v>
      </c>
      <c r="AS969" s="98">
        <v>1.43608719629502E-4</v>
      </c>
      <c r="AT969" s="98">
        <v>2.2811778495830701E-2</v>
      </c>
    </row>
    <row r="970" spans="1:46" x14ac:dyDescent="0.3">
      <c r="A970" s="95">
        <v>63129</v>
      </c>
      <c r="B970" s="95">
        <v>969</v>
      </c>
      <c r="C970" s="96" t="s">
        <v>1939</v>
      </c>
      <c r="D970" s="96" t="s">
        <v>1939</v>
      </c>
      <c r="E970" s="97" t="s">
        <v>5004</v>
      </c>
      <c r="F970" s="95" t="s">
        <v>4991</v>
      </c>
      <c r="G970" s="95" t="s">
        <v>5005</v>
      </c>
      <c r="H970" s="98">
        <v>7.4495097219691404</v>
      </c>
      <c r="I970" s="98">
        <v>7.44950108866181</v>
      </c>
      <c r="J970" s="98">
        <v>8.6333073365807405E-6</v>
      </c>
      <c r="K970" s="98">
        <v>313.94307660402598</v>
      </c>
      <c r="L970" s="98">
        <v>708.99898081177901</v>
      </c>
      <c r="M970" s="98">
        <v>2.8311607249552001E-5</v>
      </c>
      <c r="N970" s="98">
        <v>309.81096847005898</v>
      </c>
      <c r="O970" s="98">
        <v>6.4040943930559303E-5</v>
      </c>
      <c r="P970" s="98">
        <v>700.79337728794098</v>
      </c>
      <c r="Q970" s="98">
        <v>1.19135821907233E-7</v>
      </c>
      <c r="R970" s="98">
        <v>1.4531113778528999</v>
      </c>
      <c r="S970" s="98">
        <v>3.0492593839688002E-6</v>
      </c>
      <c r="T970" s="98">
        <v>0.49125898285800002</v>
      </c>
      <c r="U970" s="98">
        <v>2.83348619316655E-5</v>
      </c>
      <c r="V970" s="98">
        <v>4.5647543727285198</v>
      </c>
      <c r="W970" s="98">
        <v>5.07491861316086E-6</v>
      </c>
      <c r="X970" s="98">
        <v>3.50246739053075E-6</v>
      </c>
      <c r="Y970" s="98">
        <v>2.7573589082969802E-7</v>
      </c>
      <c r="Z970" s="98">
        <v>1.2967153318004199E-6</v>
      </c>
      <c r="AA970" s="98">
        <v>0.18602368930640201</v>
      </c>
      <c r="AB970" s="98">
        <v>4.7019643152721401E-6</v>
      </c>
      <c r="AC970" s="98">
        <v>0.241372872901989</v>
      </c>
      <c r="AD970" s="98">
        <v>2.7197478661937602E-5</v>
      </c>
      <c r="AE970" s="98">
        <v>1.6783052690116599E-2</v>
      </c>
      <c r="AF970" s="98">
        <v>4.8919461458889896E-4</v>
      </c>
      <c r="AG970" s="98">
        <v>2.0900520730777299E-2</v>
      </c>
      <c r="AH970" s="98">
        <v>3.4509026406199199E-4</v>
      </c>
      <c r="AI970" s="98">
        <v>9.3193156560212806E-3</v>
      </c>
      <c r="AJ970" s="98">
        <v>1.26171304372934E-5</v>
      </c>
      <c r="AK970" s="98">
        <v>7.1084293851228497E-3</v>
      </c>
      <c r="AL970" s="98">
        <v>1.37774102978957E-2</v>
      </c>
      <c r="AM970" s="98">
        <v>1.2077950057618601</v>
      </c>
      <c r="AN970" s="98">
        <v>2.30340715239646E-3</v>
      </c>
      <c r="AO970" s="98">
        <v>0.46111235583625099</v>
      </c>
      <c r="AP970" s="98">
        <v>5.0294586552777898E-4</v>
      </c>
      <c r="AQ970" s="98">
        <v>1.14199756969951E-4</v>
      </c>
      <c r="AR970" s="98">
        <v>1.5378674874257401E-4</v>
      </c>
      <c r="AS970" s="98">
        <v>2.3495935981525401E-4</v>
      </c>
      <c r="AT970" s="98">
        <v>3.7322530987511301E-2</v>
      </c>
    </row>
    <row r="971" spans="1:46" x14ac:dyDescent="0.3">
      <c r="A971" s="95">
        <v>63130</v>
      </c>
      <c r="B971" s="95">
        <v>970</v>
      </c>
      <c r="C971" s="96" t="s">
        <v>940</v>
      </c>
      <c r="D971" s="96" t="s">
        <v>940</v>
      </c>
      <c r="E971" s="97" t="s">
        <v>5006</v>
      </c>
      <c r="F971" s="95" t="s">
        <v>4991</v>
      </c>
      <c r="G971" s="95" t="s">
        <v>5007</v>
      </c>
      <c r="H971" s="98">
        <v>7.57881510118811</v>
      </c>
      <c r="I971" s="98">
        <v>7.5788010753249004</v>
      </c>
      <c r="J971" s="98">
        <v>1.4025863205091601E-5</v>
      </c>
      <c r="K971" s="98">
        <v>295.189339001039</v>
      </c>
      <c r="L971" s="98">
        <v>669.40847032629301</v>
      </c>
      <c r="M971" s="98">
        <v>2.6539593088118501E-5</v>
      </c>
      <c r="N971" s="98">
        <v>290.42000211985101</v>
      </c>
      <c r="O971" s="98">
        <v>6.01700776167745E-5</v>
      </c>
      <c r="P971" s="98">
        <v>658.43489050472499</v>
      </c>
      <c r="Q971" s="98">
        <v>9.9766668906450306E-8</v>
      </c>
      <c r="R971" s="98">
        <v>1.2168639070734799</v>
      </c>
      <c r="S971" s="98">
        <v>4.5535560676633199E-6</v>
      </c>
      <c r="T971" s="98">
        <v>0.74822917089478003</v>
      </c>
      <c r="U971" s="98">
        <v>4.2313127888542197E-5</v>
      </c>
      <c r="V971" s="98">
        <v>6.9524721112742203</v>
      </c>
      <c r="W971" s="98">
        <v>1.3268644112486899E-5</v>
      </c>
      <c r="X971" s="98">
        <v>8.6838438776182506E-6</v>
      </c>
      <c r="Y971" s="98">
        <v>7.5800197979817097E-7</v>
      </c>
      <c r="Z971" s="98">
        <v>3.8267982550704897E-6</v>
      </c>
      <c r="AA971" s="98">
        <v>0.47862750786534902</v>
      </c>
      <c r="AB971" s="98">
        <v>8.7954337363489201E-6</v>
      </c>
      <c r="AC971" s="98">
        <v>0.44987013683726002</v>
      </c>
      <c r="AD971" s="98">
        <v>2.4348793849215199E-5</v>
      </c>
      <c r="AE971" s="98">
        <v>1.5025182855794E-2</v>
      </c>
      <c r="AF971" s="98">
        <v>4.4013844174667003E-4</v>
      </c>
      <c r="AG971" s="98">
        <v>1.8804627753044399E-2</v>
      </c>
      <c r="AH971" s="98">
        <v>3.09519031159859E-4</v>
      </c>
      <c r="AI971" s="98">
        <v>8.3586987328232304E-3</v>
      </c>
      <c r="AJ971" s="98">
        <v>1.4213755910300701E-5</v>
      </c>
      <c r="AK971" s="98">
        <v>8.0079603431794707E-3</v>
      </c>
      <c r="AL971" s="98">
        <v>1.4776196037482399E-2</v>
      </c>
      <c r="AM971" s="98">
        <v>1.2953534367017601</v>
      </c>
      <c r="AN971" s="98">
        <v>2.4750509583488399E-3</v>
      </c>
      <c r="AO971" s="98">
        <v>0.495473228444056</v>
      </c>
      <c r="AP971" s="98">
        <v>4.6791578009125598E-4</v>
      </c>
      <c r="AQ971" s="98">
        <v>1.06245765140886E-4</v>
      </c>
      <c r="AR971" s="98">
        <v>1.43075529772271E-4</v>
      </c>
      <c r="AS971" s="98">
        <v>2.1859448517809899E-4</v>
      </c>
      <c r="AT971" s="98">
        <v>3.47230236870033E-2</v>
      </c>
    </row>
    <row r="972" spans="1:46" x14ac:dyDescent="0.3">
      <c r="A972" s="95">
        <v>63131</v>
      </c>
      <c r="B972" s="95">
        <v>971</v>
      </c>
      <c r="C972" s="96" t="s">
        <v>2177</v>
      </c>
      <c r="D972" s="96" t="s">
        <v>2177</v>
      </c>
      <c r="E972" s="97" t="s">
        <v>5008</v>
      </c>
      <c r="F972" s="95" t="s">
        <v>4991</v>
      </c>
      <c r="G972" s="95" t="s">
        <v>5009</v>
      </c>
      <c r="H972" s="98">
        <v>7.4013757468295696</v>
      </c>
      <c r="I972" s="98">
        <v>7.4013629122463804</v>
      </c>
      <c r="J972" s="98">
        <v>1.28345831837962E-5</v>
      </c>
      <c r="K972" s="98">
        <v>84.172744332406793</v>
      </c>
      <c r="L972" s="98">
        <v>190.238422915234</v>
      </c>
      <c r="M972" s="98">
        <v>7.5888078311929899E-6</v>
      </c>
      <c r="N972" s="98">
        <v>83.043533452247701</v>
      </c>
      <c r="O972" s="98">
        <v>1.7154613060075001E-5</v>
      </c>
      <c r="P972" s="98">
        <v>187.72114345274699</v>
      </c>
      <c r="Q972" s="98">
        <v>2.8393264609804499E-8</v>
      </c>
      <c r="R972" s="98">
        <v>0.34631545070483999</v>
      </c>
      <c r="S972" s="98">
        <v>1.00338276293662E-6</v>
      </c>
      <c r="T972" s="98">
        <v>0.167399863831763</v>
      </c>
      <c r="U972" s="98">
        <v>9.3237947292502502E-6</v>
      </c>
      <c r="V972" s="98">
        <v>1.5554684461602399</v>
      </c>
      <c r="W972" s="98">
        <v>1.7360733771885799E-6</v>
      </c>
      <c r="X972" s="98">
        <v>1.16542497756834E-6</v>
      </c>
      <c r="Y972" s="98">
        <v>6.9661340941064106E-8</v>
      </c>
      <c r="Z972" s="98">
        <v>5.0098705867916797E-7</v>
      </c>
      <c r="AA972" s="98">
        <v>6.3273379184677597E-2</v>
      </c>
      <c r="AB972" s="98">
        <v>1.5071790893473E-6</v>
      </c>
      <c r="AC972" s="98">
        <v>7.7394786844536101E-2</v>
      </c>
      <c r="AD972" s="98">
        <v>7.0478999933176003E-6</v>
      </c>
      <c r="AE972" s="98">
        <v>4.34912656473778E-3</v>
      </c>
      <c r="AF972" s="98">
        <v>1.28913343340822E-4</v>
      </c>
      <c r="AG972" s="98">
        <v>5.5077384840650804E-3</v>
      </c>
      <c r="AH972" s="98">
        <v>8.9989792422610299E-5</v>
      </c>
      <c r="AI972" s="98">
        <v>2.4302142620154701E-3</v>
      </c>
      <c r="AJ972" s="98">
        <v>2.5425581898195699E-6</v>
      </c>
      <c r="AK972" s="98">
        <v>1.43246480963975E-3</v>
      </c>
      <c r="AL972" s="98">
        <v>3.72542685698001E-3</v>
      </c>
      <c r="AM972" s="98">
        <v>0.32658909438726702</v>
      </c>
      <c r="AN972" s="98">
        <v>6.2180304376728405E-4</v>
      </c>
      <c r="AO972" s="98">
        <v>0.124476936732344</v>
      </c>
      <c r="AP972" s="98">
        <v>1.3532024509507401E-4</v>
      </c>
      <c r="AQ972" s="98">
        <v>3.07260483405794E-5</v>
      </c>
      <c r="AR972" s="98">
        <v>4.1377137977253701E-5</v>
      </c>
      <c r="AS972" s="98">
        <v>6.3217058777240604E-5</v>
      </c>
      <c r="AT972" s="98">
        <v>1.00418243532008E-2</v>
      </c>
    </row>
    <row r="973" spans="1:46" x14ac:dyDescent="0.3">
      <c r="A973" s="95">
        <v>63132</v>
      </c>
      <c r="B973" s="95">
        <v>972</v>
      </c>
      <c r="C973" s="96" t="s">
        <v>2983</v>
      </c>
      <c r="D973" s="96" t="s">
        <v>2983</v>
      </c>
      <c r="E973" s="97" t="s">
        <v>5010</v>
      </c>
      <c r="F973" s="95" t="s">
        <v>4991</v>
      </c>
      <c r="G973" s="95" t="s">
        <v>5011</v>
      </c>
      <c r="H973" s="98">
        <v>8.0823133863766508</v>
      </c>
      <c r="I973" s="98">
        <v>8.0823031927016906</v>
      </c>
      <c r="J973" s="98">
        <v>1.0193674953029601E-5</v>
      </c>
      <c r="K973" s="98">
        <v>141.42345681232501</v>
      </c>
      <c r="L973" s="98">
        <v>318.970717098313</v>
      </c>
      <c r="M973" s="98">
        <v>1.27975458664402E-5</v>
      </c>
      <c r="N973" s="98">
        <v>140.04221109645999</v>
      </c>
      <c r="O973" s="98">
        <v>2.8890855407455999E-5</v>
      </c>
      <c r="P973" s="98">
        <v>316.14962071268502</v>
      </c>
      <c r="Q973" s="98">
        <v>3.06420897108325E-8</v>
      </c>
      <c r="R973" s="98">
        <v>0.37374459240874702</v>
      </c>
      <c r="S973" s="98">
        <v>1.06054260493568E-6</v>
      </c>
      <c r="T973" s="98">
        <v>0.17364426582381301</v>
      </c>
      <c r="U973" s="98">
        <v>9.8549663307287695E-6</v>
      </c>
      <c r="V973" s="98">
        <v>1.61349493558598</v>
      </c>
      <c r="W973" s="98">
        <v>2.6152802548718001E-6</v>
      </c>
      <c r="X973" s="98">
        <v>2.0643937884996402E-6</v>
      </c>
      <c r="Y973" s="98">
        <v>8.4372610346265201E-8</v>
      </c>
      <c r="Z973" s="98">
        <v>4.6651385602590102E-7</v>
      </c>
      <c r="AA973" s="98">
        <v>0.10034187992718099</v>
      </c>
      <c r="AB973" s="98">
        <v>2.8470213222718299E-6</v>
      </c>
      <c r="AC973" s="98">
        <v>0.14590660250213799</v>
      </c>
      <c r="AD973" s="98">
        <v>8.7381165180598304E-6</v>
      </c>
      <c r="AE973" s="98">
        <v>5.3921274011408202E-3</v>
      </c>
      <c r="AF973" s="98">
        <v>1.5829754577854899E-4</v>
      </c>
      <c r="AG973" s="98">
        <v>6.7631593613434902E-3</v>
      </c>
      <c r="AH973" s="98">
        <v>1.1116833250420299E-4</v>
      </c>
      <c r="AI973" s="98">
        <v>3.00215013128881E-3</v>
      </c>
      <c r="AJ973" s="98">
        <v>2.0105243594732699E-6</v>
      </c>
      <c r="AK973" s="98">
        <v>1.13271955994715E-3</v>
      </c>
      <c r="AL973" s="98">
        <v>4.6298089374194797E-3</v>
      </c>
      <c r="AM973" s="98">
        <v>0.40587163997728598</v>
      </c>
      <c r="AN973" s="98">
        <v>7.6649828440438004E-4</v>
      </c>
      <c r="AO973" s="98">
        <v>0.15344305469331701</v>
      </c>
      <c r="AP973" s="98">
        <v>1.61755450325976E-4</v>
      </c>
      <c r="AQ973" s="98">
        <v>3.6728471040134101E-5</v>
      </c>
      <c r="AR973" s="98">
        <v>4.9460283162659401E-5</v>
      </c>
      <c r="AS973" s="98">
        <v>7.5566696123182103E-5</v>
      </c>
      <c r="AT973" s="98">
        <v>1.2003524078788999E-2</v>
      </c>
    </row>
    <row r="974" spans="1:46" x14ac:dyDescent="0.3">
      <c r="A974" s="95">
        <v>63133</v>
      </c>
      <c r="B974" s="95">
        <v>973</v>
      </c>
      <c r="C974" s="96" t="s">
        <v>2148</v>
      </c>
      <c r="D974" s="96" t="s">
        <v>2148</v>
      </c>
      <c r="E974" s="97" t="s">
        <v>5012</v>
      </c>
      <c r="F974" s="95" t="s">
        <v>4991</v>
      </c>
      <c r="G974" s="95" t="s">
        <v>5013</v>
      </c>
      <c r="H974" s="98">
        <v>7.8368318220899802</v>
      </c>
      <c r="I974" s="98">
        <v>7.8368142482905396</v>
      </c>
      <c r="J974" s="98">
        <v>1.7573799438785901E-5</v>
      </c>
      <c r="K974" s="98">
        <v>274.35472884158901</v>
      </c>
      <c r="L974" s="98">
        <v>619.34189488751304</v>
      </c>
      <c r="M974" s="98">
        <v>2.4688685783314001E-5</v>
      </c>
      <c r="N974" s="98">
        <v>270.16571632126301</v>
      </c>
      <c r="O974" s="98">
        <v>5.5869238985129202E-5</v>
      </c>
      <c r="P974" s="98">
        <v>611.37126144408296</v>
      </c>
      <c r="Q974" s="98">
        <v>1.01169204071162E-7</v>
      </c>
      <c r="R974" s="98">
        <v>1.23397076689997</v>
      </c>
      <c r="S974" s="98">
        <v>2.7750649310282001E-6</v>
      </c>
      <c r="T974" s="98">
        <v>0.45605911537492999</v>
      </c>
      <c r="U974" s="98">
        <v>2.5786951513390601E-5</v>
      </c>
      <c r="V974" s="98">
        <v>4.2376800384795201</v>
      </c>
      <c r="W974" s="98">
        <v>1.5768093155106999E-5</v>
      </c>
      <c r="X974" s="98">
        <v>9.3381070983155296E-6</v>
      </c>
      <c r="Y974" s="98">
        <v>2.3476222360147001E-7</v>
      </c>
      <c r="Z974" s="98">
        <v>6.1952238331900098E-6</v>
      </c>
      <c r="AA974" s="98">
        <v>0.55742946100730995</v>
      </c>
      <c r="AB974" s="98">
        <v>7.2036508376578401E-6</v>
      </c>
      <c r="AC974" s="98">
        <v>0.36992440935318999</v>
      </c>
      <c r="AD974" s="98">
        <v>2.3016922745531E-5</v>
      </c>
      <c r="AE974" s="98">
        <v>1.42033102407836E-2</v>
      </c>
      <c r="AF974" s="98">
        <v>4.1712686394449399E-4</v>
      </c>
      <c r="AG974" s="98">
        <v>1.7821473105468399E-2</v>
      </c>
      <c r="AH974" s="98">
        <v>2.92868137800324E-4</v>
      </c>
      <c r="AI974" s="98">
        <v>7.9090339716511304E-3</v>
      </c>
      <c r="AJ974" s="98">
        <v>1.0468398959767401E-5</v>
      </c>
      <c r="AK974" s="98">
        <v>5.8978446129133904E-3</v>
      </c>
      <c r="AL974" s="98">
        <v>1.2361317834824199E-2</v>
      </c>
      <c r="AM974" s="98">
        <v>1.08365343143015</v>
      </c>
      <c r="AN974" s="98">
        <v>2.0486147174845399E-3</v>
      </c>
      <c r="AO974" s="98">
        <v>0.41010620184855701</v>
      </c>
      <c r="AP974" s="98">
        <v>4.3172619593917098E-4</v>
      </c>
      <c r="AQ974" s="98">
        <v>9.80284966625484E-5</v>
      </c>
      <c r="AR974" s="98">
        <v>1.32009768462686E-4</v>
      </c>
      <c r="AS974" s="98">
        <v>2.01687930813936E-4</v>
      </c>
      <c r="AT974" s="98">
        <v>3.2037472480564801E-2</v>
      </c>
    </row>
    <row r="975" spans="1:46" x14ac:dyDescent="0.3">
      <c r="A975" s="95">
        <v>63134</v>
      </c>
      <c r="B975" s="95">
        <v>974</v>
      </c>
      <c r="C975" s="96" t="s">
        <v>582</v>
      </c>
      <c r="D975" s="96" t="s">
        <v>582</v>
      </c>
      <c r="E975" s="97" t="s">
        <v>5014</v>
      </c>
      <c r="F975" s="95" t="s">
        <v>4991</v>
      </c>
      <c r="G975" s="95" t="s">
        <v>5015</v>
      </c>
      <c r="H975" s="98">
        <v>7.70728765191188</v>
      </c>
      <c r="I975" s="98">
        <v>7.7072728218968303</v>
      </c>
      <c r="J975" s="98">
        <v>1.48300150417668E-5</v>
      </c>
      <c r="K975" s="98">
        <v>704.20770960028699</v>
      </c>
      <c r="L975" s="98">
        <v>1591.80367050161</v>
      </c>
      <c r="M975" s="98">
        <v>6.3013275482266503E-5</v>
      </c>
      <c r="N975" s="98">
        <v>689.54770852652803</v>
      </c>
      <c r="O975" s="98">
        <v>1.42725862380968E-4</v>
      </c>
      <c r="P975" s="98">
        <v>1561.8342420553299</v>
      </c>
      <c r="Q975" s="98">
        <v>3.8846220321381099E-7</v>
      </c>
      <c r="R975" s="98">
        <v>4.7381118316817696</v>
      </c>
      <c r="S975" s="98">
        <v>1.16223705645418E-5</v>
      </c>
      <c r="T975" s="98">
        <v>1.8463056337731201</v>
      </c>
      <c r="U975" s="98">
        <v>1.07999063252212E-4</v>
      </c>
      <c r="V975" s="98">
        <v>17.155733006296799</v>
      </c>
      <c r="W975" s="98">
        <v>2.6559648011881399E-5</v>
      </c>
      <c r="X975" s="98">
        <v>1.9955630313732199E-5</v>
      </c>
      <c r="Y975" s="98">
        <v>8.5315408371205404E-7</v>
      </c>
      <c r="Z975" s="98">
        <v>5.7508636144371603E-6</v>
      </c>
      <c r="AA975" s="98">
        <v>1.0030483046961101</v>
      </c>
      <c r="AB975" s="98">
        <v>1.6474965077800601E-5</v>
      </c>
      <c r="AC975" s="98">
        <v>0.84577644306216204</v>
      </c>
      <c r="AD975" s="98">
        <v>8.2278241556611506E-5</v>
      </c>
      <c r="AE975" s="98">
        <v>5.0772355792938699E-2</v>
      </c>
      <c r="AF975" s="98">
        <v>1.4848860199806299E-3</v>
      </c>
      <c r="AG975" s="98">
        <v>6.3440786382178593E-2</v>
      </c>
      <c r="AH975" s="98">
        <v>1.0452783148757899E-3</v>
      </c>
      <c r="AI975" s="98">
        <v>2.8228204557435899E-2</v>
      </c>
      <c r="AJ975" s="98">
        <v>2.2228131042369099E-5</v>
      </c>
      <c r="AK975" s="98">
        <v>1.2523219971979501E-2</v>
      </c>
      <c r="AL975" s="98">
        <v>4.9119145943347403E-2</v>
      </c>
      <c r="AM975" s="98">
        <v>4.3060239823680204</v>
      </c>
      <c r="AN975" s="98">
        <v>8.2385868554065399E-3</v>
      </c>
      <c r="AO975" s="98">
        <v>1.64925866002704</v>
      </c>
      <c r="AP975" s="98">
        <v>1.57007179925507E-3</v>
      </c>
      <c r="AQ975" s="98">
        <v>3.5650321272624801E-4</v>
      </c>
      <c r="AR975" s="98">
        <v>4.8008394904505702E-4</v>
      </c>
      <c r="AS975" s="98">
        <v>7.3348463748376604E-4</v>
      </c>
      <c r="AT975" s="98">
        <v>0.116511651445474</v>
      </c>
    </row>
    <row r="976" spans="1:46" x14ac:dyDescent="0.3">
      <c r="A976" s="95">
        <v>63135</v>
      </c>
      <c r="B976" s="95">
        <v>975</v>
      </c>
      <c r="C976" s="96" t="s">
        <v>2529</v>
      </c>
      <c r="D976" s="96" t="s">
        <v>2529</v>
      </c>
      <c r="E976" s="97" t="s">
        <v>5016</v>
      </c>
      <c r="F976" s="95" t="s">
        <v>4991</v>
      </c>
      <c r="G976" s="95" t="s">
        <v>3372</v>
      </c>
      <c r="H976" s="98">
        <v>7.6144851251653796</v>
      </c>
      <c r="I976" s="98">
        <v>7.61446774118928</v>
      </c>
      <c r="J976" s="98">
        <v>1.7383976099516501E-5</v>
      </c>
      <c r="K976" s="98">
        <v>171.820014966429</v>
      </c>
      <c r="L976" s="98">
        <v>387.46996413115102</v>
      </c>
      <c r="M976" s="98">
        <v>1.5490439713237602E-5</v>
      </c>
      <c r="N976" s="98">
        <v>169.510267901204</v>
      </c>
      <c r="O976" s="98">
        <v>3.5016447617044801E-5</v>
      </c>
      <c r="P976" s="98">
        <v>383.18133806371702</v>
      </c>
      <c r="Q976" s="98">
        <v>6.6796137332391695E-8</v>
      </c>
      <c r="R976" s="98">
        <v>0.81471907945455802</v>
      </c>
      <c r="S976" s="98">
        <v>1.48880597240429E-6</v>
      </c>
      <c r="T976" s="98">
        <v>0.23865024999031201</v>
      </c>
      <c r="U976" s="98">
        <v>1.3834562028673701E-5</v>
      </c>
      <c r="V976" s="98">
        <v>2.2175292521976901</v>
      </c>
      <c r="W976" s="98">
        <v>3.5112467570646901E-6</v>
      </c>
      <c r="X976" s="98">
        <v>2.5819153461353201E-6</v>
      </c>
      <c r="Y976" s="98">
        <v>2.2865816863876E-7</v>
      </c>
      <c r="Z976" s="98">
        <v>7.0067324229061504E-7</v>
      </c>
      <c r="AA976" s="98">
        <v>0.13098218380579199</v>
      </c>
      <c r="AB976" s="98">
        <v>2.8326893747051301E-6</v>
      </c>
      <c r="AC976" s="98">
        <v>0.14475499136603301</v>
      </c>
      <c r="AD976" s="98">
        <v>1.4128209714228501E-5</v>
      </c>
      <c r="AE976" s="98">
        <v>8.7182525629757104E-3</v>
      </c>
      <c r="AF976" s="98">
        <v>2.5608259811350201E-4</v>
      </c>
      <c r="AG976" s="98">
        <v>1.09409619219958E-2</v>
      </c>
      <c r="AH976" s="98">
        <v>1.7977900527500301E-4</v>
      </c>
      <c r="AI976" s="98">
        <v>4.8550117837641901E-3</v>
      </c>
      <c r="AJ976" s="98">
        <v>3.7653098747627699E-6</v>
      </c>
      <c r="AK976" s="98">
        <v>2.1213571097978101E-3</v>
      </c>
      <c r="AL976" s="98">
        <v>7.7071618990432302E-3</v>
      </c>
      <c r="AM976" s="98">
        <v>0.67564741478914103</v>
      </c>
      <c r="AN976" s="98">
        <v>1.28858091121614E-3</v>
      </c>
      <c r="AO976" s="98">
        <v>0.25795725216808202</v>
      </c>
      <c r="AP976" s="98">
        <v>2.7490771488462498E-4</v>
      </c>
      <c r="AQ976" s="98">
        <v>6.24210203127887E-5</v>
      </c>
      <c r="AR976" s="98">
        <v>8.4059073654385802E-5</v>
      </c>
      <c r="AS976" s="98">
        <v>1.2842762091744999E-4</v>
      </c>
      <c r="AT976" s="98">
        <v>2.0400310273393899E-2</v>
      </c>
    </row>
    <row r="977" spans="1:46" x14ac:dyDescent="0.3">
      <c r="A977" s="95">
        <v>63136</v>
      </c>
      <c r="B977" s="95">
        <v>976</v>
      </c>
      <c r="C977" s="96" t="s">
        <v>1917</v>
      </c>
      <c r="D977" s="96" t="s">
        <v>1917</v>
      </c>
      <c r="E977" s="97" t="s">
        <v>5017</v>
      </c>
      <c r="F977" s="95" t="s">
        <v>4991</v>
      </c>
      <c r="G977" s="95" t="s">
        <v>5018</v>
      </c>
      <c r="H977" s="98">
        <v>7.9281052878203404</v>
      </c>
      <c r="I977" s="98">
        <v>7.9280854252174997</v>
      </c>
      <c r="J977" s="98">
        <v>1.9862602834486201E-5</v>
      </c>
      <c r="K977" s="98">
        <v>223.93503746200599</v>
      </c>
      <c r="L977" s="98">
        <v>505.39945636255698</v>
      </c>
      <c r="M977" s="98">
        <v>2.0233200072979601E-5</v>
      </c>
      <c r="N977" s="98">
        <v>221.40980039052599</v>
      </c>
      <c r="O977" s="98">
        <v>4.5709883554997503E-5</v>
      </c>
      <c r="P977" s="98">
        <v>500.19849343069399</v>
      </c>
      <c r="Q977" s="98">
        <v>6.2404690223399403E-8</v>
      </c>
      <c r="R977" s="98">
        <v>0.76115616565450195</v>
      </c>
      <c r="S977" s="98">
        <v>2.0055076656896299E-6</v>
      </c>
      <c r="T977" s="98">
        <v>0.322689655441595</v>
      </c>
      <c r="U977" s="98">
        <v>1.86359231306084E-5</v>
      </c>
      <c r="V977" s="98">
        <v>2.9984155158242598</v>
      </c>
      <c r="W977" s="98">
        <v>5.1211157097839003E-6</v>
      </c>
      <c r="X977" s="98">
        <v>4.1525410508641101E-6</v>
      </c>
      <c r="Y977" s="98">
        <v>1.5776720793229499E-7</v>
      </c>
      <c r="Z977" s="98">
        <v>8.1080745098749997E-7</v>
      </c>
      <c r="AA977" s="98">
        <v>0.19827781111717499</v>
      </c>
      <c r="AB977" s="98">
        <v>4.24555393996616E-6</v>
      </c>
      <c r="AC977" s="98">
        <v>0.21605427796236501</v>
      </c>
      <c r="AD977" s="98">
        <v>1.5753762222493601E-5</v>
      </c>
      <c r="AE977" s="98">
        <v>9.7213504506833796E-3</v>
      </c>
      <c r="AF977" s="98">
        <v>2.8549744774083199E-4</v>
      </c>
      <c r="AG977" s="98">
        <v>1.2197692180454099E-2</v>
      </c>
      <c r="AH977" s="98">
        <v>2.0045091513817999E-4</v>
      </c>
      <c r="AI977" s="98">
        <v>5.4132658792583402E-3</v>
      </c>
      <c r="AJ977" s="98">
        <v>3.6439110196691402E-6</v>
      </c>
      <c r="AK977" s="98">
        <v>2.0529615904618099E-3</v>
      </c>
      <c r="AL977" s="98">
        <v>8.0834194774619793E-3</v>
      </c>
      <c r="AM977" s="98">
        <v>0.70863198984847797</v>
      </c>
      <c r="AN977" s="98">
        <v>1.3344134062665701E-3</v>
      </c>
      <c r="AO977" s="98">
        <v>0.26713232559987499</v>
      </c>
      <c r="AP977" s="98">
        <v>2.9524606852946502E-4</v>
      </c>
      <c r="AQ977" s="98">
        <v>6.70390816562237E-5</v>
      </c>
      <c r="AR977" s="98">
        <v>9.0277971691729903E-5</v>
      </c>
      <c r="AS977" s="98">
        <v>1.3792901518151101E-4</v>
      </c>
      <c r="AT977" s="98">
        <v>2.19095757553717E-2</v>
      </c>
    </row>
    <row r="978" spans="1:46" x14ac:dyDescent="0.3">
      <c r="A978" s="95">
        <v>63137</v>
      </c>
      <c r="B978" s="95">
        <v>977</v>
      </c>
      <c r="C978" s="96" t="s">
        <v>1398</v>
      </c>
      <c r="D978" s="96" t="s">
        <v>1398</v>
      </c>
      <c r="E978" s="97" t="s">
        <v>5019</v>
      </c>
      <c r="F978" s="95" t="s">
        <v>4991</v>
      </c>
      <c r="G978" s="95" t="s">
        <v>5020</v>
      </c>
      <c r="H978" s="98">
        <v>7.5330233656704504</v>
      </c>
      <c r="I978" s="98">
        <v>7.5330056302533599</v>
      </c>
      <c r="J978" s="98">
        <v>1.77354170993738E-5</v>
      </c>
      <c r="K978" s="98">
        <v>443.49476963957699</v>
      </c>
      <c r="L978" s="98">
        <v>1004.64972091086</v>
      </c>
      <c r="M978" s="98">
        <v>3.9898173649542997E-5</v>
      </c>
      <c r="N978" s="98">
        <v>436.60155743178899</v>
      </c>
      <c r="O978" s="98">
        <v>9.0634181023951498E-5</v>
      </c>
      <c r="P978" s="98">
        <v>991.80040016857197</v>
      </c>
      <c r="Q978" s="98">
        <v>1.7328253615209E-7</v>
      </c>
      <c r="R978" s="98">
        <v>2.1135441954803</v>
      </c>
      <c r="S978" s="98">
        <v>4.4588699638543303E-6</v>
      </c>
      <c r="T978" s="98">
        <v>0.71830013006472204</v>
      </c>
      <c r="U978" s="98">
        <v>4.1433486153899297E-5</v>
      </c>
      <c r="V978" s="98">
        <v>6.6744086645632397</v>
      </c>
      <c r="W978" s="98">
        <v>1.05341830004869E-5</v>
      </c>
      <c r="X978" s="98">
        <v>8.1732173737065908E-6</v>
      </c>
      <c r="Y978" s="98">
        <v>4.2200571475447598E-7</v>
      </c>
      <c r="Z978" s="98">
        <v>1.9389599120258801E-6</v>
      </c>
      <c r="AA978" s="98">
        <v>0.40140064080140297</v>
      </c>
      <c r="AB978" s="98">
        <v>7.4216265537175998E-6</v>
      </c>
      <c r="AC978" s="98">
        <v>0.37989011204592199</v>
      </c>
      <c r="AD978" s="98">
        <v>3.7252886974438397E-5</v>
      </c>
      <c r="AE978" s="98">
        <v>2.29880560886675E-2</v>
      </c>
      <c r="AF978" s="98">
        <v>6.7331964232622598E-4</v>
      </c>
      <c r="AG978" s="98">
        <v>2.8767142407536601E-2</v>
      </c>
      <c r="AH978" s="98">
        <v>4.7353377278590102E-4</v>
      </c>
      <c r="AI978" s="98">
        <v>1.27879895840403E-2</v>
      </c>
      <c r="AJ978" s="98">
        <v>1.45750626252513E-5</v>
      </c>
      <c r="AK978" s="98">
        <v>8.2115187737541208E-3</v>
      </c>
      <c r="AL978" s="98">
        <v>2.5912042158462701E-2</v>
      </c>
      <c r="AM978" s="98">
        <v>2.2715760387031598</v>
      </c>
      <c r="AN978" s="98">
        <v>4.3701712248283599E-3</v>
      </c>
      <c r="AO978" s="98">
        <v>0.87485182408670203</v>
      </c>
      <c r="AP978" s="98">
        <v>8.2059459124907196E-4</v>
      </c>
      <c r="AQ978" s="98">
        <v>1.86325624962703E-4</v>
      </c>
      <c r="AR978" s="98">
        <v>2.50914823489054E-4</v>
      </c>
      <c r="AS978" s="98">
        <v>3.8335414279731502E-4</v>
      </c>
      <c r="AT978" s="98">
        <v>6.0894559751353702E-2</v>
      </c>
    </row>
    <row r="979" spans="1:46" x14ac:dyDescent="0.3">
      <c r="A979" s="95">
        <v>63138</v>
      </c>
      <c r="B979" s="95">
        <v>978</v>
      </c>
      <c r="C979" s="96" t="s">
        <v>813</v>
      </c>
      <c r="D979" s="96" t="s">
        <v>813</v>
      </c>
      <c r="E979" s="97" t="s">
        <v>5021</v>
      </c>
      <c r="F979" s="95" t="s">
        <v>4991</v>
      </c>
      <c r="G979" s="95" t="s">
        <v>5022</v>
      </c>
      <c r="H979" s="98">
        <v>8.3241455903195405</v>
      </c>
      <c r="I979" s="98">
        <v>8.32413325200854</v>
      </c>
      <c r="J979" s="98">
        <v>1.2338311000448199E-5</v>
      </c>
      <c r="K979" s="98">
        <v>654.32757089708196</v>
      </c>
      <c r="L979" s="98">
        <v>1480.0712596957701</v>
      </c>
      <c r="M979" s="98">
        <v>5.8690912217199099E-5</v>
      </c>
      <c r="N979" s="98">
        <v>642.24853764490604</v>
      </c>
      <c r="O979" s="98">
        <v>1.3323981197904799E-4</v>
      </c>
      <c r="P979" s="98">
        <v>1458.0293808169699</v>
      </c>
      <c r="Q979" s="98">
        <v>3.6760112920628201E-7</v>
      </c>
      <c r="R979" s="98">
        <v>4.4836672531386697</v>
      </c>
      <c r="S979" s="98">
        <v>7.3327224717419001E-6</v>
      </c>
      <c r="T979" s="98">
        <v>1.20150749392622</v>
      </c>
      <c r="U979" s="98">
        <v>6.8138436368686401E-5</v>
      </c>
      <c r="V979" s="98">
        <v>11.164353120556299</v>
      </c>
      <c r="W979" s="98">
        <v>1.75723475524183E-5</v>
      </c>
      <c r="X979" s="98">
        <v>1.33462572217943E-5</v>
      </c>
      <c r="Y979" s="98">
        <v>7.8238013366902405E-7</v>
      </c>
      <c r="Z979" s="98">
        <v>3.44371019695493E-6</v>
      </c>
      <c r="AA979" s="98">
        <v>0.66453103157325399</v>
      </c>
      <c r="AB979" s="98">
        <v>1.23280642973221E-5</v>
      </c>
      <c r="AC979" s="98">
        <v>0.63376242765500101</v>
      </c>
      <c r="AD979" s="98">
        <v>7.5903572942680802E-5</v>
      </c>
      <c r="AE979" s="98">
        <v>4.6838667653701101E-2</v>
      </c>
      <c r="AF979" s="98">
        <v>1.3650173132109199E-3</v>
      </c>
      <c r="AG979" s="98">
        <v>5.8319474094394801E-2</v>
      </c>
      <c r="AH979" s="98">
        <v>9.6302497736534896E-4</v>
      </c>
      <c r="AI979" s="98">
        <v>2.6006916692057701E-2</v>
      </c>
      <c r="AJ979" s="98">
        <v>1.7972529224418602E-5</v>
      </c>
      <c r="AK979" s="98">
        <v>1.01256347869004E-2</v>
      </c>
      <c r="AL979" s="98">
        <v>3.9853025180015801E-2</v>
      </c>
      <c r="AM979" s="98">
        <v>3.4937106274810299</v>
      </c>
      <c r="AN979" s="98">
        <v>6.7796672460107704E-3</v>
      </c>
      <c r="AO979" s="98">
        <v>1.3572018009675</v>
      </c>
      <c r="AP979" s="98">
        <v>1.39287050093583E-3</v>
      </c>
      <c r="AQ979" s="98">
        <v>3.16267581623913E-4</v>
      </c>
      <c r="AR979" s="98">
        <v>4.2590075661520999E-4</v>
      </c>
      <c r="AS979" s="98">
        <v>6.5070216269671197E-4</v>
      </c>
      <c r="AT979" s="98">
        <v>0.10336192420672501</v>
      </c>
    </row>
    <row r="980" spans="1:46" x14ac:dyDescent="0.3">
      <c r="A980" s="95">
        <v>63139</v>
      </c>
      <c r="B980" s="95">
        <v>979</v>
      </c>
      <c r="C980" s="96" t="s">
        <v>2102</v>
      </c>
      <c r="D980" s="96" t="s">
        <v>2102</v>
      </c>
      <c r="E980" s="97" t="s">
        <v>5023</v>
      </c>
      <c r="F980" s="95" t="s">
        <v>4991</v>
      </c>
      <c r="G980" s="95" t="s">
        <v>5024</v>
      </c>
      <c r="H980" s="98">
        <v>7.4327693419222003</v>
      </c>
      <c r="I980" s="98">
        <v>7.43275073020523</v>
      </c>
      <c r="J980" s="98">
        <v>1.8611716970262601E-5</v>
      </c>
      <c r="K980" s="98">
        <v>74.0377487200753</v>
      </c>
      <c r="L980" s="98">
        <v>166.88908594168299</v>
      </c>
      <c r="M980" s="98">
        <v>6.6870942700031201E-6</v>
      </c>
      <c r="N980" s="98">
        <v>73.176175897715297</v>
      </c>
      <c r="O980" s="98">
        <v>1.5109298439848799E-5</v>
      </c>
      <c r="P980" s="98">
        <v>165.339478655942</v>
      </c>
      <c r="Q980" s="98">
        <v>2.1417448820525402E-8</v>
      </c>
      <c r="R980" s="98">
        <v>0.26123073704835098</v>
      </c>
      <c r="S980" s="98">
        <v>5.3293559076477202E-7</v>
      </c>
      <c r="T980" s="98">
        <v>8.2976009554972002E-2</v>
      </c>
      <c r="U980" s="98">
        <v>4.9522469863904201E-6</v>
      </c>
      <c r="V980" s="98">
        <v>0.77101047293639102</v>
      </c>
      <c r="W980" s="98">
        <v>1.763532238163E-6</v>
      </c>
      <c r="X980" s="98">
        <v>1.32981962312441E-6</v>
      </c>
      <c r="Y980" s="98">
        <v>5.6941854670304401E-8</v>
      </c>
      <c r="Z980" s="98">
        <v>3.7677076036828099E-7</v>
      </c>
      <c r="AA980" s="98">
        <v>6.6675377146824699E-2</v>
      </c>
      <c r="AB980" s="98">
        <v>1.5147793031029E-6</v>
      </c>
      <c r="AC980" s="98">
        <v>7.7057099567755499E-2</v>
      </c>
      <c r="AD980" s="98">
        <v>5.6752932896845502E-6</v>
      </c>
      <c r="AE980" s="98">
        <v>3.50211677694742E-3</v>
      </c>
      <c r="AF980" s="98">
        <v>1.0377902707158E-4</v>
      </c>
      <c r="AG980" s="98">
        <v>4.4338912204751699E-3</v>
      </c>
      <c r="AH980" s="98">
        <v>7.24565774940643E-5</v>
      </c>
      <c r="AI980" s="98">
        <v>1.9567220154922999E-3</v>
      </c>
      <c r="AJ980" s="98">
        <v>2.0321121623799602E-6</v>
      </c>
      <c r="AK980" s="98">
        <v>1.1448820221810899E-3</v>
      </c>
      <c r="AL980" s="98">
        <v>2.9251787918739701E-3</v>
      </c>
      <c r="AM980" s="98">
        <v>0.25643544464415902</v>
      </c>
      <c r="AN980" s="98">
        <v>4.8969546140128605E-4</v>
      </c>
      <c r="AO980" s="98">
        <v>9.8030705346269398E-2</v>
      </c>
      <c r="AP980" s="98">
        <v>1.0955494728447801E-4</v>
      </c>
      <c r="AQ980" s="98">
        <v>2.4875735647226198E-5</v>
      </c>
      <c r="AR980" s="98">
        <v>3.3498831837812902E-5</v>
      </c>
      <c r="AS980" s="98">
        <v>5.1180379799438401E-5</v>
      </c>
      <c r="AT980" s="98">
        <v>8.1298370164934602E-3</v>
      </c>
    </row>
    <row r="981" spans="1:46" x14ac:dyDescent="0.3">
      <c r="A981" s="95">
        <v>63140</v>
      </c>
      <c r="B981" s="95">
        <v>980</v>
      </c>
      <c r="C981" s="96" t="s">
        <v>2908</v>
      </c>
      <c r="D981" s="96" t="s">
        <v>2908</v>
      </c>
      <c r="E981" s="97" t="s">
        <v>5025</v>
      </c>
      <c r="F981" s="95" t="s">
        <v>4991</v>
      </c>
      <c r="G981" s="95" t="s">
        <v>3538</v>
      </c>
      <c r="H981" s="98">
        <v>7.6977013288991296</v>
      </c>
      <c r="I981" s="98">
        <v>7.6976871493409202</v>
      </c>
      <c r="J981" s="98">
        <v>1.41795582040416E-5</v>
      </c>
      <c r="K981" s="98">
        <v>113.273951791318</v>
      </c>
      <c r="L981" s="98">
        <v>255.577644693379</v>
      </c>
      <c r="M981" s="98">
        <v>1.02058245549947E-5</v>
      </c>
      <c r="N981" s="98">
        <v>111.681274805352</v>
      </c>
      <c r="O981" s="98">
        <v>2.30815935257741E-5</v>
      </c>
      <c r="P981" s="98">
        <v>252.579473182876</v>
      </c>
      <c r="Q981" s="98">
        <v>4.5977243928200803E-8</v>
      </c>
      <c r="R981" s="98">
        <v>0.56078898189336601</v>
      </c>
      <c r="S981" s="98">
        <v>1.04175096980961E-6</v>
      </c>
      <c r="T981" s="98">
        <v>0.169501029157025</v>
      </c>
      <c r="U981" s="98">
        <v>9.6803427853210297E-6</v>
      </c>
      <c r="V981" s="98">
        <v>1.5749955536945901</v>
      </c>
      <c r="W981" s="98">
        <v>2.27988458197343E-6</v>
      </c>
      <c r="X981" s="98">
        <v>1.69637628972672E-6</v>
      </c>
      <c r="Y981" s="98">
        <v>1.18437226191305E-7</v>
      </c>
      <c r="Z981" s="98">
        <v>4.6507106605540302E-7</v>
      </c>
      <c r="AA981" s="98">
        <v>8.5553153905967697E-2</v>
      </c>
      <c r="AB981" s="98">
        <v>2.1444848687354801E-6</v>
      </c>
      <c r="AC981" s="98">
        <v>0.109182094906958</v>
      </c>
      <c r="AD981" s="98">
        <v>1.24402406845294E-5</v>
      </c>
      <c r="AE981" s="98">
        <v>7.6766386135042998E-3</v>
      </c>
      <c r="AF981" s="98">
        <v>2.2733265681505001E-4</v>
      </c>
      <c r="AG981" s="98">
        <v>9.7126394380660005E-3</v>
      </c>
      <c r="AH981" s="98">
        <v>1.58785109439251E-4</v>
      </c>
      <c r="AI981" s="98">
        <v>4.2880623142542203E-3</v>
      </c>
      <c r="AJ981" s="98">
        <v>2.3898429529616699E-6</v>
      </c>
      <c r="AK981" s="98">
        <v>1.34642579447756E-3</v>
      </c>
      <c r="AL981" s="98">
        <v>5.17740482702265E-3</v>
      </c>
      <c r="AM981" s="98">
        <v>0.45387656734302301</v>
      </c>
      <c r="AN981" s="98">
        <v>8.69080912666018E-4</v>
      </c>
      <c r="AO981" s="98">
        <v>0.173978771679515</v>
      </c>
      <c r="AP981" s="98">
        <v>2.26022194168198E-4</v>
      </c>
      <c r="AQ981" s="98">
        <v>5.1320989299918099E-5</v>
      </c>
      <c r="AR981" s="98">
        <v>6.9111251462520805E-5</v>
      </c>
      <c r="AS981" s="98">
        <v>1.05589953405759E-4</v>
      </c>
      <c r="AT981" s="98">
        <v>1.6772620919859101E-2</v>
      </c>
    </row>
    <row r="982" spans="1:46" x14ac:dyDescent="0.3">
      <c r="A982" s="95">
        <v>63141</v>
      </c>
      <c r="B982" s="95">
        <v>981</v>
      </c>
      <c r="C982" s="96" t="s">
        <v>3181</v>
      </c>
      <c r="D982" s="96" t="s">
        <v>3181</v>
      </c>
      <c r="E982" s="97" t="s">
        <v>5026</v>
      </c>
      <c r="F982" s="95" t="s">
        <v>4991</v>
      </c>
      <c r="G982" s="95" t="s">
        <v>5027</v>
      </c>
      <c r="H982" s="98">
        <v>6.8514605529070103</v>
      </c>
      <c r="I982" s="98">
        <v>6.8514510855463904</v>
      </c>
      <c r="J982" s="98">
        <v>9.4673606154671608E-6</v>
      </c>
      <c r="K982" s="98">
        <v>182.84210338964499</v>
      </c>
      <c r="L982" s="98">
        <v>414.69335652367897</v>
      </c>
      <c r="M982" s="98">
        <v>1.6437718722604501E-5</v>
      </c>
      <c r="N982" s="98">
        <v>179.87624340787301</v>
      </c>
      <c r="O982" s="98">
        <v>3.7220781869009003E-5</v>
      </c>
      <c r="P982" s="98">
        <v>407.30313812307401</v>
      </c>
      <c r="Q982" s="98">
        <v>6.33452403034047E-8</v>
      </c>
      <c r="R982" s="98">
        <v>0.77262814780744704</v>
      </c>
      <c r="S982" s="98">
        <v>2.7417948694243399E-6</v>
      </c>
      <c r="T982" s="98">
        <v>0.53357866056862302</v>
      </c>
      <c r="U982" s="98">
        <v>2.5477607807627E-5</v>
      </c>
      <c r="V982" s="98">
        <v>4.9579370794011304</v>
      </c>
      <c r="W982" s="98">
        <v>8.3669931197901697E-6</v>
      </c>
      <c r="X982" s="98">
        <v>6.4404774893751496E-6</v>
      </c>
      <c r="Y982" s="98">
        <v>1.6713903331312199E-7</v>
      </c>
      <c r="Z982" s="98">
        <v>1.75937659710189E-6</v>
      </c>
      <c r="AA982" s="98">
        <v>0.31906831636506799</v>
      </c>
      <c r="AB982" s="98">
        <v>4.4278681197101097E-6</v>
      </c>
      <c r="AC982" s="98">
        <v>0.225469701785661</v>
      </c>
      <c r="AD982" s="98">
        <v>1.6597123658478101E-5</v>
      </c>
      <c r="AE982" s="98">
        <v>1.02417729351671E-2</v>
      </c>
      <c r="AF982" s="98">
        <v>2.9948472415094801E-4</v>
      </c>
      <c r="AG982" s="98">
        <v>1.27952894390061E-2</v>
      </c>
      <c r="AH982" s="98">
        <v>2.10840978898884E-4</v>
      </c>
      <c r="AI982" s="98">
        <v>5.69385415993727E-3</v>
      </c>
      <c r="AJ982" s="98">
        <v>5.0543954477493399E-6</v>
      </c>
      <c r="AK982" s="98">
        <v>2.8476215969959E-3</v>
      </c>
      <c r="AL982" s="98">
        <v>8.7627492154412796E-3</v>
      </c>
      <c r="AM982" s="98">
        <v>0.76818534908335701</v>
      </c>
      <c r="AN982" s="98">
        <v>1.4591033495864401E-3</v>
      </c>
      <c r="AO982" s="98">
        <v>0.29209364147210298</v>
      </c>
      <c r="AP982" s="98">
        <v>3.1341194743014599E-4</v>
      </c>
      <c r="AQ982" s="98">
        <v>7.1163856765260798E-5</v>
      </c>
      <c r="AR982" s="98">
        <v>9.5832588641231095E-5</v>
      </c>
      <c r="AS982" s="98">
        <v>1.4641550202365499E-4</v>
      </c>
      <c r="AT982" s="98">
        <v>2.3257626558959799E-2</v>
      </c>
    </row>
    <row r="983" spans="1:46" x14ac:dyDescent="0.3">
      <c r="A983" s="95">
        <v>63142</v>
      </c>
      <c r="B983" s="95">
        <v>982</v>
      </c>
      <c r="C983" s="96" t="s">
        <v>3033</v>
      </c>
      <c r="D983" s="96" t="s">
        <v>3033</v>
      </c>
      <c r="E983" s="97" t="s">
        <v>5028</v>
      </c>
      <c r="F983" s="95" t="s">
        <v>4991</v>
      </c>
      <c r="G983" s="95" t="s">
        <v>5029</v>
      </c>
      <c r="H983" s="98">
        <v>7.6129135765956502</v>
      </c>
      <c r="I983" s="98">
        <v>7.6128980572584899</v>
      </c>
      <c r="J983" s="98">
        <v>1.5519337159375399E-5</v>
      </c>
      <c r="K983" s="98">
        <v>197.657561710739</v>
      </c>
      <c r="L983" s="98">
        <v>446.59974632201499</v>
      </c>
      <c r="M983" s="98">
        <v>1.7802808300830301E-5</v>
      </c>
      <c r="N983" s="98">
        <v>194.814276439721</v>
      </c>
      <c r="O983" s="98">
        <v>4.0225890584052199E-5</v>
      </c>
      <c r="P983" s="98">
        <v>440.18772970273699</v>
      </c>
      <c r="Q983" s="98">
        <v>7.5685831542756295E-8</v>
      </c>
      <c r="R983" s="98">
        <v>0.92314755710229901</v>
      </c>
      <c r="S983" s="98">
        <v>2.6032376497516299E-6</v>
      </c>
      <c r="T983" s="98">
        <v>0.43038727523243397</v>
      </c>
      <c r="U983" s="98">
        <v>2.41901513174138E-5</v>
      </c>
      <c r="V983" s="98">
        <v>3.9991186234920999</v>
      </c>
      <c r="W983" s="98">
        <v>6.0291284595525598E-6</v>
      </c>
      <c r="X983" s="98">
        <v>4.6949157636619404E-6</v>
      </c>
      <c r="Y983" s="98">
        <v>1.74266717007801E-7</v>
      </c>
      <c r="Z983" s="98">
        <v>1.1599459788828199E-6</v>
      </c>
      <c r="AA983" s="98">
        <v>0.23043232170827799</v>
      </c>
      <c r="AB983" s="98">
        <v>4.4899405823179296E-6</v>
      </c>
      <c r="AC983" s="98">
        <v>0.22990494273591</v>
      </c>
      <c r="AD983" s="98">
        <v>1.7649239342682101E-5</v>
      </c>
      <c r="AE983" s="98">
        <v>1.08910137410366E-2</v>
      </c>
      <c r="AF983" s="98">
        <v>3.1726019728934798E-4</v>
      </c>
      <c r="AG983" s="98">
        <v>1.3554734931145699E-2</v>
      </c>
      <c r="AH983" s="98">
        <v>2.2388855344279601E-4</v>
      </c>
      <c r="AI983" s="98">
        <v>6.0462096981344802E-3</v>
      </c>
      <c r="AJ983" s="98">
        <v>4.1558105716739303E-6</v>
      </c>
      <c r="AK983" s="98">
        <v>2.3413632865363402E-3</v>
      </c>
      <c r="AL983" s="98">
        <v>8.0422584515704096E-3</v>
      </c>
      <c r="AM983" s="98">
        <v>0.70502361349697495</v>
      </c>
      <c r="AN983" s="98">
        <v>1.3416696142765599E-3</v>
      </c>
      <c r="AO983" s="98">
        <v>0.268584924705702</v>
      </c>
      <c r="AP983" s="98">
        <v>3.0955370086303802E-4</v>
      </c>
      <c r="AQ983" s="98">
        <v>7.0287798132760294E-5</v>
      </c>
      <c r="AR983" s="98">
        <v>9.4652844667075895E-5</v>
      </c>
      <c r="AS983" s="98">
        <v>1.4461305806320201E-4</v>
      </c>
      <c r="AT983" s="98">
        <v>2.2971314379204199E-2</v>
      </c>
    </row>
    <row r="984" spans="1:46" x14ac:dyDescent="0.3">
      <c r="A984" s="95">
        <v>63143</v>
      </c>
      <c r="B984" s="95">
        <v>983</v>
      </c>
      <c r="C984" s="96" t="s">
        <v>2096</v>
      </c>
      <c r="D984" s="96" t="s">
        <v>2096</v>
      </c>
      <c r="E984" s="97" t="s">
        <v>5030</v>
      </c>
      <c r="F984" s="95" t="s">
        <v>4991</v>
      </c>
      <c r="G984" s="95" t="s">
        <v>4397</v>
      </c>
      <c r="H984" s="98">
        <v>7.7464005330699104</v>
      </c>
      <c r="I984" s="98">
        <v>7.74638349691676</v>
      </c>
      <c r="J984" s="98">
        <v>1.7036153147742501E-5</v>
      </c>
      <c r="K984" s="98">
        <v>552.57551602476497</v>
      </c>
      <c r="L984" s="98">
        <v>1243.8881793343501</v>
      </c>
      <c r="M984" s="98">
        <v>4.8848745264085203E-5</v>
      </c>
      <c r="N984" s="98">
        <v>534.54673008905002</v>
      </c>
      <c r="O984" s="98">
        <v>1.11333453983382E-4</v>
      </c>
      <c r="P984" s="98">
        <v>1218.31038759744</v>
      </c>
      <c r="Q984" s="98">
        <v>8.2407999284618901E-7</v>
      </c>
      <c r="R984" s="98">
        <v>10.0513850049078</v>
      </c>
      <c r="S984" s="98">
        <v>5.6465102839343004E-6</v>
      </c>
      <c r="T984" s="98">
        <v>0.91040090748891001</v>
      </c>
      <c r="U984" s="98">
        <v>5.2469537368829598E-5</v>
      </c>
      <c r="V984" s="98">
        <v>8.4594067086766795</v>
      </c>
      <c r="W984" s="98">
        <v>1.9802458768224501E-5</v>
      </c>
      <c r="X984" s="98">
        <v>1.46258604364638E-5</v>
      </c>
      <c r="Y984" s="98">
        <v>1.18057596148138E-6</v>
      </c>
      <c r="Z984" s="98">
        <v>3.9960223702793599E-6</v>
      </c>
      <c r="AA984" s="98">
        <v>0.74041466602418105</v>
      </c>
      <c r="AB984" s="98">
        <v>1.0657915778026601E-5</v>
      </c>
      <c r="AC984" s="98">
        <v>0.54777569140334303</v>
      </c>
      <c r="AD984" s="98">
        <v>1.12479310983144E-4</v>
      </c>
      <c r="AE984" s="98">
        <v>6.9408867867593399E-2</v>
      </c>
      <c r="AF984" s="98">
        <v>2.0163435749133499E-3</v>
      </c>
      <c r="AG984" s="98">
        <v>8.6146963664473802E-2</v>
      </c>
      <c r="AH984" s="98">
        <v>1.4253867449334E-3</v>
      </c>
      <c r="AI984" s="98">
        <v>3.8493201319515599E-2</v>
      </c>
      <c r="AJ984" s="98">
        <v>2.8460296882019401E-5</v>
      </c>
      <c r="AK984" s="98">
        <v>1.6034391629203799E-2</v>
      </c>
      <c r="AL984" s="98">
        <v>4.4360358731943599E-2</v>
      </c>
      <c r="AM984" s="98">
        <v>3.8888454776170298</v>
      </c>
      <c r="AN984" s="98">
        <v>7.6592210828002596E-3</v>
      </c>
      <c r="AO984" s="98">
        <v>1.5332771167643</v>
      </c>
      <c r="AP984" s="98">
        <v>1.9755814033388499E-3</v>
      </c>
      <c r="AQ984" s="98">
        <v>4.4857892811834101E-4</v>
      </c>
      <c r="AR984" s="98">
        <v>6.0407741561197697E-4</v>
      </c>
      <c r="AS984" s="98">
        <v>9.2292505960853502E-4</v>
      </c>
      <c r="AT984" s="98">
        <v>0.14660364702887299</v>
      </c>
    </row>
    <row r="985" spans="1:46" x14ac:dyDescent="0.3">
      <c r="A985" s="95">
        <v>63144</v>
      </c>
      <c r="B985" s="95">
        <v>984</v>
      </c>
      <c r="C985" s="96" t="s">
        <v>1321</v>
      </c>
      <c r="D985" s="96" t="s">
        <v>1321</v>
      </c>
      <c r="E985" s="97" t="s">
        <v>5031</v>
      </c>
      <c r="F985" s="95" t="s">
        <v>4991</v>
      </c>
      <c r="G985" s="95" t="s">
        <v>3542</v>
      </c>
      <c r="H985" s="98">
        <v>7.4693777984415402</v>
      </c>
      <c r="I985" s="98">
        <v>7.4693650891493002</v>
      </c>
      <c r="J985" s="98">
        <v>1.2709292240842301E-5</v>
      </c>
      <c r="K985" s="98">
        <v>371.66058726742398</v>
      </c>
      <c r="L985" s="98">
        <v>840.309436648467</v>
      </c>
      <c r="M985" s="98">
        <v>3.35383805866681E-5</v>
      </c>
      <c r="N985" s="98">
        <v>367.00700454360498</v>
      </c>
      <c r="O985" s="98">
        <v>7.5946223408524096E-5</v>
      </c>
      <c r="P985" s="98">
        <v>831.07161025662504</v>
      </c>
      <c r="Q985" s="98">
        <v>1.26957691093223E-7</v>
      </c>
      <c r="R985" s="98">
        <v>1.5485154882898799</v>
      </c>
      <c r="S985" s="98">
        <v>3.46571535833727E-6</v>
      </c>
      <c r="T985" s="98">
        <v>0.55285438646705898</v>
      </c>
      <c r="U985" s="98">
        <v>3.22047381250443E-5</v>
      </c>
      <c r="V985" s="98">
        <v>5.1370980544899902</v>
      </c>
      <c r="W985" s="98">
        <v>6.4322951267456098E-6</v>
      </c>
      <c r="X985" s="98">
        <v>4.1511009891046501E-6</v>
      </c>
      <c r="Y985" s="98">
        <v>3.1392701285398203E-7</v>
      </c>
      <c r="Z985" s="98">
        <v>1.96726712478698E-6</v>
      </c>
      <c r="AA985" s="98">
        <v>0.23143495768073</v>
      </c>
      <c r="AB985" s="98">
        <v>3.7173157995194902E-6</v>
      </c>
      <c r="AC985" s="98">
        <v>0.192190620432342</v>
      </c>
      <c r="AD985" s="98">
        <v>3.1479272904680097E-5</v>
      </c>
      <c r="AE985" s="98">
        <v>1.94252674070549E-2</v>
      </c>
      <c r="AF985" s="98">
        <v>5.6932380094746997E-4</v>
      </c>
      <c r="AG985" s="98">
        <v>2.4323987937248898E-2</v>
      </c>
      <c r="AH985" s="98">
        <v>4.0023761955161602E-4</v>
      </c>
      <c r="AI985" s="98">
        <v>1.0808594453264601E-2</v>
      </c>
      <c r="AJ985" s="98">
        <v>1.2012823523378999E-5</v>
      </c>
      <c r="AK985" s="98">
        <v>6.7679658348073803E-3</v>
      </c>
      <c r="AL985" s="98">
        <v>1.6717063872713302E-2</v>
      </c>
      <c r="AM985" s="98">
        <v>1.46549938050034</v>
      </c>
      <c r="AN985" s="98">
        <v>2.7893272121964001E-3</v>
      </c>
      <c r="AO985" s="98">
        <v>0.55838727455365</v>
      </c>
      <c r="AP985" s="98">
        <v>5.84504209190948E-4</v>
      </c>
      <c r="AQ985" s="98">
        <v>1.3271853500901001E-4</v>
      </c>
      <c r="AR985" s="98">
        <v>1.78725003456453E-4</v>
      </c>
      <c r="AS985" s="98">
        <v>2.7306067072548399E-4</v>
      </c>
      <c r="AT985" s="98">
        <v>4.33748002619877E-2</v>
      </c>
    </row>
    <row r="986" spans="1:46" x14ac:dyDescent="0.3">
      <c r="A986" s="95">
        <v>63145</v>
      </c>
      <c r="B986" s="95">
        <v>985</v>
      </c>
      <c r="C986" s="96" t="s">
        <v>3106</v>
      </c>
      <c r="D986" s="96" t="s">
        <v>3106</v>
      </c>
      <c r="E986" s="97" t="s">
        <v>5032</v>
      </c>
      <c r="F986" s="95" t="s">
        <v>4991</v>
      </c>
      <c r="G986" s="95" t="s">
        <v>3386</v>
      </c>
      <c r="H986" s="98">
        <v>8.3917406079775905</v>
      </c>
      <c r="I986" s="98">
        <v>8.3917295629307702</v>
      </c>
      <c r="J986" s="98">
        <v>1.10450468202572E-5</v>
      </c>
      <c r="K986" s="98">
        <v>182.83349026707899</v>
      </c>
      <c r="L986" s="98">
        <v>414.63626272108797</v>
      </c>
      <c r="M986" s="98">
        <v>1.6481782315170801E-5</v>
      </c>
      <c r="N986" s="98">
        <v>180.35842671053501</v>
      </c>
      <c r="O986" s="98">
        <v>3.7370996802688801E-5</v>
      </c>
      <c r="P986" s="98">
        <v>408.94692449209998</v>
      </c>
      <c r="Q986" s="98">
        <v>5.6728708898570797E-8</v>
      </c>
      <c r="R986" s="98">
        <v>0.69192566124742805</v>
      </c>
      <c r="S986" s="98">
        <v>2.2012285131201899E-6</v>
      </c>
      <c r="T986" s="98">
        <v>0.38763965256015298</v>
      </c>
      <c r="U986" s="98">
        <v>2.04545711792704E-5</v>
      </c>
      <c r="V986" s="98">
        <v>3.6019143250049699</v>
      </c>
      <c r="W986" s="98">
        <v>3.7852656003910998E-6</v>
      </c>
      <c r="X986" s="98">
        <v>2.8259662517600399E-6</v>
      </c>
      <c r="Y986" s="98">
        <v>1.50482617681012E-7</v>
      </c>
      <c r="Z986" s="98">
        <v>8.0881673095005101E-7</v>
      </c>
      <c r="AA986" s="98">
        <v>0.14248463317704499</v>
      </c>
      <c r="AB986" s="98">
        <v>3.0237649989250202E-6</v>
      </c>
      <c r="AC986" s="98">
        <v>0.15542899033581101</v>
      </c>
      <c r="AD986" s="98">
        <v>1.5386757609737401E-5</v>
      </c>
      <c r="AE986" s="98">
        <v>9.4948788049119305E-3</v>
      </c>
      <c r="AF986" s="98">
        <v>2.7766163579548501E-4</v>
      </c>
      <c r="AG986" s="98">
        <v>1.1862912227604799E-2</v>
      </c>
      <c r="AH986" s="98">
        <v>1.9546965962383901E-4</v>
      </c>
      <c r="AI986" s="98">
        <v>5.2787448645098597E-3</v>
      </c>
      <c r="AJ986" s="98">
        <v>4.91418583375122E-6</v>
      </c>
      <c r="AK986" s="98">
        <v>2.7686281883790402E-3</v>
      </c>
      <c r="AL986" s="98">
        <v>8.6323741786155893E-3</v>
      </c>
      <c r="AM986" s="98">
        <v>0.75675603726427398</v>
      </c>
      <c r="AN986" s="98">
        <v>1.4524903831728401E-3</v>
      </c>
      <c r="AO986" s="98">
        <v>0.290769811024294</v>
      </c>
      <c r="AP986" s="98">
        <v>2.7832105428227702E-4</v>
      </c>
      <c r="AQ986" s="98">
        <v>6.3196058378610197E-5</v>
      </c>
      <c r="AR986" s="98">
        <v>8.5102777780388095E-5</v>
      </c>
      <c r="AS986" s="98">
        <v>1.30022218123279E-4</v>
      </c>
      <c r="AT986" s="98">
        <v>2.06536068489728E-2</v>
      </c>
    </row>
    <row r="987" spans="1:46" x14ac:dyDescent="0.3">
      <c r="A987" s="95">
        <v>63146</v>
      </c>
      <c r="B987" s="95">
        <v>986</v>
      </c>
      <c r="C987" s="96" t="s">
        <v>2871</v>
      </c>
      <c r="D987" s="96" t="s">
        <v>2871</v>
      </c>
      <c r="E987" s="97" t="s">
        <v>5033</v>
      </c>
      <c r="F987" s="95" t="s">
        <v>4991</v>
      </c>
      <c r="G987" s="95" t="s">
        <v>4401</v>
      </c>
      <c r="H987" s="98">
        <v>7.7270070095383199</v>
      </c>
      <c r="I987" s="98">
        <v>7.7269932252922402</v>
      </c>
      <c r="J987" s="98">
        <v>1.37842460761206E-5</v>
      </c>
      <c r="K987" s="98">
        <v>114.529165926573</v>
      </c>
      <c r="L987" s="98">
        <v>259.23129357051101</v>
      </c>
      <c r="M987" s="98">
        <v>1.0298830979367401E-5</v>
      </c>
      <c r="N987" s="98">
        <v>112.699034417333</v>
      </c>
      <c r="O987" s="98">
        <v>2.3273334062341299E-5</v>
      </c>
      <c r="P987" s="98">
        <v>254.67766989792699</v>
      </c>
      <c r="Q987" s="98">
        <v>3.9606343881550001E-8</v>
      </c>
      <c r="R987" s="98">
        <v>0.48308248525157199</v>
      </c>
      <c r="S987" s="98">
        <v>1.8662535884584001E-6</v>
      </c>
      <c r="T987" s="98">
        <v>0.32845411071347902</v>
      </c>
      <c r="U987" s="98">
        <v>1.7341753703346702E-5</v>
      </c>
      <c r="V987" s="98">
        <v>3.0519462740565899</v>
      </c>
      <c r="W987" s="98">
        <v>5.5961069796522303E-6</v>
      </c>
      <c r="X987" s="98">
        <v>3.9853504135486804E-6</v>
      </c>
      <c r="Y987" s="98">
        <v>9.2765348069533506E-8</v>
      </c>
      <c r="Z987" s="98">
        <v>1.5179912180340101E-6</v>
      </c>
      <c r="AA987" s="98">
        <v>0.20841420428030699</v>
      </c>
      <c r="AB987" s="98">
        <v>4.06515638151021E-6</v>
      </c>
      <c r="AC987" s="98">
        <v>0.20845811920764301</v>
      </c>
      <c r="AD987" s="98">
        <v>9.0295985203350096E-6</v>
      </c>
      <c r="AE987" s="98">
        <v>5.5719954640304596E-3</v>
      </c>
      <c r="AF987" s="98">
        <v>1.61906459280823E-4</v>
      </c>
      <c r="AG987" s="98">
        <v>6.9173478360740302E-3</v>
      </c>
      <c r="AH987" s="98">
        <v>1.1443717729519001E-4</v>
      </c>
      <c r="AI987" s="98">
        <v>3.0904267348625201E-3</v>
      </c>
      <c r="AJ987" s="98">
        <v>4.7913238080677103E-6</v>
      </c>
      <c r="AK987" s="98">
        <v>2.6994083258534102E-3</v>
      </c>
      <c r="AL987" s="98">
        <v>4.7158888433457297E-3</v>
      </c>
      <c r="AM987" s="98">
        <v>0.413417824508791</v>
      </c>
      <c r="AN987" s="98">
        <v>7.8720120706925005E-4</v>
      </c>
      <c r="AO987" s="98">
        <v>0.157587512364538</v>
      </c>
      <c r="AP987" s="98">
        <v>1.67611306257956E-4</v>
      </c>
      <c r="AQ987" s="98">
        <v>3.8058112382449301E-5</v>
      </c>
      <c r="AR987" s="98">
        <v>5.12508392659997E-5</v>
      </c>
      <c r="AS987" s="98">
        <v>7.8302354609506794E-5</v>
      </c>
      <c r="AT987" s="98">
        <v>1.2438074553223001E-2</v>
      </c>
    </row>
    <row r="988" spans="1:46" x14ac:dyDescent="0.3">
      <c r="A988" s="95">
        <v>63147</v>
      </c>
      <c r="B988" s="95">
        <v>987</v>
      </c>
      <c r="C988" s="96" t="s">
        <v>2862</v>
      </c>
      <c r="D988" s="96" t="s">
        <v>2862</v>
      </c>
      <c r="E988" s="97" t="s">
        <v>5034</v>
      </c>
      <c r="F988" s="95" t="s">
        <v>4991</v>
      </c>
      <c r="G988" s="95" t="s">
        <v>3556</v>
      </c>
      <c r="H988" s="98">
        <v>8.0054732036055807</v>
      </c>
      <c r="I988" s="98">
        <v>8.0054525009734707</v>
      </c>
      <c r="J988" s="98">
        <v>2.0702632108182701E-5</v>
      </c>
      <c r="K988" s="98">
        <v>171.296068085488</v>
      </c>
      <c r="L988" s="98">
        <v>386.08197236703597</v>
      </c>
      <c r="M988" s="98">
        <v>1.5456969935234301E-5</v>
      </c>
      <c r="N988" s="98">
        <v>169.144011607582</v>
      </c>
      <c r="O988" s="98">
        <v>3.4910393694040601E-5</v>
      </c>
      <c r="P988" s="98">
        <v>382.020801033574</v>
      </c>
      <c r="Q988" s="98">
        <v>6.5811285711866905E-8</v>
      </c>
      <c r="R988" s="98">
        <v>0.80270674703957801</v>
      </c>
      <c r="S988" s="98">
        <v>1.4513332731503201E-6</v>
      </c>
      <c r="T988" s="98">
        <v>0.23023725052003499</v>
      </c>
      <c r="U988" s="98">
        <v>1.34863258618197E-5</v>
      </c>
      <c r="V988" s="98">
        <v>2.1393521060765601</v>
      </c>
      <c r="W988" s="98">
        <v>4.9033634490227896E-6</v>
      </c>
      <c r="X988" s="98">
        <v>4.2085954047001003E-6</v>
      </c>
      <c r="Y988" s="98">
        <v>1.3438217329401499E-7</v>
      </c>
      <c r="Z988" s="98">
        <v>5.6038587102867604E-7</v>
      </c>
      <c r="AA988" s="98">
        <v>0.19364007313877099</v>
      </c>
      <c r="AB988" s="98">
        <v>2.9380416448528198E-6</v>
      </c>
      <c r="AC988" s="98">
        <v>0.14977527467443</v>
      </c>
      <c r="AD988" s="98">
        <v>1.2438778403043901E-5</v>
      </c>
      <c r="AE988" s="98">
        <v>7.6757362670947897E-3</v>
      </c>
      <c r="AF988" s="98">
        <v>2.2243862638591399E-4</v>
      </c>
      <c r="AG988" s="98">
        <v>9.5035451811163792E-3</v>
      </c>
      <c r="AH988" s="98">
        <v>1.57486774958006E-4</v>
      </c>
      <c r="AI988" s="98">
        <v>4.2530002156734104E-3</v>
      </c>
      <c r="AJ988" s="98">
        <v>2.8535053099856998E-6</v>
      </c>
      <c r="AK988" s="98">
        <v>1.60765089157147E-3</v>
      </c>
      <c r="AL988" s="98">
        <v>6.07028737663048E-3</v>
      </c>
      <c r="AM988" s="98">
        <v>0.53215100795491099</v>
      </c>
      <c r="AN988" s="98">
        <v>1.0140401669759E-3</v>
      </c>
      <c r="AO988" s="98">
        <v>0.202997741767175</v>
      </c>
      <c r="AP988" s="98">
        <v>2.3593798262796001E-4</v>
      </c>
      <c r="AQ988" s="98">
        <v>5.3572485510454399E-5</v>
      </c>
      <c r="AR988" s="98">
        <v>7.2143221404690904E-5</v>
      </c>
      <c r="AS988" s="98">
        <v>1.1022227571281401E-4</v>
      </c>
      <c r="AT988" s="98">
        <v>1.75084502554213E-2</v>
      </c>
    </row>
    <row r="989" spans="1:46" x14ac:dyDescent="0.3">
      <c r="A989" s="95">
        <v>63148</v>
      </c>
      <c r="B989" s="95">
        <v>988</v>
      </c>
      <c r="C989" s="96" t="s">
        <v>2763</v>
      </c>
      <c r="D989" s="96" t="s">
        <v>2763</v>
      </c>
      <c r="E989" s="97" t="s">
        <v>5035</v>
      </c>
      <c r="F989" s="95" t="s">
        <v>4991</v>
      </c>
      <c r="G989" s="95" t="s">
        <v>4407</v>
      </c>
      <c r="H989" s="98">
        <v>7.54861129719382</v>
      </c>
      <c r="I989" s="98">
        <v>7.5485960388066804</v>
      </c>
      <c r="J989" s="98">
        <v>1.5258387142225199E-5</v>
      </c>
      <c r="K989" s="98">
        <v>94.266820729235604</v>
      </c>
      <c r="L989" s="98">
        <v>212.53647280987801</v>
      </c>
      <c r="M989" s="98">
        <v>8.5141577747875298E-6</v>
      </c>
      <c r="N989" s="98">
        <v>93.1695414768635</v>
      </c>
      <c r="O989" s="98">
        <v>1.92263656806487E-5</v>
      </c>
      <c r="P989" s="98">
        <v>210.39211653289399</v>
      </c>
      <c r="Q989" s="98">
        <v>3.0257228974712501E-8</v>
      </c>
      <c r="R989" s="98">
        <v>0.36905040802665401</v>
      </c>
      <c r="S989" s="98">
        <v>7.9782427334604797E-7</v>
      </c>
      <c r="T989" s="98">
        <v>0.126276432677528</v>
      </c>
      <c r="U989" s="98">
        <v>7.4136758549197199E-6</v>
      </c>
      <c r="V989" s="98">
        <v>1.1733534572897999</v>
      </c>
      <c r="W989" s="98">
        <v>2.6204359250912599E-6</v>
      </c>
      <c r="X989" s="98">
        <v>2.2591017987644702E-6</v>
      </c>
      <c r="Y989" s="98">
        <v>6.8868337099052506E-8</v>
      </c>
      <c r="Z989" s="98">
        <v>2.92465789227741E-7</v>
      </c>
      <c r="AA989" s="98">
        <v>0.103660872491673</v>
      </c>
      <c r="AB989" s="98">
        <v>1.73337713336879E-6</v>
      </c>
      <c r="AC989" s="98">
        <v>8.82797677394703E-2</v>
      </c>
      <c r="AD989" s="98">
        <v>6.6128894728463203E-6</v>
      </c>
      <c r="AE989" s="98">
        <v>4.0806897520253701E-3</v>
      </c>
      <c r="AF989" s="98">
        <v>1.1917692676259899E-4</v>
      </c>
      <c r="AG989" s="98">
        <v>5.09175643833537E-3</v>
      </c>
      <c r="AH989" s="98">
        <v>8.3967558267212302E-5</v>
      </c>
      <c r="AI989" s="98">
        <v>2.26758115730828E-3</v>
      </c>
      <c r="AJ989" s="98">
        <v>1.52141737907363E-6</v>
      </c>
      <c r="AK989" s="98">
        <v>8.5715908688186295E-4</v>
      </c>
      <c r="AL989" s="98">
        <v>3.20587300233978E-3</v>
      </c>
      <c r="AM989" s="98">
        <v>0.28104246862156501</v>
      </c>
      <c r="AN989" s="98">
        <v>5.3602973813097999E-4</v>
      </c>
      <c r="AO989" s="98">
        <v>0.107306228988092</v>
      </c>
      <c r="AP989" s="98">
        <v>1.2621154612040499E-4</v>
      </c>
      <c r="AQ989" s="98">
        <v>2.8657811704160599E-5</v>
      </c>
      <c r="AR989" s="98">
        <v>3.8591952894015298E-5</v>
      </c>
      <c r="AS989" s="98">
        <v>5.8961781522228897E-5</v>
      </c>
      <c r="AT989" s="98">
        <v>9.3658873925077397E-3</v>
      </c>
    </row>
    <row r="990" spans="1:46" x14ac:dyDescent="0.3">
      <c r="A990" s="95">
        <v>63149</v>
      </c>
      <c r="B990" s="95">
        <v>989</v>
      </c>
      <c r="C990" s="96" t="s">
        <v>1425</v>
      </c>
      <c r="D990" s="96" t="s">
        <v>1425</v>
      </c>
      <c r="E990" s="97" t="s">
        <v>5036</v>
      </c>
      <c r="F990" s="95" t="s">
        <v>4991</v>
      </c>
      <c r="G990" s="95" t="s">
        <v>4556</v>
      </c>
      <c r="H990" s="98">
        <v>8.5280008289448705</v>
      </c>
      <c r="I990" s="98">
        <v>8.5279819980254103</v>
      </c>
      <c r="J990" s="98">
        <v>1.88309194601999E-5</v>
      </c>
      <c r="K990" s="98">
        <v>1294.29506388354</v>
      </c>
      <c r="L990" s="98">
        <v>2911.42436377588</v>
      </c>
      <c r="M990" s="98">
        <v>1.16140093925495E-4</v>
      </c>
      <c r="N990" s="98">
        <v>1270.9089477013199</v>
      </c>
      <c r="O990" s="98">
        <v>2.62293170834881E-4</v>
      </c>
      <c r="P990" s="98">
        <v>2870.2468412747198</v>
      </c>
      <c r="Q990" s="98">
        <v>6.59479523113966E-7</v>
      </c>
      <c r="R990" s="98">
        <v>8.0437368304228301</v>
      </c>
      <c r="S990" s="98">
        <v>1.33259752196786E-5</v>
      </c>
      <c r="T990" s="98">
        <v>2.1456243453566901</v>
      </c>
      <c r="U990" s="98">
        <v>1.2382992118067701E-4</v>
      </c>
      <c r="V990" s="98">
        <v>19.9370306643027</v>
      </c>
      <c r="W990" s="98">
        <v>7.1295913989207195E-5</v>
      </c>
      <c r="X990" s="98">
        <v>6.4204308548951604E-5</v>
      </c>
      <c r="Y990" s="98">
        <v>1.42093532161545E-6</v>
      </c>
      <c r="Z990" s="98">
        <v>5.6706701186401197E-6</v>
      </c>
      <c r="AA990" s="98">
        <v>2.8666564179333398</v>
      </c>
      <c r="AB990" s="98">
        <v>4.3718288485045501E-5</v>
      </c>
      <c r="AC990" s="98">
        <v>2.2373494869247401</v>
      </c>
      <c r="AD990" s="98">
        <v>1.3847814738745799E-4</v>
      </c>
      <c r="AE990" s="98">
        <v>8.5452260958511397E-2</v>
      </c>
      <c r="AF990" s="98">
        <v>2.4979775440912401E-3</v>
      </c>
      <c r="AG990" s="98">
        <v>0.10672446075304801</v>
      </c>
      <c r="AH990" s="98">
        <v>1.75894874840005E-3</v>
      </c>
      <c r="AI990" s="98">
        <v>4.7501191184457503E-2</v>
      </c>
      <c r="AJ990" s="98">
        <v>2.90731699427382E-5</v>
      </c>
      <c r="AK990" s="98">
        <v>1.6379681304843002E-2</v>
      </c>
      <c r="AL990" s="98">
        <v>6.3033541738513693E-2</v>
      </c>
      <c r="AM990" s="98">
        <v>5.5258278051635497</v>
      </c>
      <c r="AN990" s="98">
        <v>1.0592618779510199E-2</v>
      </c>
      <c r="AO990" s="98">
        <v>2.1205054411737501</v>
      </c>
      <c r="AP990" s="98">
        <v>2.5652038547771898E-3</v>
      </c>
      <c r="AQ990" s="98">
        <v>5.8245961702584005E-4</v>
      </c>
      <c r="AR990" s="98">
        <v>7.8436743547196904E-4</v>
      </c>
      <c r="AS990" s="98">
        <v>1.19837680227938E-3</v>
      </c>
      <c r="AT990" s="98">
        <v>0.19035826104015799</v>
      </c>
    </row>
    <row r="991" spans="1:46" x14ac:dyDescent="0.3">
      <c r="A991" s="95">
        <v>63150</v>
      </c>
      <c r="B991" s="95">
        <v>990</v>
      </c>
      <c r="C991" s="96" t="s">
        <v>2948</v>
      </c>
      <c r="D991" s="96" t="s">
        <v>2948</v>
      </c>
      <c r="E991" s="97" t="s">
        <v>5037</v>
      </c>
      <c r="F991" s="95" t="s">
        <v>4991</v>
      </c>
      <c r="G991" s="95" t="s">
        <v>5038</v>
      </c>
      <c r="H991" s="98">
        <v>7.0783373017141997</v>
      </c>
      <c r="I991" s="98">
        <v>7.0783220820794197</v>
      </c>
      <c r="J991" s="98">
        <v>1.5219634778240699E-5</v>
      </c>
      <c r="K991" s="98">
        <v>152.05804365569301</v>
      </c>
      <c r="L991" s="98">
        <v>343.37052775439599</v>
      </c>
      <c r="M991" s="98">
        <v>1.37284332183672E-5</v>
      </c>
      <c r="N991" s="98">
        <v>150.22881440354001</v>
      </c>
      <c r="O991" s="98">
        <v>3.1037746437881199E-5</v>
      </c>
      <c r="P991" s="98">
        <v>339.64282558349902</v>
      </c>
      <c r="Q991" s="98">
        <v>4.2022279028656101E-8</v>
      </c>
      <c r="R991" s="98">
        <v>0.51254988468033602</v>
      </c>
      <c r="S991" s="98">
        <v>1.4114593513274301E-6</v>
      </c>
      <c r="T991" s="98">
        <v>0.228953732706624</v>
      </c>
      <c r="U991" s="98">
        <v>1.31158081638335E-5</v>
      </c>
      <c r="V991" s="98">
        <v>2.12742665145052</v>
      </c>
      <c r="W991" s="98">
        <v>2.8219552871567201E-6</v>
      </c>
      <c r="X991" s="98">
        <v>2.0834978709753001E-6</v>
      </c>
      <c r="Y991" s="98">
        <v>1.60876616319096E-7</v>
      </c>
      <c r="Z991" s="98">
        <v>5.7758079986232899E-7</v>
      </c>
      <c r="AA991" s="98">
        <v>0.105547339955713</v>
      </c>
      <c r="AB991" s="98">
        <v>3.3411874986367901E-6</v>
      </c>
      <c r="AC991" s="98">
        <v>0.17111062823064099</v>
      </c>
      <c r="AD991" s="98">
        <v>1.05561098405528E-5</v>
      </c>
      <c r="AE991" s="98">
        <v>6.5139768968582503E-3</v>
      </c>
      <c r="AF991" s="98">
        <v>1.91303329162208E-4</v>
      </c>
      <c r="AG991" s="98">
        <v>8.1733099216178204E-3</v>
      </c>
      <c r="AH991" s="98">
        <v>1.34316051368369E-4</v>
      </c>
      <c r="AI991" s="98">
        <v>3.6272645470732099E-3</v>
      </c>
      <c r="AJ991" s="98">
        <v>4.74828982351993E-6</v>
      </c>
      <c r="AK991" s="98">
        <v>2.6751631901438099E-3</v>
      </c>
      <c r="AL991" s="98">
        <v>6.4052250436156498E-3</v>
      </c>
      <c r="AM991" s="98">
        <v>0.56151327798093997</v>
      </c>
      <c r="AN991" s="98">
        <v>1.0687771363131701E-3</v>
      </c>
      <c r="AO991" s="98">
        <v>0.21395537592064601</v>
      </c>
      <c r="AP991" s="98">
        <v>1.9686998428116199E-4</v>
      </c>
      <c r="AQ991" s="98">
        <v>4.4701638419448198E-5</v>
      </c>
      <c r="AR991" s="98">
        <v>6.0197322650810203E-5</v>
      </c>
      <c r="AS991" s="98">
        <v>9.1971023210903405E-5</v>
      </c>
      <c r="AT991" s="98">
        <v>1.4609298122242299E-2</v>
      </c>
    </row>
    <row r="992" spans="1:46" x14ac:dyDescent="0.3">
      <c r="A992" s="95">
        <v>63151</v>
      </c>
      <c r="B992" s="95">
        <v>991</v>
      </c>
      <c r="C992" s="96" t="s">
        <v>2801</v>
      </c>
      <c r="D992" s="96" t="s">
        <v>2801</v>
      </c>
      <c r="E992" s="97" t="s">
        <v>5039</v>
      </c>
      <c r="F992" s="95" t="s">
        <v>4991</v>
      </c>
      <c r="G992" s="95" t="s">
        <v>5040</v>
      </c>
      <c r="H992" s="98">
        <v>7.0013166646342899</v>
      </c>
      <c r="I992" s="98">
        <v>7.0013068533671401</v>
      </c>
      <c r="J992" s="98">
        <v>9.8112671444994197E-6</v>
      </c>
      <c r="K992" s="98">
        <v>48.391124515434399</v>
      </c>
      <c r="L992" s="98">
        <v>109.273758770995</v>
      </c>
      <c r="M992" s="98">
        <v>4.3537833362283502E-6</v>
      </c>
      <c r="N992" s="98">
        <v>47.642997446817702</v>
      </c>
      <c r="O992" s="98">
        <v>9.8484685558101906E-6</v>
      </c>
      <c r="P992" s="98">
        <v>107.77076533762499</v>
      </c>
      <c r="Q992" s="98">
        <v>1.8581588391840001E-8</v>
      </c>
      <c r="R992" s="98">
        <v>0.22664146751584799</v>
      </c>
      <c r="S992" s="98">
        <v>5.7071841690861604E-7</v>
      </c>
      <c r="T992" s="98">
        <v>9.1036015355080102E-2</v>
      </c>
      <c r="U992" s="98">
        <v>5.3033312492258502E-6</v>
      </c>
      <c r="V992" s="98">
        <v>0.84590238010791696</v>
      </c>
      <c r="W992" s="98">
        <v>1.01479952684496E-6</v>
      </c>
      <c r="X992" s="98">
        <v>7.2660044882558003E-7</v>
      </c>
      <c r="Y992" s="98">
        <v>4.4238252177470002E-8</v>
      </c>
      <c r="Z992" s="98">
        <v>2.4396082584190998E-7</v>
      </c>
      <c r="AA992" s="98">
        <v>3.76826610169501E-2</v>
      </c>
      <c r="AB992" s="98">
        <v>9.1994156732047098E-7</v>
      </c>
      <c r="AC992" s="98">
        <v>4.7167793666080801E-2</v>
      </c>
      <c r="AD992" s="98">
        <v>4.2467886853946598E-6</v>
      </c>
      <c r="AE992" s="98">
        <v>2.6206134457057799E-3</v>
      </c>
      <c r="AF992" s="98">
        <v>7.6297012416177995E-5</v>
      </c>
      <c r="AG992" s="98">
        <v>3.2597400751044302E-3</v>
      </c>
      <c r="AH992" s="98">
        <v>5.3861214753816602E-5</v>
      </c>
      <c r="AI992" s="98">
        <v>1.4545459961669499E-3</v>
      </c>
      <c r="AJ992" s="98">
        <v>1.1437581648597499E-6</v>
      </c>
      <c r="AK992" s="98">
        <v>6.4438773849283303E-4</v>
      </c>
      <c r="AL992" s="98">
        <v>2.7315848469928001E-3</v>
      </c>
      <c r="AM992" s="98">
        <v>0.23946405490417799</v>
      </c>
      <c r="AN992" s="98">
        <v>4.6038092651372401E-4</v>
      </c>
      <c r="AO992" s="98">
        <v>9.2162314155339695E-2</v>
      </c>
      <c r="AP992" s="98">
        <v>8.0766048409201498E-5</v>
      </c>
      <c r="AQ992" s="98">
        <v>1.8338878079660001E-5</v>
      </c>
      <c r="AR992" s="98">
        <v>2.46959940126132E-5</v>
      </c>
      <c r="AS992" s="98">
        <v>3.7731176316928399E-5</v>
      </c>
      <c r="AT992" s="98">
        <v>5.9934747476809097E-3</v>
      </c>
    </row>
    <row r="993" spans="1:46" x14ac:dyDescent="0.3">
      <c r="A993" s="95">
        <v>63152</v>
      </c>
      <c r="B993" s="95">
        <v>992</v>
      </c>
      <c r="C993" s="96" t="s">
        <v>2998</v>
      </c>
      <c r="D993" s="96" t="s">
        <v>2998</v>
      </c>
      <c r="E993" s="97" t="s">
        <v>5041</v>
      </c>
      <c r="F993" s="95" t="s">
        <v>4991</v>
      </c>
      <c r="G993" s="95" t="s">
        <v>5042</v>
      </c>
      <c r="H993" s="98">
        <v>7.6728022267920997</v>
      </c>
      <c r="I993" s="98">
        <v>7.6727894597793203</v>
      </c>
      <c r="J993" s="98">
        <v>1.27670127820778E-5</v>
      </c>
      <c r="K993" s="98">
        <v>158.65961320630001</v>
      </c>
      <c r="L993" s="98">
        <v>358.24991270546798</v>
      </c>
      <c r="M993" s="98">
        <v>1.4336103564254801E-5</v>
      </c>
      <c r="N993" s="98">
        <v>156.878487688088</v>
      </c>
      <c r="O993" s="98">
        <v>3.2397298607453998E-5</v>
      </c>
      <c r="P993" s="98">
        <v>354.52026332937498</v>
      </c>
      <c r="Q993" s="98">
        <v>4.4489927709778898E-8</v>
      </c>
      <c r="R993" s="98">
        <v>0.54264803918734394</v>
      </c>
      <c r="S993" s="98">
        <v>1.4191801524896201E-6</v>
      </c>
      <c r="T993" s="98">
        <v>0.234989636099041</v>
      </c>
      <c r="U993" s="98">
        <v>1.31875631173671E-5</v>
      </c>
      <c r="V993" s="98">
        <v>2.18351349398062</v>
      </c>
      <c r="W993" s="98">
        <v>2.59084414542429E-6</v>
      </c>
      <c r="X993" s="98">
        <v>1.8256821188753E-6</v>
      </c>
      <c r="Y993" s="98">
        <v>1.13688324288411E-7</v>
      </c>
      <c r="Z993" s="98">
        <v>6.5147370226057902E-7</v>
      </c>
      <c r="AA993" s="98">
        <v>9.5735734245427404E-2</v>
      </c>
      <c r="AB993" s="98">
        <v>1.77623311899002E-6</v>
      </c>
      <c r="AC993" s="98">
        <v>9.1544809268457095E-2</v>
      </c>
      <c r="AD993" s="98">
        <v>1.1194810689920899E-5</v>
      </c>
      <c r="AE993" s="98">
        <v>6.9081071815588297E-3</v>
      </c>
      <c r="AF993" s="98">
        <v>2.02199977817283E-4</v>
      </c>
      <c r="AG993" s="98">
        <v>8.6388621258316305E-3</v>
      </c>
      <c r="AH993" s="98">
        <v>1.42264576334874E-4</v>
      </c>
      <c r="AI993" s="98">
        <v>3.8419179895978202E-3</v>
      </c>
      <c r="AJ993" s="98">
        <v>2.7340035677309902E-6</v>
      </c>
      <c r="AK993" s="98">
        <v>1.5403241962935201E-3</v>
      </c>
      <c r="AL993" s="98">
        <v>6.4559116450809001E-3</v>
      </c>
      <c r="AM993" s="98">
        <v>0.56595671276186699</v>
      </c>
      <c r="AN993" s="98">
        <v>1.06668688317168E-3</v>
      </c>
      <c r="AO993" s="98">
        <v>0.213536934244209</v>
      </c>
      <c r="AP993" s="98">
        <v>2.1270581299257001E-4</v>
      </c>
      <c r="AQ993" s="98">
        <v>4.8297349542760901E-5</v>
      </c>
      <c r="AR993" s="98">
        <v>6.5039475685238593E-5</v>
      </c>
      <c r="AS993" s="98">
        <v>9.9368987764570402E-5</v>
      </c>
      <c r="AT993" s="98">
        <v>1.57844409125588E-2</v>
      </c>
    </row>
    <row r="994" spans="1:46" x14ac:dyDescent="0.3">
      <c r="A994" s="95">
        <v>63153</v>
      </c>
      <c r="B994" s="95">
        <v>993</v>
      </c>
      <c r="C994" s="96" t="s">
        <v>1193</v>
      </c>
      <c r="D994" s="96" t="s">
        <v>1193</v>
      </c>
      <c r="E994" s="97" t="s">
        <v>5043</v>
      </c>
      <c r="F994" s="95" t="s">
        <v>4991</v>
      </c>
      <c r="G994" s="95" t="s">
        <v>3416</v>
      </c>
      <c r="H994" s="98">
        <v>7.2210053742142897</v>
      </c>
      <c r="I994" s="98">
        <v>7.2209936679323903</v>
      </c>
      <c r="J994" s="98">
        <v>1.17062818993929E-5</v>
      </c>
      <c r="K994" s="98">
        <v>1719.4148812886499</v>
      </c>
      <c r="L994" s="98">
        <v>3899.93491287294</v>
      </c>
      <c r="M994" s="98">
        <v>1.53126376996583E-4</v>
      </c>
      <c r="N994" s="98">
        <v>1675.6459899101401</v>
      </c>
      <c r="O994" s="98">
        <v>3.4822236532385897E-4</v>
      </c>
      <c r="P994" s="98">
        <v>3810.5610639829201</v>
      </c>
      <c r="Q994" s="98">
        <v>1.2150481060714699E-6</v>
      </c>
      <c r="R994" s="98">
        <v>14.820061668318999</v>
      </c>
      <c r="S994" s="98">
        <v>3.1681285204061198E-5</v>
      </c>
      <c r="T994" s="98">
        <v>5.4999442820710804</v>
      </c>
      <c r="U994" s="98">
        <v>2.9439280085817598E-4</v>
      </c>
      <c r="V994" s="98">
        <v>51.104901793583302</v>
      </c>
      <c r="W994" s="98">
        <v>8.0116543044838104E-5</v>
      </c>
      <c r="X994" s="98">
        <v>6.6811028990501102E-5</v>
      </c>
      <c r="Y994" s="98">
        <v>2.5916562603972998E-6</v>
      </c>
      <c r="Z994" s="98">
        <v>1.0713857793939601E-5</v>
      </c>
      <c r="AA994" s="98">
        <v>3.1304338363958202</v>
      </c>
      <c r="AB994" s="98">
        <v>3.8412313223733799E-5</v>
      </c>
      <c r="AC994" s="98">
        <v>1.96571478966313</v>
      </c>
      <c r="AD994" s="98">
        <v>2.39950839061302E-4</v>
      </c>
      <c r="AE994" s="98">
        <v>0.14806915100697901</v>
      </c>
      <c r="AF994" s="98">
        <v>4.3129355752758404E-3</v>
      </c>
      <c r="AG994" s="98">
        <v>0.18426735845674</v>
      </c>
      <c r="AH994" s="98">
        <v>3.0437829554128401E-3</v>
      </c>
      <c r="AI994" s="98">
        <v>8.2198708871177903E-2</v>
      </c>
      <c r="AJ994" s="98">
        <v>6.9335616870828099E-5</v>
      </c>
      <c r="AK994" s="98">
        <v>3.90633463654377E-2</v>
      </c>
      <c r="AL994" s="98">
        <v>0.14404438423348501</v>
      </c>
      <c r="AM994" s="98">
        <v>12.6276335046665</v>
      </c>
      <c r="AN994" s="98">
        <v>2.4629492343879501E-2</v>
      </c>
      <c r="AO994" s="98">
        <v>4.93050619640624</v>
      </c>
      <c r="AP994" s="98">
        <v>4.5951815013181704E-3</v>
      </c>
      <c r="AQ994" s="98">
        <v>1.0433898453041999E-3</v>
      </c>
      <c r="AR994" s="98">
        <v>1.4050776989256799E-3</v>
      </c>
      <c r="AS994" s="98">
        <v>2.1467139570882999E-3</v>
      </c>
      <c r="AT994" s="98">
        <v>0.340998536286235</v>
      </c>
    </row>
    <row r="995" spans="1:46" x14ac:dyDescent="0.3">
      <c r="A995" s="95">
        <v>63154</v>
      </c>
      <c r="B995" s="95">
        <v>994</v>
      </c>
      <c r="C995" s="96" t="s">
        <v>2375</v>
      </c>
      <c r="D995" s="96" t="s">
        <v>2375</v>
      </c>
      <c r="E995" s="97" t="s">
        <v>5044</v>
      </c>
      <c r="F995" s="95" t="s">
        <v>4991</v>
      </c>
      <c r="G995" s="95" t="s">
        <v>5045</v>
      </c>
      <c r="H995" s="98">
        <v>7.0233092914410502</v>
      </c>
      <c r="I995" s="98">
        <v>7.0232974967711197</v>
      </c>
      <c r="J995" s="98">
        <v>1.17946699358384E-5</v>
      </c>
      <c r="K995" s="98">
        <v>145.69738054294601</v>
      </c>
      <c r="L995" s="98">
        <v>328.26779775573198</v>
      </c>
      <c r="M995" s="98">
        <v>1.31628040516132E-5</v>
      </c>
      <c r="N995" s="98">
        <v>144.03919336216501</v>
      </c>
      <c r="O995" s="98">
        <v>2.9723226654364398E-5</v>
      </c>
      <c r="P995" s="98">
        <v>325.25817254650701</v>
      </c>
      <c r="Q995" s="98">
        <v>4.6965812611071397E-8</v>
      </c>
      <c r="R995" s="98">
        <v>0.57284665168463</v>
      </c>
      <c r="S995" s="98">
        <v>9.7503334934713098E-7</v>
      </c>
      <c r="T995" s="98">
        <v>0.16298136683661499</v>
      </c>
      <c r="U995" s="98">
        <v>9.06040561513467E-6</v>
      </c>
      <c r="V995" s="98">
        <v>1.51441939527999</v>
      </c>
      <c r="W995" s="98">
        <v>1.99358204460863E-6</v>
      </c>
      <c r="X995" s="98">
        <v>1.4293275618717099E-6</v>
      </c>
      <c r="Y995" s="98">
        <v>1.29637936842461E-7</v>
      </c>
      <c r="Z995" s="98">
        <v>4.3461654589445199E-7</v>
      </c>
      <c r="AA995" s="98">
        <v>7.3788629838422798E-2</v>
      </c>
      <c r="AB995" s="98">
        <v>2.1158380033556802E-6</v>
      </c>
      <c r="AC995" s="98">
        <v>0.108671022815591</v>
      </c>
      <c r="AD995" s="98">
        <v>1.2241224037865899E-5</v>
      </c>
      <c r="AE995" s="98">
        <v>7.5538291829434397E-3</v>
      </c>
      <c r="AF995" s="98">
        <v>2.22571340358311E-4</v>
      </c>
      <c r="AG995" s="98">
        <v>9.5092152989971306E-3</v>
      </c>
      <c r="AH995" s="98">
        <v>1.5594925444925201E-4</v>
      </c>
      <c r="AI995" s="98">
        <v>4.2114787923216504E-3</v>
      </c>
      <c r="AJ995" s="98">
        <v>3.9703205301315599E-6</v>
      </c>
      <c r="AK995" s="98">
        <v>2.2368591071807902E-3</v>
      </c>
      <c r="AL995" s="98">
        <v>5.80189550755837E-3</v>
      </c>
      <c r="AM995" s="98">
        <v>0.50862246724636495</v>
      </c>
      <c r="AN995" s="98">
        <v>9.5576580670716398E-4</v>
      </c>
      <c r="AO995" s="98">
        <v>0.19133196764625601</v>
      </c>
      <c r="AP995" s="98">
        <v>2.2145490659874201E-4</v>
      </c>
      <c r="AQ995" s="98">
        <v>5.0283933189226102E-5</v>
      </c>
      <c r="AR995" s="98">
        <v>6.7714703374692904E-5</v>
      </c>
      <c r="AS995" s="98">
        <v>1.03456270034823E-4</v>
      </c>
      <c r="AT995" s="98">
        <v>1.64336923322645E-2</v>
      </c>
    </row>
    <row r="996" spans="1:46" x14ac:dyDescent="0.3">
      <c r="A996" s="95">
        <v>63155</v>
      </c>
      <c r="B996" s="95">
        <v>995</v>
      </c>
      <c r="C996" s="96" t="s">
        <v>3241</v>
      </c>
      <c r="D996" s="96" t="s">
        <v>3241</v>
      </c>
      <c r="E996" s="97" t="s">
        <v>5046</v>
      </c>
      <c r="F996" s="95" t="s">
        <v>4991</v>
      </c>
      <c r="G996" s="95" t="s">
        <v>4133</v>
      </c>
      <c r="H996" s="98">
        <v>7.7070931769229301</v>
      </c>
      <c r="I996" s="98">
        <v>7.70708426133484</v>
      </c>
      <c r="J996" s="98">
        <v>8.9155880855784597E-6</v>
      </c>
      <c r="K996" s="98">
        <v>274.463830008738</v>
      </c>
      <c r="L996" s="98">
        <v>621.039332907009</v>
      </c>
      <c r="M996" s="98">
        <v>2.4741109459419599E-5</v>
      </c>
      <c r="N996" s="98">
        <v>270.739383147095</v>
      </c>
      <c r="O996" s="98">
        <v>5.6114175611177799E-5</v>
      </c>
      <c r="P996" s="98">
        <v>614.051577424063</v>
      </c>
      <c r="Q996" s="98">
        <v>9.2939458011191095E-8</v>
      </c>
      <c r="R996" s="98">
        <v>1.1335917419758399</v>
      </c>
      <c r="S996" s="98">
        <v>2.4034194937909801E-6</v>
      </c>
      <c r="T996" s="98">
        <v>0.39355110828266499</v>
      </c>
      <c r="U996" s="98">
        <v>2.23334902551893E-5</v>
      </c>
      <c r="V996" s="98">
        <v>3.6568597295845402</v>
      </c>
      <c r="W996" s="98">
        <v>1.01822991451117E-5</v>
      </c>
      <c r="X996" s="98">
        <v>6.8980594309226599E-6</v>
      </c>
      <c r="Y996" s="98">
        <v>2.265233337458E-7</v>
      </c>
      <c r="Z996" s="98">
        <v>3.0577163804432698E-6</v>
      </c>
      <c r="AA996" s="98">
        <v>0.37324924291558498</v>
      </c>
      <c r="AB996" s="98">
        <v>7.2417431426980497E-6</v>
      </c>
      <c r="AC996" s="98">
        <v>0.37077951436217099</v>
      </c>
      <c r="AD996" s="98">
        <v>2.3853973459455199E-5</v>
      </c>
      <c r="AE996" s="98">
        <v>1.4719838497344E-2</v>
      </c>
      <c r="AF996" s="98">
        <v>4.3393131315667299E-4</v>
      </c>
      <c r="AG996" s="98">
        <v>1.8539432233909699E-2</v>
      </c>
      <c r="AH996" s="98">
        <v>3.03948637730244E-4</v>
      </c>
      <c r="AI996" s="98">
        <v>8.2082677873431802E-3</v>
      </c>
      <c r="AJ996" s="98">
        <v>5.0156610878368898E-6</v>
      </c>
      <c r="AK996" s="98">
        <v>2.82579884868719E-3</v>
      </c>
      <c r="AL996" s="98">
        <v>1.1371515503266901E-2</v>
      </c>
      <c r="AM996" s="98">
        <v>0.996882529867541</v>
      </c>
      <c r="AN996" s="98">
        <v>1.89953162152414E-3</v>
      </c>
      <c r="AO996" s="98">
        <v>0.38026169193543002</v>
      </c>
      <c r="AP996" s="98">
        <v>4.2903406100077302E-4</v>
      </c>
      <c r="AQ996" s="98">
        <v>9.7417213486253705E-5</v>
      </c>
      <c r="AR996" s="98">
        <v>1.3118659190375299E-4</v>
      </c>
      <c r="AS996" s="98">
        <v>2.0043025561076701E-4</v>
      </c>
      <c r="AT996" s="98">
        <v>3.1837694936801803E-2</v>
      </c>
    </row>
    <row r="997" spans="1:46" x14ac:dyDescent="0.3">
      <c r="A997" s="95">
        <v>63156</v>
      </c>
      <c r="B997" s="95">
        <v>996</v>
      </c>
      <c r="C997" s="96" t="s">
        <v>1091</v>
      </c>
      <c r="D997" s="96" t="s">
        <v>1091</v>
      </c>
      <c r="E997" s="97" t="s">
        <v>5047</v>
      </c>
      <c r="F997" s="95" t="s">
        <v>4991</v>
      </c>
      <c r="G997" s="95" t="s">
        <v>3418</v>
      </c>
      <c r="H997" s="98">
        <v>7.5441798492750598</v>
      </c>
      <c r="I997" s="98">
        <v>7.5441656762287197</v>
      </c>
      <c r="J997" s="98">
        <v>1.4173046342769199E-5</v>
      </c>
      <c r="K997" s="98">
        <v>511.28515019151098</v>
      </c>
      <c r="L997" s="98">
        <v>1158.24835037402</v>
      </c>
      <c r="M997" s="98">
        <v>4.59203621447059E-5</v>
      </c>
      <c r="N997" s="98">
        <v>502.50173870903399</v>
      </c>
      <c r="O997" s="98">
        <v>1.0409182291498099E-4</v>
      </c>
      <c r="P997" s="98">
        <v>1139.0659732896099</v>
      </c>
      <c r="Q997" s="98">
        <v>2.0512269119292001E-7</v>
      </c>
      <c r="R997" s="98">
        <v>2.5019017089614901</v>
      </c>
      <c r="S997" s="98">
        <v>7.8764452246215208E-6</v>
      </c>
      <c r="T997" s="98">
        <v>1.2541106235774599</v>
      </c>
      <c r="U997" s="98">
        <v>7.3190490563649201E-5</v>
      </c>
      <c r="V997" s="98">
        <v>11.653076225505901</v>
      </c>
      <c r="W997" s="98">
        <v>2.8422437839493099E-5</v>
      </c>
      <c r="X997" s="98">
        <v>1.8091810461154199E-5</v>
      </c>
      <c r="Y997" s="98">
        <v>4.5997141328414101E-7</v>
      </c>
      <c r="Z997" s="98">
        <v>9.8706559650548103E-6</v>
      </c>
      <c r="AA997" s="98">
        <v>1.0245195576352399</v>
      </c>
      <c r="AB997" s="98">
        <v>1.47851207326412E-5</v>
      </c>
      <c r="AC997" s="98">
        <v>0.75631297320656399</v>
      </c>
      <c r="AD997" s="98">
        <v>4.5231369301400198E-5</v>
      </c>
      <c r="AE997" s="98">
        <v>2.79114275138269E-2</v>
      </c>
      <c r="AF997" s="98">
        <v>8.1794622843769601E-4</v>
      </c>
      <c r="AG997" s="98">
        <v>3.4946218936791798E-2</v>
      </c>
      <c r="AH997" s="98">
        <v>5.7506162857398895E-4</v>
      </c>
      <c r="AI997" s="98">
        <v>1.55297943652909E-2</v>
      </c>
      <c r="AJ997" s="98">
        <v>1.7021900043767101E-5</v>
      </c>
      <c r="AK997" s="98">
        <v>9.5900549704757594E-3</v>
      </c>
      <c r="AL997" s="98">
        <v>2.54940032967929E-2</v>
      </c>
      <c r="AM997" s="98">
        <v>2.234928712506</v>
      </c>
      <c r="AN997" s="98">
        <v>4.2965539538249199E-3</v>
      </c>
      <c r="AO997" s="98">
        <v>0.86011459744081098</v>
      </c>
      <c r="AP997" s="98">
        <v>8.5632199256551801E-4</v>
      </c>
      <c r="AQ997" s="98">
        <v>1.9443794887073399E-4</v>
      </c>
      <c r="AR997" s="98">
        <v>2.6183926336198699E-4</v>
      </c>
      <c r="AS997" s="98">
        <v>4.0004478033279698E-4</v>
      </c>
      <c r="AT997" s="98">
        <v>6.3545813363583004E-2</v>
      </c>
    </row>
    <row r="998" spans="1:46" x14ac:dyDescent="0.3">
      <c r="A998" s="95">
        <v>63157</v>
      </c>
      <c r="B998" s="95">
        <v>997</v>
      </c>
      <c r="C998" s="96" t="s">
        <v>2779</v>
      </c>
      <c r="D998" s="96" t="s">
        <v>2779</v>
      </c>
      <c r="E998" s="97" t="s">
        <v>5048</v>
      </c>
      <c r="F998" s="95" t="s">
        <v>4991</v>
      </c>
      <c r="G998" s="95" t="s">
        <v>3568</v>
      </c>
      <c r="H998" s="98">
        <v>7.0645714211281296</v>
      </c>
      <c r="I998" s="98">
        <v>7.0645541221316899</v>
      </c>
      <c r="J998" s="98">
        <v>1.7298996432657501E-5</v>
      </c>
      <c r="K998" s="98">
        <v>101.29759411615601</v>
      </c>
      <c r="L998" s="98">
        <v>228.40303115925499</v>
      </c>
      <c r="M998" s="98">
        <v>9.1600992066784696E-6</v>
      </c>
      <c r="N998" s="98">
        <v>100.238011268251</v>
      </c>
      <c r="O998" s="98">
        <v>2.06720093364836E-5</v>
      </c>
      <c r="P998" s="98">
        <v>226.21164444344399</v>
      </c>
      <c r="Q998" s="98">
        <v>2.92192944800796E-8</v>
      </c>
      <c r="R998" s="98">
        <v>0.35639061855719001</v>
      </c>
      <c r="S998" s="98">
        <v>8.9009212608682996E-7</v>
      </c>
      <c r="T998" s="98">
        <v>0.136494626931326</v>
      </c>
      <c r="U998" s="98">
        <v>8.2710491548154898E-6</v>
      </c>
      <c r="V998" s="98">
        <v>1.26829849483693</v>
      </c>
      <c r="W998" s="98">
        <v>1.6975653183558699E-6</v>
      </c>
      <c r="X998" s="98">
        <v>1.3186159206022901E-6</v>
      </c>
      <c r="Y998" s="98">
        <v>7.1226382367941002E-8</v>
      </c>
      <c r="Z998" s="98">
        <v>3.0772301538563799E-7</v>
      </c>
      <c r="AA998" s="98">
        <v>6.4688729686981097E-2</v>
      </c>
      <c r="AB998" s="98">
        <v>1.6996202765520199E-6</v>
      </c>
      <c r="AC998" s="98">
        <v>8.6510634171672901E-2</v>
      </c>
      <c r="AD998" s="98">
        <v>7.1958348752954504E-6</v>
      </c>
      <c r="AE998" s="98">
        <v>4.4404143987977502E-3</v>
      </c>
      <c r="AF998" s="98">
        <v>1.3000355109889699E-4</v>
      </c>
      <c r="AG998" s="98">
        <v>5.5543168992171696E-3</v>
      </c>
      <c r="AH998" s="98">
        <v>9.1453892317753101E-5</v>
      </c>
      <c r="AI998" s="98">
        <v>2.46975292912876E-3</v>
      </c>
      <c r="AJ998" s="98">
        <v>2.8679537366361198E-6</v>
      </c>
      <c r="AK998" s="98">
        <v>1.61579106423868E-3</v>
      </c>
      <c r="AL998" s="98">
        <v>3.2230760854598602E-3</v>
      </c>
      <c r="AM998" s="98">
        <v>0.28255057482054402</v>
      </c>
      <c r="AN998" s="98">
        <v>5.4602697148473805E-4</v>
      </c>
      <c r="AO998" s="98">
        <v>0.10930754595839</v>
      </c>
      <c r="AP998" s="98">
        <v>1.2882521970983E-4</v>
      </c>
      <c r="AQ998" s="98">
        <v>2.9251276864272399E-5</v>
      </c>
      <c r="AR998" s="98">
        <v>3.9391141147449498E-5</v>
      </c>
      <c r="AS998" s="98">
        <v>6.0182801698108101E-5</v>
      </c>
      <c r="AT998" s="98">
        <v>9.5598424883115308E-3</v>
      </c>
    </row>
    <row r="999" spans="1:46" x14ac:dyDescent="0.3">
      <c r="A999" s="95">
        <v>63158</v>
      </c>
      <c r="B999" s="95">
        <v>998</v>
      </c>
      <c r="C999" s="96" t="s">
        <v>2243</v>
      </c>
      <c r="D999" s="96" t="s">
        <v>2243</v>
      </c>
      <c r="E999" s="97" t="s">
        <v>5049</v>
      </c>
      <c r="F999" s="95" t="s">
        <v>4991</v>
      </c>
      <c r="G999" s="95" t="s">
        <v>4426</v>
      </c>
      <c r="H999" s="98">
        <v>7.8968548925019197</v>
      </c>
      <c r="I999" s="98">
        <v>7.8968404234523604</v>
      </c>
      <c r="J999" s="98">
        <v>1.4469049561149901E-5</v>
      </c>
      <c r="K999" s="98">
        <v>106.39295873803199</v>
      </c>
      <c r="L999" s="98">
        <v>240.17313178728199</v>
      </c>
      <c r="M999" s="98">
        <v>9.6043731572266201E-6</v>
      </c>
      <c r="N999" s="98">
        <v>105.099654822151</v>
      </c>
      <c r="O999" s="98">
        <v>2.1727042285208199E-5</v>
      </c>
      <c r="P999" s="98">
        <v>237.756760082097</v>
      </c>
      <c r="Q999" s="98">
        <v>3.5170873340054599E-8</v>
      </c>
      <c r="R999" s="98">
        <v>0.42898261330040499</v>
      </c>
      <c r="S999" s="98">
        <v>8.1119480662564296E-7</v>
      </c>
      <c r="T999" s="98">
        <v>0.13544057668345599</v>
      </c>
      <c r="U999" s="98">
        <v>7.5379343847891303E-6</v>
      </c>
      <c r="V999" s="98">
        <v>1.2585083659869301</v>
      </c>
      <c r="W999" s="98">
        <v>2.0196144578804801E-6</v>
      </c>
      <c r="X999" s="98">
        <v>1.53543124931085E-6</v>
      </c>
      <c r="Y999" s="98">
        <v>8.7883562335794798E-8</v>
      </c>
      <c r="Z999" s="98">
        <v>3.96299646233836E-7</v>
      </c>
      <c r="AA999" s="98">
        <v>7.6412542351713506E-2</v>
      </c>
      <c r="AB999" s="98">
        <v>1.7584376600081999E-6</v>
      </c>
      <c r="AC999" s="98">
        <v>8.9584879619136804E-2</v>
      </c>
      <c r="AD999" s="98">
        <v>8.5454887130936605E-6</v>
      </c>
      <c r="AE999" s="98">
        <v>5.2732604046624703E-3</v>
      </c>
      <c r="AF999" s="98">
        <v>1.5514728643410301E-4</v>
      </c>
      <c r="AG999" s="98">
        <v>6.62856658625487E-3</v>
      </c>
      <c r="AH999" s="98">
        <v>1.0880689226134801E-4</v>
      </c>
      <c r="AI999" s="98">
        <v>2.93837839004361E-3</v>
      </c>
      <c r="AJ999" s="98">
        <v>4.2426743275572501E-6</v>
      </c>
      <c r="AK999" s="98">
        <v>2.39030190032068E-3</v>
      </c>
      <c r="AL999" s="98">
        <v>4.40218847816202E-3</v>
      </c>
      <c r="AM999" s="98">
        <v>0.38591731997402901</v>
      </c>
      <c r="AN999" s="98">
        <v>7.3700922775856597E-4</v>
      </c>
      <c r="AO999" s="98">
        <v>0.14753972650090799</v>
      </c>
      <c r="AP999" s="98">
        <v>1.6434582443810501E-4</v>
      </c>
      <c r="AQ999" s="98">
        <v>3.7316646469759201E-5</v>
      </c>
      <c r="AR999" s="98">
        <v>5.0252346380986203E-5</v>
      </c>
      <c r="AS999" s="98">
        <v>7.6776831587359207E-5</v>
      </c>
      <c r="AT999" s="98">
        <v>1.2195750170493199E-2</v>
      </c>
    </row>
    <row r="1000" spans="1:46" x14ac:dyDescent="0.3">
      <c r="A1000" s="95">
        <v>63159</v>
      </c>
      <c r="B1000" s="95">
        <v>999</v>
      </c>
      <c r="C1000" s="96" t="s">
        <v>2029</v>
      </c>
      <c r="D1000" s="96" t="s">
        <v>2029</v>
      </c>
      <c r="E1000" s="97" t="s">
        <v>5050</v>
      </c>
      <c r="F1000" s="95" t="s">
        <v>4991</v>
      </c>
      <c r="G1000" s="95" t="s">
        <v>5051</v>
      </c>
      <c r="H1000" s="98">
        <v>7.59624602084698</v>
      </c>
      <c r="I1000" s="98">
        <v>7.59623283066861</v>
      </c>
      <c r="J1000" s="98">
        <v>1.31901783699817E-5</v>
      </c>
      <c r="K1000" s="98">
        <v>162.02315890776299</v>
      </c>
      <c r="L1000" s="98">
        <v>365.88063847830898</v>
      </c>
      <c r="M1000" s="98">
        <v>1.4577260843050701E-5</v>
      </c>
      <c r="N1000" s="98">
        <v>159.517446664836</v>
      </c>
      <c r="O1000" s="98">
        <v>3.2983923130406398E-5</v>
      </c>
      <c r="P1000" s="98">
        <v>360.93963436621499</v>
      </c>
      <c r="Q1000" s="98">
        <v>5.6931646676479597E-8</v>
      </c>
      <c r="R1000" s="98">
        <v>0.69440091335342402</v>
      </c>
      <c r="S1000" s="98">
        <v>1.7772567726438399E-6</v>
      </c>
      <c r="T1000" s="98">
        <v>0.29369336225628601</v>
      </c>
      <c r="U1000" s="98">
        <v>1.6514942182974399E-5</v>
      </c>
      <c r="V1000" s="98">
        <v>2.7289852314243102</v>
      </c>
      <c r="W1000" s="98">
        <v>7.6777225958730903E-6</v>
      </c>
      <c r="X1000" s="98">
        <v>5.5311787581250702E-6</v>
      </c>
      <c r="Y1000" s="98">
        <v>1.3876318475597801E-7</v>
      </c>
      <c r="Z1000" s="98">
        <v>2.0077806529920401E-6</v>
      </c>
      <c r="AA1000" s="98">
        <v>0.28687142936691001</v>
      </c>
      <c r="AB1000" s="98">
        <v>4.0140528011332396E-6</v>
      </c>
      <c r="AC1000" s="98">
        <v>0.20694454855713401</v>
      </c>
      <c r="AD1000" s="98">
        <v>1.34249140413262E-5</v>
      </c>
      <c r="AE1000" s="98">
        <v>8.2842620272438397E-3</v>
      </c>
      <c r="AF1000" s="98">
        <v>2.4249575457525801E-4</v>
      </c>
      <c r="AG1000" s="98">
        <v>1.036047289663E-2</v>
      </c>
      <c r="AH1000" s="98">
        <v>1.7060906436618299E-4</v>
      </c>
      <c r="AI1000" s="98">
        <v>4.6073734619220897E-3</v>
      </c>
      <c r="AJ1000" s="98">
        <v>3.42065314252394E-6</v>
      </c>
      <c r="AK1000" s="98">
        <v>1.92717919784197E-3</v>
      </c>
      <c r="AL1000" s="98">
        <v>8.1101804885816298E-3</v>
      </c>
      <c r="AM1000" s="98">
        <v>0.71097799064837996</v>
      </c>
      <c r="AN1000" s="98">
        <v>1.3426569620172801E-3</v>
      </c>
      <c r="AO1000" s="98">
        <v>0.26878257896855401</v>
      </c>
      <c r="AP1000" s="98">
        <v>2.5417974478140798E-4</v>
      </c>
      <c r="AQ1000" s="98">
        <v>5.7714491221893602E-5</v>
      </c>
      <c r="AR1000" s="98">
        <v>7.7721041083058799E-5</v>
      </c>
      <c r="AS1000" s="98">
        <v>1.18744212476456E-4</v>
      </c>
      <c r="AT1000" s="98">
        <v>1.8862132191994001E-2</v>
      </c>
    </row>
    <row r="1001" spans="1:46" x14ac:dyDescent="0.3">
      <c r="A1001" s="95">
        <v>63160</v>
      </c>
      <c r="B1001" s="95">
        <v>1000</v>
      </c>
      <c r="C1001" s="96" t="s">
        <v>2054</v>
      </c>
      <c r="D1001" s="96" t="s">
        <v>2054</v>
      </c>
      <c r="E1001" s="97" t="s">
        <v>5052</v>
      </c>
      <c r="F1001" s="95" t="s">
        <v>4991</v>
      </c>
      <c r="G1001" s="95" t="s">
        <v>3572</v>
      </c>
      <c r="H1001" s="98">
        <v>7.7866985770895196</v>
      </c>
      <c r="I1001" s="98">
        <v>7.7866842901249598</v>
      </c>
      <c r="J1001" s="98">
        <v>1.42869645678445E-5</v>
      </c>
      <c r="K1001" s="98">
        <v>226.37743685292</v>
      </c>
      <c r="L1001" s="98">
        <v>512.51844336335705</v>
      </c>
      <c r="M1001" s="98">
        <v>2.0338091125157602E-5</v>
      </c>
      <c r="N1001" s="98">
        <v>222.557612246373</v>
      </c>
      <c r="O1001" s="98">
        <v>4.6195255063561798E-5</v>
      </c>
      <c r="P1001" s="98">
        <v>505.50986328019098</v>
      </c>
      <c r="Q1001" s="98">
        <v>1.11107356421056E-7</v>
      </c>
      <c r="R1001" s="98">
        <v>1.3551873919526101</v>
      </c>
      <c r="S1001" s="98">
        <v>2.29924288742421E-6</v>
      </c>
      <c r="T1001" s="98">
        <v>0.384559917644473</v>
      </c>
      <c r="U1001" s="98">
        <v>2.1365450759908501E-5</v>
      </c>
      <c r="V1001" s="98">
        <v>3.57331539426395</v>
      </c>
      <c r="W1001" s="98">
        <v>5.1747226780228598E-6</v>
      </c>
      <c r="X1001" s="98">
        <v>3.7159460443583301E-6</v>
      </c>
      <c r="Y1001" s="98">
        <v>2.72957056287732E-7</v>
      </c>
      <c r="Z1001" s="98">
        <v>1.1858195773768E-6</v>
      </c>
      <c r="AA1001" s="98">
        <v>0.192026215959684</v>
      </c>
      <c r="AB1001" s="98">
        <v>3.3395850461635501E-6</v>
      </c>
      <c r="AC1001" s="98">
        <v>0.1719197666748</v>
      </c>
      <c r="AD1001" s="98">
        <v>2.6530046070963401E-5</v>
      </c>
      <c r="AE1001" s="98">
        <v>1.6371192587911799E-2</v>
      </c>
      <c r="AF1001" s="98">
        <v>4.8156029657663003E-4</v>
      </c>
      <c r="AG1001" s="98">
        <v>2.0574349474753E-2</v>
      </c>
      <c r="AH1001" s="98">
        <v>3.3777075134503901E-4</v>
      </c>
      <c r="AI1001" s="98">
        <v>9.1216489683128704E-3</v>
      </c>
      <c r="AJ1001" s="98">
        <v>7.7213376181858898E-6</v>
      </c>
      <c r="AK1001" s="98">
        <v>4.3501637310592199E-3</v>
      </c>
      <c r="AL1001" s="98">
        <v>1.34212950300058E-2</v>
      </c>
      <c r="AM1001" s="98">
        <v>1.17657620391645</v>
      </c>
      <c r="AN1001" s="98">
        <v>2.2524076051822699E-3</v>
      </c>
      <c r="AO1001" s="98">
        <v>0.45090290531073102</v>
      </c>
      <c r="AP1001" s="98">
        <v>5.1523997385863102E-4</v>
      </c>
      <c r="AQ1001" s="98">
        <v>1.16991277003932E-4</v>
      </c>
      <c r="AR1001" s="98">
        <v>1.57545941951251E-4</v>
      </c>
      <c r="AS1001" s="98">
        <v>2.4070275490344699E-4</v>
      </c>
      <c r="AT1001" s="98">
        <v>3.8234850325618401E-2</v>
      </c>
    </row>
    <row r="1002" spans="1:46" x14ac:dyDescent="0.3">
      <c r="A1002" s="95">
        <v>63161</v>
      </c>
      <c r="B1002" s="95">
        <v>1001</v>
      </c>
      <c r="C1002" s="96" t="s">
        <v>1745</v>
      </c>
      <c r="D1002" s="96" t="s">
        <v>1745</v>
      </c>
      <c r="E1002" s="97" t="s">
        <v>5053</v>
      </c>
      <c r="F1002" s="95" t="s">
        <v>4991</v>
      </c>
      <c r="G1002" s="95" t="s">
        <v>5054</v>
      </c>
      <c r="H1002" s="98">
        <v>7.5263324155269302</v>
      </c>
      <c r="I1002" s="98">
        <v>7.5263133434974296</v>
      </c>
      <c r="J1002" s="98">
        <v>1.9072029500577501E-5</v>
      </c>
      <c r="K1002" s="98">
        <v>555.23202851774602</v>
      </c>
      <c r="L1002" s="98">
        <v>1253.73019264658</v>
      </c>
      <c r="M1002" s="98">
        <v>4.9996842264287002E-5</v>
      </c>
      <c r="N1002" s="98">
        <v>547.11023594708399</v>
      </c>
      <c r="O1002" s="98">
        <v>1.1318418115904099E-4</v>
      </c>
      <c r="P1002" s="98">
        <v>1238.5627022615599</v>
      </c>
      <c r="Q1002" s="98">
        <v>2.21609620165025E-7</v>
      </c>
      <c r="R1002" s="98">
        <v>2.7029944088034701</v>
      </c>
      <c r="S1002" s="98">
        <v>5.23874987482007E-6</v>
      </c>
      <c r="T1002" s="98">
        <v>0.84970340874101902</v>
      </c>
      <c r="U1002" s="98">
        <v>4.86804200659391E-5</v>
      </c>
      <c r="V1002" s="98">
        <v>7.8954012230958801</v>
      </c>
      <c r="W1002" s="98">
        <v>1.96102962625769E-5</v>
      </c>
      <c r="X1002" s="98">
        <v>1.5110638882637601E-5</v>
      </c>
      <c r="Y1002" s="98">
        <v>5.1359641714545702E-7</v>
      </c>
      <c r="Z1002" s="98">
        <v>3.9860609627939302E-6</v>
      </c>
      <c r="AA1002" s="98">
        <v>0.74730150110292304</v>
      </c>
      <c r="AB1002" s="98">
        <v>1.43620770282921E-5</v>
      </c>
      <c r="AC1002" s="98">
        <v>0.73614353926653198</v>
      </c>
      <c r="AD1002" s="98">
        <v>5.1296297878364497E-5</v>
      </c>
      <c r="AE1002" s="98">
        <v>3.16539809002713E-2</v>
      </c>
      <c r="AF1002" s="98">
        <v>9.2904910807129501E-4</v>
      </c>
      <c r="AG1002" s="98">
        <v>3.9693016979494102E-2</v>
      </c>
      <c r="AH1002" s="98">
        <v>6.5254498622055403E-4</v>
      </c>
      <c r="AI1002" s="98">
        <v>1.7622266808579E-2</v>
      </c>
      <c r="AJ1002" s="98">
        <v>2.0205250310491298E-5</v>
      </c>
      <c r="AK1002" s="98">
        <v>1.13835388922865E-2</v>
      </c>
      <c r="AL1002" s="98">
        <v>2.4059542611476799E-2</v>
      </c>
      <c r="AM1002" s="98">
        <v>2.1091768901950099</v>
      </c>
      <c r="AN1002" s="98">
        <v>4.0291632186649799E-3</v>
      </c>
      <c r="AO1002" s="98">
        <v>0.80658642649191503</v>
      </c>
      <c r="AP1002" s="98">
        <v>9.3701128857703604E-4</v>
      </c>
      <c r="AQ1002" s="98">
        <v>2.1275940116431599E-4</v>
      </c>
      <c r="AR1002" s="98">
        <v>2.8651178488752101E-4</v>
      </c>
      <c r="AS1002" s="98">
        <v>4.3774010252520002E-4</v>
      </c>
      <c r="AT1002" s="98">
        <v>6.9533592480904405E-2</v>
      </c>
    </row>
    <row r="1003" spans="1:46" x14ac:dyDescent="0.3">
      <c r="A1003" s="95">
        <v>63162</v>
      </c>
      <c r="B1003" s="95">
        <v>1002</v>
      </c>
      <c r="C1003" s="96" t="s">
        <v>2525</v>
      </c>
      <c r="D1003" s="96" t="s">
        <v>2525</v>
      </c>
      <c r="E1003" s="97" t="s">
        <v>5055</v>
      </c>
      <c r="F1003" s="95" t="s">
        <v>4991</v>
      </c>
      <c r="G1003" s="95" t="s">
        <v>5056</v>
      </c>
      <c r="H1003" s="98">
        <v>7.5442701042028597</v>
      </c>
      <c r="I1003" s="98">
        <v>7.5442535500191097</v>
      </c>
      <c r="J1003" s="98">
        <v>1.65541837500172E-5</v>
      </c>
      <c r="K1003" s="98">
        <v>366.61745714204301</v>
      </c>
      <c r="L1003" s="98">
        <v>828.69338440442095</v>
      </c>
      <c r="M1003" s="98">
        <v>3.3046659396569602E-5</v>
      </c>
      <c r="N1003" s="98">
        <v>361.62615079062402</v>
      </c>
      <c r="O1003" s="98">
        <v>7.4810411743912698E-5</v>
      </c>
      <c r="P1003" s="98">
        <v>818.64254154600303</v>
      </c>
      <c r="Q1003" s="98">
        <v>1.2088142800085299E-7</v>
      </c>
      <c r="R1003" s="98">
        <v>1.4744027076585</v>
      </c>
      <c r="S1003" s="98">
        <v>3.8924546549513303E-6</v>
      </c>
      <c r="T1003" s="98">
        <v>0.61017552881427095</v>
      </c>
      <c r="U1003" s="98">
        <v>3.6170079623021E-5</v>
      </c>
      <c r="V1003" s="98">
        <v>5.66971203581274</v>
      </c>
      <c r="W1003" s="98">
        <v>1.15135780897074E-5</v>
      </c>
      <c r="X1003" s="98">
        <v>9.2521347424135993E-6</v>
      </c>
      <c r="Y1003" s="98">
        <v>3.09154471804204E-7</v>
      </c>
      <c r="Z1003" s="98">
        <v>1.9522888754896002E-6</v>
      </c>
      <c r="AA1003" s="98">
        <v>0.444737467312458</v>
      </c>
      <c r="AB1003" s="98">
        <v>8.0666975036784608E-6</v>
      </c>
      <c r="AC1003" s="98">
        <v>0.41405059384936899</v>
      </c>
      <c r="AD1003" s="98">
        <v>3.1313614978938301E-5</v>
      </c>
      <c r="AE1003" s="98">
        <v>1.9323043015933201E-2</v>
      </c>
      <c r="AF1003" s="98">
        <v>5.6692144044853004E-4</v>
      </c>
      <c r="AG1003" s="98">
        <v>2.4221348652364201E-2</v>
      </c>
      <c r="AH1003" s="98">
        <v>3.98287472757794E-4</v>
      </c>
      <c r="AI1003" s="98">
        <v>1.0755929874052E-2</v>
      </c>
      <c r="AJ1003" s="98">
        <v>1.03470139579607E-5</v>
      </c>
      <c r="AK1003" s="98">
        <v>5.8294568985987E-3</v>
      </c>
      <c r="AL1003" s="98">
        <v>1.6053948154848102E-2</v>
      </c>
      <c r="AM1003" s="98">
        <v>1.4073674213757701</v>
      </c>
      <c r="AN1003" s="98">
        <v>2.6829692813496301E-3</v>
      </c>
      <c r="AO1003" s="98">
        <v>0.53709579076034897</v>
      </c>
      <c r="AP1003" s="98">
        <v>5.8413043399001404E-4</v>
      </c>
      <c r="AQ1003" s="98">
        <v>1.3263366499553501E-4</v>
      </c>
      <c r="AR1003" s="98">
        <v>1.7861071281972799E-4</v>
      </c>
      <c r="AS1003" s="98">
        <v>2.7288605617474998E-4</v>
      </c>
      <c r="AT1003" s="98">
        <v>4.3347063208210398E-2</v>
      </c>
    </row>
    <row r="1004" spans="1:46" x14ac:dyDescent="0.3">
      <c r="A1004" s="95">
        <v>63163</v>
      </c>
      <c r="B1004" s="95">
        <v>1003</v>
      </c>
      <c r="C1004" s="96" t="s">
        <v>2917</v>
      </c>
      <c r="D1004" s="96" t="s">
        <v>2917</v>
      </c>
      <c r="E1004" s="97" t="s">
        <v>5057</v>
      </c>
      <c r="F1004" s="95" t="s">
        <v>4991</v>
      </c>
      <c r="G1004" s="95" t="s">
        <v>5058</v>
      </c>
      <c r="H1004" s="98">
        <v>7.4078340304318804</v>
      </c>
      <c r="I1004" s="98">
        <v>7.4078185553941998</v>
      </c>
      <c r="J1004" s="98">
        <v>1.5475037683287998E-5</v>
      </c>
      <c r="K1004" s="98">
        <v>143.26293035882699</v>
      </c>
      <c r="L1004" s="98">
        <v>323.18194665143898</v>
      </c>
      <c r="M1004" s="98">
        <v>1.29240100913676E-5</v>
      </c>
      <c r="N1004" s="98">
        <v>141.42609593409</v>
      </c>
      <c r="O1004" s="98">
        <v>2.91912768753936E-5</v>
      </c>
      <c r="P1004" s="98">
        <v>319.43710153673601</v>
      </c>
      <c r="Q1004" s="98">
        <v>3.9601297366844898E-8</v>
      </c>
      <c r="R1004" s="98">
        <v>0.48302093241365102</v>
      </c>
      <c r="S1004" s="98">
        <v>1.4299883605907801E-6</v>
      </c>
      <c r="T1004" s="98">
        <v>0.23010405779479701</v>
      </c>
      <c r="U1004" s="98">
        <v>1.32879820450308E-5</v>
      </c>
      <c r="V1004" s="98">
        <v>2.1381147477617399</v>
      </c>
      <c r="W1004" s="98">
        <v>5.4461262631952999E-6</v>
      </c>
      <c r="X1004" s="98">
        <v>4.5481956379865199E-6</v>
      </c>
      <c r="Y1004" s="98">
        <v>9.4214247643113003E-8</v>
      </c>
      <c r="Z1004" s="98">
        <v>8.0371637756566802E-7</v>
      </c>
      <c r="AA1004" s="98">
        <v>0.21342014607910101</v>
      </c>
      <c r="AB1004" s="98">
        <v>3.72681071317336E-6</v>
      </c>
      <c r="AC1004" s="98">
        <v>0.19076136212650099</v>
      </c>
      <c r="AD1004" s="98">
        <v>9.3526943723073601E-6</v>
      </c>
      <c r="AE1004" s="98">
        <v>5.7713718391353697E-3</v>
      </c>
      <c r="AF1004" s="98">
        <v>1.7020621270348699E-4</v>
      </c>
      <c r="AG1004" s="98">
        <v>7.2719493858406899E-3</v>
      </c>
      <c r="AH1004" s="98">
        <v>1.1919092224977599E-4</v>
      </c>
      <c r="AI1004" s="98">
        <v>3.2188037260257501E-3</v>
      </c>
      <c r="AJ1004" s="98">
        <v>6.9312634954158401E-6</v>
      </c>
      <c r="AK1004" s="98">
        <v>3.9050398465461898E-3</v>
      </c>
      <c r="AL1004" s="98">
        <v>5.6806017547642801E-3</v>
      </c>
      <c r="AM1004" s="98">
        <v>0.49798926509246</v>
      </c>
      <c r="AN1004" s="98">
        <v>9.3892978203168195E-4</v>
      </c>
      <c r="AO1004" s="98">
        <v>0.187961612998815</v>
      </c>
      <c r="AP1004" s="98">
        <v>1.80707075640756E-4</v>
      </c>
      <c r="AQ1004" s="98">
        <v>4.1031660861104902E-5</v>
      </c>
      <c r="AR1004" s="98">
        <v>5.5255158625333997E-5</v>
      </c>
      <c r="AS1004" s="98">
        <v>8.4420256154317004E-5</v>
      </c>
      <c r="AT1004" s="98">
        <v>1.3409883433850699E-2</v>
      </c>
    </row>
    <row r="1005" spans="1:46" x14ac:dyDescent="0.3">
      <c r="A1005" s="95">
        <v>63164</v>
      </c>
      <c r="B1005" s="95">
        <v>1004</v>
      </c>
      <c r="C1005" s="96" t="s">
        <v>1010</v>
      </c>
      <c r="D1005" s="96" t="s">
        <v>1010</v>
      </c>
      <c r="E1005" s="97" t="s">
        <v>5059</v>
      </c>
      <c r="F1005" s="95" t="s">
        <v>4991</v>
      </c>
      <c r="G1005" s="95" t="s">
        <v>5060</v>
      </c>
      <c r="H1005" s="98">
        <v>7.1662804733399303</v>
      </c>
      <c r="I1005" s="98">
        <v>7.1662715187912998</v>
      </c>
      <c r="J1005" s="98">
        <v>8.9545486350317594E-6</v>
      </c>
      <c r="K1005" s="98">
        <v>271.20534175828601</v>
      </c>
      <c r="L1005" s="98">
        <v>612.50404006571296</v>
      </c>
      <c r="M1005" s="98">
        <v>2.44963053218454E-5</v>
      </c>
      <c r="N1005" s="98">
        <v>268.06051697468598</v>
      </c>
      <c r="O1005" s="98">
        <v>5.5371487616914602E-5</v>
      </c>
      <c r="P1005" s="98">
        <v>605.92442008023602</v>
      </c>
      <c r="Q1005" s="98">
        <v>7.0776829510824898E-8</v>
      </c>
      <c r="R1005" s="98">
        <v>0.86327197482733098</v>
      </c>
      <c r="S1005" s="98">
        <v>2.5789700713296599E-6</v>
      </c>
      <c r="T1005" s="98">
        <v>0.41423256471622799</v>
      </c>
      <c r="U1005" s="98">
        <v>2.3964750930065E-5</v>
      </c>
      <c r="V1005" s="98">
        <v>3.8490277665931298</v>
      </c>
      <c r="W1005" s="98">
        <v>6.0295734020560098E-6</v>
      </c>
      <c r="X1005" s="98">
        <v>4.7878081927579202E-6</v>
      </c>
      <c r="Y1005" s="98">
        <v>1.93031323867908E-7</v>
      </c>
      <c r="Z1005" s="98">
        <v>1.0487338854301801E-6</v>
      </c>
      <c r="AA1005" s="98">
        <v>0.23179819353408501</v>
      </c>
      <c r="AB1005" s="98">
        <v>5.2891451771288597E-6</v>
      </c>
      <c r="AC1005" s="98">
        <v>0.26949899924923898</v>
      </c>
      <c r="AD1005" s="98">
        <v>1.9794838577849701E-5</v>
      </c>
      <c r="AE1005" s="98">
        <v>1.2215022685516001E-2</v>
      </c>
      <c r="AF1005" s="98">
        <v>3.6033416162881599E-4</v>
      </c>
      <c r="AG1005" s="98">
        <v>1.53950419537207E-2</v>
      </c>
      <c r="AH1005" s="98">
        <v>2.5229085718921703E-4</v>
      </c>
      <c r="AI1005" s="98">
        <v>6.8132265094912499E-3</v>
      </c>
      <c r="AJ1005" s="98">
        <v>4.7241559262206801E-6</v>
      </c>
      <c r="AK1005" s="98">
        <v>2.6615662708370002E-3</v>
      </c>
      <c r="AL1005" s="98">
        <v>1.0764912213417299E-2</v>
      </c>
      <c r="AM1005" s="98">
        <v>0.94370472590310905</v>
      </c>
      <c r="AN1005" s="98">
        <v>1.78546446857158E-3</v>
      </c>
      <c r="AO1005" s="98">
        <v>0.35742692146649002</v>
      </c>
      <c r="AP1005" s="98">
        <v>3.74711661256358E-4</v>
      </c>
      <c r="AQ1005" s="98">
        <v>8.5082674803631196E-5</v>
      </c>
      <c r="AR1005" s="98">
        <v>1.1457632392782E-4</v>
      </c>
      <c r="AS1005" s="98">
        <v>1.7505266252490701E-4</v>
      </c>
      <c r="AT1005" s="98">
        <v>2.7806546483778199E-2</v>
      </c>
    </row>
    <row r="1006" spans="1:46" x14ac:dyDescent="0.3">
      <c r="A1006" s="95">
        <v>63165</v>
      </c>
      <c r="B1006" s="95">
        <v>1005</v>
      </c>
      <c r="C1006" s="96" t="s">
        <v>483</v>
      </c>
      <c r="D1006" s="96" t="s">
        <v>483</v>
      </c>
      <c r="E1006" s="97" t="s">
        <v>5061</v>
      </c>
      <c r="F1006" s="95" t="s">
        <v>4991</v>
      </c>
      <c r="G1006" s="95" t="s">
        <v>4156</v>
      </c>
      <c r="H1006" s="98">
        <v>8.2421692554564299</v>
      </c>
      <c r="I1006" s="98">
        <v>8.2421528555495591</v>
      </c>
      <c r="J1006" s="98">
        <v>1.6399906867192699E-5</v>
      </c>
      <c r="K1006" s="98">
        <v>86.636623904603397</v>
      </c>
      <c r="L1006" s="98">
        <v>195.83794995236201</v>
      </c>
      <c r="M1006" s="98">
        <v>7.7812625246999892E-6</v>
      </c>
      <c r="N1006" s="98">
        <v>85.1495451122872</v>
      </c>
      <c r="O1006" s="98">
        <v>1.7624623953544999E-5</v>
      </c>
      <c r="P1006" s="98">
        <v>192.864423691621</v>
      </c>
      <c r="Q1006" s="98">
        <v>4.0225205160785197E-8</v>
      </c>
      <c r="R1006" s="98">
        <v>0.49063079735260801</v>
      </c>
      <c r="S1006" s="98">
        <v>1.13252100233284E-6</v>
      </c>
      <c r="T1006" s="98">
        <v>0.17926421767672099</v>
      </c>
      <c r="U1006" s="98">
        <v>1.05237908294326E-5</v>
      </c>
      <c r="V1006" s="98">
        <v>1.66571168610071</v>
      </c>
      <c r="W1006" s="98">
        <v>2.3728403015442601E-6</v>
      </c>
      <c r="X1006" s="98">
        <v>1.62350118176058E-6</v>
      </c>
      <c r="Y1006" s="98">
        <v>9.8297598333753105E-8</v>
      </c>
      <c r="Z1006" s="98">
        <v>6.5104152144992902E-7</v>
      </c>
      <c r="AA1006" s="98">
        <v>8.6947039718568195E-2</v>
      </c>
      <c r="AB1006" s="98">
        <v>2.30871381441655E-6</v>
      </c>
      <c r="AC1006" s="98">
        <v>0.117848037111976</v>
      </c>
      <c r="AD1006" s="98">
        <v>9.6885068335299802E-6</v>
      </c>
      <c r="AE1006" s="98">
        <v>5.9785953946991603E-3</v>
      </c>
      <c r="AF1006" s="98">
        <v>1.7485846804408999E-4</v>
      </c>
      <c r="AG1006" s="98">
        <v>7.4707139598801401E-3</v>
      </c>
      <c r="AH1006" s="98">
        <v>1.2308691707047699E-4</v>
      </c>
      <c r="AI1006" s="98">
        <v>3.32401679434291E-3</v>
      </c>
      <c r="AJ1006" s="98">
        <v>2.7536722094258601E-6</v>
      </c>
      <c r="AK1006" s="98">
        <v>1.55140541251861E-3</v>
      </c>
      <c r="AL1006" s="98">
        <v>4.7970645753864704E-3</v>
      </c>
      <c r="AM1006" s="98">
        <v>0.42053408523036101</v>
      </c>
      <c r="AN1006" s="98">
        <v>7.9974859593417405E-4</v>
      </c>
      <c r="AO1006" s="98">
        <v>0.16009933752453101</v>
      </c>
      <c r="AP1006" s="98">
        <v>1.8098551931396899E-4</v>
      </c>
      <c r="AQ1006" s="98">
        <v>4.1094884216271203E-5</v>
      </c>
      <c r="AR1006" s="98">
        <v>5.5340298612863801E-5</v>
      </c>
      <c r="AS1006" s="98">
        <v>8.4550336484834498E-5</v>
      </c>
      <c r="AT1006" s="98">
        <v>1.34305461399868E-2</v>
      </c>
    </row>
    <row r="1007" spans="1:46" x14ac:dyDescent="0.3">
      <c r="A1007" s="95">
        <v>63166</v>
      </c>
      <c r="B1007" s="95">
        <v>1006</v>
      </c>
      <c r="C1007" s="96" t="s">
        <v>785</v>
      </c>
      <c r="D1007" s="96" t="s">
        <v>785</v>
      </c>
      <c r="E1007" s="97" t="s">
        <v>5062</v>
      </c>
      <c r="F1007" s="95" t="s">
        <v>4991</v>
      </c>
      <c r="G1007" s="95" t="s">
        <v>4433</v>
      </c>
      <c r="H1007" s="98">
        <v>7.6062121274157999</v>
      </c>
      <c r="I1007" s="98">
        <v>7.6061956526360399</v>
      </c>
      <c r="J1007" s="98">
        <v>1.6474779765296398E-5</v>
      </c>
      <c r="K1007" s="98">
        <v>994.21125564211002</v>
      </c>
      <c r="L1007" s="98">
        <v>2243.0928370407601</v>
      </c>
      <c r="M1007" s="98">
        <v>8.9059722545970499E-5</v>
      </c>
      <c r="N1007" s="98">
        <v>974.57126507992598</v>
      </c>
      <c r="O1007" s="98">
        <v>2.0178031715255599E-4</v>
      </c>
      <c r="P1007" s="98">
        <v>2208.0609879970102</v>
      </c>
      <c r="Q1007" s="98">
        <v>6.6001203256279702E-7</v>
      </c>
      <c r="R1007" s="98">
        <v>8.0502319007259793</v>
      </c>
      <c r="S1007" s="98">
        <v>1.1250427557146801E-5</v>
      </c>
      <c r="T1007" s="98">
        <v>1.85623952235321</v>
      </c>
      <c r="U1007" s="98">
        <v>1.04543270305051E-4</v>
      </c>
      <c r="V1007" s="98">
        <v>17.2480980039185</v>
      </c>
      <c r="W1007" s="98">
        <v>2.0087746855804099E-5</v>
      </c>
      <c r="X1007" s="98">
        <v>1.32066752829547E-5</v>
      </c>
      <c r="Y1007" s="98">
        <v>1.36477404717571E-6</v>
      </c>
      <c r="Z1007" s="98">
        <v>5.5162975256736701E-6</v>
      </c>
      <c r="AA1007" s="98">
        <v>0.72418695234869002</v>
      </c>
      <c r="AB1007" s="98">
        <v>1.68177538089103E-5</v>
      </c>
      <c r="AC1007" s="98">
        <v>0.86418755067142095</v>
      </c>
      <c r="AD1007" s="98">
        <v>1.32464510218626E-4</v>
      </c>
      <c r="AE1007" s="98">
        <v>8.17413585355974E-2</v>
      </c>
      <c r="AF1007" s="98">
        <v>2.3870360628119301E-3</v>
      </c>
      <c r="AG1007" s="98">
        <v>0.101984558349727</v>
      </c>
      <c r="AH1007" s="98">
        <v>1.6819160750454901E-3</v>
      </c>
      <c r="AI1007" s="98">
        <v>4.5420889670389403E-2</v>
      </c>
      <c r="AJ1007" s="98">
        <v>2.81141591294144E-5</v>
      </c>
      <c r="AK1007" s="98">
        <v>1.5839379317782201E-2</v>
      </c>
      <c r="AL1007" s="98">
        <v>6.3517207504234702E-2</v>
      </c>
      <c r="AM1007" s="98">
        <v>5.5682283059590398</v>
      </c>
      <c r="AN1007" s="98">
        <v>1.07263277146088E-2</v>
      </c>
      <c r="AO1007" s="98">
        <v>2.14727224269018</v>
      </c>
      <c r="AP1007" s="98">
        <v>2.4883877290887602E-3</v>
      </c>
      <c r="AQ1007" s="98">
        <v>5.6501761907592303E-4</v>
      </c>
      <c r="AR1007" s="98">
        <v>7.6087921396919003E-4</v>
      </c>
      <c r="AS1007" s="98">
        <v>1.16249089604365E-3</v>
      </c>
      <c r="AT1007" s="98">
        <v>0.18465790156242701</v>
      </c>
    </row>
    <row r="1008" spans="1:46" x14ac:dyDescent="0.3">
      <c r="A1008" s="95">
        <v>63167</v>
      </c>
      <c r="B1008" s="95">
        <v>1007</v>
      </c>
      <c r="C1008" s="96" t="s">
        <v>3183</v>
      </c>
      <c r="D1008" s="96" t="s">
        <v>3183</v>
      </c>
      <c r="E1008" s="97" t="s">
        <v>5063</v>
      </c>
      <c r="F1008" s="95" t="s">
        <v>4991</v>
      </c>
      <c r="G1008" s="95" t="s">
        <v>5064</v>
      </c>
      <c r="H1008" s="98">
        <v>8.4750734486823394</v>
      </c>
      <c r="I1008" s="98">
        <v>8.4750630617047999</v>
      </c>
      <c r="J1008" s="98">
        <v>1.03869775394116E-5</v>
      </c>
      <c r="K1008" s="98">
        <v>269.03053630147599</v>
      </c>
      <c r="L1008" s="98">
        <v>608.16090734840998</v>
      </c>
      <c r="M1008" s="98">
        <v>2.4315510609193301E-5</v>
      </c>
      <c r="N1008" s="98">
        <v>266.08209927034</v>
      </c>
      <c r="O1008" s="98">
        <v>5.4999817831193202E-5</v>
      </c>
      <c r="P1008" s="98">
        <v>601.85727633772694</v>
      </c>
      <c r="Q1008" s="98">
        <v>7.5973560264235297E-8</v>
      </c>
      <c r="R1008" s="98">
        <v>0.926657012715421</v>
      </c>
      <c r="S1008" s="98">
        <v>2.4654526360518999E-6</v>
      </c>
      <c r="T1008" s="98">
        <v>0.40463360065911702</v>
      </c>
      <c r="U1008" s="98">
        <v>2.2909859939945099E-5</v>
      </c>
      <c r="V1008" s="98">
        <v>3.7598275802062502</v>
      </c>
      <c r="W1008" s="98">
        <v>5.82286735699661E-6</v>
      </c>
      <c r="X1008" s="98">
        <v>4.1208111614128698E-6</v>
      </c>
      <c r="Y1008" s="98">
        <v>3.1281546342601202E-7</v>
      </c>
      <c r="Z1008" s="98">
        <v>1.38924073215772E-6</v>
      </c>
      <c r="AA1008" s="98">
        <v>0.21508194902392899</v>
      </c>
      <c r="AB1008" s="98">
        <v>4.1106278622450904E-6</v>
      </c>
      <c r="AC1008" s="98">
        <v>0.21020327570265701</v>
      </c>
      <c r="AD1008" s="98">
        <v>2.1104931729537998E-5</v>
      </c>
      <c r="AE1008" s="98">
        <v>1.30234565358389E-2</v>
      </c>
      <c r="AF1008" s="98">
        <v>3.8331490518676902E-4</v>
      </c>
      <c r="AG1008" s="98">
        <v>1.63768792283303E-2</v>
      </c>
      <c r="AH1008" s="98">
        <v>2.6876030259615299E-4</v>
      </c>
      <c r="AI1008" s="98">
        <v>7.2579911882167799E-3</v>
      </c>
      <c r="AJ1008" s="98">
        <v>6.0736274530846899E-6</v>
      </c>
      <c r="AK1008" s="98">
        <v>3.4218519081747199E-3</v>
      </c>
      <c r="AL1008" s="98">
        <v>9.2831671406950807E-3</v>
      </c>
      <c r="AM1008" s="98">
        <v>0.81380772349478703</v>
      </c>
      <c r="AN1008" s="98">
        <v>1.5474618205718099E-3</v>
      </c>
      <c r="AO1008" s="98">
        <v>0.30978186592333101</v>
      </c>
      <c r="AP1008" s="98">
        <v>3.7989815131837801E-4</v>
      </c>
      <c r="AQ1008" s="98">
        <v>8.6260330473468704E-5</v>
      </c>
      <c r="AR1008" s="98">
        <v>1.1616220590206701E-4</v>
      </c>
      <c r="AS1008" s="98">
        <v>1.77475614942842E-4</v>
      </c>
      <c r="AT1008" s="98">
        <v>2.81914247566179E-2</v>
      </c>
    </row>
    <row r="1009" spans="1:46" x14ac:dyDescent="0.3">
      <c r="A1009" s="95">
        <v>63168</v>
      </c>
      <c r="B1009" s="95">
        <v>1008</v>
      </c>
      <c r="C1009" s="96" t="s">
        <v>2062</v>
      </c>
      <c r="D1009" s="96" t="s">
        <v>2062</v>
      </c>
      <c r="E1009" s="97" t="s">
        <v>5065</v>
      </c>
      <c r="F1009" s="95" t="s">
        <v>4991</v>
      </c>
      <c r="G1009" s="95" t="s">
        <v>4579</v>
      </c>
      <c r="H1009" s="98">
        <v>7.4880575840095798</v>
      </c>
      <c r="I1009" s="98">
        <v>7.4880437546204499</v>
      </c>
      <c r="J1009" s="98">
        <v>1.38293891271957E-5</v>
      </c>
      <c r="K1009" s="98">
        <v>207.819421718976</v>
      </c>
      <c r="L1009" s="98">
        <v>470.25560133099401</v>
      </c>
      <c r="M1009" s="98">
        <v>1.8689395421364001E-5</v>
      </c>
      <c r="N1009" s="98">
        <v>204.51610693011</v>
      </c>
      <c r="O1009" s="98">
        <v>4.2277876846050699E-5</v>
      </c>
      <c r="P1009" s="98">
        <v>462.64240158036699</v>
      </c>
      <c r="Q1009" s="98">
        <v>6.0604979946830299E-8</v>
      </c>
      <c r="R1009" s="98">
        <v>0.739204921789682</v>
      </c>
      <c r="S1009" s="98">
        <v>3.29155731746472E-6</v>
      </c>
      <c r="T1009" s="98">
        <v>0.51977292286061205</v>
      </c>
      <c r="U1009" s="98">
        <v>3.0586053408471203E-5</v>
      </c>
      <c r="V1009" s="98">
        <v>4.8296578846218097</v>
      </c>
      <c r="W1009" s="98">
        <v>1.42528661174E-5</v>
      </c>
      <c r="X1009" s="98">
        <v>9.0698249974085307E-6</v>
      </c>
      <c r="Y1009" s="98">
        <v>1.5825164395587701E-7</v>
      </c>
      <c r="Z1009" s="98">
        <v>5.0247894760356204E-6</v>
      </c>
      <c r="AA1009" s="98">
        <v>0.51417682024940004</v>
      </c>
      <c r="AB1009" s="98">
        <v>8.0283269292825605E-6</v>
      </c>
      <c r="AC1009" s="98">
        <v>0.41254495621020598</v>
      </c>
      <c r="AD1009" s="98">
        <v>1.6132835540116801E-5</v>
      </c>
      <c r="AE1009" s="98">
        <v>9.9552694673012993E-3</v>
      </c>
      <c r="AF1009" s="98">
        <v>2.93493132244287E-4</v>
      </c>
      <c r="AG1009" s="98">
        <v>1.2539302584038899E-2</v>
      </c>
      <c r="AH1009" s="98">
        <v>2.0557026652346901E-4</v>
      </c>
      <c r="AI1009" s="98">
        <v>5.5515162342582901E-3</v>
      </c>
      <c r="AJ1009" s="98">
        <v>9.0478969625515997E-6</v>
      </c>
      <c r="AK1009" s="98">
        <v>5.0975407570829703E-3</v>
      </c>
      <c r="AL1009" s="98">
        <v>8.7879478369387205E-3</v>
      </c>
      <c r="AM1009" s="98">
        <v>0.77039438318618403</v>
      </c>
      <c r="AN1009" s="98">
        <v>1.4553406153040699E-3</v>
      </c>
      <c r="AO1009" s="98">
        <v>0.29134039067685102</v>
      </c>
      <c r="AP1009" s="98">
        <v>3.0639299035518599E-4</v>
      </c>
      <c r="AQ1009" s="98">
        <v>6.9570120923115095E-5</v>
      </c>
      <c r="AR1009" s="98">
        <v>9.3686388508130706E-5</v>
      </c>
      <c r="AS1009" s="98">
        <v>1.4313648092394E-4</v>
      </c>
      <c r="AT1009" s="98">
        <v>2.27367648502045E-2</v>
      </c>
    </row>
    <row r="1010" spans="1:46" x14ac:dyDescent="0.3">
      <c r="A1010" s="95">
        <v>63169</v>
      </c>
      <c r="B1010" s="95">
        <v>1009</v>
      </c>
      <c r="C1010" s="96" t="s">
        <v>3087</v>
      </c>
      <c r="D1010" s="96" t="s">
        <v>3087</v>
      </c>
      <c r="E1010" s="97" t="s">
        <v>5066</v>
      </c>
      <c r="F1010" s="95" t="s">
        <v>4991</v>
      </c>
      <c r="G1010" s="95" t="s">
        <v>4162</v>
      </c>
      <c r="H1010" s="98">
        <v>7.2320618321591503</v>
      </c>
      <c r="I1010" s="98">
        <v>7.2320464426284001</v>
      </c>
      <c r="J1010" s="98">
        <v>1.5389530743092898E-5</v>
      </c>
      <c r="K1010" s="98">
        <v>233.68030390292199</v>
      </c>
      <c r="L1010" s="98">
        <v>528.27180182223299</v>
      </c>
      <c r="M1010" s="98">
        <v>2.1069507549964399E-5</v>
      </c>
      <c r="N1010" s="98">
        <v>230.56142597997501</v>
      </c>
      <c r="O1010" s="98">
        <v>4.7620113377733601E-5</v>
      </c>
      <c r="P1010" s="98">
        <v>521.101939362454</v>
      </c>
      <c r="Q1010" s="98">
        <v>7.9446294340524295E-8</v>
      </c>
      <c r="R1010" s="98">
        <v>0.96901429298367203</v>
      </c>
      <c r="S1010" s="98">
        <v>2.6635297996329701E-6</v>
      </c>
      <c r="T1010" s="98">
        <v>0.48854608622784401</v>
      </c>
      <c r="U1010" s="98">
        <v>2.4750464400905201E-5</v>
      </c>
      <c r="V1010" s="98">
        <v>4.53953062305962</v>
      </c>
      <c r="W1010" s="98">
        <v>5.9058198473310399E-6</v>
      </c>
      <c r="X1010" s="98">
        <v>4.73682049359197E-6</v>
      </c>
      <c r="Y1010" s="98">
        <v>2.0600760379316E-7</v>
      </c>
      <c r="Z1010" s="98">
        <v>9.6299174994590897E-7</v>
      </c>
      <c r="AA1010" s="98">
        <v>0.22768333882422701</v>
      </c>
      <c r="AB1010" s="98">
        <v>3.2946535326426498E-6</v>
      </c>
      <c r="AC1010" s="98">
        <v>0.16897797810097301</v>
      </c>
      <c r="AD1010" s="98">
        <v>2.0002140320242899E-5</v>
      </c>
      <c r="AE1010" s="98">
        <v>1.23429446928676E-2</v>
      </c>
      <c r="AF1010" s="98">
        <v>3.5983769417100801E-4</v>
      </c>
      <c r="AG1010" s="98">
        <v>1.5373830705508599E-2</v>
      </c>
      <c r="AH1010" s="98">
        <v>2.5381032619726498E-4</v>
      </c>
      <c r="AI1010" s="98">
        <v>6.8542604440591402E-3</v>
      </c>
      <c r="AJ1010" s="98">
        <v>4.4507935459174599E-6</v>
      </c>
      <c r="AK1010" s="98">
        <v>2.5075552469639899E-3</v>
      </c>
      <c r="AL1010" s="98">
        <v>9.9226252526003807E-3</v>
      </c>
      <c r="AM1010" s="98">
        <v>0.86986574145706597</v>
      </c>
      <c r="AN1010" s="98">
        <v>1.6484323759323001E-3</v>
      </c>
      <c r="AO1010" s="98">
        <v>0.329994866739938</v>
      </c>
      <c r="AP1010" s="98">
        <v>3.73505333888411E-4</v>
      </c>
      <c r="AQ1010" s="98">
        <v>8.4808765142401794E-5</v>
      </c>
      <c r="AR1010" s="98">
        <v>1.14207462063204E-4</v>
      </c>
      <c r="AS1010" s="98">
        <v>1.7448910668280601E-4</v>
      </c>
      <c r="AT1010" s="98">
        <v>2.77170275242694E-2</v>
      </c>
    </row>
    <row r="1011" spans="1:46" x14ac:dyDescent="0.3">
      <c r="A1011" s="95">
        <v>63170</v>
      </c>
      <c r="B1011" s="95">
        <v>1010</v>
      </c>
      <c r="C1011" s="96" t="s">
        <v>1945</v>
      </c>
      <c r="D1011" s="96" t="s">
        <v>1945</v>
      </c>
      <c r="E1011" s="97" t="s">
        <v>5067</v>
      </c>
      <c r="F1011" s="95" t="s">
        <v>4991</v>
      </c>
      <c r="G1011" s="95" t="s">
        <v>4435</v>
      </c>
      <c r="H1011" s="98">
        <v>8.2074493769498496</v>
      </c>
      <c r="I1011" s="98">
        <v>8.2074297469844808</v>
      </c>
      <c r="J1011" s="98">
        <v>1.9629965365197701E-5</v>
      </c>
      <c r="K1011" s="98">
        <v>628.42813127929401</v>
      </c>
      <c r="L1011" s="98">
        <v>1422.75881146816</v>
      </c>
      <c r="M1011" s="98">
        <v>5.6426317700615901E-5</v>
      </c>
      <c r="N1011" s="98">
        <v>617.46731578807498</v>
      </c>
      <c r="O1011" s="98">
        <v>1.27559633479288E-4</v>
      </c>
      <c r="P1011" s="98">
        <v>1395.8717792868999</v>
      </c>
      <c r="Q1011" s="98">
        <v>2.9584034477581199E-7</v>
      </c>
      <c r="R1011" s="98">
        <v>3.6083938830454798</v>
      </c>
      <c r="S1011" s="98">
        <v>1.0856534501084E-5</v>
      </c>
      <c r="T1011" s="98">
        <v>1.9207041774245099</v>
      </c>
      <c r="U1011" s="98">
        <v>1.00882141995682E-4</v>
      </c>
      <c r="V1011" s="98">
        <v>17.846920867463702</v>
      </c>
      <c r="W1011" s="98">
        <v>1.8528966682155499E-5</v>
      </c>
      <c r="X1011" s="98">
        <v>1.37488383776303E-5</v>
      </c>
      <c r="Y1011" s="98">
        <v>6.4289494821650597E-7</v>
      </c>
      <c r="Z1011" s="98">
        <v>4.1372333563086599E-6</v>
      </c>
      <c r="AA1011" s="98">
        <v>0.69672007937545499</v>
      </c>
      <c r="AB1011" s="98">
        <v>1.5325574507443402E-5</v>
      </c>
      <c r="AC1011" s="98">
        <v>0.78346229096849196</v>
      </c>
      <c r="AD1011" s="98">
        <v>6.3375388537762397E-5</v>
      </c>
      <c r="AE1011" s="98">
        <v>3.9107760623943999E-2</v>
      </c>
      <c r="AF1011" s="98">
        <v>1.1471387743063699E-3</v>
      </c>
      <c r="AG1011" s="98">
        <v>4.9010755675667199E-2</v>
      </c>
      <c r="AH1011" s="98">
        <v>8.06025471903967E-4</v>
      </c>
      <c r="AI1011" s="98">
        <v>2.1767075405283502E-2</v>
      </c>
      <c r="AJ1011" s="98">
        <v>1.38592897466223E-5</v>
      </c>
      <c r="AK1011" s="98">
        <v>7.8082558457951796E-3</v>
      </c>
      <c r="AL1011" s="98">
        <v>3.09116598024703E-2</v>
      </c>
      <c r="AM1011" s="98">
        <v>2.7098669141715002</v>
      </c>
      <c r="AN1011" s="98">
        <v>5.1821811668136403E-3</v>
      </c>
      <c r="AO1011" s="98">
        <v>1.0374057246950801</v>
      </c>
      <c r="AP1011" s="98">
        <v>1.1665689657140801E-3</v>
      </c>
      <c r="AQ1011" s="98">
        <v>2.6488316399393599E-4</v>
      </c>
      <c r="AR1011" s="98">
        <v>3.5670408881360399E-4</v>
      </c>
      <c r="AS1011" s="98">
        <v>5.4498171290654005E-4</v>
      </c>
      <c r="AT1011" s="98">
        <v>8.6568573988064598E-2</v>
      </c>
    </row>
    <row r="1012" spans="1:46" x14ac:dyDescent="0.3">
      <c r="A1012" s="95">
        <v>63171</v>
      </c>
      <c r="B1012" s="95">
        <v>1011</v>
      </c>
      <c r="C1012" s="96" t="s">
        <v>1583</v>
      </c>
      <c r="D1012" s="96" t="s">
        <v>1583</v>
      </c>
      <c r="E1012" s="97" t="s">
        <v>5068</v>
      </c>
      <c r="F1012" s="95" t="s">
        <v>4991</v>
      </c>
      <c r="G1012" s="95" t="s">
        <v>3426</v>
      </c>
      <c r="H1012" s="98">
        <v>7.6277821876899701</v>
      </c>
      <c r="I1012" s="98">
        <v>7.6277675398603</v>
      </c>
      <c r="J1012" s="98">
        <v>1.46478296771946E-5</v>
      </c>
      <c r="K1012" s="98">
        <v>178.37226544136701</v>
      </c>
      <c r="L1012" s="98">
        <v>402.90660614002502</v>
      </c>
      <c r="M1012" s="98">
        <v>1.6095082799385899E-5</v>
      </c>
      <c r="N1012" s="98">
        <v>176.12681419782101</v>
      </c>
      <c r="O1012" s="98">
        <v>3.6395657061197897E-5</v>
      </c>
      <c r="P1012" s="98">
        <v>398.27388331731999</v>
      </c>
      <c r="Q1012" s="98">
        <v>5.4286776098970099E-8</v>
      </c>
      <c r="R1012" s="98">
        <v>0.66214116588536198</v>
      </c>
      <c r="S1012" s="98">
        <v>1.7676921057602399E-6</v>
      </c>
      <c r="T1012" s="98">
        <v>0.28790223701532403</v>
      </c>
      <c r="U1012" s="98">
        <v>1.6426060371137199E-5</v>
      </c>
      <c r="V1012" s="98">
        <v>2.6751738161747101</v>
      </c>
      <c r="W1012" s="98">
        <v>4.0832797488426497E-6</v>
      </c>
      <c r="X1012" s="98">
        <v>2.7756403227484498E-6</v>
      </c>
      <c r="Y1012" s="98">
        <v>1.5259153789261699E-7</v>
      </c>
      <c r="Z1012" s="98">
        <v>1.1550478882015901E-6</v>
      </c>
      <c r="AA1012" s="98">
        <v>0.149438814437134</v>
      </c>
      <c r="AB1012" s="98">
        <v>2.2381311929779498E-6</v>
      </c>
      <c r="AC1012" s="98">
        <v>0.11464886422144401</v>
      </c>
      <c r="AD1012" s="98">
        <v>1.53122570051781E-5</v>
      </c>
      <c r="AE1012" s="98">
        <v>9.4489058826677103E-3</v>
      </c>
      <c r="AF1012" s="98">
        <v>2.77265813071048E-4</v>
      </c>
      <c r="AG1012" s="98">
        <v>1.18460009599598E-2</v>
      </c>
      <c r="AH1012" s="98">
        <v>1.9477261307250101E-4</v>
      </c>
      <c r="AI1012" s="98">
        <v>5.2599208131952901E-3</v>
      </c>
      <c r="AJ1012" s="98">
        <v>6.1997838236532299E-6</v>
      </c>
      <c r="AK1012" s="98">
        <v>3.4929277883812299E-3</v>
      </c>
      <c r="AL1012" s="98">
        <v>8.1026145887062497E-3</v>
      </c>
      <c r="AM1012" s="98">
        <v>0.71031472695179299</v>
      </c>
      <c r="AN1012" s="98">
        <v>1.34773091381067E-3</v>
      </c>
      <c r="AO1012" s="98">
        <v>0.26979831857082698</v>
      </c>
      <c r="AP1012" s="98">
        <v>2.8513642726373699E-4</v>
      </c>
      <c r="AQ1012" s="98">
        <v>6.47435690867339E-5</v>
      </c>
      <c r="AR1012" s="98">
        <v>8.7186727110232499E-5</v>
      </c>
      <c r="AS1012" s="98">
        <v>1.3320613106677001E-4</v>
      </c>
      <c r="AT1012" s="98">
        <v>2.1159361020000801E-2</v>
      </c>
    </row>
    <row r="1013" spans="1:46" x14ac:dyDescent="0.3">
      <c r="A1013" s="95">
        <v>63172</v>
      </c>
      <c r="B1013" s="95">
        <v>1012</v>
      </c>
      <c r="C1013" s="96" t="s">
        <v>2717</v>
      </c>
      <c r="D1013" s="96" t="s">
        <v>2717</v>
      </c>
      <c r="E1013" s="97" t="s">
        <v>5069</v>
      </c>
      <c r="F1013" s="95" t="s">
        <v>4991</v>
      </c>
      <c r="G1013" s="95" t="s">
        <v>5070</v>
      </c>
      <c r="H1013" s="98">
        <v>7.3065289220067999</v>
      </c>
      <c r="I1013" s="98">
        <v>7.3065115412458397</v>
      </c>
      <c r="J1013" s="98">
        <v>1.7380760963803299E-5</v>
      </c>
      <c r="K1013" s="98">
        <v>61.261096393848099</v>
      </c>
      <c r="L1013" s="98">
        <v>138.32387495721599</v>
      </c>
      <c r="M1013" s="98">
        <v>5.5232045134900201E-6</v>
      </c>
      <c r="N1013" s="98">
        <v>60.439851552745097</v>
      </c>
      <c r="O1013" s="98">
        <v>1.2485974541530101E-5</v>
      </c>
      <c r="P1013" s="98">
        <v>136.63271854921501</v>
      </c>
      <c r="Q1013" s="98">
        <v>2.1055451342977901E-8</v>
      </c>
      <c r="R1013" s="98">
        <v>0.25681541808754399</v>
      </c>
      <c r="S1013" s="98">
        <v>6.6602072205777702E-7</v>
      </c>
      <c r="T1013" s="98">
        <v>0.104910521539861</v>
      </c>
      <c r="U1013" s="98">
        <v>6.1889049932987298E-6</v>
      </c>
      <c r="V1013" s="98">
        <v>0.97482208843870199</v>
      </c>
      <c r="W1013" s="98">
        <v>1.83867712347209E-6</v>
      </c>
      <c r="X1013" s="98">
        <v>1.55356463385266E-6</v>
      </c>
      <c r="Y1013" s="98">
        <v>5.0282432892475403E-8</v>
      </c>
      <c r="Z1013" s="98">
        <v>2.34830056726946E-7</v>
      </c>
      <c r="AA1013" s="98">
        <v>7.2222605655465094E-2</v>
      </c>
      <c r="AB1013" s="98">
        <v>1.39391642791599E-6</v>
      </c>
      <c r="AC1013" s="98">
        <v>7.1114085573881394E-2</v>
      </c>
      <c r="AD1013" s="98">
        <v>4.4373225053526796E-6</v>
      </c>
      <c r="AE1013" s="98">
        <v>2.7381882834086502E-3</v>
      </c>
      <c r="AF1013" s="98">
        <v>7.8657708695925203E-5</v>
      </c>
      <c r="AG1013" s="98">
        <v>3.3605992834082501E-3</v>
      </c>
      <c r="AH1013" s="98">
        <v>5.59984021044987E-5</v>
      </c>
      <c r="AI1013" s="98">
        <v>1.51226168858499E-3</v>
      </c>
      <c r="AJ1013" s="98">
        <v>1.56243908251608E-6</v>
      </c>
      <c r="AK1013" s="98">
        <v>8.8027051332914097E-4</v>
      </c>
      <c r="AL1013" s="98">
        <v>2.4893440036020402E-3</v>
      </c>
      <c r="AM1013" s="98">
        <v>0.21822804069593499</v>
      </c>
      <c r="AN1013" s="98">
        <v>4.1476101980846502E-4</v>
      </c>
      <c r="AO1013" s="98">
        <v>8.3029798163971893E-2</v>
      </c>
      <c r="AP1013" s="98">
        <v>8.6689638354657406E-5</v>
      </c>
      <c r="AQ1013" s="98">
        <v>1.9683898919048499E-5</v>
      </c>
      <c r="AR1013" s="98">
        <v>2.6507261479571199E-5</v>
      </c>
      <c r="AS1013" s="98">
        <v>4.0498477956037701E-5</v>
      </c>
      <c r="AT1013" s="98">
        <v>6.4330516175784098E-3</v>
      </c>
    </row>
    <row r="1014" spans="1:46" x14ac:dyDescent="0.3">
      <c r="A1014" s="95">
        <v>63173</v>
      </c>
      <c r="B1014" s="95">
        <v>1013</v>
      </c>
      <c r="C1014" s="96" t="s">
        <v>1993</v>
      </c>
      <c r="D1014" s="96" t="s">
        <v>1993</v>
      </c>
      <c r="E1014" s="97" t="s">
        <v>5071</v>
      </c>
      <c r="F1014" s="95" t="s">
        <v>4991</v>
      </c>
      <c r="G1014" s="95" t="s">
        <v>5072</v>
      </c>
      <c r="H1014" s="98">
        <v>7.9704194536599697</v>
      </c>
      <c r="I1014" s="98">
        <v>7.9704008659436401</v>
      </c>
      <c r="J1014" s="98">
        <v>1.8587716329676599E-5</v>
      </c>
      <c r="K1014" s="98">
        <v>712.77511909402199</v>
      </c>
      <c r="L1014" s="98">
        <v>1608.9668147233001</v>
      </c>
      <c r="M1014" s="98">
        <v>6.4353779734407303E-5</v>
      </c>
      <c r="N1014" s="98">
        <v>704.21670689646498</v>
      </c>
      <c r="O1014" s="98">
        <v>1.4547646223747601E-4</v>
      </c>
      <c r="P1014" s="98">
        <v>1591.93376971219</v>
      </c>
      <c r="Q1014" s="98">
        <v>2.4046157444839702E-7</v>
      </c>
      <c r="R1014" s="98">
        <v>2.9329335557819598</v>
      </c>
      <c r="S1014" s="98">
        <v>6.33712521599223E-6</v>
      </c>
      <c r="T1014" s="98">
        <v>1.0220312434141701</v>
      </c>
      <c r="U1014" s="98">
        <v>5.88869449147393E-5</v>
      </c>
      <c r="V1014" s="98">
        <v>9.4966640569635299</v>
      </c>
      <c r="W1014" s="98">
        <v>1.33988622193068E-5</v>
      </c>
      <c r="X1014" s="98">
        <v>1.01271671925895E-5</v>
      </c>
      <c r="Y1014" s="98">
        <v>5.8443892540365496E-7</v>
      </c>
      <c r="Z1014" s="98">
        <v>2.6872561013136902E-6</v>
      </c>
      <c r="AA1014" s="98">
        <v>0.50599761091360995</v>
      </c>
      <c r="AB1014" s="98">
        <v>8.0563646468512193E-6</v>
      </c>
      <c r="AC1014" s="98">
        <v>0.41413518261330301</v>
      </c>
      <c r="AD1014" s="98">
        <v>5.7721576894262102E-5</v>
      </c>
      <c r="AE1014" s="98">
        <v>3.5618899766939098E-2</v>
      </c>
      <c r="AF1014" s="98">
        <v>1.0437469926902799E-3</v>
      </c>
      <c r="AG1014" s="98">
        <v>4.45934092646178E-2</v>
      </c>
      <c r="AH1014" s="98">
        <v>7.3384168866404305E-4</v>
      </c>
      <c r="AI1014" s="98">
        <v>1.9817720319630201E-2</v>
      </c>
      <c r="AJ1014" s="98">
        <v>1.2954142001563499E-5</v>
      </c>
      <c r="AK1014" s="98">
        <v>7.2983000471308797E-3</v>
      </c>
      <c r="AL1014" s="98">
        <v>2.8860613800412199E-2</v>
      </c>
      <c r="AM1014" s="98">
        <v>2.5300622147170699</v>
      </c>
      <c r="AN1014" s="98">
        <v>4.8257530446870001E-3</v>
      </c>
      <c r="AO1014" s="98">
        <v>0.96605341908592701</v>
      </c>
      <c r="AP1014" s="98">
        <v>1.0763098836819101E-3</v>
      </c>
      <c r="AQ1014" s="98">
        <v>2.4438878065310998E-4</v>
      </c>
      <c r="AR1014" s="98">
        <v>3.29105391931518E-4</v>
      </c>
      <c r="AS1014" s="98">
        <v>5.0281571109728001E-4</v>
      </c>
      <c r="AT1014" s="98">
        <v>7.98706416320345E-2</v>
      </c>
    </row>
    <row r="1015" spans="1:46" x14ac:dyDescent="0.3">
      <c r="A1015" s="95">
        <v>63174</v>
      </c>
      <c r="B1015" s="95">
        <v>1014</v>
      </c>
      <c r="C1015" s="96" t="s">
        <v>2972</v>
      </c>
      <c r="D1015" s="96" t="s">
        <v>2972</v>
      </c>
      <c r="E1015" s="97" t="s">
        <v>5073</v>
      </c>
      <c r="F1015" s="95" t="s">
        <v>4991</v>
      </c>
      <c r="G1015" s="95" t="s">
        <v>3430</v>
      </c>
      <c r="H1015" s="98">
        <v>7.9376753251096996</v>
      </c>
      <c r="I1015" s="98">
        <v>7.9376624968129104</v>
      </c>
      <c r="J1015" s="98">
        <v>1.2828296789280101E-5</v>
      </c>
      <c r="K1015" s="98">
        <v>140.25923652697401</v>
      </c>
      <c r="L1015" s="98">
        <v>317.80104888406998</v>
      </c>
      <c r="M1015" s="98">
        <v>1.2649154420666401E-5</v>
      </c>
      <c r="N1015" s="98">
        <v>138.41837896561</v>
      </c>
      <c r="O1015" s="98">
        <v>2.86149983471708E-5</v>
      </c>
      <c r="P1015" s="98">
        <v>313.13094564231801</v>
      </c>
      <c r="Q1015" s="98">
        <v>3.7222679969051103E-8</v>
      </c>
      <c r="R1015" s="98">
        <v>0.45400870125630499</v>
      </c>
      <c r="S1015" s="98">
        <v>2.0346780789163199E-6</v>
      </c>
      <c r="T1015" s="98">
        <v>0.34120587291719601</v>
      </c>
      <c r="U1015" s="98">
        <v>1.8906898834938701E-5</v>
      </c>
      <c r="V1015" s="98">
        <v>3.1704515533038702</v>
      </c>
      <c r="W1015" s="98">
        <v>3.284791686027E-6</v>
      </c>
      <c r="X1015" s="98">
        <v>2.5565098438756299E-6</v>
      </c>
      <c r="Y1015" s="98">
        <v>9.8293113915821901E-8</v>
      </c>
      <c r="Z1015" s="98">
        <v>6.2998872823554905E-7</v>
      </c>
      <c r="AA1015" s="98">
        <v>0.125501269749689</v>
      </c>
      <c r="AB1015" s="98">
        <v>2.8346396317952498E-6</v>
      </c>
      <c r="AC1015" s="98">
        <v>0.145591493409578</v>
      </c>
      <c r="AD1015" s="98">
        <v>1.01864203518117E-5</v>
      </c>
      <c r="AE1015" s="98">
        <v>6.2858484646000296E-3</v>
      </c>
      <c r="AF1015" s="98">
        <v>1.8591750292774501E-4</v>
      </c>
      <c r="AG1015" s="98">
        <v>7.9432040097602696E-3</v>
      </c>
      <c r="AH1015" s="98">
        <v>1.2995755241145999E-4</v>
      </c>
      <c r="AI1015" s="98">
        <v>3.5095613494003299E-3</v>
      </c>
      <c r="AJ1015" s="98">
        <v>3.1168189978401302E-6</v>
      </c>
      <c r="AK1015" s="98">
        <v>1.7560005314124099E-3</v>
      </c>
      <c r="AL1015" s="98">
        <v>6.1222488333061899E-3</v>
      </c>
      <c r="AM1015" s="98">
        <v>0.53670620276351799</v>
      </c>
      <c r="AN1015" s="98">
        <v>1.0195253256671301E-3</v>
      </c>
      <c r="AO1015" s="98">
        <v>0.20409579967830899</v>
      </c>
      <c r="AP1015" s="98">
        <v>1.9207681360357401E-4</v>
      </c>
      <c r="AQ1015" s="98">
        <v>4.3613292896835797E-5</v>
      </c>
      <c r="AR1015" s="98">
        <v>5.8731705584854999E-5</v>
      </c>
      <c r="AS1015" s="98">
        <v>8.9731815121883197E-5</v>
      </c>
      <c r="AT1015" s="98">
        <v>1.4253607235003501E-2</v>
      </c>
    </row>
    <row r="1016" spans="1:46" x14ac:dyDescent="0.3">
      <c r="A1016" s="95">
        <v>63175</v>
      </c>
      <c r="B1016" s="95">
        <v>1015</v>
      </c>
      <c r="C1016" s="96" t="s">
        <v>1375</v>
      </c>
      <c r="D1016" s="96" t="s">
        <v>1375</v>
      </c>
      <c r="E1016" s="97" t="s">
        <v>5074</v>
      </c>
      <c r="F1016" s="95" t="s">
        <v>4991</v>
      </c>
      <c r="G1016" s="95" t="s">
        <v>3432</v>
      </c>
      <c r="H1016" s="98">
        <v>7.34451286828945</v>
      </c>
      <c r="I1016" s="98">
        <v>7.3445018983381596</v>
      </c>
      <c r="J1016" s="98">
        <v>1.09699512842454E-5</v>
      </c>
      <c r="K1016" s="98">
        <v>5119.9916810532904</v>
      </c>
      <c r="L1016" s="98">
        <v>11574.960297623</v>
      </c>
      <c r="M1016" s="98">
        <v>4.5955564623272001E-4</v>
      </c>
      <c r="N1016" s="98">
        <v>5028.8695576439204</v>
      </c>
      <c r="O1016" s="98">
        <v>1.04268250503211E-3</v>
      </c>
      <c r="P1016" s="98">
        <v>11409.966020063999</v>
      </c>
      <c r="Q1016" s="98">
        <v>2.8016415621196301E-6</v>
      </c>
      <c r="R1016" s="98">
        <v>34.171898639786299</v>
      </c>
      <c r="S1016" s="98">
        <v>5.5030616874576099E-5</v>
      </c>
      <c r="T1016" s="98">
        <v>8.9088969547334305</v>
      </c>
      <c r="U1016" s="98">
        <v>5.1136525189612197E-4</v>
      </c>
      <c r="V1016" s="98">
        <v>82.781051104350794</v>
      </c>
      <c r="W1016" s="98">
        <v>1.3383316652309E-4</v>
      </c>
      <c r="X1016" s="98">
        <v>1.02649091532847E-4</v>
      </c>
      <c r="Y1016" s="98">
        <v>6.0670245182419803E-6</v>
      </c>
      <c r="Z1016" s="98">
        <v>2.5117050472001599E-5</v>
      </c>
      <c r="AA1016" s="98">
        <v>5.0763576797431504</v>
      </c>
      <c r="AB1016" s="98">
        <v>1.0382056950236101E-4</v>
      </c>
      <c r="AC1016" s="98">
        <v>5.3239073925504803</v>
      </c>
      <c r="AD1016" s="98">
        <v>5.94472234799917E-4</v>
      </c>
      <c r="AE1016" s="98">
        <v>0.36683763827788601</v>
      </c>
      <c r="AF1016" s="98">
        <v>1.07043975123725E-2</v>
      </c>
      <c r="AG1016" s="98">
        <v>0.45733839957709799</v>
      </c>
      <c r="AH1016" s="98">
        <v>7.5459462823919401E-3</v>
      </c>
      <c r="AI1016" s="98">
        <v>0.203781626584394</v>
      </c>
      <c r="AJ1016" s="98">
        <v>2.1286174956169199E-4</v>
      </c>
      <c r="AK1016" s="98">
        <v>0.119925265342833</v>
      </c>
      <c r="AL1016" s="98">
        <v>0.293190974290303</v>
      </c>
      <c r="AM1016" s="98">
        <v>25.702551265121901</v>
      </c>
      <c r="AN1016" s="98">
        <v>4.9872207174105003E-2</v>
      </c>
      <c r="AO1016" s="98">
        <v>9.9837716127951701</v>
      </c>
      <c r="AP1016" s="98">
        <v>1.08729324813474E-2</v>
      </c>
      <c r="AQ1016" s="98">
        <v>2.46882679675981E-3</v>
      </c>
      <c r="AR1016" s="98">
        <v>3.3246379832399401E-3</v>
      </c>
      <c r="AS1016" s="98">
        <v>5.0794677013475996E-3</v>
      </c>
      <c r="AT1016" s="98">
        <v>0.80685693485990195</v>
      </c>
    </row>
    <row r="1017" spans="1:46" x14ac:dyDescent="0.3">
      <c r="A1017" s="95">
        <v>63176</v>
      </c>
      <c r="B1017" s="95">
        <v>1016</v>
      </c>
      <c r="C1017" s="96" t="s">
        <v>1438</v>
      </c>
      <c r="D1017" s="96" t="s">
        <v>1438</v>
      </c>
      <c r="E1017" s="97" t="s">
        <v>5075</v>
      </c>
      <c r="F1017" s="95" t="s">
        <v>4991</v>
      </c>
      <c r="G1017" s="95" t="s">
        <v>5076</v>
      </c>
      <c r="H1017" s="98">
        <v>7.4174360779671797</v>
      </c>
      <c r="I1017" s="98">
        <v>7.4174225868671204</v>
      </c>
      <c r="J1017" s="98">
        <v>1.34911000602145E-5</v>
      </c>
      <c r="K1017" s="98">
        <v>443.279708849271</v>
      </c>
      <c r="L1017" s="98">
        <v>1000.86482888684</v>
      </c>
      <c r="M1017" s="98">
        <v>3.9737771765189803E-5</v>
      </c>
      <c r="N1017" s="98">
        <v>434.846296322878</v>
      </c>
      <c r="O1017" s="98">
        <v>9.0132051206363799E-5</v>
      </c>
      <c r="P1017" s="98">
        <v>986.30564588940501</v>
      </c>
      <c r="Q1017" s="98">
        <v>2.6936069973996498E-7</v>
      </c>
      <c r="R1017" s="98">
        <v>3.2854190391479299</v>
      </c>
      <c r="S1017" s="98">
        <v>4.51997071696371E-6</v>
      </c>
      <c r="T1017" s="98">
        <v>0.73875961139858304</v>
      </c>
      <c r="U1017" s="98">
        <v>4.2001347293180399E-5</v>
      </c>
      <c r="V1017" s="98">
        <v>6.8645300824367803</v>
      </c>
      <c r="W1017" s="98">
        <v>1.25617621474735E-5</v>
      </c>
      <c r="X1017" s="98">
        <v>7.6702282878278092E-6</v>
      </c>
      <c r="Y1017" s="98">
        <v>1.8897123022840699E-6</v>
      </c>
      <c r="Z1017" s="98">
        <v>3.0018215573616E-6</v>
      </c>
      <c r="AA1017" s="98">
        <v>0.43699799251094301</v>
      </c>
      <c r="AB1017" s="98">
        <v>1.04131936409953E-5</v>
      </c>
      <c r="AC1017" s="98">
        <v>0.53490758600884902</v>
      </c>
      <c r="AD1017" s="98">
        <v>5.4212569673377199E-5</v>
      </c>
      <c r="AE1017" s="98">
        <v>3.3453557390532303E-2</v>
      </c>
      <c r="AF1017" s="98">
        <v>9.8037616425383301E-4</v>
      </c>
      <c r="AG1017" s="98">
        <v>4.18859319662922E-2</v>
      </c>
      <c r="AH1017" s="98">
        <v>6.8925121382577099E-4</v>
      </c>
      <c r="AI1017" s="98">
        <v>1.8613534767194399E-2</v>
      </c>
      <c r="AJ1017" s="98">
        <v>2.8710353765935499E-5</v>
      </c>
      <c r="AK1017" s="98">
        <v>1.6175272450475699E-2</v>
      </c>
      <c r="AL1017" s="98">
        <v>2.67829607597443E-2</v>
      </c>
      <c r="AM1017" s="98">
        <v>2.34792501244416</v>
      </c>
      <c r="AN1017" s="98">
        <v>4.5147168726463998E-3</v>
      </c>
      <c r="AO1017" s="98">
        <v>0.90378799549778299</v>
      </c>
      <c r="AP1017" s="98">
        <v>1.0172373076092801E-3</v>
      </c>
      <c r="AQ1017" s="98">
        <v>2.30975661013913E-4</v>
      </c>
      <c r="AR1017" s="98">
        <v>3.1104265512532701E-4</v>
      </c>
      <c r="AS1017" s="98">
        <v>4.7521899147003901E-4</v>
      </c>
      <c r="AT1017" s="98">
        <v>7.5486992809970496E-2</v>
      </c>
    </row>
    <row r="1018" spans="1:46" x14ac:dyDescent="0.3">
      <c r="A1018" s="95">
        <v>63177</v>
      </c>
      <c r="B1018" s="95">
        <v>1017</v>
      </c>
      <c r="C1018" s="96" t="s">
        <v>3138</v>
      </c>
      <c r="D1018" s="96" t="s">
        <v>3138</v>
      </c>
      <c r="E1018" s="97" t="s">
        <v>5077</v>
      </c>
      <c r="F1018" s="95" t="s">
        <v>4991</v>
      </c>
      <c r="G1018" s="95" t="s">
        <v>3587</v>
      </c>
      <c r="H1018" s="98">
        <v>7.4341141583217496</v>
      </c>
      <c r="I1018" s="98">
        <v>7.4341045498796596</v>
      </c>
      <c r="J1018" s="98">
        <v>9.6084420890818495E-6</v>
      </c>
      <c r="K1018" s="98">
        <v>194.146601248124</v>
      </c>
      <c r="L1018" s="98">
        <v>438.39225816214599</v>
      </c>
      <c r="M1018" s="98">
        <v>1.7545010928033901E-5</v>
      </c>
      <c r="N1018" s="98">
        <v>191.99322664798399</v>
      </c>
      <c r="O1018" s="98">
        <v>3.9662125295504997E-5</v>
      </c>
      <c r="P1018" s="98">
        <v>434.01850488639002</v>
      </c>
      <c r="Q1018" s="98">
        <v>5.30347852569649E-8</v>
      </c>
      <c r="R1018" s="98">
        <v>0.64687051002081397</v>
      </c>
      <c r="S1018" s="98">
        <v>1.66246882640725E-6</v>
      </c>
      <c r="T1018" s="98">
        <v>0.26777504836592703</v>
      </c>
      <c r="U1018" s="98">
        <v>1.54482900380103E-5</v>
      </c>
      <c r="V1018" s="98">
        <v>2.4881537239823301</v>
      </c>
      <c r="W1018" s="98">
        <v>2.9082665865281198E-6</v>
      </c>
      <c r="X1018" s="98">
        <v>2.1291454468922899E-6</v>
      </c>
      <c r="Y1018" s="98">
        <v>1.43348335599233E-7</v>
      </c>
      <c r="Z1018" s="98">
        <v>6.3577280403660097E-7</v>
      </c>
      <c r="AA1018" s="98">
        <v>0.108630626386542</v>
      </c>
      <c r="AB1018" s="98">
        <v>2.6755325477653701E-6</v>
      </c>
      <c r="AC1018" s="98">
        <v>0.13712342787715301</v>
      </c>
      <c r="AD1018" s="98">
        <v>1.5122148292615501E-5</v>
      </c>
      <c r="AE1018" s="98">
        <v>9.3315933707452704E-3</v>
      </c>
      <c r="AF1018" s="98">
        <v>2.7477551921268001E-4</v>
      </c>
      <c r="AG1018" s="98">
        <v>1.1739604779665999E-2</v>
      </c>
      <c r="AH1018" s="98">
        <v>1.92604737485491E-4</v>
      </c>
      <c r="AI1018" s="98">
        <v>5.2013763713425398E-3</v>
      </c>
      <c r="AJ1018" s="98">
        <v>6.8786176766358302E-6</v>
      </c>
      <c r="AK1018" s="98">
        <v>3.87537945057039E-3</v>
      </c>
      <c r="AL1018" s="98">
        <v>7.7904907948205199E-3</v>
      </c>
      <c r="AM1018" s="98">
        <v>0.68295243234899605</v>
      </c>
      <c r="AN1018" s="98">
        <v>1.2957280631922701E-3</v>
      </c>
      <c r="AO1018" s="98">
        <v>0.259388019664747</v>
      </c>
      <c r="AP1018" s="98">
        <v>2.7607027693534201E-4</v>
      </c>
      <c r="AQ1018" s="98">
        <v>6.2684993096043603E-5</v>
      </c>
      <c r="AR1018" s="98">
        <v>8.4414552571740001E-5</v>
      </c>
      <c r="AS1018" s="98">
        <v>1.2897073126755799E-4</v>
      </c>
      <c r="AT1018" s="98">
        <v>2.0486581502837799E-2</v>
      </c>
    </row>
    <row r="1019" spans="1:46" x14ac:dyDescent="0.3">
      <c r="A1019" s="95">
        <v>63178</v>
      </c>
      <c r="B1019" s="95">
        <v>1018</v>
      </c>
      <c r="C1019" s="96" t="s">
        <v>1057</v>
      </c>
      <c r="D1019" s="96" t="s">
        <v>1057</v>
      </c>
      <c r="E1019" s="97" t="s">
        <v>5078</v>
      </c>
      <c r="F1019" s="95" t="s">
        <v>4991</v>
      </c>
      <c r="G1019" s="95" t="s">
        <v>5079</v>
      </c>
      <c r="H1019" s="98">
        <v>8.2279974790246104</v>
      </c>
      <c r="I1019" s="98">
        <v>8.2279849825387199</v>
      </c>
      <c r="J1019" s="98">
        <v>1.2496485897628401E-5</v>
      </c>
      <c r="K1019" s="98">
        <v>1165.9715481642299</v>
      </c>
      <c r="L1019" s="98">
        <v>2637.1601215104101</v>
      </c>
      <c r="M1019" s="98">
        <v>1.03928670802661E-4</v>
      </c>
      <c r="N1019" s="98">
        <v>1137.2806167225999</v>
      </c>
      <c r="O1019" s="98">
        <v>2.35570925704114E-4</v>
      </c>
      <c r="P1019" s="98">
        <v>2577.8280968818799</v>
      </c>
      <c r="Q1019" s="98">
        <v>9.8061561512323099E-7</v>
      </c>
      <c r="R1019" s="98">
        <v>11.960665439025901</v>
      </c>
      <c r="S1019" s="98">
        <v>2.36918886224825E-5</v>
      </c>
      <c r="T1019" s="98">
        <v>3.6953428001959301</v>
      </c>
      <c r="U1019" s="98">
        <v>2.20150187147545E-4</v>
      </c>
      <c r="V1019" s="98">
        <v>34.336435987092301</v>
      </c>
      <c r="W1019" s="98">
        <v>5.5912677801660497E-5</v>
      </c>
      <c r="X1019" s="98">
        <v>3.34400743192237E-5</v>
      </c>
      <c r="Y1019" s="98">
        <v>1.57884313698608E-6</v>
      </c>
      <c r="Z1019" s="98">
        <v>2.0893760345450699E-5</v>
      </c>
      <c r="AA1019" s="98">
        <v>1.97709627171278</v>
      </c>
      <c r="AB1019" s="98">
        <v>3.1134184388577802E-5</v>
      </c>
      <c r="AC1019" s="98">
        <v>1.60207618952133</v>
      </c>
      <c r="AD1019" s="98">
        <v>1.5539471667227499E-4</v>
      </c>
      <c r="AE1019" s="98">
        <v>9.5891157783179998E-2</v>
      </c>
      <c r="AF1019" s="98">
        <v>2.8046107909561798E-3</v>
      </c>
      <c r="AG1019" s="98">
        <v>0.119825166160918</v>
      </c>
      <c r="AH1019" s="98">
        <v>1.9742117604395E-3</v>
      </c>
      <c r="AI1019" s="98">
        <v>5.33144643108798E-2</v>
      </c>
      <c r="AJ1019" s="98">
        <v>3.77738198613179E-5</v>
      </c>
      <c r="AK1019" s="98">
        <v>2.12815847811249E-2</v>
      </c>
      <c r="AL1019" s="98">
        <v>7.3614565823980405E-2</v>
      </c>
      <c r="AM1019" s="98">
        <v>6.4534120005928299</v>
      </c>
      <c r="AN1019" s="98">
        <v>1.25018401024099E-2</v>
      </c>
      <c r="AO1019" s="98">
        <v>2.50270688615023</v>
      </c>
      <c r="AP1019" s="98">
        <v>2.8207188783522098E-3</v>
      </c>
      <c r="AQ1019" s="98">
        <v>6.40477291510995E-4</v>
      </c>
      <c r="AR1019" s="98">
        <v>8.6249677210353305E-4</v>
      </c>
      <c r="AS1019" s="98">
        <v>1.3177448147376799E-3</v>
      </c>
      <c r="AT1019" s="98">
        <v>0.209319481399621</v>
      </c>
    </row>
    <row r="1020" spans="1:46" x14ac:dyDescent="0.3">
      <c r="A1020" s="95">
        <v>63179</v>
      </c>
      <c r="B1020" s="95">
        <v>1019</v>
      </c>
      <c r="C1020" s="96" t="s">
        <v>3011</v>
      </c>
      <c r="D1020" s="96" t="s">
        <v>3011</v>
      </c>
      <c r="E1020" s="97" t="s">
        <v>5080</v>
      </c>
      <c r="F1020" s="95" t="s">
        <v>4991</v>
      </c>
      <c r="G1020" s="95" t="s">
        <v>5081</v>
      </c>
      <c r="H1020" s="98">
        <v>8.1172955234551001</v>
      </c>
      <c r="I1020" s="98">
        <v>8.1172852475669792</v>
      </c>
      <c r="J1020" s="98">
        <v>1.02758881190823E-5</v>
      </c>
      <c r="K1020" s="98">
        <v>143.49831197342701</v>
      </c>
      <c r="L1020" s="98">
        <v>323.38726447755101</v>
      </c>
      <c r="M1020" s="98">
        <v>1.2971982563250401E-5</v>
      </c>
      <c r="N1020" s="98">
        <v>141.95105369586301</v>
      </c>
      <c r="O1020" s="98">
        <v>2.9306178318014601E-5</v>
      </c>
      <c r="P1020" s="98">
        <v>320.69445605226099</v>
      </c>
      <c r="Q1020" s="98">
        <v>3.9934282714524803E-8</v>
      </c>
      <c r="R1020" s="98">
        <v>0.487082387563124</v>
      </c>
      <c r="S1020" s="98">
        <v>8.2602371653290905E-7</v>
      </c>
      <c r="T1020" s="98">
        <v>0.13815133204431801</v>
      </c>
      <c r="U1020" s="98">
        <v>7.6757631763763195E-6</v>
      </c>
      <c r="V1020" s="98">
        <v>1.2837014797694</v>
      </c>
      <c r="W1020" s="98">
        <v>2.5883355595091602E-6</v>
      </c>
      <c r="X1020" s="98">
        <v>1.90343667756231E-6</v>
      </c>
      <c r="Y1020" s="98">
        <v>1.01944970894037E-7</v>
      </c>
      <c r="Z1020" s="98">
        <v>5.8295391105281098E-7</v>
      </c>
      <c r="AA1020" s="98">
        <v>9.6977156090749597E-2</v>
      </c>
      <c r="AB1020" s="98">
        <v>2.5698125208002099E-6</v>
      </c>
      <c r="AC1020" s="98">
        <v>0.13157085137199401</v>
      </c>
      <c r="AD1020" s="98">
        <v>1.0299898390760101E-5</v>
      </c>
      <c r="AE1020" s="98">
        <v>6.3558736287159497E-3</v>
      </c>
      <c r="AF1020" s="98">
        <v>1.86109870530844E-4</v>
      </c>
      <c r="AG1020" s="98">
        <v>7.9514227900914902E-3</v>
      </c>
      <c r="AH1020" s="98">
        <v>1.3091134541251301E-4</v>
      </c>
      <c r="AI1020" s="98">
        <v>3.5353189524769701E-3</v>
      </c>
      <c r="AJ1020" s="98">
        <v>4.0481715776091702E-6</v>
      </c>
      <c r="AK1020" s="98">
        <v>2.2807200053702298E-3</v>
      </c>
      <c r="AL1020" s="98">
        <v>5.45817641965871E-3</v>
      </c>
      <c r="AM1020" s="98">
        <v>0.47849037501901498</v>
      </c>
      <c r="AN1020" s="98">
        <v>9.0168472039013105E-4</v>
      </c>
      <c r="AO1020" s="98">
        <v>0.18050563280055301</v>
      </c>
      <c r="AP1020" s="98">
        <v>1.9347289318636301E-4</v>
      </c>
      <c r="AQ1020" s="98">
        <v>4.39302889689496E-5</v>
      </c>
      <c r="AR1020" s="98">
        <v>5.9158587621756902E-5</v>
      </c>
      <c r="AS1020" s="98">
        <v>9.0384016595656497E-5</v>
      </c>
      <c r="AT1020" s="98">
        <v>1.43572072982727E-2</v>
      </c>
    </row>
    <row r="1021" spans="1:46" x14ac:dyDescent="0.3">
      <c r="A1021" s="95">
        <v>63180</v>
      </c>
      <c r="B1021" s="95">
        <v>1020</v>
      </c>
      <c r="C1021" s="96" t="s">
        <v>3211</v>
      </c>
      <c r="D1021" s="96" t="s">
        <v>3211</v>
      </c>
      <c r="E1021" s="97" t="s">
        <v>5082</v>
      </c>
      <c r="F1021" s="95" t="s">
        <v>4991</v>
      </c>
      <c r="G1021" s="95" t="s">
        <v>4454</v>
      </c>
      <c r="H1021" s="98">
        <v>8.6298886912451103</v>
      </c>
      <c r="I1021" s="98">
        <v>8.6298771358817703</v>
      </c>
      <c r="J1021" s="98">
        <v>1.15553633346366E-5</v>
      </c>
      <c r="K1021" s="98">
        <v>272.727986626769</v>
      </c>
      <c r="L1021" s="98">
        <v>615.35030967483101</v>
      </c>
      <c r="M1021" s="98">
        <v>2.4506935976475601E-5</v>
      </c>
      <c r="N1021" s="98">
        <v>268.17684712074401</v>
      </c>
      <c r="O1021" s="98">
        <v>5.5489623085802501E-5</v>
      </c>
      <c r="P1021" s="98">
        <v>607.21716420826203</v>
      </c>
      <c r="Q1021" s="98">
        <v>1.23229858488476E-7</v>
      </c>
      <c r="R1021" s="98">
        <v>1.50304674609321</v>
      </c>
      <c r="S1021" s="98">
        <v>2.64669551691333E-6</v>
      </c>
      <c r="T1021" s="98">
        <v>0.43198575251166899</v>
      </c>
      <c r="U1021" s="98">
        <v>2.4594096207339901E-5</v>
      </c>
      <c r="V1021" s="98">
        <v>4.0139917130559803</v>
      </c>
      <c r="W1021" s="98">
        <v>1.59486628073543E-5</v>
      </c>
      <c r="X1021" s="98">
        <v>9.0427678410550705E-6</v>
      </c>
      <c r="Y1021" s="98">
        <v>2.7652933073331698E-7</v>
      </c>
      <c r="Z1021" s="98">
        <v>6.6293656355658599E-6</v>
      </c>
      <c r="AA1021" s="98">
        <v>0.55718882006172499</v>
      </c>
      <c r="AB1021" s="98">
        <v>7.8746832348555508E-6</v>
      </c>
      <c r="AC1021" s="98">
        <v>0.40296531741119301</v>
      </c>
      <c r="AD1021" s="98">
        <v>2.7718109021079299E-5</v>
      </c>
      <c r="AE1021" s="98">
        <v>1.7104323895369099E-2</v>
      </c>
      <c r="AF1021" s="98">
        <v>5.0106430725248004E-4</v>
      </c>
      <c r="AG1021" s="98">
        <v>2.1407645605387E-2</v>
      </c>
      <c r="AH1021" s="98">
        <v>3.5235484110299398E-4</v>
      </c>
      <c r="AI1021" s="98">
        <v>9.5154987814322495E-3</v>
      </c>
      <c r="AJ1021" s="98">
        <v>5.8293155668098797E-6</v>
      </c>
      <c r="AK1021" s="98">
        <v>3.2842077901295702E-3</v>
      </c>
      <c r="AL1021" s="98">
        <v>1.29269106109468E-2</v>
      </c>
      <c r="AM1021" s="98">
        <v>1.13323605367376</v>
      </c>
      <c r="AN1021" s="98">
        <v>2.16449691181994E-3</v>
      </c>
      <c r="AO1021" s="98">
        <v>0.433304320155117</v>
      </c>
      <c r="AP1021" s="98">
        <v>5.1343382692442801E-4</v>
      </c>
      <c r="AQ1021" s="98">
        <v>1.16581171591617E-4</v>
      </c>
      <c r="AR1021" s="98">
        <v>1.5699367181147301E-4</v>
      </c>
      <c r="AS1021" s="98">
        <v>2.3985898352133799E-4</v>
      </c>
      <c r="AT1021" s="98">
        <v>3.8100820046138899E-2</v>
      </c>
    </row>
    <row r="1022" spans="1:46" x14ac:dyDescent="0.3">
      <c r="A1022" s="95">
        <v>63181</v>
      </c>
      <c r="B1022" s="95">
        <v>1021</v>
      </c>
      <c r="C1022" s="96" t="s">
        <v>1871</v>
      </c>
      <c r="D1022" s="96" t="s">
        <v>1871</v>
      </c>
      <c r="E1022" s="97" t="s">
        <v>5083</v>
      </c>
      <c r="F1022" s="95" t="s">
        <v>4991</v>
      </c>
      <c r="G1022" s="95" t="s">
        <v>5084</v>
      </c>
      <c r="H1022" s="98">
        <v>7.5109589689479099</v>
      </c>
      <c r="I1022" s="98">
        <v>7.5109431149105603</v>
      </c>
      <c r="J1022" s="98">
        <v>1.5854037347828902E-5</v>
      </c>
      <c r="K1022" s="98">
        <v>178.26507246720999</v>
      </c>
      <c r="L1022" s="98">
        <v>403.55642653607299</v>
      </c>
      <c r="M1022" s="98">
        <v>1.60409744787188E-5</v>
      </c>
      <c r="N1022" s="98">
        <v>175.53471248206901</v>
      </c>
      <c r="O1022" s="98">
        <v>3.6279344224656703E-5</v>
      </c>
      <c r="P1022" s="98">
        <v>397.00108406517199</v>
      </c>
      <c r="Q1022" s="98">
        <v>6.2063893305327797E-8</v>
      </c>
      <c r="R1022" s="98">
        <v>0.75699943201000097</v>
      </c>
      <c r="S1022" s="98">
        <v>2.5733263268619801E-6</v>
      </c>
      <c r="T1022" s="98">
        <v>0.46129151938158502</v>
      </c>
      <c r="U1022" s="98">
        <v>2.3912210602421601E-5</v>
      </c>
      <c r="V1022" s="98">
        <v>4.2862740051420101</v>
      </c>
      <c r="W1022" s="98">
        <v>7.5953674816279998E-6</v>
      </c>
      <c r="X1022" s="98">
        <v>5.4371768215388704E-6</v>
      </c>
      <c r="Y1022" s="98">
        <v>1.44583913608791E-7</v>
      </c>
      <c r="Z1022" s="98">
        <v>2.0136067464803399E-6</v>
      </c>
      <c r="AA1022" s="98">
        <v>0.28319851090881698</v>
      </c>
      <c r="AB1022" s="98">
        <v>3.9305496029746504E-6</v>
      </c>
      <c r="AC1022" s="98">
        <v>0.201662879327596</v>
      </c>
      <c r="AD1022" s="98">
        <v>1.37084255517444E-5</v>
      </c>
      <c r="AE1022" s="98">
        <v>8.4592116494771209E-3</v>
      </c>
      <c r="AF1022" s="98">
        <v>2.4743494723570702E-4</v>
      </c>
      <c r="AG1022" s="98">
        <v>1.0571496680446201E-2</v>
      </c>
      <c r="AH1022" s="98">
        <v>1.7416421330324999E-4</v>
      </c>
      <c r="AI1022" s="98">
        <v>4.7033818359593898E-3</v>
      </c>
      <c r="AJ1022" s="98">
        <v>5.0264531306732202E-6</v>
      </c>
      <c r="AK1022" s="98">
        <v>2.8318790326532601E-3</v>
      </c>
      <c r="AL1022" s="98">
        <v>8.0929783137231801E-3</v>
      </c>
      <c r="AM1022" s="98">
        <v>0.70946996407204699</v>
      </c>
      <c r="AN1022" s="98">
        <v>1.3556124263430301E-3</v>
      </c>
      <c r="AO1022" s="98">
        <v>0.27137609556416797</v>
      </c>
      <c r="AP1022" s="98">
        <v>2.6675904056785603E-4</v>
      </c>
      <c r="AQ1022" s="98">
        <v>6.0570767947334302E-5</v>
      </c>
      <c r="AR1022" s="98">
        <v>8.1567437180010794E-5</v>
      </c>
      <c r="AS1022" s="98">
        <v>1.24620835440511E-4</v>
      </c>
      <c r="AT1022" s="98">
        <v>1.9795614677824001E-2</v>
      </c>
    </row>
    <row r="1023" spans="1:46" x14ac:dyDescent="0.3">
      <c r="A1023" s="95">
        <v>63182</v>
      </c>
      <c r="B1023" s="95">
        <v>1022</v>
      </c>
      <c r="C1023" s="96" t="s">
        <v>2056</v>
      </c>
      <c r="D1023" s="96" t="s">
        <v>2056</v>
      </c>
      <c r="E1023" s="97" t="s">
        <v>5085</v>
      </c>
      <c r="F1023" s="95" t="s">
        <v>4991</v>
      </c>
      <c r="G1023" s="95" t="s">
        <v>5086</v>
      </c>
      <c r="H1023" s="98">
        <v>8.1670926035496905</v>
      </c>
      <c r="I1023" s="98">
        <v>8.1670801181265595</v>
      </c>
      <c r="J1023" s="98">
        <v>1.24854231202676E-5</v>
      </c>
      <c r="K1023" s="98">
        <v>485.644978741339</v>
      </c>
      <c r="L1023" s="98">
        <v>1096.4009449884099</v>
      </c>
      <c r="M1023" s="98">
        <v>4.3389255101835802E-5</v>
      </c>
      <c r="N1023" s="98">
        <v>474.80409804381202</v>
      </c>
      <c r="O1023" s="98">
        <v>9.8511215409937899E-5</v>
      </c>
      <c r="P1023" s="98">
        <v>1077.99796678087</v>
      </c>
      <c r="Q1023" s="98">
        <v>4.19880404877909E-7</v>
      </c>
      <c r="R1023" s="98">
        <v>5.12132273818247</v>
      </c>
      <c r="S1023" s="98">
        <v>5.5575976821464696E-6</v>
      </c>
      <c r="T1023" s="98">
        <v>0.91197967522251999</v>
      </c>
      <c r="U1023" s="98">
        <v>5.1643330376159203E-5</v>
      </c>
      <c r="V1023" s="98">
        <v>8.4740771852356591</v>
      </c>
      <c r="W1023" s="98">
        <v>1.34794045532311E-5</v>
      </c>
      <c r="X1023" s="98">
        <v>1.02660362561533E-5</v>
      </c>
      <c r="Y1023" s="98">
        <v>5.7799630127176199E-7</v>
      </c>
      <c r="Z1023" s="98">
        <v>2.6353719958060801E-6</v>
      </c>
      <c r="AA1023" s="98">
        <v>0.51033852330446605</v>
      </c>
      <c r="AB1023" s="98">
        <v>1.0782989498877799E-5</v>
      </c>
      <c r="AC1023" s="98">
        <v>0.55209766353537204</v>
      </c>
      <c r="AD1023" s="98">
        <v>5.6368704562209498E-5</v>
      </c>
      <c r="AE1023" s="98">
        <v>3.4784067688787099E-2</v>
      </c>
      <c r="AF1023" s="98">
        <v>1.01623543247786E-3</v>
      </c>
      <c r="AG1023" s="98">
        <v>4.3417995804600602E-2</v>
      </c>
      <c r="AH1023" s="98">
        <v>7.1584055217430002E-4</v>
      </c>
      <c r="AI1023" s="98">
        <v>1.9331591643786401E-2</v>
      </c>
      <c r="AJ1023" s="98">
        <v>1.2757880908348199E-5</v>
      </c>
      <c r="AK1023" s="98">
        <v>7.18772751012228E-3</v>
      </c>
      <c r="AL1023" s="98">
        <v>2.9372627528485101E-2</v>
      </c>
      <c r="AM1023" s="98">
        <v>2.5749478362001099</v>
      </c>
      <c r="AN1023" s="98">
        <v>4.9369962379675501E-3</v>
      </c>
      <c r="AO1023" s="98">
        <v>0.98832286930925195</v>
      </c>
      <c r="AP1023" s="98">
        <v>1.0396475557408801E-3</v>
      </c>
      <c r="AQ1023" s="98">
        <v>2.3606416750432201E-4</v>
      </c>
      <c r="AR1023" s="98">
        <v>3.1789508159343102E-4</v>
      </c>
      <c r="AS1023" s="98">
        <v>4.8568830664312801E-4</v>
      </c>
      <c r="AT1023" s="98">
        <v>7.7150009125755994E-2</v>
      </c>
    </row>
    <row r="1024" spans="1:46" x14ac:dyDescent="0.3">
      <c r="A1024" s="95">
        <v>63183</v>
      </c>
      <c r="B1024" s="95">
        <v>1023</v>
      </c>
      <c r="C1024" s="96" t="s">
        <v>3039</v>
      </c>
      <c r="D1024" s="96" t="s">
        <v>3039</v>
      </c>
      <c r="E1024" s="97" t="s">
        <v>5087</v>
      </c>
      <c r="F1024" s="95" t="s">
        <v>4991</v>
      </c>
      <c r="G1024" s="95" t="s">
        <v>3438</v>
      </c>
      <c r="H1024" s="98">
        <v>7.2716871503708003</v>
      </c>
      <c r="I1024" s="98">
        <v>7.2716775493878201</v>
      </c>
      <c r="J1024" s="98">
        <v>9.6009829748666692E-6</v>
      </c>
      <c r="K1024" s="98">
        <v>135.298491999731</v>
      </c>
      <c r="L1024" s="98">
        <v>305.28326851470001</v>
      </c>
      <c r="M1024" s="98">
        <v>1.22232078703637E-5</v>
      </c>
      <c r="N1024" s="98">
        <v>133.75729024314401</v>
      </c>
      <c r="O1024" s="98">
        <v>2.7611675906484699E-5</v>
      </c>
      <c r="P1024" s="98">
        <v>302.15169270564002</v>
      </c>
      <c r="Q1024" s="98">
        <v>4.1590929875661899E-8</v>
      </c>
      <c r="R1024" s="98">
        <v>0.50728867648947695</v>
      </c>
      <c r="S1024" s="98">
        <v>1.1610160173336401E-6</v>
      </c>
      <c r="T1024" s="98">
        <v>0.191797321925255</v>
      </c>
      <c r="U1024" s="98">
        <v>1.0788598506447299E-5</v>
      </c>
      <c r="V1024" s="98">
        <v>1.7821713743979799</v>
      </c>
      <c r="W1024" s="98">
        <v>2.34839815443053E-6</v>
      </c>
      <c r="X1024" s="98">
        <v>1.75646142026524E-6</v>
      </c>
      <c r="Y1024" s="98">
        <v>2.07265007807222E-7</v>
      </c>
      <c r="Z1024" s="98">
        <v>3.8467172635806902E-7</v>
      </c>
      <c r="AA1024" s="98">
        <v>8.7730486094809407E-2</v>
      </c>
      <c r="AB1024" s="98">
        <v>2.2312995342999398E-6</v>
      </c>
      <c r="AC1024" s="98">
        <v>0.114207239786022</v>
      </c>
      <c r="AD1024" s="98">
        <v>1.0427606596663801E-5</v>
      </c>
      <c r="AE1024" s="98">
        <v>6.4346799612912302E-3</v>
      </c>
      <c r="AF1024" s="98">
        <v>1.8953669607378501E-4</v>
      </c>
      <c r="AG1024" s="98">
        <v>8.0978316755637193E-3</v>
      </c>
      <c r="AH1024" s="98">
        <v>1.3282877634096001E-4</v>
      </c>
      <c r="AI1024" s="98">
        <v>3.5871000252330702E-3</v>
      </c>
      <c r="AJ1024" s="98">
        <v>3.0122614396432401E-6</v>
      </c>
      <c r="AK1024" s="98">
        <v>1.69709331610767E-3</v>
      </c>
      <c r="AL1024" s="98">
        <v>5.0143010935250702E-3</v>
      </c>
      <c r="AM1024" s="98">
        <v>0.43957809829259598</v>
      </c>
      <c r="AN1024" s="98">
        <v>8.3224652494875604E-4</v>
      </c>
      <c r="AO1024" s="98">
        <v>0.16660500309569301</v>
      </c>
      <c r="AP1024" s="98">
        <v>1.9106100044158299E-4</v>
      </c>
      <c r="AQ1024" s="98">
        <v>4.3382640751695401E-5</v>
      </c>
      <c r="AR1024" s="98">
        <v>5.8421098570039299E-5</v>
      </c>
      <c r="AS1024" s="98">
        <v>8.9257261119848498E-5</v>
      </c>
      <c r="AT1024" s="98">
        <v>1.41782259249769E-2</v>
      </c>
    </row>
    <row r="1025" spans="1:46" x14ac:dyDescent="0.3">
      <c r="A1025" s="95">
        <v>63184</v>
      </c>
      <c r="B1025" s="95">
        <v>1024</v>
      </c>
      <c r="C1025" s="96" t="s">
        <v>2798</v>
      </c>
      <c r="D1025" s="96" t="s">
        <v>2798</v>
      </c>
      <c r="E1025" s="97" t="s">
        <v>5088</v>
      </c>
      <c r="F1025" s="95" t="s">
        <v>4991</v>
      </c>
      <c r="G1025" s="95" t="s">
        <v>3440</v>
      </c>
      <c r="H1025" s="98">
        <v>7.8570483609484203</v>
      </c>
      <c r="I1025" s="98">
        <v>7.8570368812912799</v>
      </c>
      <c r="J1025" s="98">
        <v>1.14796571404341E-5</v>
      </c>
      <c r="K1025" s="98">
        <v>78.809500625950307</v>
      </c>
      <c r="L1025" s="98">
        <v>178.31391163163801</v>
      </c>
      <c r="M1025" s="98">
        <v>7.1089740655551999E-6</v>
      </c>
      <c r="N1025" s="98">
        <v>77.792762546642294</v>
      </c>
      <c r="O1025" s="98">
        <v>1.60640477321698E-5</v>
      </c>
      <c r="P1025" s="98">
        <v>175.78720069068299</v>
      </c>
      <c r="Q1025" s="98">
        <v>1.66551070213829E-8</v>
      </c>
      <c r="R1025" s="98">
        <v>0.203143984107267</v>
      </c>
      <c r="S1025" s="98">
        <v>1.0254262193449299E-6</v>
      </c>
      <c r="T1025" s="98">
        <v>0.18210243590304401</v>
      </c>
      <c r="U1025" s="98">
        <v>9.5285879353730999E-6</v>
      </c>
      <c r="V1025" s="98">
        <v>1.69207529755</v>
      </c>
      <c r="W1025" s="98">
        <v>3.31999775194403E-6</v>
      </c>
      <c r="X1025" s="98">
        <v>2.0956443424472902E-6</v>
      </c>
      <c r="Y1025" s="98">
        <v>4.4282581177108801E-8</v>
      </c>
      <c r="Z1025" s="98">
        <v>1.18007082831963E-6</v>
      </c>
      <c r="AA1025" s="98">
        <v>0.119453052144826</v>
      </c>
      <c r="AB1025" s="98">
        <v>1.72378300977553E-6</v>
      </c>
      <c r="AC1025" s="98">
        <v>8.8974405199463105E-2</v>
      </c>
      <c r="AD1025" s="98">
        <v>4.5087206943264698E-6</v>
      </c>
      <c r="AE1025" s="98">
        <v>2.7822467633295501E-3</v>
      </c>
      <c r="AF1025" s="98">
        <v>8.20876408684983E-5</v>
      </c>
      <c r="AG1025" s="98">
        <v>3.5071408976046102E-3</v>
      </c>
      <c r="AH1025" s="98">
        <v>5.7468456185103601E-5</v>
      </c>
      <c r="AI1025" s="98">
        <v>1.55196115111784E-3</v>
      </c>
      <c r="AJ1025" s="98">
        <v>1.5390507779223899E-6</v>
      </c>
      <c r="AK1025" s="98">
        <v>8.6709365727513795E-4</v>
      </c>
      <c r="AL1025" s="98">
        <v>3.3603322725126801E-3</v>
      </c>
      <c r="AM1025" s="98">
        <v>0.294583121841201</v>
      </c>
      <c r="AN1025" s="98">
        <v>5.6651686643260403E-4</v>
      </c>
      <c r="AO1025" s="98">
        <v>0.11340935823261999</v>
      </c>
      <c r="AP1025" s="98">
        <v>8.5749411572401602E-5</v>
      </c>
      <c r="AQ1025" s="98">
        <v>1.9470409320508201E-5</v>
      </c>
      <c r="AR1025" s="98">
        <v>2.62197665060235E-5</v>
      </c>
      <c r="AS1025" s="98">
        <v>4.0059235745869898E-5</v>
      </c>
      <c r="AT1025" s="98">
        <v>6.3632794102272102E-3</v>
      </c>
    </row>
    <row r="1026" spans="1:46" x14ac:dyDescent="0.3">
      <c r="A1026" s="95">
        <v>63185</v>
      </c>
      <c r="B1026" s="95">
        <v>1025</v>
      </c>
      <c r="C1026" s="96" t="s">
        <v>2904</v>
      </c>
      <c r="D1026" s="96" t="s">
        <v>2904</v>
      </c>
      <c r="E1026" s="97" t="s">
        <v>5089</v>
      </c>
      <c r="F1026" s="95" t="s">
        <v>4991</v>
      </c>
      <c r="G1026" s="95" t="s">
        <v>5090</v>
      </c>
      <c r="H1026" s="98">
        <v>8.5414491940623307</v>
      </c>
      <c r="I1026" s="98">
        <v>8.5414380761895501</v>
      </c>
      <c r="J1026" s="98">
        <v>1.11178727753014E-5</v>
      </c>
      <c r="K1026" s="98">
        <v>122.391877362523</v>
      </c>
      <c r="L1026" s="98">
        <v>275.86522909460598</v>
      </c>
      <c r="M1026" s="98">
        <v>1.10663807460546E-5</v>
      </c>
      <c r="N1026" s="98">
        <v>121.098251546558</v>
      </c>
      <c r="O1026" s="98">
        <v>2.49739661482894E-5</v>
      </c>
      <c r="P1026" s="98">
        <v>273.287509633083</v>
      </c>
      <c r="Q1026" s="98">
        <v>2.8459915986709899E-8</v>
      </c>
      <c r="R1026" s="98">
        <v>0.34712840412707902</v>
      </c>
      <c r="S1026" s="98">
        <v>9.4911611297575501E-7</v>
      </c>
      <c r="T1026" s="98">
        <v>0.154860205500572</v>
      </c>
      <c r="U1026" s="98">
        <v>8.8195457694667206E-6</v>
      </c>
      <c r="V1026" s="98">
        <v>1.43895385105883</v>
      </c>
      <c r="W1026" s="98">
        <v>5.0141998511591302E-6</v>
      </c>
      <c r="X1026" s="98">
        <v>3.1515465576467101E-6</v>
      </c>
      <c r="Y1026" s="98">
        <v>7.4876668823967899E-8</v>
      </c>
      <c r="Z1026" s="98">
        <v>1.7877766246884499E-6</v>
      </c>
      <c r="AA1026" s="98">
        <v>0.180145571541448</v>
      </c>
      <c r="AB1026" s="98">
        <v>1.7402440973190299E-6</v>
      </c>
      <c r="AC1026" s="98">
        <v>8.9511946522275496E-2</v>
      </c>
      <c r="AD1026" s="98">
        <v>7.9036625023879207E-6</v>
      </c>
      <c r="AE1026" s="98">
        <v>4.8772015182463697E-3</v>
      </c>
      <c r="AF1026" s="98">
        <v>1.4396298025684499E-4</v>
      </c>
      <c r="AG1026" s="98">
        <v>6.1507244020894102E-3</v>
      </c>
      <c r="AH1026" s="98">
        <v>1.007578640053E-4</v>
      </c>
      <c r="AI1026" s="98">
        <v>2.7210108116036799E-3</v>
      </c>
      <c r="AJ1026" s="98">
        <v>1.7818672379470299E-6</v>
      </c>
      <c r="AK1026" s="98">
        <v>1.0038952595333799E-3</v>
      </c>
      <c r="AL1026" s="98">
        <v>4.1095702641631201E-3</v>
      </c>
      <c r="AM1026" s="98">
        <v>0.36026497967051002</v>
      </c>
      <c r="AN1026" s="98">
        <v>6.8111070675310197E-4</v>
      </c>
      <c r="AO1026" s="98">
        <v>0.136349564708723</v>
      </c>
      <c r="AP1026" s="98">
        <v>1.4300794329234401E-4</v>
      </c>
      <c r="AQ1026" s="98">
        <v>3.2471630747081702E-5</v>
      </c>
      <c r="AR1026" s="98">
        <v>4.3727820621170798E-5</v>
      </c>
      <c r="AS1026" s="98">
        <v>6.6808491924091198E-5</v>
      </c>
      <c r="AT1026" s="98">
        <v>1.0612311902371E-2</v>
      </c>
    </row>
    <row r="1027" spans="1:46" x14ac:dyDescent="0.3">
      <c r="A1027" s="95">
        <v>63186</v>
      </c>
      <c r="B1027" s="95">
        <v>1026</v>
      </c>
      <c r="C1027" s="96" t="s">
        <v>3126</v>
      </c>
      <c r="D1027" s="96" t="s">
        <v>3126</v>
      </c>
      <c r="E1027" s="97" t="s">
        <v>5091</v>
      </c>
      <c r="F1027" s="95" t="s">
        <v>4991</v>
      </c>
      <c r="G1027" s="95" t="s">
        <v>5092</v>
      </c>
      <c r="H1027" s="98">
        <v>8.1367589569211205</v>
      </c>
      <c r="I1027" s="98">
        <v>8.1367494762506798</v>
      </c>
      <c r="J1027" s="98">
        <v>9.4806704353800308E-6</v>
      </c>
      <c r="K1027" s="98">
        <v>188.29054823954201</v>
      </c>
      <c r="L1027" s="98">
        <v>425.97485469304502</v>
      </c>
      <c r="M1027" s="98">
        <v>1.6966680956354001E-5</v>
      </c>
      <c r="N1027" s="98">
        <v>185.66462202154599</v>
      </c>
      <c r="O1027" s="98">
        <v>3.8384362956741001E-5</v>
      </c>
      <c r="P1027" s="98">
        <v>420.03608473773198</v>
      </c>
      <c r="Q1027" s="98">
        <v>5.50126008734672E-8</v>
      </c>
      <c r="R1027" s="98">
        <v>0.67099412229481603</v>
      </c>
      <c r="S1027" s="98">
        <v>2.6595657193980099E-6</v>
      </c>
      <c r="T1027" s="98">
        <v>0.39953085522265003</v>
      </c>
      <c r="U1027" s="98">
        <v>2.4713331818310701E-5</v>
      </c>
      <c r="V1027" s="98">
        <v>3.7123745925398599</v>
      </c>
      <c r="W1027" s="98">
        <v>9.3414162026201799E-6</v>
      </c>
      <c r="X1027" s="98">
        <v>6.5349515148594896E-6</v>
      </c>
      <c r="Y1027" s="98">
        <v>1.4479431927903199E-7</v>
      </c>
      <c r="Z1027" s="98">
        <v>2.6616703684816601E-6</v>
      </c>
      <c r="AA1027" s="98">
        <v>0.346097539222321</v>
      </c>
      <c r="AB1027" s="98">
        <v>5.4778273127021796E-6</v>
      </c>
      <c r="AC1027" s="98">
        <v>0.27978756383513997</v>
      </c>
      <c r="AD1027" s="98">
        <v>1.46370949516053E-5</v>
      </c>
      <c r="AE1027" s="98">
        <v>9.0322760744297095E-3</v>
      </c>
      <c r="AF1027" s="98">
        <v>2.6479556565878301E-4</v>
      </c>
      <c r="AG1027" s="98">
        <v>1.1313217775547601E-2</v>
      </c>
      <c r="AH1027" s="98">
        <v>1.8612016467493299E-4</v>
      </c>
      <c r="AI1027" s="98">
        <v>5.02625760616871E-3</v>
      </c>
      <c r="AJ1027" s="98">
        <v>5.0236779116503501E-6</v>
      </c>
      <c r="AK1027" s="98">
        <v>2.8303154878415401E-3</v>
      </c>
      <c r="AL1027" s="98">
        <v>7.2894324599521E-3</v>
      </c>
      <c r="AM1027" s="98">
        <v>0.63902721408487495</v>
      </c>
      <c r="AN1027" s="98">
        <v>1.20970878269321E-3</v>
      </c>
      <c r="AO1027" s="98">
        <v>0.24216807093054399</v>
      </c>
      <c r="AP1027" s="98">
        <v>2.71113981267771E-4</v>
      </c>
      <c r="AQ1027" s="98">
        <v>6.1559608194324301E-5</v>
      </c>
      <c r="AR1027" s="98">
        <v>8.2899056887374904E-5</v>
      </c>
      <c r="AS1027" s="98">
        <v>1.2665531618607199E-4</v>
      </c>
      <c r="AT1027" s="98">
        <v>2.0118785460927598E-2</v>
      </c>
    </row>
    <row r="1028" spans="1:46" x14ac:dyDescent="0.3">
      <c r="A1028" s="95">
        <v>63187</v>
      </c>
      <c r="B1028" s="95">
        <v>1027</v>
      </c>
      <c r="C1028" s="96" t="s">
        <v>2974</v>
      </c>
      <c r="D1028" s="96" t="s">
        <v>2974</v>
      </c>
      <c r="E1028" s="97" t="s">
        <v>5093</v>
      </c>
      <c r="F1028" s="95" t="s">
        <v>4991</v>
      </c>
      <c r="G1028" s="95" t="s">
        <v>4355</v>
      </c>
      <c r="H1028" s="98">
        <v>6.6892882073497804</v>
      </c>
      <c r="I1028" s="98">
        <v>6.6892773173907303</v>
      </c>
      <c r="J1028" s="98">
        <v>1.0889959047411001E-5</v>
      </c>
      <c r="K1028" s="98">
        <v>115.015778167325</v>
      </c>
      <c r="L1028" s="98">
        <v>259.83385992584499</v>
      </c>
      <c r="M1028" s="98">
        <v>1.03322194316872E-5</v>
      </c>
      <c r="N1028" s="98">
        <v>113.064400772472</v>
      </c>
      <c r="O1028" s="98">
        <v>2.3346925289476901E-5</v>
      </c>
      <c r="P1028" s="98">
        <v>255.482971029326</v>
      </c>
      <c r="Q1028" s="98">
        <v>4.2522994189519401E-8</v>
      </c>
      <c r="R1028" s="98">
        <v>0.51865715691521797</v>
      </c>
      <c r="S1028" s="98">
        <v>1.67887062968642E-6</v>
      </c>
      <c r="T1028" s="98">
        <v>0.28937970336410002</v>
      </c>
      <c r="U1028" s="98">
        <v>1.5600642880508E-5</v>
      </c>
      <c r="V1028" s="98">
        <v>2.6888912050306502</v>
      </c>
      <c r="W1028" s="98">
        <v>7.4042118011192098E-6</v>
      </c>
      <c r="X1028" s="98">
        <v>4.9596662027762E-6</v>
      </c>
      <c r="Y1028" s="98">
        <v>1.0337903052924201E-7</v>
      </c>
      <c r="Z1028" s="98">
        <v>2.34116656781377E-6</v>
      </c>
      <c r="AA1028" s="98">
        <v>0.27090731377205901</v>
      </c>
      <c r="AB1028" s="98">
        <v>4.3118830558247299E-6</v>
      </c>
      <c r="AC1028" s="98">
        <v>0.22113327910493299</v>
      </c>
      <c r="AD1028" s="98">
        <v>1.0244682030202701E-5</v>
      </c>
      <c r="AE1028" s="98">
        <v>6.3218006508450903E-3</v>
      </c>
      <c r="AF1028" s="98">
        <v>1.84351159284481E-4</v>
      </c>
      <c r="AG1028" s="98">
        <v>7.87628299957077E-3</v>
      </c>
      <c r="AH1028" s="98">
        <v>1.3000947202740099E-4</v>
      </c>
      <c r="AI1028" s="98">
        <v>3.5109634616593E-3</v>
      </c>
      <c r="AJ1028" s="98">
        <v>2.7880930039229002E-6</v>
      </c>
      <c r="AK1028" s="98">
        <v>1.57079791925657E-3</v>
      </c>
      <c r="AL1028" s="98">
        <v>5.1157000839292099E-3</v>
      </c>
      <c r="AM1028" s="98">
        <v>0.44846722851020399</v>
      </c>
      <c r="AN1028" s="98">
        <v>8.4724001383339501E-4</v>
      </c>
      <c r="AO1028" s="98">
        <v>0.169606505880213</v>
      </c>
      <c r="AP1028" s="98">
        <v>1.8793648393128601E-4</v>
      </c>
      <c r="AQ1028" s="98">
        <v>4.2673182542476899E-5</v>
      </c>
      <c r="AR1028" s="98">
        <v>5.74657091691505E-5</v>
      </c>
      <c r="AS1028" s="98">
        <v>8.7797592219658295E-5</v>
      </c>
      <c r="AT1028" s="98">
        <v>1.39463622746928E-2</v>
      </c>
    </row>
    <row r="1029" spans="1:46" x14ac:dyDescent="0.3">
      <c r="A1029" s="95">
        <v>63188</v>
      </c>
      <c r="B1029" s="95">
        <v>1028</v>
      </c>
      <c r="C1029" s="96" t="s">
        <v>3159</v>
      </c>
      <c r="D1029" s="96" t="s">
        <v>3159</v>
      </c>
      <c r="E1029" s="97" t="s">
        <v>5094</v>
      </c>
      <c r="F1029" s="95" t="s">
        <v>4991</v>
      </c>
      <c r="G1029" s="95" t="s">
        <v>3593</v>
      </c>
      <c r="H1029" s="98">
        <v>7.6390467464982299</v>
      </c>
      <c r="I1029" s="98">
        <v>7.6390325654523004</v>
      </c>
      <c r="J1029" s="98">
        <v>1.41810459304281E-5</v>
      </c>
      <c r="K1029" s="98">
        <v>261.361018768355</v>
      </c>
      <c r="L1029" s="98">
        <v>590.89567667923097</v>
      </c>
      <c r="M1029" s="98">
        <v>2.35576525613529E-5</v>
      </c>
      <c r="N1029" s="98">
        <v>257.78893761071799</v>
      </c>
      <c r="O1029" s="98">
        <v>5.3354240187586899E-5</v>
      </c>
      <c r="P1029" s="98">
        <v>583.84989162923603</v>
      </c>
      <c r="Q1029" s="98">
        <v>1.0168903244680199E-7</v>
      </c>
      <c r="R1029" s="98">
        <v>1.2403111649018601</v>
      </c>
      <c r="S1029" s="98">
        <v>2.5612305851572E-6</v>
      </c>
      <c r="T1029" s="98">
        <v>0.41892467262420902</v>
      </c>
      <c r="U1029" s="98">
        <v>2.3799922237331899E-5</v>
      </c>
      <c r="V1029" s="98">
        <v>3.89262856498183</v>
      </c>
      <c r="W1029" s="98">
        <v>4.6244705106829503E-6</v>
      </c>
      <c r="X1029" s="98">
        <v>3.23068255005321E-6</v>
      </c>
      <c r="Y1029" s="98">
        <v>2.42784887154368E-7</v>
      </c>
      <c r="Z1029" s="98">
        <v>1.1510030734753601E-6</v>
      </c>
      <c r="AA1029" s="98">
        <v>0.17018553975537101</v>
      </c>
      <c r="AB1029" s="98">
        <v>3.5810838683828299E-6</v>
      </c>
      <c r="AC1029" s="98">
        <v>0.184377106813609</v>
      </c>
      <c r="AD1029" s="98">
        <v>2.3944122824371201E-5</v>
      </c>
      <c r="AE1029" s="98">
        <v>1.47754679753618E-2</v>
      </c>
      <c r="AF1029" s="98">
        <v>4.3205513656322002E-4</v>
      </c>
      <c r="AG1029" s="98">
        <v>1.84592738130754E-2</v>
      </c>
      <c r="AH1029" s="98">
        <v>3.0417290228111897E-4</v>
      </c>
      <c r="AI1029" s="98">
        <v>8.2143241510187603E-3</v>
      </c>
      <c r="AJ1029" s="98">
        <v>5.3876677696406902E-6</v>
      </c>
      <c r="AK1029" s="98">
        <v>3.03538558804933E-3</v>
      </c>
      <c r="AL1029" s="98">
        <v>1.2232590242813601E-2</v>
      </c>
      <c r="AM1029" s="98">
        <v>1.0723685426613201</v>
      </c>
      <c r="AN1029" s="98">
        <v>2.0402627852108501E-3</v>
      </c>
      <c r="AO1029" s="98">
        <v>0.408434252900019</v>
      </c>
      <c r="AP1029" s="98">
        <v>4.4463526124838098E-4</v>
      </c>
      <c r="AQ1029" s="98">
        <v>1.00959650911893E-4</v>
      </c>
      <c r="AR1029" s="98">
        <v>1.35956999791525E-4</v>
      </c>
      <c r="AS1029" s="98">
        <v>2.0771861054496299E-4</v>
      </c>
      <c r="AT1029" s="98">
        <v>3.29954264534386E-2</v>
      </c>
    </row>
    <row r="1030" spans="1:46" x14ac:dyDescent="0.3">
      <c r="A1030" s="95">
        <v>63189</v>
      </c>
      <c r="B1030" s="95">
        <v>1029</v>
      </c>
      <c r="C1030" s="96" t="s">
        <v>2861</v>
      </c>
      <c r="D1030" s="96" t="s">
        <v>2861</v>
      </c>
      <c r="E1030" s="97" t="s">
        <v>5095</v>
      </c>
      <c r="F1030" s="95" t="s">
        <v>4991</v>
      </c>
      <c r="G1030" s="95" t="s">
        <v>4461</v>
      </c>
      <c r="H1030" s="98">
        <v>8.0632950730286606</v>
      </c>
      <c r="I1030" s="98">
        <v>8.06327445594337</v>
      </c>
      <c r="J1030" s="98">
        <v>2.06170852816712E-5</v>
      </c>
      <c r="K1030" s="98">
        <v>183.59044065749001</v>
      </c>
      <c r="L1030" s="98">
        <v>414.733784492685</v>
      </c>
      <c r="M1030" s="98">
        <v>1.6580886498121802E-5</v>
      </c>
      <c r="N1030" s="98">
        <v>181.442913459338</v>
      </c>
      <c r="O1030" s="98">
        <v>3.7431514343944898E-5</v>
      </c>
      <c r="P1030" s="98">
        <v>409.609161641009</v>
      </c>
      <c r="Q1030" s="98">
        <v>4.9405986998310201E-8</v>
      </c>
      <c r="R1030" s="98">
        <v>0.60260969951757304</v>
      </c>
      <c r="S1030" s="98">
        <v>2.3556139570200798E-6</v>
      </c>
      <c r="T1030" s="98">
        <v>0.35903681307614099</v>
      </c>
      <c r="U1030" s="98">
        <v>2.1889103851558399E-5</v>
      </c>
      <c r="V1030" s="98">
        <v>3.3361324666005898</v>
      </c>
      <c r="W1030" s="98">
        <v>5.21558155511924E-6</v>
      </c>
      <c r="X1030" s="98">
        <v>4.2182874254895702E-6</v>
      </c>
      <c r="Y1030" s="98">
        <v>1.2110138320741299E-7</v>
      </c>
      <c r="Z1030" s="98">
        <v>8.7619274642225802E-7</v>
      </c>
      <c r="AA1030" s="98">
        <v>0.20201297267839699</v>
      </c>
      <c r="AB1030" s="98">
        <v>3.8510953941375703E-6</v>
      </c>
      <c r="AC1030" s="98">
        <v>0.19606174077199001</v>
      </c>
      <c r="AD1030" s="98">
        <v>1.2116424705376199E-5</v>
      </c>
      <c r="AE1030" s="98">
        <v>7.4768178614565599E-3</v>
      </c>
      <c r="AF1030" s="98">
        <v>2.18447218043383E-4</v>
      </c>
      <c r="AG1030" s="98">
        <v>9.3330148638965695E-3</v>
      </c>
      <c r="AH1030" s="98">
        <v>1.5387164778478399E-4</v>
      </c>
      <c r="AI1030" s="98">
        <v>4.1553721027636102E-3</v>
      </c>
      <c r="AJ1030" s="98">
        <v>3.9073776122139196E-6</v>
      </c>
      <c r="AK1030" s="98">
        <v>2.20139737604542E-3</v>
      </c>
      <c r="AL1030" s="98">
        <v>6.1884214271272098E-3</v>
      </c>
      <c r="AM1030" s="98">
        <v>0.54250721518945699</v>
      </c>
      <c r="AN1030" s="98">
        <v>1.02713635493702E-3</v>
      </c>
      <c r="AO1030" s="98">
        <v>0.20561942941668401</v>
      </c>
      <c r="AP1030" s="98">
        <v>2.2251992823770701E-4</v>
      </c>
      <c r="AQ1030" s="98">
        <v>5.0525759150620203E-5</v>
      </c>
      <c r="AR1030" s="98">
        <v>6.8040356551482504E-5</v>
      </c>
      <c r="AS1030" s="98">
        <v>1.03953812535605E-4</v>
      </c>
      <c r="AT1030" s="98">
        <v>1.6512725297533899E-2</v>
      </c>
    </row>
    <row r="1031" spans="1:46" x14ac:dyDescent="0.3">
      <c r="A1031" s="95">
        <v>63190</v>
      </c>
      <c r="B1031" s="95">
        <v>1030</v>
      </c>
      <c r="C1031" s="96" t="s">
        <v>2335</v>
      </c>
      <c r="D1031" s="96" t="s">
        <v>2335</v>
      </c>
      <c r="E1031" s="97" t="s">
        <v>5096</v>
      </c>
      <c r="F1031" s="95" t="s">
        <v>4991</v>
      </c>
      <c r="G1031" s="95" t="s">
        <v>3597</v>
      </c>
      <c r="H1031" s="98">
        <v>7.5887990780313004</v>
      </c>
      <c r="I1031" s="98">
        <v>7.5887824189492701</v>
      </c>
      <c r="J1031" s="98">
        <v>1.6659082025860501E-5</v>
      </c>
      <c r="K1031" s="98">
        <v>332.31252400533498</v>
      </c>
      <c r="L1031" s="98">
        <v>750.51258762843497</v>
      </c>
      <c r="M1031" s="98">
        <v>2.9910300129428E-5</v>
      </c>
      <c r="N1031" s="98">
        <v>327.30529809376497</v>
      </c>
      <c r="O1031" s="98">
        <v>6.7728082885739802E-5</v>
      </c>
      <c r="P1031" s="98">
        <v>741.14135472769794</v>
      </c>
      <c r="Q1031" s="98">
        <v>1.5024742351714599E-7</v>
      </c>
      <c r="R1031" s="98">
        <v>1.8325826532329601</v>
      </c>
      <c r="S1031" s="98">
        <v>3.2281514311413998E-6</v>
      </c>
      <c r="T1031" s="98">
        <v>0.52629429527609095</v>
      </c>
      <c r="U1031" s="98">
        <v>2.9997197137773199E-5</v>
      </c>
      <c r="V1031" s="98">
        <v>4.89030128444365</v>
      </c>
      <c r="W1031" s="98">
        <v>8.8267482302442999E-6</v>
      </c>
      <c r="X1031" s="98">
        <v>7.0875516125952303E-6</v>
      </c>
      <c r="Y1031" s="98">
        <v>3.2367274016743102E-7</v>
      </c>
      <c r="Z1031" s="98">
        <v>1.4155238774816301E-6</v>
      </c>
      <c r="AA1031" s="98">
        <v>0.34031887920883602</v>
      </c>
      <c r="AB1031" s="98">
        <v>6.9858125435276401E-6</v>
      </c>
      <c r="AC1031" s="98">
        <v>0.35757342307256701</v>
      </c>
      <c r="AD1031" s="98">
        <v>3.1241701919552797E-5</v>
      </c>
      <c r="AE1031" s="98">
        <v>1.92786668191623E-2</v>
      </c>
      <c r="AF1031" s="98">
        <v>5.6102259199832297E-4</v>
      </c>
      <c r="AG1031" s="98">
        <v>2.3969324201062899E-2</v>
      </c>
      <c r="AH1031" s="98">
        <v>3.96164216505843E-4</v>
      </c>
      <c r="AI1031" s="98">
        <v>1.0698590397134699E-2</v>
      </c>
      <c r="AJ1031" s="98">
        <v>6.8817860923809004E-6</v>
      </c>
      <c r="AK1031" s="98">
        <v>3.87716452052947E-3</v>
      </c>
      <c r="AL1031" s="98">
        <v>1.52567407579501E-2</v>
      </c>
      <c r="AM1031" s="98">
        <v>1.3374803314429899</v>
      </c>
      <c r="AN1031" s="98">
        <v>2.55831339864853E-3</v>
      </c>
      <c r="AO1031" s="98">
        <v>0.51214129338399506</v>
      </c>
      <c r="AP1031" s="98">
        <v>5.7960566744440299E-4</v>
      </c>
      <c r="AQ1031" s="98">
        <v>1.31606262560109E-4</v>
      </c>
      <c r="AR1031" s="98">
        <v>1.7722716600033399E-4</v>
      </c>
      <c r="AS1031" s="98">
        <v>2.7077223888395999E-4</v>
      </c>
      <c r="AT1031" s="98">
        <v>4.3011290014344603E-2</v>
      </c>
    </row>
    <row r="1032" spans="1:46" x14ac:dyDescent="0.3">
      <c r="A1032" s="95">
        <v>63191</v>
      </c>
      <c r="B1032" s="95">
        <v>1031</v>
      </c>
      <c r="C1032" s="96" t="s">
        <v>2849</v>
      </c>
      <c r="D1032" s="96" t="s">
        <v>2849</v>
      </c>
      <c r="E1032" s="97" t="s">
        <v>5097</v>
      </c>
      <c r="F1032" s="95" t="s">
        <v>4991</v>
      </c>
      <c r="G1032" s="95" t="s">
        <v>4756</v>
      </c>
      <c r="H1032" s="98">
        <v>7.9248966242171903</v>
      </c>
      <c r="I1032" s="98">
        <v>7.9248779672200502</v>
      </c>
      <c r="J1032" s="98">
        <v>1.8656997140986699E-5</v>
      </c>
      <c r="K1032" s="98">
        <v>144.20838506652899</v>
      </c>
      <c r="L1032" s="98">
        <v>325.83625974068599</v>
      </c>
      <c r="M1032" s="98">
        <v>1.3010144663101601E-5</v>
      </c>
      <c r="N1032" s="98">
        <v>142.368657578593</v>
      </c>
      <c r="O1032" s="98">
        <v>2.93611724782479E-5</v>
      </c>
      <c r="P1032" s="98">
        <v>321.29625141809601</v>
      </c>
      <c r="Q1032" s="98">
        <v>3.4457299818938203E-8</v>
      </c>
      <c r="R1032" s="98">
        <v>0.42027908663756702</v>
      </c>
      <c r="S1032" s="98">
        <v>2.1679499270391799E-6</v>
      </c>
      <c r="T1032" s="98">
        <v>0.32565550852258501</v>
      </c>
      <c r="U1032" s="98">
        <v>2.0145114800992302E-5</v>
      </c>
      <c r="V1032" s="98">
        <v>3.02593634317574</v>
      </c>
      <c r="W1032" s="98">
        <v>6.1498074653798098E-6</v>
      </c>
      <c r="X1032" s="98">
        <v>4.9416448456438901E-6</v>
      </c>
      <c r="Y1032" s="98">
        <v>7.9022187305924194E-8</v>
      </c>
      <c r="Z1032" s="98">
        <v>1.1291404324299999E-6</v>
      </c>
      <c r="AA1032" s="98">
        <v>0.23808936580289999</v>
      </c>
      <c r="AB1032" s="98">
        <v>3.8236243473413598E-6</v>
      </c>
      <c r="AC1032" s="98">
        <v>0.194773007277874</v>
      </c>
      <c r="AD1032" s="98">
        <v>7.6929227719468704E-6</v>
      </c>
      <c r="AE1032" s="98">
        <v>4.7471579931146601E-3</v>
      </c>
      <c r="AF1032" s="98">
        <v>1.3883337259168799E-4</v>
      </c>
      <c r="AG1032" s="98">
        <v>5.9315652614343999E-3</v>
      </c>
      <c r="AH1032" s="98">
        <v>9.7731870896875899E-5</v>
      </c>
      <c r="AI1032" s="98">
        <v>2.6392925254416599E-3</v>
      </c>
      <c r="AJ1032" s="98">
        <v>3.1899098581253199E-6</v>
      </c>
      <c r="AK1032" s="98">
        <v>1.79717956348316E-3</v>
      </c>
      <c r="AL1032" s="98">
        <v>5.2541111761329404E-3</v>
      </c>
      <c r="AM1032" s="98">
        <v>0.460601020151093</v>
      </c>
      <c r="AN1032" s="98">
        <v>8.7170954442457804E-4</v>
      </c>
      <c r="AO1032" s="98">
        <v>0.17450498980016099</v>
      </c>
      <c r="AP1032" s="98">
        <v>1.4431511631018599E-4</v>
      </c>
      <c r="AQ1032" s="98">
        <v>3.2768439579734099E-5</v>
      </c>
      <c r="AR1032" s="98">
        <v>4.4127517268138099E-5</v>
      </c>
      <c r="AS1032" s="98">
        <v>6.7419159462313497E-5</v>
      </c>
      <c r="AT1032" s="98">
        <v>1.0709314400668199E-2</v>
      </c>
    </row>
    <row r="1033" spans="1:46" x14ac:dyDescent="0.3">
      <c r="A1033" s="95">
        <v>63192</v>
      </c>
      <c r="B1033" s="95">
        <v>1032</v>
      </c>
      <c r="C1033" s="96" t="s">
        <v>1169</v>
      </c>
      <c r="D1033" s="96" t="s">
        <v>1169</v>
      </c>
      <c r="E1033" s="97" t="s">
        <v>5098</v>
      </c>
      <c r="F1033" s="95" t="s">
        <v>4991</v>
      </c>
      <c r="G1033" s="95" t="s">
        <v>5099</v>
      </c>
      <c r="H1033" s="98">
        <v>8.2942638031247604</v>
      </c>
      <c r="I1033" s="98">
        <v>8.2942471409372391</v>
      </c>
      <c r="J1033" s="98">
        <v>1.6662187510618798E-5</v>
      </c>
      <c r="K1033" s="98">
        <v>894.51207293232903</v>
      </c>
      <c r="L1033" s="98">
        <v>2020.1776841600999</v>
      </c>
      <c r="M1033" s="98">
        <v>8.0610844223783399E-5</v>
      </c>
      <c r="N1033" s="98">
        <v>882.11606985168999</v>
      </c>
      <c r="O1033" s="98">
        <v>1.8244372675473101E-4</v>
      </c>
      <c r="P1033" s="98">
        <v>1996.46269386789</v>
      </c>
      <c r="Q1033" s="98">
        <v>4.1968167770041901E-7</v>
      </c>
      <c r="R1033" s="98">
        <v>5.1188988431853604</v>
      </c>
      <c r="S1033" s="98">
        <v>8.5370585141067796E-6</v>
      </c>
      <c r="T1033" s="98">
        <v>1.3650579367145199</v>
      </c>
      <c r="U1033" s="98">
        <v>7.9329506715439003E-5</v>
      </c>
      <c r="V1033" s="98">
        <v>12.6840451482876</v>
      </c>
      <c r="W1033" s="98">
        <v>1.8210604325770399E-5</v>
      </c>
      <c r="X1033" s="98">
        <v>1.4058991725518901E-5</v>
      </c>
      <c r="Y1033" s="98">
        <v>7.2325987993839505E-7</v>
      </c>
      <c r="Z1033" s="98">
        <v>3.4283527203130901E-6</v>
      </c>
      <c r="AA1033" s="98">
        <v>0.69283449073277703</v>
      </c>
      <c r="AB1033" s="98">
        <v>1.16615387019304E-5</v>
      </c>
      <c r="AC1033" s="98">
        <v>0.59750340457882301</v>
      </c>
      <c r="AD1033" s="98">
        <v>7.1734890758303504E-5</v>
      </c>
      <c r="AE1033" s="98">
        <v>4.4266252261142398E-2</v>
      </c>
      <c r="AF1033" s="98">
        <v>1.2962811112589201E-3</v>
      </c>
      <c r="AG1033" s="98">
        <v>5.5382764713282899E-2</v>
      </c>
      <c r="AH1033" s="98">
        <v>9.1177326135695501E-4</v>
      </c>
      <c r="AI1033" s="98">
        <v>2.4622841367031498E-2</v>
      </c>
      <c r="AJ1033" s="98">
        <v>1.6366989666303802E-5</v>
      </c>
      <c r="AK1033" s="98">
        <v>9.2210816770855498E-3</v>
      </c>
      <c r="AL1033" s="98">
        <v>3.6222736469114301E-2</v>
      </c>
      <c r="AM1033" s="98">
        <v>3.1754618071515499</v>
      </c>
      <c r="AN1033" s="98">
        <v>6.0696798624215002E-3</v>
      </c>
      <c r="AO1033" s="98">
        <v>1.2150714985933599</v>
      </c>
      <c r="AP1033" s="98">
        <v>1.31633190565645E-3</v>
      </c>
      <c r="AQ1033" s="98">
        <v>2.9888859409017698E-4</v>
      </c>
      <c r="AR1033" s="98">
        <v>4.0249740041920298E-4</v>
      </c>
      <c r="AS1033" s="98">
        <v>6.1494591114706805E-4</v>
      </c>
      <c r="AT1033" s="98">
        <v>9.7682159663760204E-2</v>
      </c>
    </row>
    <row r="1034" spans="1:46" x14ac:dyDescent="0.3">
      <c r="A1034" s="95">
        <v>63193</v>
      </c>
      <c r="B1034" s="95">
        <v>1033</v>
      </c>
      <c r="C1034" s="96" t="s">
        <v>3053</v>
      </c>
      <c r="D1034" s="96" t="s">
        <v>3053</v>
      </c>
      <c r="E1034" s="97" t="s">
        <v>5100</v>
      </c>
      <c r="F1034" s="95" t="s">
        <v>4991</v>
      </c>
      <c r="G1034" s="95" t="s">
        <v>5101</v>
      </c>
      <c r="H1034" s="98">
        <v>8.2253873433148694</v>
      </c>
      <c r="I1034" s="98">
        <v>8.2253743425233701</v>
      </c>
      <c r="J1034" s="98">
        <v>1.30007915046804E-5</v>
      </c>
      <c r="K1034" s="98">
        <v>183.381504398397</v>
      </c>
      <c r="L1034" s="98">
        <v>413.31095382711101</v>
      </c>
      <c r="M1034" s="98">
        <v>1.65382065296368E-5</v>
      </c>
      <c r="N1034" s="98">
        <v>180.975871010845</v>
      </c>
      <c r="O1034" s="98">
        <v>3.7370575702768602E-5</v>
      </c>
      <c r="P1034" s="98">
        <v>408.942316439546</v>
      </c>
      <c r="Q1034" s="98">
        <v>5.9799675539738597E-8</v>
      </c>
      <c r="R1034" s="98">
        <v>0.72938254445726902</v>
      </c>
      <c r="S1034" s="98">
        <v>1.3553744209070699E-6</v>
      </c>
      <c r="T1034" s="98">
        <v>0.23673527337886599</v>
      </c>
      <c r="U1034" s="98">
        <v>1.25946955470117E-5</v>
      </c>
      <c r="V1034" s="98">
        <v>2.1997392733926402</v>
      </c>
      <c r="W1034" s="98">
        <v>3.6749979348598802E-6</v>
      </c>
      <c r="X1034" s="98">
        <v>2.8258998568535702E-6</v>
      </c>
      <c r="Y1034" s="98">
        <v>1.45617188168963E-7</v>
      </c>
      <c r="Z1034" s="98">
        <v>7.0348088983734696E-7</v>
      </c>
      <c r="AA1034" s="98">
        <v>0.139641043188341</v>
      </c>
      <c r="AB1034" s="98">
        <v>3.7828090726172701E-6</v>
      </c>
      <c r="AC1034" s="98">
        <v>0.19450691398917699</v>
      </c>
      <c r="AD1034" s="98">
        <v>1.47792676238716E-5</v>
      </c>
      <c r="AE1034" s="98">
        <v>9.1200081572230807E-3</v>
      </c>
      <c r="AF1034" s="98">
        <v>2.6775924567971698E-4</v>
      </c>
      <c r="AG1034" s="98">
        <v>1.14398390707738E-2</v>
      </c>
      <c r="AH1034" s="98">
        <v>1.8803095619732301E-4</v>
      </c>
      <c r="AI1034" s="98">
        <v>5.0778593788191302E-3</v>
      </c>
      <c r="AJ1034" s="98">
        <v>4.1417034871177597E-6</v>
      </c>
      <c r="AK1034" s="98">
        <v>2.3334154243096102E-3</v>
      </c>
      <c r="AL1034" s="98">
        <v>8.7151089451827698E-3</v>
      </c>
      <c r="AM1034" s="98">
        <v>0.76400897055885497</v>
      </c>
      <c r="AN1034" s="98">
        <v>1.4633179585386499E-3</v>
      </c>
      <c r="AO1034" s="98">
        <v>0.29293735173880903</v>
      </c>
      <c r="AP1034" s="98">
        <v>2.7557958364651401E-4</v>
      </c>
      <c r="AQ1034" s="98">
        <v>6.25735760322965E-5</v>
      </c>
      <c r="AR1034" s="98">
        <v>8.4264511960485905E-5</v>
      </c>
      <c r="AS1034" s="98">
        <v>1.2874149565373201E-4</v>
      </c>
      <c r="AT1034" s="98">
        <v>2.04501682092154E-2</v>
      </c>
    </row>
    <row r="1035" spans="1:46" x14ac:dyDescent="0.3">
      <c r="A1035" s="95">
        <v>63194</v>
      </c>
      <c r="B1035" s="95">
        <v>1034</v>
      </c>
      <c r="C1035" s="96" t="s">
        <v>5102</v>
      </c>
      <c r="D1035" s="96" t="s">
        <v>1830</v>
      </c>
      <c r="E1035" s="97" t="s">
        <v>5103</v>
      </c>
      <c r="F1035" s="95" t="s">
        <v>4991</v>
      </c>
      <c r="G1035" s="95" t="s">
        <v>4469</v>
      </c>
      <c r="H1035" s="98">
        <v>8.2208484708999201</v>
      </c>
      <c r="I1035" s="98">
        <v>8.2208296120098598</v>
      </c>
      <c r="J1035" s="98">
        <v>1.8858890060258201E-5</v>
      </c>
      <c r="K1035" s="98">
        <v>151.95712725887699</v>
      </c>
      <c r="L1035" s="98">
        <v>342.74604761943601</v>
      </c>
      <c r="M1035" s="98">
        <v>1.3716638589928199E-5</v>
      </c>
      <c r="N1035" s="98">
        <v>150.09974701336299</v>
      </c>
      <c r="O1035" s="98">
        <v>3.0982832492814399E-5</v>
      </c>
      <c r="P1035" s="98">
        <v>339.04190800387499</v>
      </c>
      <c r="Q1035" s="98">
        <v>4.64026443749564E-8</v>
      </c>
      <c r="R1035" s="98">
        <v>0.56597763312712901</v>
      </c>
      <c r="S1035" s="98">
        <v>1.3900959823025799E-6</v>
      </c>
      <c r="T1035" s="98">
        <v>0.222717257617745</v>
      </c>
      <c r="U1035" s="98">
        <v>1.29172847884046E-5</v>
      </c>
      <c r="V1035" s="98">
        <v>2.0694766276655199</v>
      </c>
      <c r="W1035" s="98">
        <v>4.7825127515811101E-6</v>
      </c>
      <c r="X1035" s="98">
        <v>3.7790398878380202E-6</v>
      </c>
      <c r="Y1035" s="98">
        <v>1.11725086310735E-7</v>
      </c>
      <c r="Z1035" s="98">
        <v>8.91747777432353E-7</v>
      </c>
      <c r="AA1035" s="98">
        <v>0.183824036064859</v>
      </c>
      <c r="AB1035" s="98">
        <v>2.7189005940156199E-6</v>
      </c>
      <c r="AC1035" s="98">
        <v>0.13944557610608599</v>
      </c>
      <c r="AD1035" s="98">
        <v>1.1563482737794401E-5</v>
      </c>
      <c r="AE1035" s="98">
        <v>7.1356077701885097E-3</v>
      </c>
      <c r="AF1035" s="98">
        <v>2.10371101372474E-4</v>
      </c>
      <c r="AG1035" s="98">
        <v>8.9879680484357093E-3</v>
      </c>
      <c r="AH1035" s="98">
        <v>1.47347261709686E-4</v>
      </c>
      <c r="AI1035" s="98">
        <v>3.97917816272054E-3</v>
      </c>
      <c r="AJ1035" s="98">
        <v>2.6178810490785002E-6</v>
      </c>
      <c r="AK1035" s="98">
        <v>1.4749013390133101E-3</v>
      </c>
      <c r="AL1035" s="98">
        <v>5.85968623169833E-3</v>
      </c>
      <c r="AM1035" s="98">
        <v>0.51368868408148805</v>
      </c>
      <c r="AN1035" s="98">
        <v>9.7102522163097695E-4</v>
      </c>
      <c r="AO1035" s="98">
        <v>0.19438670538850999</v>
      </c>
      <c r="AP1035" s="98">
        <v>2.12412810229213E-4</v>
      </c>
      <c r="AQ1035" s="98">
        <v>4.8230819469036801E-5</v>
      </c>
      <c r="AR1035" s="98">
        <v>6.4949883091697605E-5</v>
      </c>
      <c r="AS1035" s="98">
        <v>9.9232107668478396E-5</v>
      </c>
      <c r="AT1035" s="98">
        <v>1.5762697807655601E-2</v>
      </c>
    </row>
    <row r="1036" spans="1:46" x14ac:dyDescent="0.3">
      <c r="A1036" s="95">
        <v>63195</v>
      </c>
      <c r="B1036" s="95">
        <v>1035</v>
      </c>
      <c r="C1036" s="96" t="s">
        <v>1063</v>
      </c>
      <c r="D1036" s="96" t="s">
        <v>1063</v>
      </c>
      <c r="E1036" s="97" t="s">
        <v>5104</v>
      </c>
      <c r="F1036" s="95" t="s">
        <v>4991</v>
      </c>
      <c r="G1036" s="95" t="s">
        <v>3448</v>
      </c>
      <c r="H1036" s="98">
        <v>7.51663247764525</v>
      </c>
      <c r="I1036" s="98">
        <v>7.5166192897822697</v>
      </c>
      <c r="J1036" s="98">
        <v>1.3187862980323901E-5</v>
      </c>
      <c r="K1036" s="98">
        <v>662.41887142682799</v>
      </c>
      <c r="L1036" s="98">
        <v>1500.6677735543699</v>
      </c>
      <c r="M1036" s="98">
        <v>5.9351328185027102E-5</v>
      </c>
      <c r="N1036" s="98">
        <v>649.47540077501503</v>
      </c>
      <c r="O1036" s="98">
        <v>1.3502906172759599E-4</v>
      </c>
      <c r="P1036" s="98">
        <v>1477.60895440127</v>
      </c>
      <c r="Q1036" s="98">
        <v>3.82166384235159E-7</v>
      </c>
      <c r="R1036" s="98">
        <v>4.6613211062364499</v>
      </c>
      <c r="S1036" s="98">
        <v>7.4557548666441298E-6</v>
      </c>
      <c r="T1036" s="98">
        <v>1.2198988959196</v>
      </c>
      <c r="U1036" s="98">
        <v>6.9281717536236201E-5</v>
      </c>
      <c r="V1036" s="98">
        <v>11.3352473972102</v>
      </c>
      <c r="W1036" s="98">
        <v>1.45693889629796E-5</v>
      </c>
      <c r="X1036" s="98">
        <v>1.00898349665637E-5</v>
      </c>
      <c r="Y1036" s="98">
        <v>8.50722169495482E-7</v>
      </c>
      <c r="Z1036" s="98">
        <v>3.6288318269204101E-6</v>
      </c>
      <c r="AA1036" s="98">
        <v>0.53422590134619796</v>
      </c>
      <c r="AB1036" s="98">
        <v>1.12811810640996E-5</v>
      </c>
      <c r="AC1036" s="98">
        <v>0.57938848429966305</v>
      </c>
      <c r="AD1036" s="98">
        <v>7.7994327457787705E-5</v>
      </c>
      <c r="AE1036" s="98">
        <v>4.8128832952672201E-2</v>
      </c>
      <c r="AF1036" s="98">
        <v>1.40449686195119E-3</v>
      </c>
      <c r="AG1036" s="98">
        <v>6.0006212055689102E-2</v>
      </c>
      <c r="AH1036" s="98">
        <v>9.9004573807814694E-4</v>
      </c>
      <c r="AI1036" s="98">
        <v>2.6736624320967101E-2</v>
      </c>
      <c r="AJ1036" s="98">
        <v>1.9855371923666902E-5</v>
      </c>
      <c r="AK1036" s="98">
        <v>1.1186419125924101E-2</v>
      </c>
      <c r="AL1036" s="98">
        <v>4.6816774569146298E-2</v>
      </c>
      <c r="AM1036" s="98">
        <v>4.1041868745921199</v>
      </c>
      <c r="AN1036" s="98">
        <v>7.8970397568507607E-3</v>
      </c>
      <c r="AO1036" s="98">
        <v>1.5808853430994401</v>
      </c>
      <c r="AP1036" s="98">
        <v>1.5834707378924299E-3</v>
      </c>
      <c r="AQ1036" s="98">
        <v>3.5954559888542098E-4</v>
      </c>
      <c r="AR1036" s="98">
        <v>4.8418096803784001E-4</v>
      </c>
      <c r="AS1036" s="98">
        <v>7.3974417096916599E-4</v>
      </c>
      <c r="AT1036" s="98">
        <v>0.117505957864452</v>
      </c>
    </row>
    <row r="1037" spans="1:46" x14ac:dyDescent="0.3">
      <c r="A1037" s="95">
        <v>63196</v>
      </c>
      <c r="B1037" s="95">
        <v>1036</v>
      </c>
      <c r="C1037" s="96" t="s">
        <v>2939</v>
      </c>
      <c r="D1037" s="96" t="s">
        <v>2939</v>
      </c>
      <c r="E1037" s="97" t="s">
        <v>5105</v>
      </c>
      <c r="F1037" s="95" t="s">
        <v>4991</v>
      </c>
      <c r="G1037" s="95" t="s">
        <v>5106</v>
      </c>
      <c r="H1037" s="98">
        <v>7.6777952030122902</v>
      </c>
      <c r="I1037" s="98">
        <v>7.6777854342978502</v>
      </c>
      <c r="J1037" s="98">
        <v>9.7687144435809597E-6</v>
      </c>
      <c r="K1037" s="98">
        <v>101.89181433292499</v>
      </c>
      <c r="L1037" s="98">
        <v>230.06018559767199</v>
      </c>
      <c r="M1037" s="98">
        <v>9.1983217414814007E-6</v>
      </c>
      <c r="N1037" s="98">
        <v>100.656276484361</v>
      </c>
      <c r="O1037" s="98">
        <v>2.0794814456144499E-5</v>
      </c>
      <c r="P1037" s="98">
        <v>227.555488073368</v>
      </c>
      <c r="Q1037" s="98">
        <v>2.9720690516140601E-8</v>
      </c>
      <c r="R1037" s="98">
        <v>0.36250619549405699</v>
      </c>
      <c r="S1037" s="98">
        <v>9.4703746691757804E-7</v>
      </c>
      <c r="T1037" s="98">
        <v>0.15305923666476601</v>
      </c>
      <c r="U1037" s="98">
        <v>8.8002259670730497E-6</v>
      </c>
      <c r="V1037" s="98">
        <v>1.4222189124049101</v>
      </c>
      <c r="W1037" s="98">
        <v>1.9147423904775998E-6</v>
      </c>
      <c r="X1037" s="98">
        <v>1.5010005858741399E-6</v>
      </c>
      <c r="Y1037" s="98">
        <v>7.7073069199924502E-8</v>
      </c>
      <c r="Z1037" s="98">
        <v>3.3666873540353002E-7</v>
      </c>
      <c r="AA1037" s="98">
        <v>7.3202260078040093E-2</v>
      </c>
      <c r="AB1037" s="98">
        <v>1.4945482059329E-6</v>
      </c>
      <c r="AC1037" s="98">
        <v>7.6548083033509101E-2</v>
      </c>
      <c r="AD1037" s="98">
        <v>7.7071805336575501E-6</v>
      </c>
      <c r="AE1037" s="98">
        <v>4.7559561897786802E-3</v>
      </c>
      <c r="AF1037" s="98">
        <v>1.3940268852152699E-4</v>
      </c>
      <c r="AG1037" s="98">
        <v>5.9558889130836802E-3</v>
      </c>
      <c r="AH1037" s="98">
        <v>9.7995034761292206E-5</v>
      </c>
      <c r="AI1037" s="98">
        <v>2.6463993823343701E-3</v>
      </c>
      <c r="AJ1037" s="98">
        <v>2.3838048461899801E-6</v>
      </c>
      <c r="AK1037" s="98">
        <v>1.3430239547414899E-3</v>
      </c>
      <c r="AL1037" s="98">
        <v>4.5123657719744704E-3</v>
      </c>
      <c r="AM1037" s="98">
        <v>0.39557599909715502</v>
      </c>
      <c r="AN1037" s="98">
        <v>7.4424366591320599E-4</v>
      </c>
      <c r="AO1037" s="98">
        <v>0.14898796756292201</v>
      </c>
      <c r="AP1037" s="98">
        <v>1.47650663634871E-4</v>
      </c>
      <c r="AQ1037" s="98">
        <v>3.3525814301437201E-5</v>
      </c>
      <c r="AR1037" s="98">
        <v>4.51474342058463E-5</v>
      </c>
      <c r="AS1037" s="98">
        <v>6.8977415127587403E-5</v>
      </c>
      <c r="AT1037" s="98">
        <v>1.09568381938209E-2</v>
      </c>
    </row>
    <row r="1038" spans="1:46" x14ac:dyDescent="0.3">
      <c r="A1038" s="95">
        <v>63197</v>
      </c>
      <c r="B1038" s="95">
        <v>1037</v>
      </c>
      <c r="C1038" s="96" t="s">
        <v>2047</v>
      </c>
      <c r="D1038" s="96" t="s">
        <v>2047</v>
      </c>
      <c r="E1038" s="97" t="s">
        <v>5107</v>
      </c>
      <c r="F1038" s="95" t="s">
        <v>4991</v>
      </c>
      <c r="G1038" s="95" t="s">
        <v>3452</v>
      </c>
      <c r="H1038" s="98">
        <v>7.5759365137338399</v>
      </c>
      <c r="I1038" s="98">
        <v>7.5759219306839896</v>
      </c>
      <c r="J1038" s="98">
        <v>1.4583049841476701E-5</v>
      </c>
      <c r="K1038" s="98">
        <v>196.90524171803699</v>
      </c>
      <c r="L1038" s="98">
        <v>444.28491351345201</v>
      </c>
      <c r="M1038" s="98">
        <v>1.76900256659571E-5</v>
      </c>
      <c r="N1038" s="98">
        <v>193.580107816631</v>
      </c>
      <c r="O1038" s="98">
        <v>4.0036759783975001E-5</v>
      </c>
      <c r="P1038" s="98">
        <v>438.118091062198</v>
      </c>
      <c r="Q1038" s="98">
        <v>8.2952983939517E-8</v>
      </c>
      <c r="R1038" s="98">
        <v>1.0117857321135599</v>
      </c>
      <c r="S1038" s="98">
        <v>2.0732685987109799E-6</v>
      </c>
      <c r="T1038" s="98">
        <v>0.34270434371413999</v>
      </c>
      <c r="U1038" s="98">
        <v>1.9265594753097099E-5</v>
      </c>
      <c r="V1038" s="98">
        <v>3.1843928935613599</v>
      </c>
      <c r="W1038" s="98">
        <v>1.09247010677972E-5</v>
      </c>
      <c r="X1038" s="98">
        <v>7.2084214160885099E-6</v>
      </c>
      <c r="Y1038" s="98">
        <v>1.99218407996136E-7</v>
      </c>
      <c r="Z1038" s="98">
        <v>3.5170612437125799E-6</v>
      </c>
      <c r="AA1038" s="98">
        <v>0.39768660447103998</v>
      </c>
      <c r="AB1038" s="98">
        <v>4.4796018389801496E-6</v>
      </c>
      <c r="AC1038" s="98">
        <v>0.231253466016729</v>
      </c>
      <c r="AD1038" s="98">
        <v>2.0113658115107998E-5</v>
      </c>
      <c r="AE1038" s="98">
        <v>1.2411760227218E-2</v>
      </c>
      <c r="AF1038" s="98">
        <v>3.65831784674015E-4</v>
      </c>
      <c r="AG1038" s="98">
        <v>1.5629924311374499E-2</v>
      </c>
      <c r="AH1038" s="98">
        <v>2.5627385361396202E-4</v>
      </c>
      <c r="AI1038" s="98">
        <v>6.9207890947177398E-3</v>
      </c>
      <c r="AJ1038" s="98">
        <v>4.5019935495750198E-6</v>
      </c>
      <c r="AK1038" s="98">
        <v>2.5364010778233799E-3</v>
      </c>
      <c r="AL1038" s="98">
        <v>1.05296987849891E-2</v>
      </c>
      <c r="AM1038" s="98">
        <v>0.92308476917676296</v>
      </c>
      <c r="AN1038" s="98">
        <v>1.76580978710707E-3</v>
      </c>
      <c r="AO1038" s="98">
        <v>0.35349230814210197</v>
      </c>
      <c r="AP1038" s="98">
        <v>3.7230297505798799E-4</v>
      </c>
      <c r="AQ1038" s="98">
        <v>8.4535756634287196E-5</v>
      </c>
      <c r="AR1038" s="98">
        <v>1.13839813703871E-4</v>
      </c>
      <c r="AS1038" s="98">
        <v>1.7392740471982901E-4</v>
      </c>
      <c r="AT1038" s="98">
        <v>2.76278030613951E-2</v>
      </c>
    </row>
    <row r="1039" spans="1:46" x14ac:dyDescent="0.3">
      <c r="A1039" s="95">
        <v>63198</v>
      </c>
      <c r="B1039" s="95">
        <v>1038</v>
      </c>
      <c r="C1039" s="96" t="s">
        <v>390</v>
      </c>
      <c r="D1039" s="96" t="s">
        <v>390</v>
      </c>
      <c r="E1039" s="97" t="s">
        <v>5108</v>
      </c>
      <c r="F1039" s="95" t="s">
        <v>4991</v>
      </c>
      <c r="G1039" s="95" t="s">
        <v>3454</v>
      </c>
      <c r="H1039" s="98">
        <v>7.8386134696593901</v>
      </c>
      <c r="I1039" s="98">
        <v>7.8385949408645503</v>
      </c>
      <c r="J1039" s="98">
        <v>1.8528794840655401E-5</v>
      </c>
      <c r="K1039" s="98">
        <v>517.70671838771295</v>
      </c>
      <c r="L1039" s="98">
        <v>1168.8412526397101</v>
      </c>
      <c r="M1039" s="98">
        <v>4.6760305116882599E-5</v>
      </c>
      <c r="N1039" s="98">
        <v>511.69314714360098</v>
      </c>
      <c r="O1039" s="98">
        <v>1.05658050330229E-4</v>
      </c>
      <c r="P1039" s="98">
        <v>1156.2050367163299</v>
      </c>
      <c r="Q1039" s="98">
        <v>1.4721300971740701E-7</v>
      </c>
      <c r="R1039" s="98">
        <v>1.7955716086375999</v>
      </c>
      <c r="S1039" s="98">
        <v>4.9678468292337104E-6</v>
      </c>
      <c r="T1039" s="98">
        <v>0.79868396202626701</v>
      </c>
      <c r="U1039" s="98">
        <v>4.61630712160787E-5</v>
      </c>
      <c r="V1039" s="98">
        <v>7.4213286412918897</v>
      </c>
      <c r="W1039" s="98">
        <v>1.2769863225909399E-5</v>
      </c>
      <c r="X1039" s="98">
        <v>1.0461857741733101E-5</v>
      </c>
      <c r="Y1039" s="98">
        <v>3.4776218433839699E-7</v>
      </c>
      <c r="Z1039" s="98">
        <v>1.9602432998379099E-6</v>
      </c>
      <c r="AA1039" s="98">
        <v>0.49640726135791402</v>
      </c>
      <c r="AB1039" s="98">
        <v>8.8487757349191503E-6</v>
      </c>
      <c r="AC1039" s="98">
        <v>0.45153257961452697</v>
      </c>
      <c r="AD1039" s="98">
        <v>3.4666935256173698E-5</v>
      </c>
      <c r="AE1039" s="98">
        <v>2.1392313906783901E-2</v>
      </c>
      <c r="AF1039" s="98">
        <v>6.2795164505747398E-4</v>
      </c>
      <c r="AG1039" s="98">
        <v>2.6828824324811502E-2</v>
      </c>
      <c r="AH1039" s="98">
        <v>4.41023401155843E-4</v>
      </c>
      <c r="AI1039" s="98">
        <v>1.19100325772305E-2</v>
      </c>
      <c r="AJ1039" s="98">
        <v>8.6132246676068303E-6</v>
      </c>
      <c r="AK1039" s="98">
        <v>4.85264851890443E-3</v>
      </c>
      <c r="AL1039" s="98">
        <v>1.9507564126676299E-2</v>
      </c>
      <c r="AM1039" s="98">
        <v>1.71012824742379</v>
      </c>
      <c r="AN1039" s="98">
        <v>3.2396755787803301E-3</v>
      </c>
      <c r="AO1039" s="98">
        <v>0.64854119981452796</v>
      </c>
      <c r="AP1039" s="98">
        <v>6.4309323568587898E-4</v>
      </c>
      <c r="AQ1039" s="98">
        <v>1.4602186023663499E-4</v>
      </c>
      <c r="AR1039" s="98">
        <v>1.96639884665489E-4</v>
      </c>
      <c r="AS1039" s="98">
        <v>3.0043149078375401E-4</v>
      </c>
      <c r="AT1039" s="98">
        <v>4.7722565909868099E-2</v>
      </c>
    </row>
    <row r="1040" spans="1:46" x14ac:dyDescent="0.3">
      <c r="A1040" s="95">
        <v>63199</v>
      </c>
      <c r="B1040" s="95">
        <v>1039</v>
      </c>
      <c r="C1040" s="96" t="s">
        <v>2925</v>
      </c>
      <c r="D1040" s="96" t="s">
        <v>2925</v>
      </c>
      <c r="E1040" s="97" t="s">
        <v>5109</v>
      </c>
      <c r="F1040" s="95" t="s">
        <v>4991</v>
      </c>
      <c r="G1040" s="95" t="s">
        <v>3989</v>
      </c>
      <c r="H1040" s="98">
        <v>7.4422503335287704</v>
      </c>
      <c r="I1040" s="98">
        <v>7.44224099885695</v>
      </c>
      <c r="J1040" s="98">
        <v>9.3346718168518805E-6</v>
      </c>
      <c r="K1040" s="98">
        <v>93.895881697154906</v>
      </c>
      <c r="L1040" s="98">
        <v>211.73215742357499</v>
      </c>
      <c r="M1040" s="98">
        <v>8.4765449443517097E-6</v>
      </c>
      <c r="N1040" s="98">
        <v>92.757948192119798</v>
      </c>
      <c r="O1040" s="98">
        <v>1.9134093001261599E-5</v>
      </c>
      <c r="P1040" s="98">
        <v>209.382386215845</v>
      </c>
      <c r="Q1040" s="98">
        <v>2.1486621208349201E-8</v>
      </c>
      <c r="R1040" s="98">
        <v>0.26207443948957199</v>
      </c>
      <c r="S1040" s="98">
        <v>8.9460475818017903E-7</v>
      </c>
      <c r="T1040" s="98">
        <v>0.14614617874767299</v>
      </c>
      <c r="U1040" s="98">
        <v>8.3130088887715004E-6</v>
      </c>
      <c r="V1040" s="98">
        <v>1.3579838814421701</v>
      </c>
      <c r="W1040" s="98">
        <v>2.0829733236283999E-6</v>
      </c>
      <c r="X1040" s="98">
        <v>1.5997475495489601E-6</v>
      </c>
      <c r="Y1040" s="98">
        <v>6.3893254478934805E-8</v>
      </c>
      <c r="Z1040" s="98">
        <v>4.1933251960051001E-7</v>
      </c>
      <c r="AA1040" s="98">
        <v>7.9234499370495398E-2</v>
      </c>
      <c r="AB1040" s="98">
        <v>1.6814422633100399E-6</v>
      </c>
      <c r="AC1040" s="98">
        <v>8.6215973755869604E-2</v>
      </c>
      <c r="AD1040" s="98">
        <v>6.7441991062217004E-6</v>
      </c>
      <c r="AE1040" s="98">
        <v>4.1617184577760601E-3</v>
      </c>
      <c r="AF1040" s="98">
        <v>1.2335977932317901E-4</v>
      </c>
      <c r="AG1040" s="98">
        <v>5.2704660848626001E-3</v>
      </c>
      <c r="AH1040" s="98">
        <v>8.6112422883992396E-5</v>
      </c>
      <c r="AI1040" s="98">
        <v>2.32550417770277E-3</v>
      </c>
      <c r="AJ1040" s="98">
        <v>1.7679624310553001E-6</v>
      </c>
      <c r="AK1040" s="98">
        <v>9.9606135955137599E-4</v>
      </c>
      <c r="AL1040" s="98">
        <v>4.4629691730904896E-3</v>
      </c>
      <c r="AM1040" s="98">
        <v>0.391245652236337</v>
      </c>
      <c r="AN1040" s="98">
        <v>7.5348151213193903E-4</v>
      </c>
      <c r="AO1040" s="98">
        <v>0.15083726503876799</v>
      </c>
      <c r="AP1040" s="98">
        <v>1.2701818483277101E-4</v>
      </c>
      <c r="AQ1040" s="98">
        <v>2.8840968180398902E-5</v>
      </c>
      <c r="AR1040" s="98">
        <v>3.8838600945176003E-5</v>
      </c>
      <c r="AS1040" s="98">
        <v>5.9338615707196199E-5</v>
      </c>
      <c r="AT1040" s="98">
        <v>9.4257463165023196E-3</v>
      </c>
    </row>
    <row r="1041" spans="1:46" x14ac:dyDescent="0.3">
      <c r="A1041" s="95">
        <v>63200</v>
      </c>
      <c r="B1041" s="95">
        <v>1040</v>
      </c>
      <c r="C1041" s="96" t="s">
        <v>2027</v>
      </c>
      <c r="D1041" s="96" t="s">
        <v>2027</v>
      </c>
      <c r="E1041" s="97" t="s">
        <v>5110</v>
      </c>
      <c r="F1041" s="95" t="s">
        <v>4991</v>
      </c>
      <c r="G1041" s="95" t="s">
        <v>4477</v>
      </c>
      <c r="H1041" s="98">
        <v>6.8868248200017597</v>
      </c>
      <c r="I1041" s="98">
        <v>6.88681286945015</v>
      </c>
      <c r="J1041" s="98">
        <v>1.19505516087415E-5</v>
      </c>
      <c r="K1041" s="98">
        <v>172.93622556445101</v>
      </c>
      <c r="L1041" s="98">
        <v>390.30621692717398</v>
      </c>
      <c r="M1041" s="98">
        <v>1.56022751455724E-5</v>
      </c>
      <c r="N1041" s="98">
        <v>170.73407138560199</v>
      </c>
      <c r="O1041" s="98">
        <v>3.5280057202590403E-5</v>
      </c>
      <c r="P1041" s="98">
        <v>386.06599029401798</v>
      </c>
      <c r="Q1041" s="98">
        <v>5.8165451301098699E-8</v>
      </c>
      <c r="R1041" s="98">
        <v>0.70944975012963496</v>
      </c>
      <c r="S1041" s="98">
        <v>1.51776014958767E-6</v>
      </c>
      <c r="T1041" s="98">
        <v>0.24578924941914301</v>
      </c>
      <c r="U1041" s="98">
        <v>1.4103596997547901E-5</v>
      </c>
      <c r="V1041" s="98">
        <v>2.2838617037265201</v>
      </c>
      <c r="W1041" s="98">
        <v>6.6128544216271504E-6</v>
      </c>
      <c r="X1041" s="98">
        <v>4.1710516554414899E-6</v>
      </c>
      <c r="Y1041" s="98">
        <v>1.3620761079879901E-7</v>
      </c>
      <c r="Z1041" s="98">
        <v>2.30559515538685E-6</v>
      </c>
      <c r="AA1041" s="98">
        <v>0.237577446057193</v>
      </c>
      <c r="AB1041" s="98">
        <v>3.06951390003653E-6</v>
      </c>
      <c r="AC1041" s="98">
        <v>0.15681625020672799</v>
      </c>
      <c r="AD1041" s="98">
        <v>1.3809785382686801E-5</v>
      </c>
      <c r="AE1041" s="98">
        <v>8.5217588952903305E-3</v>
      </c>
      <c r="AF1041" s="98">
        <v>2.5059211884447902E-4</v>
      </c>
      <c r="AG1041" s="98">
        <v>1.07063847775181E-2</v>
      </c>
      <c r="AH1041" s="98">
        <v>1.7580103274741099E-4</v>
      </c>
      <c r="AI1041" s="98">
        <v>4.7475848711088101E-3</v>
      </c>
      <c r="AJ1041" s="98">
        <v>3.7938009094223198E-6</v>
      </c>
      <c r="AK1041" s="98">
        <v>2.1374088189330099E-3</v>
      </c>
      <c r="AL1041" s="98">
        <v>6.6782250189861203E-3</v>
      </c>
      <c r="AM1041" s="98">
        <v>0.58544578777023903</v>
      </c>
      <c r="AN1041" s="98">
        <v>1.1102932083255101E-3</v>
      </c>
      <c r="AO1041" s="98">
        <v>0.22226635722100199</v>
      </c>
      <c r="AP1041" s="98">
        <v>2.5194370760299798E-4</v>
      </c>
      <c r="AQ1041" s="98">
        <v>5.7206773266193103E-5</v>
      </c>
      <c r="AR1041" s="98">
        <v>7.7037323976503395E-5</v>
      </c>
      <c r="AS1041" s="98">
        <v>1.17699610360301E-4</v>
      </c>
      <c r="AT1041" s="98">
        <v>1.8696200682063301E-2</v>
      </c>
    </row>
    <row r="1042" spans="1:46" x14ac:dyDescent="0.3">
      <c r="A1042" s="95">
        <v>63201</v>
      </c>
      <c r="B1042" s="95">
        <v>1041</v>
      </c>
      <c r="C1042" s="96" t="s">
        <v>908</v>
      </c>
      <c r="D1042" s="96" t="s">
        <v>908</v>
      </c>
      <c r="E1042" s="97" t="s">
        <v>5111</v>
      </c>
      <c r="F1042" s="95" t="s">
        <v>4991</v>
      </c>
      <c r="G1042" s="95" t="s">
        <v>4910</v>
      </c>
      <c r="H1042" s="98">
        <v>7.7956860294743997</v>
      </c>
      <c r="I1042" s="98">
        <v>7.7956697373978701</v>
      </c>
      <c r="J1042" s="98">
        <v>1.62920765260921E-5</v>
      </c>
      <c r="K1042" s="98">
        <v>265.331073846587</v>
      </c>
      <c r="L1042" s="98">
        <v>600.58621548721703</v>
      </c>
      <c r="M1042" s="98">
        <v>2.3727759036322001E-5</v>
      </c>
      <c r="N1042" s="98">
        <v>259.65039504366001</v>
      </c>
      <c r="O1042" s="98">
        <v>5.39618016969572E-5</v>
      </c>
      <c r="P1042" s="98">
        <v>590.49837392711595</v>
      </c>
      <c r="Q1042" s="98">
        <v>1.7818557450803699E-7</v>
      </c>
      <c r="R1042" s="98">
        <v>2.1733470382107201</v>
      </c>
      <c r="S1042" s="98">
        <v>3.1920464371208698E-6</v>
      </c>
      <c r="T1042" s="98">
        <v>0.53149835179099603</v>
      </c>
      <c r="U1042" s="98">
        <v>2.96617232215309E-5</v>
      </c>
      <c r="V1042" s="98">
        <v>4.9386611089654604</v>
      </c>
      <c r="W1042" s="98">
        <v>7.4342949422269699E-6</v>
      </c>
      <c r="X1042" s="98">
        <v>4.8761864824035298E-6</v>
      </c>
      <c r="Y1042" s="98">
        <v>3.6195263699917998E-7</v>
      </c>
      <c r="Z1042" s="98">
        <v>2.1961558228242599E-6</v>
      </c>
      <c r="AA1042" s="98">
        <v>0.26873618233774899</v>
      </c>
      <c r="AB1042" s="98">
        <v>7.4023850381175002E-6</v>
      </c>
      <c r="AC1042" s="98">
        <v>0.378994185902439</v>
      </c>
      <c r="AD1042" s="98">
        <v>3.3387686310173003E-5</v>
      </c>
      <c r="AE1042" s="98">
        <v>2.0602913435829501E-2</v>
      </c>
      <c r="AF1042" s="98">
        <v>6.00877273982526E-4</v>
      </c>
      <c r="AG1042" s="98">
        <v>2.5672089485446501E-2</v>
      </c>
      <c r="AH1042" s="98">
        <v>4.2372319858553802E-4</v>
      </c>
      <c r="AI1042" s="98">
        <v>1.1442832932801199E-2</v>
      </c>
      <c r="AJ1042" s="98">
        <v>1.0629460348774099E-5</v>
      </c>
      <c r="AK1042" s="98">
        <v>5.9885858094086203E-3</v>
      </c>
      <c r="AL1042" s="98">
        <v>1.8259875862237599E-2</v>
      </c>
      <c r="AM1042" s="98">
        <v>1.60074980677687</v>
      </c>
      <c r="AN1042" s="98">
        <v>3.0820236464854799E-3</v>
      </c>
      <c r="AO1042" s="98">
        <v>0.61698131956192903</v>
      </c>
      <c r="AP1042" s="98">
        <v>6.2884852657368602E-4</v>
      </c>
      <c r="AQ1042" s="98">
        <v>1.4278743199258099E-4</v>
      </c>
      <c r="AR1042" s="98">
        <v>1.9228425243039801E-4</v>
      </c>
      <c r="AS1042" s="98">
        <v>2.9377684215070701E-4</v>
      </c>
      <c r="AT1042" s="98">
        <v>4.6665496682964401E-2</v>
      </c>
    </row>
    <row r="1043" spans="1:46" x14ac:dyDescent="0.3">
      <c r="A1043" s="95">
        <v>63202</v>
      </c>
      <c r="B1043" s="95">
        <v>1042</v>
      </c>
      <c r="C1043" s="96" t="s">
        <v>2767</v>
      </c>
      <c r="D1043" s="96" t="s">
        <v>2767</v>
      </c>
      <c r="E1043" s="97" t="s">
        <v>5112</v>
      </c>
      <c r="F1043" s="95" t="s">
        <v>4991</v>
      </c>
      <c r="G1043" s="95" t="s">
        <v>5113</v>
      </c>
      <c r="H1043" s="98">
        <v>7.4268073058908097</v>
      </c>
      <c r="I1043" s="98">
        <v>7.4267953067260803</v>
      </c>
      <c r="J1043" s="98">
        <v>1.19991647249407E-5</v>
      </c>
      <c r="K1043" s="98">
        <v>56.5123163176468</v>
      </c>
      <c r="L1043" s="98">
        <v>127.85564291679199</v>
      </c>
      <c r="M1043" s="98">
        <v>5.0988492151396898E-6</v>
      </c>
      <c r="N1043" s="98">
        <v>55.796175734608902</v>
      </c>
      <c r="O1043" s="98">
        <v>1.1541905826553501E-5</v>
      </c>
      <c r="P1043" s="98">
        <v>126.30187295959099</v>
      </c>
      <c r="Q1043" s="98">
        <v>1.6025741853021402E-8</v>
      </c>
      <c r="R1043" s="98">
        <v>0.195467555033881</v>
      </c>
      <c r="S1043" s="98">
        <v>6.3211885262636195E-7</v>
      </c>
      <c r="T1043" s="98">
        <v>0.10101718796675201</v>
      </c>
      <c r="U1043" s="98">
        <v>5.8738847091861297E-6</v>
      </c>
      <c r="V1043" s="98">
        <v>0.93864656212998898</v>
      </c>
      <c r="W1043" s="98">
        <v>1.00396291254577E-6</v>
      </c>
      <c r="X1043" s="98">
        <v>7.2240160049483203E-7</v>
      </c>
      <c r="Y1043" s="98">
        <v>4.3284511358980299E-8</v>
      </c>
      <c r="Z1043" s="98">
        <v>2.3827680069195601E-7</v>
      </c>
      <c r="AA1043" s="98">
        <v>3.7339743142767202E-2</v>
      </c>
      <c r="AB1043" s="98">
        <v>1.0566768753069301E-6</v>
      </c>
      <c r="AC1043" s="98">
        <v>5.3981788250729898E-2</v>
      </c>
      <c r="AD1043" s="98">
        <v>4.4681777410622699E-6</v>
      </c>
      <c r="AE1043" s="98">
        <v>2.7572284691963398E-3</v>
      </c>
      <c r="AF1043" s="98">
        <v>8.1206692914191799E-5</v>
      </c>
      <c r="AG1043" s="98">
        <v>3.4695029710358699E-3</v>
      </c>
      <c r="AH1043" s="98">
        <v>5.6914147402489402E-5</v>
      </c>
      <c r="AI1043" s="98">
        <v>1.53699179656323E-3</v>
      </c>
      <c r="AJ1043" s="98">
        <v>1.1272650585709001E-6</v>
      </c>
      <c r="AK1043" s="98">
        <v>6.3509560332939904E-4</v>
      </c>
      <c r="AL1043" s="98">
        <v>2.5888480136625099E-3</v>
      </c>
      <c r="AM1043" s="98">
        <v>0.226951047691138</v>
      </c>
      <c r="AN1043" s="98">
        <v>4.33599415972782E-4</v>
      </c>
      <c r="AO1043" s="98">
        <v>8.6801001716269199E-2</v>
      </c>
      <c r="AP1043" s="98">
        <v>8.3325961550110794E-5</v>
      </c>
      <c r="AQ1043" s="98">
        <v>1.8920136720718699E-5</v>
      </c>
      <c r="AR1043" s="98">
        <v>2.5478743389250699E-5</v>
      </c>
      <c r="AS1043" s="98">
        <v>3.8927081440141403E-5</v>
      </c>
      <c r="AT1043" s="98">
        <v>6.1834403962237397E-3</v>
      </c>
    </row>
    <row r="1044" spans="1:46" x14ac:dyDescent="0.3">
      <c r="A1044" s="95">
        <v>63203</v>
      </c>
      <c r="B1044" s="95">
        <v>1043</v>
      </c>
      <c r="C1044" s="96" t="s">
        <v>1795</v>
      </c>
      <c r="D1044" s="96" t="s">
        <v>1795</v>
      </c>
      <c r="E1044" s="97" t="s">
        <v>5114</v>
      </c>
      <c r="F1044" s="95" t="s">
        <v>4991</v>
      </c>
      <c r="G1044" s="95" t="s">
        <v>4483</v>
      </c>
      <c r="H1044" s="98">
        <v>7.4799695348031001</v>
      </c>
      <c r="I1044" s="98">
        <v>7.4799555684540904</v>
      </c>
      <c r="J1044" s="98">
        <v>1.39663490097419E-5</v>
      </c>
      <c r="K1044" s="98">
        <v>237.209076789531</v>
      </c>
      <c r="L1044" s="98">
        <v>535.59157158138396</v>
      </c>
      <c r="M1044" s="98">
        <v>2.1397507884180101E-5</v>
      </c>
      <c r="N1044" s="98">
        <v>234.15069946438501</v>
      </c>
      <c r="O1044" s="98">
        <v>4.83777710097296E-5</v>
      </c>
      <c r="P1044" s="98">
        <v>529.392907892371</v>
      </c>
      <c r="Q1044" s="98">
        <v>7.8010841479570601E-8</v>
      </c>
      <c r="R1044" s="98">
        <v>0.95150593276731699</v>
      </c>
      <c r="S1044" s="98">
        <v>2.3279170142146799E-6</v>
      </c>
      <c r="T1044" s="98">
        <v>0.37871507705229401</v>
      </c>
      <c r="U1044" s="98">
        <v>2.1631874012891798E-5</v>
      </c>
      <c r="V1044" s="98">
        <v>3.5190014409191299</v>
      </c>
      <c r="W1044" s="98">
        <v>5.3687095230123699E-6</v>
      </c>
      <c r="X1044" s="98">
        <v>4.1898027517065598E-6</v>
      </c>
      <c r="Y1044" s="98">
        <v>1.98669678682073E-7</v>
      </c>
      <c r="Z1044" s="98">
        <v>9.8023709262373794E-7</v>
      </c>
      <c r="AA1044" s="98">
        <v>0.205061991874746</v>
      </c>
      <c r="AB1044" s="98">
        <v>4.8112436102795804E-6</v>
      </c>
      <c r="AC1044" s="98">
        <v>0.24466659196540799</v>
      </c>
      <c r="AD1044" s="98">
        <v>2.0794259027720301E-5</v>
      </c>
      <c r="AE1044" s="98">
        <v>1.28317462531029E-2</v>
      </c>
      <c r="AF1044" s="98">
        <v>3.7879199342391801E-4</v>
      </c>
      <c r="AG1044" s="98">
        <v>1.6183640774259499E-2</v>
      </c>
      <c r="AH1044" s="98">
        <v>2.6509840953257199E-4</v>
      </c>
      <c r="AI1044" s="98">
        <v>7.1591001416934502E-3</v>
      </c>
      <c r="AJ1044" s="98">
        <v>4.4890624348548602E-6</v>
      </c>
      <c r="AK1044" s="98">
        <v>2.5291157512339398E-3</v>
      </c>
      <c r="AL1044" s="98">
        <v>1.0018885923761401E-2</v>
      </c>
      <c r="AM1044" s="98">
        <v>0.87830442154030997</v>
      </c>
      <c r="AN1044" s="98">
        <v>1.66834552755338E-3</v>
      </c>
      <c r="AO1044" s="98">
        <v>0.33398122245068002</v>
      </c>
      <c r="AP1044" s="98">
        <v>3.6975178285223901E-4</v>
      </c>
      <c r="AQ1044" s="98">
        <v>8.3956478049408795E-5</v>
      </c>
      <c r="AR1044" s="98">
        <v>1.13059731063195E-4</v>
      </c>
      <c r="AS1044" s="98">
        <v>1.7273557373963599E-4</v>
      </c>
      <c r="AT1044" s="98">
        <v>2.7438484574694302E-2</v>
      </c>
    </row>
    <row r="1045" spans="1:46" x14ac:dyDescent="0.3">
      <c r="A1045" s="95">
        <v>63204</v>
      </c>
      <c r="B1045" s="95">
        <v>1044</v>
      </c>
      <c r="C1045" s="96" t="s">
        <v>2894</v>
      </c>
      <c r="D1045" s="96" t="s">
        <v>2894</v>
      </c>
      <c r="E1045" s="97" t="s">
        <v>5115</v>
      </c>
      <c r="F1045" s="95" t="s">
        <v>4991</v>
      </c>
      <c r="G1045" s="95" t="s">
        <v>5116</v>
      </c>
      <c r="H1045" s="98">
        <v>7.3869450663043299</v>
      </c>
      <c r="I1045" s="98">
        <v>7.3869298503995502</v>
      </c>
      <c r="J1045" s="98">
        <v>1.5215904777043899E-5</v>
      </c>
      <c r="K1045" s="98">
        <v>114.00168145338399</v>
      </c>
      <c r="L1045" s="98">
        <v>257.153560590513</v>
      </c>
      <c r="M1045" s="98">
        <v>1.0271766157869E-5</v>
      </c>
      <c r="N1045" s="98">
        <v>112.40286689544099</v>
      </c>
      <c r="O1045" s="98">
        <v>2.3217947852373401E-5</v>
      </c>
      <c r="P1045" s="98">
        <v>254.07158437269501</v>
      </c>
      <c r="Q1045" s="98">
        <v>4.9175869043989403E-8</v>
      </c>
      <c r="R1045" s="98">
        <v>0.59980292811734703</v>
      </c>
      <c r="S1045" s="98">
        <v>1.1055787516573801E-6</v>
      </c>
      <c r="T1045" s="98">
        <v>0.17886763826250901</v>
      </c>
      <c r="U1045" s="98">
        <v>1.0273452364927501E-5</v>
      </c>
      <c r="V1045" s="98">
        <v>1.66202929813781</v>
      </c>
      <c r="W1045" s="98">
        <v>2.2175448802537E-6</v>
      </c>
      <c r="X1045" s="98">
        <v>1.6429714176607699E-6</v>
      </c>
      <c r="Y1045" s="98">
        <v>1.11467305471444E-7</v>
      </c>
      <c r="Z1045" s="98">
        <v>4.6310615712148798E-7</v>
      </c>
      <c r="AA1045" s="98">
        <v>8.3126091927341703E-2</v>
      </c>
      <c r="AB1045" s="98">
        <v>1.80343142732937E-6</v>
      </c>
      <c r="AC1045" s="98">
        <v>9.2224112949844603E-2</v>
      </c>
      <c r="AD1045" s="98">
        <v>1.07904885173082E-5</v>
      </c>
      <c r="AE1045" s="98">
        <v>6.6586075712791798E-3</v>
      </c>
      <c r="AF1045" s="98">
        <v>1.94455557913559E-4</v>
      </c>
      <c r="AG1045" s="98">
        <v>8.3079868383314492E-3</v>
      </c>
      <c r="AH1045" s="98">
        <v>1.37010320686199E-4</v>
      </c>
      <c r="AI1045" s="98">
        <v>3.7000244851243301E-3</v>
      </c>
      <c r="AJ1045" s="98">
        <v>3.6401136584072101E-6</v>
      </c>
      <c r="AK1045" s="98">
        <v>2.0508221757288901E-3</v>
      </c>
      <c r="AL1045" s="98">
        <v>5.0283521530560997E-3</v>
      </c>
      <c r="AM1045" s="98">
        <v>0.44080988272524901</v>
      </c>
      <c r="AN1045" s="98">
        <v>8.42567691958404E-4</v>
      </c>
      <c r="AO1045" s="98">
        <v>0.16867116739923199</v>
      </c>
      <c r="AP1045" s="98">
        <v>1.9668128954422999E-4</v>
      </c>
      <c r="AQ1045" s="98">
        <v>4.46587932842895E-5</v>
      </c>
      <c r="AR1045" s="98">
        <v>6.0139625051026401E-5</v>
      </c>
      <c r="AS1045" s="98">
        <v>9.1882871208913698E-5</v>
      </c>
      <c r="AT1045" s="98">
        <v>1.45952954916432E-2</v>
      </c>
    </row>
    <row r="1046" spans="1:46" x14ac:dyDescent="0.3">
      <c r="A1046" s="95">
        <v>63205</v>
      </c>
      <c r="B1046" s="95">
        <v>1045</v>
      </c>
      <c r="C1046" s="96" t="s">
        <v>2921</v>
      </c>
      <c r="D1046" s="96" t="s">
        <v>2921</v>
      </c>
      <c r="E1046" s="97" t="s">
        <v>5117</v>
      </c>
      <c r="F1046" s="95" t="s">
        <v>4991</v>
      </c>
      <c r="G1046" s="95" t="s">
        <v>3458</v>
      </c>
      <c r="H1046" s="98">
        <v>7.4345827342203403</v>
      </c>
      <c r="I1046" s="98">
        <v>7.4345673429538097</v>
      </c>
      <c r="J1046" s="98">
        <v>1.5391266534159298E-5</v>
      </c>
      <c r="K1046" s="98">
        <v>150.30030215413501</v>
      </c>
      <c r="L1046" s="98">
        <v>338.89748317083598</v>
      </c>
      <c r="M1046" s="98">
        <v>1.3582401554428201E-5</v>
      </c>
      <c r="N1046" s="98">
        <v>148.63080511945199</v>
      </c>
      <c r="O1046" s="98">
        <v>3.0662130243842999E-5</v>
      </c>
      <c r="P1046" s="98">
        <v>335.53249670593698</v>
      </c>
      <c r="Q1046" s="98">
        <v>3.7958983041731798E-8</v>
      </c>
      <c r="R1046" s="98">
        <v>0.462989462502854</v>
      </c>
      <c r="S1046" s="98">
        <v>1.2624186697633499E-6</v>
      </c>
      <c r="T1046" s="98">
        <v>0.204474148970579</v>
      </c>
      <c r="U1046" s="98">
        <v>1.17308664717998E-5</v>
      </c>
      <c r="V1046" s="98">
        <v>1.8999635791865399</v>
      </c>
      <c r="W1046" s="98">
        <v>3.9947641857556697E-6</v>
      </c>
      <c r="X1046" s="98">
        <v>3.3692054446566501E-6</v>
      </c>
      <c r="Y1046" s="98">
        <v>1.01866624295051E-7</v>
      </c>
      <c r="Z1046" s="98">
        <v>5.2369211680397302E-7</v>
      </c>
      <c r="AA1046" s="98">
        <v>0.156862577799568</v>
      </c>
      <c r="AB1046" s="98">
        <v>3.184023388459E-6</v>
      </c>
      <c r="AC1046" s="98">
        <v>0.16393293928639099</v>
      </c>
      <c r="AD1046" s="98">
        <v>1.0403767132661301E-5</v>
      </c>
      <c r="AE1046" s="98">
        <v>6.41996907630698E-3</v>
      </c>
      <c r="AF1046" s="98">
        <v>1.8878581062773799E-4</v>
      </c>
      <c r="AG1046" s="98">
        <v>8.0657505848004407E-3</v>
      </c>
      <c r="AH1046" s="98">
        <v>1.3244161141253501E-4</v>
      </c>
      <c r="AI1046" s="98">
        <v>3.5766444646024502E-3</v>
      </c>
      <c r="AJ1046" s="98">
        <v>2.3786355515989602E-6</v>
      </c>
      <c r="AK1046" s="98">
        <v>1.34011159953696E-3</v>
      </c>
      <c r="AL1046" s="98">
        <v>5.3537663616471699E-3</v>
      </c>
      <c r="AM1046" s="98">
        <v>0.46933727992414598</v>
      </c>
      <c r="AN1046" s="98">
        <v>8.8867621151531104E-4</v>
      </c>
      <c r="AO1046" s="98">
        <v>0.17790149737145899</v>
      </c>
      <c r="AP1046" s="98">
        <v>1.9669958425133801E-4</v>
      </c>
      <c r="AQ1046" s="98">
        <v>4.4662947199505801E-5</v>
      </c>
      <c r="AR1046" s="98">
        <v>6.0145219570579899E-5</v>
      </c>
      <c r="AS1046" s="98">
        <v>9.1891417481252698E-5</v>
      </c>
      <c r="AT1046" s="98">
        <v>1.45966531025111E-2</v>
      </c>
    </row>
    <row r="1047" spans="1:46" x14ac:dyDescent="0.3">
      <c r="A1047" s="95">
        <v>63206</v>
      </c>
      <c r="B1047" s="95">
        <v>1046</v>
      </c>
      <c r="C1047" s="96" t="s">
        <v>1320</v>
      </c>
      <c r="D1047" s="96" t="s">
        <v>1320</v>
      </c>
      <c r="E1047" s="97" t="s">
        <v>5118</v>
      </c>
      <c r="F1047" s="95" t="s">
        <v>4991</v>
      </c>
      <c r="G1047" s="95" t="s">
        <v>3460</v>
      </c>
      <c r="H1047" s="98">
        <v>7.3709457680722803</v>
      </c>
      <c r="I1047" s="98">
        <v>7.3709333039150797</v>
      </c>
      <c r="J1047" s="98">
        <v>1.24641571996875E-5</v>
      </c>
      <c r="K1047" s="98">
        <v>221.29237200799</v>
      </c>
      <c r="L1047" s="98">
        <v>500.980176836684</v>
      </c>
      <c r="M1047" s="98">
        <v>1.98381410539634E-5</v>
      </c>
      <c r="N1047" s="98">
        <v>217.08671070489299</v>
      </c>
      <c r="O1047" s="98">
        <v>4.5100031341730398E-5</v>
      </c>
      <c r="P1047" s="98">
        <v>493.52494419872897</v>
      </c>
      <c r="Q1047" s="98">
        <v>1.05906994428062E-7</v>
      </c>
      <c r="R1047" s="98">
        <v>1.2917580634769299</v>
      </c>
      <c r="S1047" s="98">
        <v>2.3946775173410102E-6</v>
      </c>
      <c r="T1047" s="98">
        <v>0.39189445757017799</v>
      </c>
      <c r="U1047" s="98">
        <v>2.2252253286254099E-5</v>
      </c>
      <c r="V1047" s="98">
        <v>3.64146579242832</v>
      </c>
      <c r="W1047" s="98">
        <v>1.65277747658803E-5</v>
      </c>
      <c r="X1047" s="98">
        <v>1.07520679068674E-5</v>
      </c>
      <c r="Y1047" s="98">
        <v>2.4886849848294799E-7</v>
      </c>
      <c r="Z1047" s="98">
        <v>5.5268383605299102E-6</v>
      </c>
      <c r="AA1047" s="98">
        <v>0.59955179309030504</v>
      </c>
      <c r="AB1047" s="98">
        <v>6.4244798972814804E-6</v>
      </c>
      <c r="AC1047" s="98">
        <v>0.32811942181425602</v>
      </c>
      <c r="AD1047" s="98">
        <v>2.5421070646365402E-5</v>
      </c>
      <c r="AE1047" s="98">
        <v>1.5686864705374601E-2</v>
      </c>
      <c r="AF1047" s="98">
        <v>4.5970301117408401E-4</v>
      </c>
      <c r="AG1047" s="98">
        <v>1.9640511216827101E-2</v>
      </c>
      <c r="AH1047" s="98">
        <v>3.2319745306273197E-4</v>
      </c>
      <c r="AI1047" s="98">
        <v>8.7280905837802594E-3</v>
      </c>
      <c r="AJ1047" s="98">
        <v>5.4439065899041998E-6</v>
      </c>
      <c r="AK1047" s="98">
        <v>3.0670702634624102E-3</v>
      </c>
      <c r="AL1047" s="98">
        <v>1.24768701451549E-2</v>
      </c>
      <c r="AM1047" s="98">
        <v>1.0937833107256001</v>
      </c>
      <c r="AN1047" s="98">
        <v>2.0944433331051798E-3</v>
      </c>
      <c r="AO1047" s="98">
        <v>0.41928049866862199</v>
      </c>
      <c r="AP1047" s="98">
        <v>4.6021035929378202E-4</v>
      </c>
      <c r="AQ1047" s="98">
        <v>1.0449615797629001E-4</v>
      </c>
      <c r="AR1047" s="98">
        <v>1.4071942893269899E-4</v>
      </c>
      <c r="AS1047" s="98">
        <v>2.1499477238479299E-4</v>
      </c>
      <c r="AT1047" s="98">
        <v>3.4151220981788098E-2</v>
      </c>
    </row>
    <row r="1048" spans="1:46" x14ac:dyDescent="0.3">
      <c r="A1048" s="95">
        <v>63207</v>
      </c>
      <c r="B1048" s="95">
        <v>1047</v>
      </c>
      <c r="C1048" s="96" t="s">
        <v>2986</v>
      </c>
      <c r="D1048" s="96" t="s">
        <v>2986</v>
      </c>
      <c r="E1048" s="97" t="s">
        <v>5119</v>
      </c>
      <c r="F1048" s="95" t="s">
        <v>4991</v>
      </c>
      <c r="G1048" s="95" t="s">
        <v>3462</v>
      </c>
      <c r="H1048" s="98">
        <v>7.37427106778041</v>
      </c>
      <c r="I1048" s="98">
        <v>7.3742603473411101</v>
      </c>
      <c r="J1048" s="98">
        <v>1.0720439295397501E-5</v>
      </c>
      <c r="K1048" s="98">
        <v>102.68094822793999</v>
      </c>
      <c r="L1048" s="98">
        <v>232.38346603809501</v>
      </c>
      <c r="M1048" s="98">
        <v>9.2530246454742797E-6</v>
      </c>
      <c r="N1048" s="98">
        <v>101.254884663501</v>
      </c>
      <c r="O1048" s="98">
        <v>2.0942714347320598E-5</v>
      </c>
      <c r="P1048" s="98">
        <v>229.17394117346899</v>
      </c>
      <c r="Q1048" s="98">
        <v>2.8487367127086299E-8</v>
      </c>
      <c r="R1048" s="98">
        <v>0.34746322839552601</v>
      </c>
      <c r="S1048" s="98">
        <v>1.22424646499078E-6</v>
      </c>
      <c r="T1048" s="98">
        <v>0.215083803955162</v>
      </c>
      <c r="U1048" s="98">
        <v>1.13761517607865E-5</v>
      </c>
      <c r="V1048" s="98">
        <v>1.99854510414193</v>
      </c>
      <c r="W1048" s="98">
        <v>2.3045420988701101E-6</v>
      </c>
      <c r="X1048" s="98">
        <v>1.7299861567158101E-6</v>
      </c>
      <c r="Y1048" s="98">
        <v>7.3340417503751694E-8</v>
      </c>
      <c r="Z1048" s="98">
        <v>5.0121552465054899E-7</v>
      </c>
      <c r="AA1048" s="98">
        <v>8.7013043106596605E-2</v>
      </c>
      <c r="AB1048" s="98">
        <v>1.6987402108173799E-6</v>
      </c>
      <c r="AC1048" s="98">
        <v>8.7172221584415899E-2</v>
      </c>
      <c r="AD1048" s="98">
        <v>7.3519848612582596E-6</v>
      </c>
      <c r="AE1048" s="98">
        <v>4.5367716190588504E-3</v>
      </c>
      <c r="AF1048" s="98">
        <v>1.32822163549912E-4</v>
      </c>
      <c r="AG1048" s="98">
        <v>5.6747402771686597E-3</v>
      </c>
      <c r="AH1048" s="98">
        <v>9.3437797942371798E-5</v>
      </c>
      <c r="AI1048" s="98">
        <v>2.5233291805417898E-3</v>
      </c>
      <c r="AJ1048" s="98">
        <v>2.4213792097046502E-6</v>
      </c>
      <c r="AK1048" s="98">
        <v>1.3641931667973299E-3</v>
      </c>
      <c r="AL1048" s="98">
        <v>5.4756146672543596E-3</v>
      </c>
      <c r="AM1048" s="98">
        <v>0.48001909688327399</v>
      </c>
      <c r="AN1048" s="98">
        <v>9.2398734841564998E-4</v>
      </c>
      <c r="AO1048" s="98">
        <v>0.18497033081952399</v>
      </c>
      <c r="AP1048" s="98">
        <v>1.3802859872549499E-4</v>
      </c>
      <c r="AQ1048" s="98">
        <v>3.1341012023200398E-5</v>
      </c>
      <c r="AR1048" s="98">
        <v>4.22052767541867E-5</v>
      </c>
      <c r="AS1048" s="98">
        <v>6.4482309948107595E-5</v>
      </c>
      <c r="AT1048" s="98">
        <v>1.0242805451217101E-2</v>
      </c>
    </row>
    <row r="1049" spans="1:46" x14ac:dyDescent="0.3">
      <c r="A1049" s="95">
        <v>63208</v>
      </c>
      <c r="B1049" s="95">
        <v>1048</v>
      </c>
      <c r="C1049" s="96" t="s">
        <v>2333</v>
      </c>
      <c r="D1049" s="96" t="s">
        <v>2333</v>
      </c>
      <c r="E1049" s="97" t="s">
        <v>5120</v>
      </c>
      <c r="F1049" s="95" t="s">
        <v>4991</v>
      </c>
      <c r="G1049" s="95" t="s">
        <v>5121</v>
      </c>
      <c r="H1049" s="98">
        <v>7.7567784393438401</v>
      </c>
      <c r="I1049" s="98">
        <v>7.75676148377618</v>
      </c>
      <c r="J1049" s="98">
        <v>1.6955567660126298E-5</v>
      </c>
      <c r="K1049" s="98">
        <v>405.444584711723</v>
      </c>
      <c r="L1049" s="98">
        <v>916.134211259415</v>
      </c>
      <c r="M1049" s="98">
        <v>3.6556845004883902E-5</v>
      </c>
      <c r="N1049" s="98">
        <v>400.03774619161402</v>
      </c>
      <c r="O1049" s="98">
        <v>8.2742504624205799E-5</v>
      </c>
      <c r="P1049" s="98">
        <v>905.44260752519403</v>
      </c>
      <c r="Q1049" s="98">
        <v>1.2916748685952599E-7</v>
      </c>
      <c r="R1049" s="98">
        <v>1.5754685853461601</v>
      </c>
      <c r="S1049" s="98">
        <v>3.92443855328217E-6</v>
      </c>
      <c r="T1049" s="98">
        <v>0.63733670888073302</v>
      </c>
      <c r="U1049" s="98">
        <v>3.6467358265837002E-5</v>
      </c>
      <c r="V1049" s="98">
        <v>5.9221019229934901</v>
      </c>
      <c r="W1049" s="98">
        <v>1.23656560230776E-5</v>
      </c>
      <c r="X1049" s="98">
        <v>1.0330585976666699E-5</v>
      </c>
      <c r="Y1049" s="98">
        <v>3.1710916817679601E-7</v>
      </c>
      <c r="Z1049" s="98">
        <v>1.71796087823416E-6</v>
      </c>
      <c r="AA1049" s="98">
        <v>0.48398714581414698</v>
      </c>
      <c r="AB1049" s="98">
        <v>7.52910802725777E-6</v>
      </c>
      <c r="AC1049" s="98">
        <v>0.38448590961356299</v>
      </c>
      <c r="AD1049" s="98">
        <v>3.1211245006999203E-5</v>
      </c>
      <c r="AE1049" s="98">
        <v>1.9259872431104601E-2</v>
      </c>
      <c r="AF1049" s="98">
        <v>5.6319505785401396E-4</v>
      </c>
      <c r="AG1049" s="98">
        <v>2.4062141387310901E-2</v>
      </c>
      <c r="AH1049" s="98">
        <v>3.9649296180565099E-4</v>
      </c>
      <c r="AI1049" s="98">
        <v>1.0707468309780701E-2</v>
      </c>
      <c r="AJ1049" s="98">
        <v>7.8070609803096707E-6</v>
      </c>
      <c r="AK1049" s="98">
        <v>4.3984598527386396E-3</v>
      </c>
      <c r="AL1049" s="98">
        <v>1.8351440082022601E-2</v>
      </c>
      <c r="AM1049" s="98">
        <v>1.60877677301882</v>
      </c>
      <c r="AN1049" s="98">
        <v>3.07103415442293E-3</v>
      </c>
      <c r="AO1049" s="98">
        <v>0.61478136521641102</v>
      </c>
      <c r="AP1049" s="98">
        <v>5.8718977382560896E-4</v>
      </c>
      <c r="AQ1049" s="98">
        <v>1.33328324060931E-4</v>
      </c>
      <c r="AR1049" s="98">
        <v>1.7954617337864E-4</v>
      </c>
      <c r="AS1049" s="98">
        <v>2.7431527638603799E-4</v>
      </c>
      <c r="AT1049" s="98">
        <v>4.3574090237641298E-2</v>
      </c>
    </row>
    <row r="1050" spans="1:46" x14ac:dyDescent="0.3">
      <c r="A1050" s="95">
        <v>63209</v>
      </c>
      <c r="B1050" s="95">
        <v>1049</v>
      </c>
      <c r="C1050" s="96" t="s">
        <v>594</v>
      </c>
      <c r="D1050" s="96" t="s">
        <v>594</v>
      </c>
      <c r="E1050" s="97" t="s">
        <v>5122</v>
      </c>
      <c r="F1050" s="95" t="s">
        <v>4991</v>
      </c>
      <c r="G1050" s="95" t="s">
        <v>5123</v>
      </c>
      <c r="H1050" s="98">
        <v>7.6091722169645104</v>
      </c>
      <c r="I1050" s="98">
        <v>7.6091570077886903</v>
      </c>
      <c r="J1050" s="98">
        <v>1.52091758200967E-5</v>
      </c>
      <c r="K1050" s="98">
        <v>427.37724047462302</v>
      </c>
      <c r="L1050" s="98">
        <v>967.29756735607396</v>
      </c>
      <c r="M1050" s="98">
        <v>3.8331998663979803E-5</v>
      </c>
      <c r="N1050" s="98">
        <v>419.46306773765099</v>
      </c>
      <c r="O1050" s="98">
        <v>8.6907162757124103E-5</v>
      </c>
      <c r="P1050" s="98">
        <v>951.01602757631099</v>
      </c>
      <c r="Q1050" s="98">
        <v>2.07081076529997E-7</v>
      </c>
      <c r="R1050" s="98">
        <v>2.52578832819969</v>
      </c>
      <c r="S1050" s="98">
        <v>6.0560400427898602E-6</v>
      </c>
      <c r="T1050" s="98">
        <v>1.0090979703772101</v>
      </c>
      <c r="U1050" s="98">
        <v>5.6274849257615299E-5</v>
      </c>
      <c r="V1050" s="98">
        <v>9.3764650131671505</v>
      </c>
      <c r="W1050" s="98">
        <v>1.67343463483129E-5</v>
      </c>
      <c r="X1050" s="98">
        <v>1.1022738193644399E-5</v>
      </c>
      <c r="Y1050" s="98">
        <v>5.1751759661329305E-7</v>
      </c>
      <c r="Z1050" s="98">
        <v>5.1940905580552204E-6</v>
      </c>
      <c r="AA1050" s="98">
        <v>0.60753038671923798</v>
      </c>
      <c r="AB1050" s="98">
        <v>1.01375360871049E-5</v>
      </c>
      <c r="AC1050" s="98">
        <v>0.52124079928318001</v>
      </c>
      <c r="AD1050" s="98">
        <v>5.1320010620620902E-5</v>
      </c>
      <c r="AE1050" s="98">
        <v>3.1668613587648803E-2</v>
      </c>
      <c r="AF1050" s="98">
        <v>9.29504611584191E-4</v>
      </c>
      <c r="AG1050" s="98">
        <v>3.9712478069887001E-2</v>
      </c>
      <c r="AH1050" s="98">
        <v>6.5285348476953301E-4</v>
      </c>
      <c r="AI1050" s="98">
        <v>1.7630597948737801E-2</v>
      </c>
      <c r="AJ1050" s="98">
        <v>1.6353722666456801E-5</v>
      </c>
      <c r="AK1050" s="98">
        <v>9.2136071143887992E-3</v>
      </c>
      <c r="AL1050" s="98">
        <v>2.5398978159184699E-2</v>
      </c>
      <c r="AM1050" s="98">
        <v>2.2265983453220799</v>
      </c>
      <c r="AN1050" s="98">
        <v>4.26930543592903E-3</v>
      </c>
      <c r="AO1050" s="98">
        <v>0.85465979616221399</v>
      </c>
      <c r="AP1050" s="98">
        <v>9.5720082003132004E-4</v>
      </c>
      <c r="AQ1050" s="98">
        <v>2.17343672433223E-4</v>
      </c>
      <c r="AR1050" s="98">
        <v>2.92685179542509E-4</v>
      </c>
      <c r="AS1050" s="98">
        <v>4.4717196805558698E-4</v>
      </c>
      <c r="AT1050" s="98">
        <v>7.1031814188195097E-2</v>
      </c>
    </row>
    <row r="1051" spans="1:46" x14ac:dyDescent="0.3">
      <c r="A1051" s="95">
        <v>63210</v>
      </c>
      <c r="B1051" s="95">
        <v>1050</v>
      </c>
      <c r="C1051" s="96" t="s">
        <v>2804</v>
      </c>
      <c r="D1051" s="96" t="s">
        <v>2804</v>
      </c>
      <c r="E1051" s="97" t="s">
        <v>5124</v>
      </c>
      <c r="F1051" s="95" t="s">
        <v>4991</v>
      </c>
      <c r="G1051" s="95" t="s">
        <v>5125</v>
      </c>
      <c r="H1051" s="98">
        <v>7.3361420549203196</v>
      </c>
      <c r="I1051" s="98">
        <v>7.3361293898601598</v>
      </c>
      <c r="J1051" s="98">
        <v>1.26650601606215E-5</v>
      </c>
      <c r="K1051" s="98">
        <v>79.000756922164598</v>
      </c>
      <c r="L1051" s="98">
        <v>178.53866793692001</v>
      </c>
      <c r="M1051" s="98">
        <v>7.1379817090681596E-6</v>
      </c>
      <c r="N1051" s="98">
        <v>78.110190167425898</v>
      </c>
      <c r="O1051" s="98">
        <v>1.6128204483036801E-5</v>
      </c>
      <c r="P1051" s="98">
        <v>176.489261331211</v>
      </c>
      <c r="Q1051" s="98">
        <v>1.9409755206229799E-8</v>
      </c>
      <c r="R1051" s="98">
        <v>0.23674269988647001</v>
      </c>
      <c r="S1051" s="98">
        <v>8.9883524703865396E-7</v>
      </c>
      <c r="T1051" s="98">
        <v>0.139755738901266</v>
      </c>
      <c r="U1051" s="98">
        <v>8.3522562027846403E-6</v>
      </c>
      <c r="V1051" s="98">
        <v>1.2985955898725201</v>
      </c>
      <c r="W1051" s="98">
        <v>1.38565379548602E-6</v>
      </c>
      <c r="X1051" s="98">
        <v>1.11090003144831E-6</v>
      </c>
      <c r="Y1051" s="98">
        <v>5.6690080464896997E-8</v>
      </c>
      <c r="Z1051" s="98">
        <v>2.1806368357281101E-7</v>
      </c>
      <c r="AA1051" s="98">
        <v>5.3359948741132798E-2</v>
      </c>
      <c r="AB1051" s="98">
        <v>1.4176293420319699E-6</v>
      </c>
      <c r="AC1051" s="98">
        <v>7.2503557740467295E-2</v>
      </c>
      <c r="AD1051" s="98">
        <v>5.8662528457718596E-6</v>
      </c>
      <c r="AE1051" s="98">
        <v>3.6199543284105898E-3</v>
      </c>
      <c r="AF1051" s="98">
        <v>1.07237146962708E-4</v>
      </c>
      <c r="AG1051" s="98">
        <v>4.5816371365555598E-3</v>
      </c>
      <c r="AH1051" s="98">
        <v>7.4885679441097906E-5</v>
      </c>
      <c r="AI1051" s="98">
        <v>2.0223209910722002E-3</v>
      </c>
      <c r="AJ1051" s="98">
        <v>1.39838779069362E-6</v>
      </c>
      <c r="AK1051" s="98">
        <v>7.8784482040444501E-4</v>
      </c>
      <c r="AL1051" s="98">
        <v>3.0459241180563501E-3</v>
      </c>
      <c r="AM1051" s="98">
        <v>0.267020569045545</v>
      </c>
      <c r="AN1051" s="98">
        <v>5.0932759091187798E-4</v>
      </c>
      <c r="AO1051" s="98">
        <v>0.10196080406081599</v>
      </c>
      <c r="AP1051" s="98">
        <v>1.10657823474135E-4</v>
      </c>
      <c r="AQ1051" s="98">
        <v>2.5126156569994501E-5</v>
      </c>
      <c r="AR1051" s="98">
        <v>3.3836060739965303E-5</v>
      </c>
      <c r="AS1051" s="98">
        <v>5.1695606164174999E-5</v>
      </c>
      <c r="AT1051" s="98">
        <v>8.2116790865553596E-3</v>
      </c>
    </row>
    <row r="1052" spans="1:46" x14ac:dyDescent="0.3">
      <c r="A1052" s="95">
        <v>63211</v>
      </c>
      <c r="B1052" s="95">
        <v>1051</v>
      </c>
      <c r="C1052" s="96" t="s">
        <v>2516</v>
      </c>
      <c r="D1052" s="96" t="s">
        <v>2516</v>
      </c>
      <c r="E1052" s="97" t="s">
        <v>5126</v>
      </c>
      <c r="F1052" s="95" t="s">
        <v>4991</v>
      </c>
      <c r="G1052" s="95" t="s">
        <v>4617</v>
      </c>
      <c r="H1052" s="98">
        <v>7.8712239564120603</v>
      </c>
      <c r="I1052" s="98">
        <v>7.8712062604412596</v>
      </c>
      <c r="J1052" s="98">
        <v>1.76959708024782E-5</v>
      </c>
      <c r="K1052" s="98">
        <v>311.99558088715497</v>
      </c>
      <c r="L1052" s="98">
        <v>704.75254707012698</v>
      </c>
      <c r="M1052" s="98">
        <v>2.8099894467089501E-5</v>
      </c>
      <c r="N1052" s="98">
        <v>307.49421754899498</v>
      </c>
      <c r="O1052" s="98">
        <v>6.3612449992311398E-5</v>
      </c>
      <c r="P1052" s="98">
        <v>696.10441276459198</v>
      </c>
      <c r="Q1052" s="98">
        <v>1.28583149026546E-7</v>
      </c>
      <c r="R1052" s="98">
        <v>1.56834135912638</v>
      </c>
      <c r="S1052" s="98">
        <v>3.0740322834018202E-6</v>
      </c>
      <c r="T1052" s="98">
        <v>0.50009584266315299</v>
      </c>
      <c r="U1052" s="98">
        <v>2.8565066474362298E-5</v>
      </c>
      <c r="V1052" s="98">
        <v>4.6468668100388797</v>
      </c>
      <c r="W1052" s="98">
        <v>8.1510127713838502E-6</v>
      </c>
      <c r="X1052" s="98">
        <v>6.48444829096506E-6</v>
      </c>
      <c r="Y1052" s="98">
        <v>3.0944368857465699E-7</v>
      </c>
      <c r="Z1052" s="98">
        <v>1.3571207918441399E-6</v>
      </c>
      <c r="AA1052" s="98">
        <v>0.31323970970271497</v>
      </c>
      <c r="AB1052" s="98">
        <v>4.9245336424800702E-6</v>
      </c>
      <c r="AC1052" s="98">
        <v>0.25529832532664298</v>
      </c>
      <c r="AD1052" s="98">
        <v>3.0484222780978E-5</v>
      </c>
      <c r="AE1052" s="98">
        <v>1.8811240685571599E-2</v>
      </c>
      <c r="AF1052" s="98">
        <v>5.5144270800829205E-4</v>
      </c>
      <c r="AG1052" s="98">
        <v>2.3560029908033301E-2</v>
      </c>
      <c r="AH1052" s="98">
        <v>3.87616479502854E-4</v>
      </c>
      <c r="AI1052" s="98">
        <v>1.04677549677666E-2</v>
      </c>
      <c r="AJ1052" s="98">
        <v>6.5691982056663099E-6</v>
      </c>
      <c r="AK1052" s="98">
        <v>3.7010540387959001E-3</v>
      </c>
      <c r="AL1052" s="98">
        <v>1.45731153770327E-2</v>
      </c>
      <c r="AM1052" s="98">
        <v>1.27755039519</v>
      </c>
      <c r="AN1052" s="98">
        <v>2.43584006715403E-3</v>
      </c>
      <c r="AO1052" s="98">
        <v>0.48762371456438097</v>
      </c>
      <c r="AP1052" s="98">
        <v>5.7505927468733402E-4</v>
      </c>
      <c r="AQ1052" s="98">
        <v>1.3057395132356201E-4</v>
      </c>
      <c r="AR1052" s="98">
        <v>1.75837007317418E-4</v>
      </c>
      <c r="AS1052" s="98">
        <v>2.6864831604635398E-4</v>
      </c>
      <c r="AT1052" s="98">
        <v>4.2673911985838399E-2</v>
      </c>
    </row>
    <row r="1053" spans="1:46" x14ac:dyDescent="0.3">
      <c r="A1053" s="95">
        <v>63212</v>
      </c>
      <c r="B1053" s="95">
        <v>1052</v>
      </c>
      <c r="C1053" s="96" t="s">
        <v>328</v>
      </c>
      <c r="D1053" s="96" t="s">
        <v>328</v>
      </c>
      <c r="E1053" s="97" t="s">
        <v>5127</v>
      </c>
      <c r="F1053" s="95" t="s">
        <v>4991</v>
      </c>
      <c r="G1053" s="95" t="s">
        <v>5128</v>
      </c>
      <c r="H1053" s="98">
        <v>7.5714268833987397</v>
      </c>
      <c r="I1053" s="98">
        <v>7.5714124094860296</v>
      </c>
      <c r="J1053" s="98">
        <v>1.4473912702150901E-5</v>
      </c>
      <c r="K1053" s="98">
        <v>552.82135166983198</v>
      </c>
      <c r="L1053" s="98">
        <v>1255.2505750719699</v>
      </c>
      <c r="M1053" s="98">
        <v>4.9569869426243401E-5</v>
      </c>
      <c r="N1053" s="98">
        <v>542.43791666479297</v>
      </c>
      <c r="O1053" s="98">
        <v>1.12701986649736E-4</v>
      </c>
      <c r="P1053" s="98">
        <v>1233.28609798396</v>
      </c>
      <c r="Q1053" s="98">
        <v>2.13708002194062E-7</v>
      </c>
      <c r="R1053" s="98">
        <v>2.6066175945654</v>
      </c>
      <c r="S1053" s="98">
        <v>8.4936266912904195E-6</v>
      </c>
      <c r="T1053" s="98">
        <v>1.39666477282936</v>
      </c>
      <c r="U1053" s="98">
        <v>7.89257000703979E-5</v>
      </c>
      <c r="V1053" s="98">
        <v>12.977706855808799</v>
      </c>
      <c r="W1053" s="98">
        <v>1.6552710632425799E-5</v>
      </c>
      <c r="X1053" s="98">
        <v>1.20869019194692E-5</v>
      </c>
      <c r="Y1053" s="98">
        <v>6.0443412145613602E-7</v>
      </c>
      <c r="Z1053" s="98">
        <v>3.8613745915004896E-6</v>
      </c>
      <c r="AA1053" s="98">
        <v>0.61911991314594095</v>
      </c>
      <c r="AB1053" s="98">
        <v>1.4958208330102399E-5</v>
      </c>
      <c r="AC1053" s="98">
        <v>0.77329206955366603</v>
      </c>
      <c r="AD1053" s="98">
        <v>5.8649602192324401E-5</v>
      </c>
      <c r="AE1053" s="98">
        <v>3.6191566728782702E-2</v>
      </c>
      <c r="AF1053" s="98">
        <v>1.06963984501769E-3</v>
      </c>
      <c r="AG1053" s="98">
        <v>4.5699664486382199E-2</v>
      </c>
      <c r="AH1053" s="98">
        <v>7.4803573383145803E-4</v>
      </c>
      <c r="AI1053" s="98">
        <v>2.0201036805566199E-2</v>
      </c>
      <c r="AJ1053" s="98">
        <v>2.2925897842217299E-5</v>
      </c>
      <c r="AK1053" s="98">
        <v>1.2916338363487901E-2</v>
      </c>
      <c r="AL1053" s="98">
        <v>3.9625652564135999E-2</v>
      </c>
      <c r="AM1053" s="98">
        <v>3.47377803463747</v>
      </c>
      <c r="AN1053" s="98">
        <v>6.5366537801361899E-3</v>
      </c>
      <c r="AO1053" s="98">
        <v>1.3085536444169801</v>
      </c>
      <c r="AP1053" s="98">
        <v>1.2182049524115601E-3</v>
      </c>
      <c r="AQ1053" s="98">
        <v>2.7660772040912499E-4</v>
      </c>
      <c r="AR1053" s="98">
        <v>3.72492926832442E-4</v>
      </c>
      <c r="AS1053" s="98">
        <v>5.6910430516999601E-4</v>
      </c>
      <c r="AT1053" s="98">
        <v>9.0400369506584699E-2</v>
      </c>
    </row>
    <row r="1054" spans="1:46" x14ac:dyDescent="0.3">
      <c r="A1054" s="95">
        <v>63213</v>
      </c>
      <c r="B1054" s="95">
        <v>1053</v>
      </c>
      <c r="C1054" s="96" t="s">
        <v>2918</v>
      </c>
      <c r="D1054" s="96" t="s">
        <v>2918</v>
      </c>
      <c r="E1054" s="97" t="s">
        <v>5129</v>
      </c>
      <c r="F1054" s="95" t="s">
        <v>4991</v>
      </c>
      <c r="G1054" s="95" t="s">
        <v>4620</v>
      </c>
      <c r="H1054" s="98">
        <v>7.72195958088205</v>
      </c>
      <c r="I1054" s="98">
        <v>7.7219449883751503</v>
      </c>
      <c r="J1054" s="98">
        <v>1.4592506902388899E-5</v>
      </c>
      <c r="K1054" s="98">
        <v>111.405532907462</v>
      </c>
      <c r="L1054" s="98">
        <v>251.25330299668201</v>
      </c>
      <c r="M1054" s="98">
        <v>1.00466355232219E-5</v>
      </c>
      <c r="N1054" s="98">
        <v>109.939285815867</v>
      </c>
      <c r="O1054" s="98">
        <v>2.2713168103715499E-5</v>
      </c>
      <c r="P1054" s="98">
        <v>248.54783217391099</v>
      </c>
      <c r="Q1054" s="98">
        <v>4.17497906075416E-8</v>
      </c>
      <c r="R1054" s="98">
        <v>0.50922631651489403</v>
      </c>
      <c r="S1054" s="98">
        <v>9.7716640422956291E-7</v>
      </c>
      <c r="T1054" s="98">
        <v>0.149448794750074</v>
      </c>
      <c r="U1054" s="98">
        <v>9.0802068063919503E-6</v>
      </c>
      <c r="V1054" s="98">
        <v>1.38867252592513</v>
      </c>
      <c r="W1054" s="98">
        <v>1.9929952861367698E-6</v>
      </c>
      <c r="X1054" s="98">
        <v>1.4100566520034101E-6</v>
      </c>
      <c r="Y1054" s="98">
        <v>9.9976840505620804E-8</v>
      </c>
      <c r="Z1054" s="98">
        <v>4.8296179362774001E-7</v>
      </c>
      <c r="AA1054" s="98">
        <v>7.36549835267091E-2</v>
      </c>
      <c r="AB1054" s="98">
        <v>1.61749477718406E-6</v>
      </c>
      <c r="AC1054" s="98">
        <v>8.2327030281840102E-2</v>
      </c>
      <c r="AD1054" s="98">
        <v>9.2909790812666505E-6</v>
      </c>
      <c r="AE1054" s="98">
        <v>5.7332884934621596E-3</v>
      </c>
      <c r="AF1054" s="98">
        <v>1.66546019039685E-4</v>
      </c>
      <c r="AG1054" s="98">
        <v>7.1155699996668697E-3</v>
      </c>
      <c r="AH1054" s="98">
        <v>1.17737400826405E-4</v>
      </c>
      <c r="AI1054" s="98">
        <v>3.1795507352350601E-3</v>
      </c>
      <c r="AJ1054" s="98">
        <v>2.3833327501523801E-6</v>
      </c>
      <c r="AK1054" s="98">
        <v>1.3427579781551599E-3</v>
      </c>
      <c r="AL1054" s="98">
        <v>5.1319113699318198E-3</v>
      </c>
      <c r="AM1054" s="98">
        <v>0.44988838893495597</v>
      </c>
      <c r="AN1054" s="98">
        <v>8.5314613574733399E-4</v>
      </c>
      <c r="AO1054" s="98">
        <v>0.17078883519040799</v>
      </c>
      <c r="AP1054" s="98">
        <v>1.8248170942377801E-4</v>
      </c>
      <c r="AQ1054" s="98">
        <v>4.1434612054622198E-5</v>
      </c>
      <c r="AR1054" s="98">
        <v>5.5797791696081598E-5</v>
      </c>
      <c r="AS1054" s="98">
        <v>8.5249305673074495E-5</v>
      </c>
      <c r="AT1054" s="98">
        <v>1.3541575190157E-2</v>
      </c>
    </row>
    <row r="1055" spans="1:46" x14ac:dyDescent="0.3">
      <c r="A1055" s="95">
        <v>63214</v>
      </c>
      <c r="B1055" s="95">
        <v>1054</v>
      </c>
      <c r="C1055" s="96" t="s">
        <v>2700</v>
      </c>
      <c r="D1055" s="96" t="s">
        <v>2700</v>
      </c>
      <c r="E1055" s="97" t="s">
        <v>5130</v>
      </c>
      <c r="F1055" s="95" t="s">
        <v>4991</v>
      </c>
      <c r="G1055" s="95" t="s">
        <v>5131</v>
      </c>
      <c r="H1055" s="98">
        <v>8.1011901317545707</v>
      </c>
      <c r="I1055" s="98">
        <v>8.1011784640771296</v>
      </c>
      <c r="J1055" s="98">
        <v>1.1667677441096201E-5</v>
      </c>
      <c r="K1055" s="98">
        <v>59.890453157096097</v>
      </c>
      <c r="L1055" s="98">
        <v>135.03128150598201</v>
      </c>
      <c r="M1055" s="98">
        <v>5.42685741041874E-6</v>
      </c>
      <c r="N1055" s="98">
        <v>59.385535241816697</v>
      </c>
      <c r="O1055" s="98">
        <v>1.22457401507474E-5</v>
      </c>
      <c r="P1055" s="98">
        <v>134.003858639844</v>
      </c>
      <c r="Q1055" s="98">
        <v>1.2780807726269099E-8</v>
      </c>
      <c r="R1055" s="98">
        <v>0.15588877323273301</v>
      </c>
      <c r="S1055" s="98">
        <v>3.96748782175588E-7</v>
      </c>
      <c r="T1055" s="98">
        <v>6.3013524869204696E-2</v>
      </c>
      <c r="U1055" s="98">
        <v>3.6867379750732798E-6</v>
      </c>
      <c r="V1055" s="98">
        <v>0.58551847572793303</v>
      </c>
      <c r="W1055" s="98">
        <v>8.7851602975480297E-7</v>
      </c>
      <c r="X1055" s="98">
        <v>6.90517700015437E-7</v>
      </c>
      <c r="Y1055" s="98">
        <v>3.41012057614276E-8</v>
      </c>
      <c r="Z1055" s="98">
        <v>1.5389712397793899E-7</v>
      </c>
      <c r="AA1055" s="98">
        <v>3.3623452349796801E-2</v>
      </c>
      <c r="AB1055" s="98">
        <v>6.8327595373826396E-7</v>
      </c>
      <c r="AC1055" s="98">
        <v>3.49884147465696E-2</v>
      </c>
      <c r="AD1055" s="98">
        <v>3.4703900674601899E-6</v>
      </c>
      <c r="AE1055" s="98">
        <v>2.1415124571437902E-3</v>
      </c>
      <c r="AF1055" s="98">
        <v>6.3349862148013198E-5</v>
      </c>
      <c r="AG1055" s="98">
        <v>2.7065815273316402E-3</v>
      </c>
      <c r="AH1055" s="98">
        <v>4.4277598918270003E-5</v>
      </c>
      <c r="AI1055" s="98">
        <v>1.1957361994308199E-3</v>
      </c>
      <c r="AJ1055" s="98">
        <v>7.8079114312576095E-7</v>
      </c>
      <c r="AK1055" s="98">
        <v>4.3989389926296901E-4</v>
      </c>
      <c r="AL1055" s="98">
        <v>1.70035389541496E-3</v>
      </c>
      <c r="AM1055" s="98">
        <v>0.14906131838315001</v>
      </c>
      <c r="AN1055" s="98">
        <v>2.8554960116360703E-4</v>
      </c>
      <c r="AO1055" s="98">
        <v>5.7163341341396397E-2</v>
      </c>
      <c r="AP1055" s="98">
        <v>6.3273175528369402E-5</v>
      </c>
      <c r="AQ1055" s="98">
        <v>1.4366916623110399E-5</v>
      </c>
      <c r="AR1055" s="98">
        <v>1.9347163516423901E-5</v>
      </c>
      <c r="AS1055" s="98">
        <v>2.9559095388835098E-5</v>
      </c>
      <c r="AT1055" s="98">
        <v>4.69536627338152E-3</v>
      </c>
    </row>
    <row r="1056" spans="1:46" x14ac:dyDescent="0.3">
      <c r="A1056" s="95">
        <v>63215</v>
      </c>
      <c r="B1056" s="95">
        <v>1055</v>
      </c>
      <c r="C1056" s="96" t="s">
        <v>1127</v>
      </c>
      <c r="D1056" s="96" t="s">
        <v>1127</v>
      </c>
      <c r="E1056" s="97" t="s">
        <v>5132</v>
      </c>
      <c r="F1056" s="95" t="s">
        <v>4991</v>
      </c>
      <c r="G1056" s="95" t="s">
        <v>5133</v>
      </c>
      <c r="H1056" s="98">
        <v>7.8521156522894104</v>
      </c>
      <c r="I1056" s="98">
        <v>7.8521015696556002</v>
      </c>
      <c r="J1056" s="98">
        <v>1.40826338030919E-5</v>
      </c>
      <c r="K1056" s="98">
        <v>146.492747743433</v>
      </c>
      <c r="L1056" s="98">
        <v>330.89098523374503</v>
      </c>
      <c r="M1056" s="98">
        <v>1.31785144459391E-5</v>
      </c>
      <c r="N1056" s="98">
        <v>144.211110570476</v>
      </c>
      <c r="O1056" s="98">
        <v>2.9836445815639E-5</v>
      </c>
      <c r="P1056" s="98">
        <v>326.49711803252899</v>
      </c>
      <c r="Q1056" s="98">
        <v>5.1820464334646199E-8</v>
      </c>
      <c r="R1056" s="98">
        <v>0.63205931788449699</v>
      </c>
      <c r="S1056" s="98">
        <v>1.53970341291161E-6</v>
      </c>
      <c r="T1056" s="98">
        <v>0.25473246015027701</v>
      </c>
      <c r="U1056" s="98">
        <v>1.43075077431829E-5</v>
      </c>
      <c r="V1056" s="98">
        <v>2.3669624884095</v>
      </c>
      <c r="W1056" s="98">
        <v>7.0599452076078903E-6</v>
      </c>
      <c r="X1056" s="98">
        <v>6.2292955672653902E-6</v>
      </c>
      <c r="Y1056" s="98">
        <v>1.28968982636313E-7</v>
      </c>
      <c r="Z1056" s="98">
        <v>7.0168065770618695E-7</v>
      </c>
      <c r="AA1056" s="98">
        <v>0.28190350705494899</v>
      </c>
      <c r="AB1056" s="98">
        <v>4.1918589883608601E-6</v>
      </c>
      <c r="AC1056" s="98">
        <v>0.21252580114793501</v>
      </c>
      <c r="AD1056" s="98">
        <v>1.26878147864649E-5</v>
      </c>
      <c r="AE1056" s="98">
        <v>7.8294119366913006E-3</v>
      </c>
      <c r="AF1056" s="98">
        <v>2.28818911948614E-4</v>
      </c>
      <c r="AG1056" s="98">
        <v>9.7761387189327503E-3</v>
      </c>
      <c r="AH1056" s="98">
        <v>1.6114640430621999E-4</v>
      </c>
      <c r="AI1056" s="98">
        <v>4.3518301295591101E-3</v>
      </c>
      <c r="AJ1056" s="98">
        <v>3.0500320615371698E-6</v>
      </c>
      <c r="AK1056" s="98">
        <v>1.71837309918189E-3</v>
      </c>
      <c r="AL1056" s="98">
        <v>7.1073772108807701E-3</v>
      </c>
      <c r="AM1056" s="98">
        <v>0.62306736271609597</v>
      </c>
      <c r="AN1056" s="98">
        <v>1.17862380153286E-3</v>
      </c>
      <c r="AO1056" s="98">
        <v>0.23594525926693499</v>
      </c>
      <c r="AP1056" s="98">
        <v>2.3889266462321599E-4</v>
      </c>
      <c r="AQ1056" s="98">
        <v>5.42433807215633E-5</v>
      </c>
      <c r="AR1056" s="98">
        <v>7.3046681142844701E-5</v>
      </c>
      <c r="AS1056" s="98">
        <v>1.11602602758808E-4</v>
      </c>
      <c r="AT1056" s="98">
        <v>1.7727710851609901E-2</v>
      </c>
    </row>
    <row r="1057" spans="1:46" x14ac:dyDescent="0.3">
      <c r="A1057" s="95">
        <v>63216</v>
      </c>
      <c r="B1057" s="95">
        <v>1056</v>
      </c>
      <c r="C1057" s="96" t="s">
        <v>3195</v>
      </c>
      <c r="D1057" s="96" t="s">
        <v>3195</v>
      </c>
      <c r="E1057" s="97" t="s">
        <v>5134</v>
      </c>
      <c r="F1057" s="95" t="s">
        <v>4991</v>
      </c>
      <c r="G1057" s="95" t="s">
        <v>3464</v>
      </c>
      <c r="H1057" s="98">
        <v>8.6791020100393599</v>
      </c>
      <c r="I1057" s="98">
        <v>8.6790917989232792</v>
      </c>
      <c r="J1057" s="98">
        <v>1.0211116078906499E-5</v>
      </c>
      <c r="K1057" s="98">
        <v>261.26568922317603</v>
      </c>
      <c r="L1057" s="98">
        <v>590.87623061671002</v>
      </c>
      <c r="M1057" s="98">
        <v>2.3624860401898901E-5</v>
      </c>
      <c r="N1057" s="98">
        <v>258.52438600772399</v>
      </c>
      <c r="O1057" s="98">
        <v>5.3493015277634597E-5</v>
      </c>
      <c r="P1057" s="98">
        <v>585.36849298126299</v>
      </c>
      <c r="Q1057" s="98">
        <v>6.7168644302810602E-8</v>
      </c>
      <c r="R1057" s="98">
        <v>0.819262583737146</v>
      </c>
      <c r="S1057" s="98">
        <v>2.0303153819609301E-6</v>
      </c>
      <c r="T1057" s="98">
        <v>0.33362866472028602</v>
      </c>
      <c r="U1057" s="98">
        <v>1.8866465082613001E-5</v>
      </c>
      <c r="V1057" s="98">
        <v>3.1000630847152899</v>
      </c>
      <c r="W1057" s="98">
        <v>4.6823388341649801E-6</v>
      </c>
      <c r="X1057" s="98">
        <v>3.0264998502234099E-6</v>
      </c>
      <c r="Y1057" s="98">
        <v>1.85138810115123E-7</v>
      </c>
      <c r="Z1057" s="98">
        <v>1.4707001738264501E-6</v>
      </c>
      <c r="AA1057" s="98">
        <v>0.16882011663447499</v>
      </c>
      <c r="AB1057" s="98">
        <v>3.8667804498067003E-6</v>
      </c>
      <c r="AC1057" s="98">
        <v>0.198432305610834</v>
      </c>
      <c r="AD1057" s="98">
        <v>1.9638309035299501E-5</v>
      </c>
      <c r="AE1057" s="98">
        <v>1.21184312480216E-2</v>
      </c>
      <c r="AF1057" s="98">
        <v>3.5661849084329001E-4</v>
      </c>
      <c r="AG1057" s="98">
        <v>1.5236292343717499E-2</v>
      </c>
      <c r="AH1057" s="98">
        <v>2.5006808512244598E-4</v>
      </c>
      <c r="AI1057" s="98">
        <v>6.7531995638515901E-3</v>
      </c>
      <c r="AJ1057" s="98">
        <v>4.1661531509135501E-6</v>
      </c>
      <c r="AK1057" s="98">
        <v>2.34719024494224E-3</v>
      </c>
      <c r="AL1057" s="98">
        <v>9.5725191647404607E-3</v>
      </c>
      <c r="AM1057" s="98">
        <v>0.83917373365146197</v>
      </c>
      <c r="AN1057" s="98">
        <v>1.5950408056624201E-3</v>
      </c>
      <c r="AO1057" s="98">
        <v>0.31930656409950903</v>
      </c>
      <c r="AP1057" s="98">
        <v>3.5338759780696E-4</v>
      </c>
      <c r="AQ1057" s="98">
        <v>8.0240796871279199E-5</v>
      </c>
      <c r="AR1057" s="98">
        <v>1.08056022117677E-4</v>
      </c>
      <c r="AS1057" s="98">
        <v>1.6509077881800399E-4</v>
      </c>
      <c r="AT1057" s="98">
        <v>2.6224133597185201E-2</v>
      </c>
    </row>
    <row r="1058" spans="1:46" x14ac:dyDescent="0.3">
      <c r="A1058" s="95">
        <v>63217</v>
      </c>
      <c r="B1058" s="95">
        <v>1057</v>
      </c>
      <c r="C1058" s="96" t="s">
        <v>2526</v>
      </c>
      <c r="D1058" s="96" t="s">
        <v>2526</v>
      </c>
      <c r="E1058" s="97" t="s">
        <v>5135</v>
      </c>
      <c r="F1058" s="95" t="s">
        <v>4991</v>
      </c>
      <c r="G1058" s="95" t="s">
        <v>3468</v>
      </c>
      <c r="H1058" s="98">
        <v>7.5326658336231196</v>
      </c>
      <c r="I1058" s="98">
        <v>7.5326569157886398</v>
      </c>
      <c r="J1058" s="98">
        <v>8.9178344753193494E-6</v>
      </c>
      <c r="K1058" s="98">
        <v>467.401557261081</v>
      </c>
      <c r="L1058" s="98">
        <v>1057.20173315957</v>
      </c>
      <c r="M1058" s="98">
        <v>4.1930399325679498E-5</v>
      </c>
      <c r="N1058" s="98">
        <v>458.83999127709899</v>
      </c>
      <c r="O1058" s="98">
        <v>9.5185705739240706E-5</v>
      </c>
      <c r="P1058" s="98">
        <v>1041.6072609246501</v>
      </c>
      <c r="Q1058" s="98">
        <v>2.5275418332890302E-7</v>
      </c>
      <c r="R1058" s="98">
        <v>3.0828677195103702</v>
      </c>
      <c r="S1058" s="98">
        <v>5.0221659404489796E-6</v>
      </c>
      <c r="T1058" s="98">
        <v>0.84816287476604602</v>
      </c>
      <c r="U1058" s="98">
        <v>4.66677521773851E-5</v>
      </c>
      <c r="V1058" s="98">
        <v>7.8810691257010701</v>
      </c>
      <c r="W1058" s="98">
        <v>3.7740235063239403E-5</v>
      </c>
      <c r="X1058" s="98">
        <v>2.12505836702532E-5</v>
      </c>
      <c r="Y1058" s="98">
        <v>3.6041653538995398E-7</v>
      </c>
      <c r="Z1058" s="98">
        <v>1.6129234857596201E-5</v>
      </c>
      <c r="AA1058" s="98">
        <v>1.3180188842149001</v>
      </c>
      <c r="AB1058" s="98">
        <v>1.6674789555182001E-5</v>
      </c>
      <c r="AC1058" s="98">
        <v>0.85718499809342796</v>
      </c>
      <c r="AD1058" s="98">
        <v>3.67591017803363E-5</v>
      </c>
      <c r="AE1058" s="98">
        <v>2.2683350529993301E-2</v>
      </c>
      <c r="AF1058" s="98">
        <v>6.6401288471135795E-4</v>
      </c>
      <c r="AG1058" s="98">
        <v>2.83695172606831E-2</v>
      </c>
      <c r="AH1058" s="98">
        <v>4.6715669541136801E-4</v>
      </c>
      <c r="AI1058" s="98">
        <v>1.2615773780799099E-2</v>
      </c>
      <c r="AJ1058" s="98">
        <v>1.2587744450979E-5</v>
      </c>
      <c r="AK1058" s="98">
        <v>7.0918734646972098E-3</v>
      </c>
      <c r="AL1058" s="98">
        <v>1.9275861352506099E-2</v>
      </c>
      <c r="AM1058" s="98">
        <v>1.6898160517779499</v>
      </c>
      <c r="AN1058" s="98">
        <v>3.2235419312467398E-3</v>
      </c>
      <c r="AO1058" s="98">
        <v>0.64531145199738504</v>
      </c>
      <c r="AP1058" s="98">
        <v>6.66283810443621E-4</v>
      </c>
      <c r="AQ1058" s="98">
        <v>1.5128755090502001E-4</v>
      </c>
      <c r="AR1058" s="98">
        <v>2.0373091524287701E-4</v>
      </c>
      <c r="AS1058" s="98">
        <v>3.1126534429572401E-4</v>
      </c>
      <c r="AT1058" s="98">
        <v>4.9443488586319098E-2</v>
      </c>
    </row>
    <row r="1059" spans="1:46" x14ac:dyDescent="0.3">
      <c r="A1059" s="95">
        <v>63218</v>
      </c>
      <c r="B1059" s="95">
        <v>1058</v>
      </c>
      <c r="C1059" s="96" t="s">
        <v>2973</v>
      </c>
      <c r="D1059" s="96" t="s">
        <v>2973</v>
      </c>
      <c r="E1059" s="97" t="s">
        <v>5136</v>
      </c>
      <c r="F1059" s="95" t="s">
        <v>4991</v>
      </c>
      <c r="G1059" s="95" t="s">
        <v>5137</v>
      </c>
      <c r="H1059" s="98">
        <v>7.5828375264383396</v>
      </c>
      <c r="I1059" s="98">
        <v>7.5828257511551804</v>
      </c>
      <c r="J1059" s="98">
        <v>1.17752831574336E-5</v>
      </c>
      <c r="K1059" s="98">
        <v>141.980579108619</v>
      </c>
      <c r="L1059" s="98">
        <v>320.21014065868798</v>
      </c>
      <c r="M1059" s="98">
        <v>1.28220483951004E-5</v>
      </c>
      <c r="N1059" s="98">
        <v>140.310339714778</v>
      </c>
      <c r="O1059" s="98">
        <v>2.89506469243338E-5</v>
      </c>
      <c r="P1059" s="98">
        <v>316.80391305246502</v>
      </c>
      <c r="Q1059" s="98">
        <v>4.46572442490168E-8</v>
      </c>
      <c r="R1059" s="98">
        <v>0.54468881552964998</v>
      </c>
      <c r="S1059" s="98">
        <v>1.2437802425153001E-6</v>
      </c>
      <c r="T1059" s="98">
        <v>0.20935853560158099</v>
      </c>
      <c r="U1059" s="98">
        <v>1.1557661721785E-5</v>
      </c>
      <c r="V1059" s="98">
        <v>1.94534674798387</v>
      </c>
      <c r="W1059" s="98">
        <v>3.8703109828508296E-6</v>
      </c>
      <c r="X1059" s="98">
        <v>2.61652263257541E-6</v>
      </c>
      <c r="Y1059" s="98">
        <v>1.1292099308956901E-7</v>
      </c>
      <c r="Z1059" s="98">
        <v>1.1408673571858501E-6</v>
      </c>
      <c r="AA1059" s="98">
        <v>0.14161722720089301</v>
      </c>
      <c r="AB1059" s="98">
        <v>2.4311381444639701E-6</v>
      </c>
      <c r="AC1059" s="98">
        <v>0.12420504700172499</v>
      </c>
      <c r="AD1059" s="98">
        <v>1.12210346264008E-5</v>
      </c>
      <c r="AE1059" s="98">
        <v>6.9242894796738303E-3</v>
      </c>
      <c r="AF1059" s="98">
        <v>2.0164779584403101E-4</v>
      </c>
      <c r="AG1059" s="98">
        <v>8.6152705112984007E-3</v>
      </c>
      <c r="AH1059" s="98">
        <v>1.4232812887732499E-4</v>
      </c>
      <c r="AI1059" s="98">
        <v>3.8436342541973202E-3</v>
      </c>
      <c r="AJ1059" s="98">
        <v>2.2258465518991398E-6</v>
      </c>
      <c r="AK1059" s="98">
        <v>1.2540310267303101E-3</v>
      </c>
      <c r="AL1059" s="98">
        <v>5.0763527231459903E-3</v>
      </c>
      <c r="AM1059" s="98">
        <v>0.445017846890849</v>
      </c>
      <c r="AN1059" s="98">
        <v>8.4797123995920798E-4</v>
      </c>
      <c r="AO1059" s="98">
        <v>0.16975288790441201</v>
      </c>
      <c r="AP1059" s="98">
        <v>2.0162029467169201E-4</v>
      </c>
      <c r="AQ1059" s="98">
        <v>4.5780252171155599E-5</v>
      </c>
      <c r="AR1059" s="98">
        <v>6.1649834380598893E-5</v>
      </c>
      <c r="AS1059" s="98">
        <v>9.4190208119937805E-5</v>
      </c>
      <c r="AT1059" s="98">
        <v>1.4961808439758899E-2</v>
      </c>
    </row>
    <row r="1060" spans="1:46" x14ac:dyDescent="0.3">
      <c r="A1060" s="95">
        <v>63219</v>
      </c>
      <c r="B1060" s="95">
        <v>1059</v>
      </c>
      <c r="C1060" s="96" t="s">
        <v>2400</v>
      </c>
      <c r="D1060" s="96" t="s">
        <v>2400</v>
      </c>
      <c r="E1060" s="97" t="s">
        <v>5138</v>
      </c>
      <c r="F1060" s="95" t="s">
        <v>4991</v>
      </c>
      <c r="G1060" s="95" t="s">
        <v>3627</v>
      </c>
      <c r="H1060" s="98">
        <v>7.7463662270816203</v>
      </c>
      <c r="I1060" s="98">
        <v>7.7463525343569701</v>
      </c>
      <c r="J1060" s="98">
        <v>1.36927246501273E-5</v>
      </c>
      <c r="K1060" s="98">
        <v>772.20785714424596</v>
      </c>
      <c r="L1060" s="98">
        <v>1747.3712649983399</v>
      </c>
      <c r="M1060" s="98">
        <v>6.9639262388911598E-5</v>
      </c>
      <c r="N1060" s="98">
        <v>762.05519291352402</v>
      </c>
      <c r="O1060" s="98">
        <v>1.57883454056916E-4</v>
      </c>
      <c r="P1060" s="98">
        <v>1727.7021885624399</v>
      </c>
      <c r="Q1060" s="98">
        <v>2.7251753110347301E-7</v>
      </c>
      <c r="R1060" s="98">
        <v>3.3239232228505302</v>
      </c>
      <c r="S1060" s="98">
        <v>7.0846595804494302E-6</v>
      </c>
      <c r="T1060" s="98">
        <v>1.1476684648023301</v>
      </c>
      <c r="U1060" s="98">
        <v>6.5833325938448003E-5</v>
      </c>
      <c r="V1060" s="98">
        <v>10.6640806699746</v>
      </c>
      <c r="W1060" s="98">
        <v>1.9444588264806701E-5</v>
      </c>
      <c r="X1060" s="98">
        <v>1.5765555352092301E-5</v>
      </c>
      <c r="Y1060" s="98">
        <v>6.2826734132840599E-7</v>
      </c>
      <c r="Z1060" s="98">
        <v>3.0507655713860402E-6</v>
      </c>
      <c r="AA1060" s="98">
        <v>0.75264288846896299</v>
      </c>
      <c r="AB1060" s="98">
        <v>1.52332445291135E-5</v>
      </c>
      <c r="AC1060" s="98">
        <v>0.77719431732658295</v>
      </c>
      <c r="AD1060" s="98">
        <v>6.2651273905531794E-5</v>
      </c>
      <c r="AE1060" s="98">
        <v>3.8660923099867898E-2</v>
      </c>
      <c r="AF1060" s="98">
        <v>1.1360575245934199E-3</v>
      </c>
      <c r="AG1060" s="98">
        <v>4.8537316511699603E-2</v>
      </c>
      <c r="AH1060" s="98">
        <v>7.9734857898085796E-4</v>
      </c>
      <c r="AI1060" s="98">
        <v>2.1532752063001599E-2</v>
      </c>
      <c r="AJ1060" s="98">
        <v>1.7382068018976699E-5</v>
      </c>
      <c r="AK1060" s="98">
        <v>9.7929718406778096E-3</v>
      </c>
      <c r="AL1060" s="98">
        <v>3.2580501551094002E-2</v>
      </c>
      <c r="AM1060" s="98">
        <v>2.8561657240213001</v>
      </c>
      <c r="AN1060" s="98">
        <v>5.4402622525370004E-3</v>
      </c>
      <c r="AO1060" s="98">
        <v>1.08907022409149</v>
      </c>
      <c r="AP1060" s="98">
        <v>1.1787893934176799E-3</v>
      </c>
      <c r="AQ1060" s="98">
        <v>2.67657955775393E-4</v>
      </c>
      <c r="AR1060" s="98">
        <v>3.6044075372648602E-4</v>
      </c>
      <c r="AS1060" s="98">
        <v>5.50690683915801E-4</v>
      </c>
      <c r="AT1060" s="98">
        <v>8.7475425645289595E-2</v>
      </c>
    </row>
    <row r="1061" spans="1:46" x14ac:dyDescent="0.3">
      <c r="A1061" s="95">
        <v>63220</v>
      </c>
      <c r="B1061" s="95">
        <v>1060</v>
      </c>
      <c r="C1061" s="96" t="s">
        <v>2637</v>
      </c>
      <c r="D1061" s="96" t="s">
        <v>2637</v>
      </c>
      <c r="E1061" s="97" t="s">
        <v>5139</v>
      </c>
      <c r="F1061" s="95" t="s">
        <v>4991</v>
      </c>
      <c r="G1061" s="95" t="s">
        <v>5140</v>
      </c>
      <c r="H1061" s="98">
        <v>7.2316339992036101</v>
      </c>
      <c r="I1061" s="98">
        <v>7.2316212014222696</v>
      </c>
      <c r="J1061" s="98">
        <v>1.27977813395574E-5</v>
      </c>
      <c r="K1061" s="98">
        <v>30.787512328563199</v>
      </c>
      <c r="L1061" s="98">
        <v>69.556750592844196</v>
      </c>
      <c r="M1061" s="98">
        <v>2.78722774642815E-6</v>
      </c>
      <c r="N1061" s="98">
        <v>30.500342840168202</v>
      </c>
      <c r="O1061" s="98">
        <v>6.2935351007008501E-6</v>
      </c>
      <c r="P1061" s="98">
        <v>68.869498911238907</v>
      </c>
      <c r="Q1061" s="98">
        <v>5.7143213195266098E-9</v>
      </c>
      <c r="R1061" s="98">
        <v>6.9698141106351502E-2</v>
      </c>
      <c r="S1061" s="98">
        <v>2.9568026746381801E-7</v>
      </c>
      <c r="T1061" s="98">
        <v>4.8249644986765698E-2</v>
      </c>
      <c r="U1061" s="98">
        <v>2.7475626664910399E-6</v>
      </c>
      <c r="V1061" s="98">
        <v>0.44833183819701</v>
      </c>
      <c r="W1061" s="98">
        <v>6.6018605169125497E-7</v>
      </c>
      <c r="X1061" s="98">
        <v>5.2144407595080804E-7</v>
      </c>
      <c r="Y1061" s="98">
        <v>1.45465285763678E-8</v>
      </c>
      <c r="Z1061" s="98">
        <v>1.2419544716407901E-7</v>
      </c>
      <c r="AA1061" s="98">
        <v>2.5377403559086902E-2</v>
      </c>
      <c r="AB1061" s="98">
        <v>5.1323946611567297E-7</v>
      </c>
      <c r="AC1061" s="98">
        <v>2.6159508223228701E-2</v>
      </c>
      <c r="AD1061" s="98">
        <v>1.23673017560686E-6</v>
      </c>
      <c r="AE1061" s="98">
        <v>7.6316293722163901E-4</v>
      </c>
      <c r="AF1061" s="98">
        <v>2.19909965117526E-5</v>
      </c>
      <c r="AG1061" s="98">
        <v>9.3955097782625003E-4</v>
      </c>
      <c r="AH1061" s="98">
        <v>1.5625305269109701E-5</v>
      </c>
      <c r="AI1061" s="98">
        <v>4.2196829986014198E-4</v>
      </c>
      <c r="AJ1061" s="98">
        <v>5.2747477293090001E-7</v>
      </c>
      <c r="AK1061" s="98">
        <v>2.9717669913286398E-4</v>
      </c>
      <c r="AL1061" s="98">
        <v>9.3489008551724602E-4</v>
      </c>
      <c r="AM1061" s="98">
        <v>8.1957026161619803E-2</v>
      </c>
      <c r="AN1061" s="98">
        <v>1.5593828200396101E-4</v>
      </c>
      <c r="AO1061" s="98">
        <v>3.12168296017898E-2</v>
      </c>
      <c r="AP1061" s="98">
        <v>2.81516829053153E-5</v>
      </c>
      <c r="AQ1061" s="98">
        <v>6.3921697132502704E-6</v>
      </c>
      <c r="AR1061" s="98">
        <v>8.6079955541101594E-6</v>
      </c>
      <c r="AS1061" s="98">
        <v>1.31515176379548E-5</v>
      </c>
      <c r="AT1061" s="98">
        <v>2.0890758421518202E-3</v>
      </c>
    </row>
    <row r="1062" spans="1:46" x14ac:dyDescent="0.3">
      <c r="A1062" s="95">
        <v>63221</v>
      </c>
      <c r="B1062" s="95">
        <v>1061</v>
      </c>
      <c r="C1062" s="96" t="s">
        <v>2398</v>
      </c>
      <c r="D1062" s="96" t="s">
        <v>2398</v>
      </c>
      <c r="E1062" s="97" t="s">
        <v>5141</v>
      </c>
      <c r="F1062" s="95" t="s">
        <v>4991</v>
      </c>
      <c r="G1062" s="95" t="s">
        <v>5142</v>
      </c>
      <c r="H1062" s="98">
        <v>7.7960351465076698</v>
      </c>
      <c r="I1062" s="98">
        <v>7.79602155744253</v>
      </c>
      <c r="J1062" s="98">
        <v>1.35890651442594E-5</v>
      </c>
      <c r="K1062" s="98">
        <v>189.143018977997</v>
      </c>
      <c r="L1062" s="98">
        <v>427.59342042185102</v>
      </c>
      <c r="M1062" s="98">
        <v>1.7082922923987899E-5</v>
      </c>
      <c r="N1062" s="98">
        <v>186.93664576262501</v>
      </c>
      <c r="O1062" s="98">
        <v>3.8646099428979802E-5</v>
      </c>
      <c r="P1062" s="98">
        <v>422.90023968426999</v>
      </c>
      <c r="Q1062" s="98">
        <v>5.0898686069508302E-8</v>
      </c>
      <c r="R1062" s="98">
        <v>0.62081629741016497</v>
      </c>
      <c r="S1062" s="98">
        <v>1.82232617691427E-6</v>
      </c>
      <c r="T1062" s="98">
        <v>0.29990604521867498</v>
      </c>
      <c r="U1062" s="98">
        <v>1.6933747183999201E-5</v>
      </c>
      <c r="V1062" s="98">
        <v>2.7867135674282899</v>
      </c>
      <c r="W1062" s="98">
        <v>3.21896569153458E-6</v>
      </c>
      <c r="X1062" s="98">
        <v>2.2669626106007701E-6</v>
      </c>
      <c r="Y1062" s="98">
        <v>1.35255431709048E-7</v>
      </c>
      <c r="Z1062" s="98">
        <v>8.1674764922476305E-7</v>
      </c>
      <c r="AA1062" s="98">
        <v>0.118962455290648</v>
      </c>
      <c r="AB1062" s="98">
        <v>2.2838720680433899E-6</v>
      </c>
      <c r="AC1062" s="98">
        <v>0.117618127635874</v>
      </c>
      <c r="AD1062" s="98">
        <v>1.37329507655662E-5</v>
      </c>
      <c r="AE1062" s="98">
        <v>8.4743456977807701E-3</v>
      </c>
      <c r="AF1062" s="98">
        <v>2.4981324577132201E-4</v>
      </c>
      <c r="AG1062" s="98">
        <v>1.0673107933647201E-2</v>
      </c>
      <c r="AH1062" s="98">
        <v>1.7498470025094801E-4</v>
      </c>
      <c r="AI1062" s="98">
        <v>4.7255394499333301E-3</v>
      </c>
      <c r="AJ1062" s="98">
        <v>3.4810358736128502E-6</v>
      </c>
      <c r="AK1062" s="98">
        <v>1.9611985322834399E-3</v>
      </c>
      <c r="AL1062" s="98">
        <v>8.3113489669471505E-3</v>
      </c>
      <c r="AM1062" s="98">
        <v>0.72861340094923399</v>
      </c>
      <c r="AN1062" s="98">
        <v>1.37520991916287E-3</v>
      </c>
      <c r="AO1062" s="98">
        <v>0.27529926046067399</v>
      </c>
      <c r="AP1062" s="98">
        <v>2.6039613031552397E-4</v>
      </c>
      <c r="AQ1062" s="98">
        <v>5.9125994826165003E-5</v>
      </c>
      <c r="AR1062" s="98">
        <v>7.9621837696243903E-5</v>
      </c>
      <c r="AS1062" s="98">
        <v>1.2164829779311499E-4</v>
      </c>
      <c r="AT1062" s="98">
        <v>1.9323436792806001E-2</v>
      </c>
    </row>
    <row r="1063" spans="1:46" x14ac:dyDescent="0.3">
      <c r="A1063" s="95">
        <v>63222</v>
      </c>
      <c r="B1063" s="95">
        <v>1062</v>
      </c>
      <c r="C1063" s="96" t="s">
        <v>1922</v>
      </c>
      <c r="D1063" s="96" t="s">
        <v>1922</v>
      </c>
      <c r="E1063" s="97" t="s">
        <v>5143</v>
      </c>
      <c r="F1063" s="95" t="s">
        <v>4991</v>
      </c>
      <c r="G1063" s="95" t="s">
        <v>5144</v>
      </c>
      <c r="H1063" s="98">
        <v>7.0969499105631098</v>
      </c>
      <c r="I1063" s="98">
        <v>7.0969392153016697</v>
      </c>
      <c r="J1063" s="98">
        <v>1.06952614418176E-5</v>
      </c>
      <c r="K1063" s="98">
        <v>153.444832954367</v>
      </c>
      <c r="L1063" s="98">
        <v>346.97690813464197</v>
      </c>
      <c r="M1063" s="98">
        <v>1.37820131480504E-5</v>
      </c>
      <c r="N1063" s="98">
        <v>150.81513399180599</v>
      </c>
      <c r="O1063" s="98">
        <v>3.1280111010086599E-5</v>
      </c>
      <c r="P1063" s="98">
        <v>342.29499584624398</v>
      </c>
      <c r="Q1063" s="98">
        <v>6.9737419142651594E-8</v>
      </c>
      <c r="R1063" s="98">
        <v>0.85059418398263598</v>
      </c>
      <c r="S1063" s="98">
        <v>1.5192571156763799E-6</v>
      </c>
      <c r="T1063" s="98">
        <v>0.24749449394176301</v>
      </c>
      <c r="U1063" s="98">
        <v>1.41175148823788E-5</v>
      </c>
      <c r="V1063" s="98">
        <v>2.29970781978002</v>
      </c>
      <c r="W1063" s="98">
        <v>4.5531449007435597E-6</v>
      </c>
      <c r="X1063" s="98">
        <v>3.6664123425052698E-6</v>
      </c>
      <c r="Y1063" s="98">
        <v>1.7199577159857099E-7</v>
      </c>
      <c r="Z1063" s="98">
        <v>7.1473678663971596E-7</v>
      </c>
      <c r="AA1063" s="98">
        <v>0.17568156419911299</v>
      </c>
      <c r="AB1063" s="98">
        <v>2.3664617693636802E-6</v>
      </c>
      <c r="AC1063" s="98">
        <v>0.12169122568183</v>
      </c>
      <c r="AD1063" s="98">
        <v>1.51678403124055E-5</v>
      </c>
      <c r="AE1063" s="98">
        <v>9.3597890570140604E-3</v>
      </c>
      <c r="AF1063" s="98">
        <v>2.7444920174797202E-4</v>
      </c>
      <c r="AG1063" s="98">
        <v>1.1725663078893901E-2</v>
      </c>
      <c r="AH1063" s="98">
        <v>1.9288262513955301E-4</v>
      </c>
      <c r="AI1063" s="98">
        <v>5.2088808507057896E-3</v>
      </c>
      <c r="AJ1063" s="98">
        <v>5.9445460819896803E-6</v>
      </c>
      <c r="AK1063" s="98">
        <v>3.3491280969834801E-3</v>
      </c>
      <c r="AL1063" s="98">
        <v>9.7325643620704196E-3</v>
      </c>
      <c r="AM1063" s="98">
        <v>0.85320407649904395</v>
      </c>
      <c r="AN1063" s="98">
        <v>1.6296821234806399E-3</v>
      </c>
      <c r="AO1063" s="98">
        <v>0.32624130842024901</v>
      </c>
      <c r="AP1063" s="98">
        <v>3.3889472602261801E-4</v>
      </c>
      <c r="AQ1063" s="98">
        <v>7.6950022635309493E-5</v>
      </c>
      <c r="AR1063" s="98">
        <v>1.0362450836294E-4</v>
      </c>
      <c r="AS1063" s="98">
        <v>1.5832019502436901E-4</v>
      </c>
      <c r="AT1063" s="98">
        <v>2.51486487521085E-2</v>
      </c>
    </row>
    <row r="1064" spans="1:46" x14ac:dyDescent="0.3">
      <c r="A1064" s="95">
        <v>63223</v>
      </c>
      <c r="B1064" s="95">
        <v>1063</v>
      </c>
      <c r="C1064" s="96" t="s">
        <v>3064</v>
      </c>
      <c r="D1064" s="96" t="s">
        <v>3064</v>
      </c>
      <c r="E1064" s="97" t="s">
        <v>5145</v>
      </c>
      <c r="F1064" s="95" t="s">
        <v>4991</v>
      </c>
      <c r="G1064" s="95" t="s">
        <v>3472</v>
      </c>
      <c r="H1064" s="98">
        <v>7.6525243505485303</v>
      </c>
      <c r="I1064" s="98">
        <v>7.6525093635148602</v>
      </c>
      <c r="J1064" s="98">
        <v>1.4987033677193999E-5</v>
      </c>
      <c r="K1064" s="98">
        <v>227.029732011444</v>
      </c>
      <c r="L1064" s="98">
        <v>513.15862520436895</v>
      </c>
      <c r="M1064" s="98">
        <v>2.0485686556616301E-5</v>
      </c>
      <c r="N1064" s="98">
        <v>224.172733675507</v>
      </c>
      <c r="O1064" s="98">
        <v>4.6320663120847198E-5</v>
      </c>
      <c r="P1064" s="98">
        <v>506.882190585351</v>
      </c>
      <c r="Q1064" s="98">
        <v>6.85922687203725E-8</v>
      </c>
      <c r="R1064" s="98">
        <v>0.83662667126204904</v>
      </c>
      <c r="S1064" s="98">
        <v>2.6474905238424298E-6</v>
      </c>
      <c r="T1064" s="98">
        <v>0.41238183173680998</v>
      </c>
      <c r="U1064" s="98">
        <v>2.4601374403977399E-5</v>
      </c>
      <c r="V1064" s="98">
        <v>3.8318181148166501</v>
      </c>
      <c r="W1064" s="98">
        <v>4.4327131512024196E-6</v>
      </c>
      <c r="X1064" s="98">
        <v>3.3591444294306001E-6</v>
      </c>
      <c r="Y1064" s="98">
        <v>1.8036871865527401E-7</v>
      </c>
      <c r="Z1064" s="98">
        <v>8.93200003116546E-7</v>
      </c>
      <c r="AA1064" s="98">
        <v>0.16761934829585801</v>
      </c>
      <c r="AB1064" s="98">
        <v>5.3924689809198602E-6</v>
      </c>
      <c r="AC1064" s="98">
        <v>0.27400146883596099</v>
      </c>
      <c r="AD1064" s="98">
        <v>1.8796479060921999E-5</v>
      </c>
      <c r="AE1064" s="98">
        <v>1.15989537996996E-2</v>
      </c>
      <c r="AF1064" s="98">
        <v>3.4200356539635101E-4</v>
      </c>
      <c r="AG1064" s="98">
        <v>1.4611879189580099E-2</v>
      </c>
      <c r="AH1064" s="98">
        <v>2.3952519700551301E-4</v>
      </c>
      <c r="AI1064" s="98">
        <v>6.4684841936429099E-3</v>
      </c>
      <c r="AJ1064" s="98">
        <v>4.4887362353619297E-6</v>
      </c>
      <c r="AK1064" s="98">
        <v>2.52893197203488E-3</v>
      </c>
      <c r="AL1064" s="98">
        <v>9.1454853785378296E-3</v>
      </c>
      <c r="AM1064" s="98">
        <v>0.80173786848412398</v>
      </c>
      <c r="AN1064" s="98">
        <v>1.5196126390963399E-3</v>
      </c>
      <c r="AO1064" s="98">
        <v>0.30420681955564599</v>
      </c>
      <c r="AP1064" s="98">
        <v>3.3980338812542E-4</v>
      </c>
      <c r="AQ1064" s="98">
        <v>7.7156344124711994E-5</v>
      </c>
      <c r="AR1064" s="98">
        <v>1.0390235105149399E-4</v>
      </c>
      <c r="AS1064" s="98">
        <v>1.5874469294921401E-4</v>
      </c>
      <c r="AT1064" s="98">
        <v>2.5216078612484101E-2</v>
      </c>
    </row>
    <row r="1065" spans="1:46" x14ac:dyDescent="0.3">
      <c r="A1065" s="95">
        <v>63224</v>
      </c>
      <c r="B1065" s="95">
        <v>1064</v>
      </c>
      <c r="C1065" s="96" t="s">
        <v>525</v>
      </c>
      <c r="D1065" s="96" t="s">
        <v>525</v>
      </c>
      <c r="E1065" s="97" t="s">
        <v>5146</v>
      </c>
      <c r="F1065" s="95" t="s">
        <v>4991</v>
      </c>
      <c r="G1065" s="95" t="s">
        <v>3634</v>
      </c>
      <c r="H1065" s="98">
        <v>7.46922717124031</v>
      </c>
      <c r="I1065" s="98">
        <v>7.4692135692681898</v>
      </c>
      <c r="J1065" s="98">
        <v>1.3601972122856399E-5</v>
      </c>
      <c r="K1065" s="98">
        <v>327.93340544649197</v>
      </c>
      <c r="L1065" s="98">
        <v>744.87061586795505</v>
      </c>
      <c r="M1065" s="98">
        <v>2.91978183389357E-5</v>
      </c>
      <c r="N1065" s="98">
        <v>319.50868409075201</v>
      </c>
      <c r="O1065" s="98">
        <v>6.6630639640148794E-5</v>
      </c>
      <c r="P1065" s="98">
        <v>729.13214762897803</v>
      </c>
      <c r="Q1065" s="98">
        <v>2.6368497909063099E-7</v>
      </c>
      <c r="R1065" s="98">
        <v>3.21619171422559</v>
      </c>
      <c r="S1065" s="98">
        <v>5.5316600638975597E-6</v>
      </c>
      <c r="T1065" s="98">
        <v>0.88203227640038695</v>
      </c>
      <c r="U1065" s="98">
        <v>5.1402097137462801E-5</v>
      </c>
      <c r="V1065" s="98">
        <v>8.1957791596367109</v>
      </c>
      <c r="W1065" s="98">
        <v>1.11789895447761E-5</v>
      </c>
      <c r="X1065" s="98">
        <v>6.8207035819784297E-6</v>
      </c>
      <c r="Y1065" s="98">
        <v>5.6911266484819399E-7</v>
      </c>
      <c r="Z1065" s="98">
        <v>3.7891732979494999E-6</v>
      </c>
      <c r="AA1065" s="98">
        <v>0.39583189527412599</v>
      </c>
      <c r="AB1065" s="98">
        <v>7.2628684272641399E-6</v>
      </c>
      <c r="AC1065" s="98">
        <v>0.37374969035816402</v>
      </c>
      <c r="AD1065" s="98">
        <v>5.3425356489909997E-5</v>
      </c>
      <c r="AE1065" s="98">
        <v>3.2967782936925601E-2</v>
      </c>
      <c r="AF1065" s="98">
        <v>9.6477191367567397E-4</v>
      </c>
      <c r="AG1065" s="98">
        <v>4.12192505414136E-2</v>
      </c>
      <c r="AH1065" s="98">
        <v>6.7888293832430997E-4</v>
      </c>
      <c r="AI1065" s="98">
        <v>1.83335348881211E-2</v>
      </c>
      <c r="AJ1065" s="98">
        <v>1.3900921111785799E-5</v>
      </c>
      <c r="AK1065" s="98">
        <v>7.8317107526414496E-3</v>
      </c>
      <c r="AL1065" s="98">
        <v>2.7870226990770901E-2</v>
      </c>
      <c r="AM1065" s="98">
        <v>2.44324007495399</v>
      </c>
      <c r="AN1065" s="98">
        <v>4.67537592728138E-3</v>
      </c>
      <c r="AO1065" s="98">
        <v>0.935949862796008</v>
      </c>
      <c r="AP1065" s="98">
        <v>1.0426600872870599E-3</v>
      </c>
      <c r="AQ1065" s="98">
        <v>2.3674820092692701E-4</v>
      </c>
      <c r="AR1065" s="98">
        <v>3.1881622658400902E-4</v>
      </c>
      <c r="AS1065" s="98">
        <v>4.87095659776121E-4</v>
      </c>
      <c r="AT1065" s="98">
        <v>7.73735626127003E-2</v>
      </c>
    </row>
    <row r="1066" spans="1:46" x14ac:dyDescent="0.3">
      <c r="A1066" s="95">
        <v>63225</v>
      </c>
      <c r="B1066" s="95">
        <v>1065</v>
      </c>
      <c r="C1066" s="96" t="s">
        <v>801</v>
      </c>
      <c r="D1066" s="96" t="s">
        <v>801</v>
      </c>
      <c r="E1066" s="97" t="s">
        <v>5147</v>
      </c>
      <c r="F1066" s="95" t="s">
        <v>4991</v>
      </c>
      <c r="G1066" s="95" t="s">
        <v>3476</v>
      </c>
      <c r="H1066" s="98">
        <v>7.5547837930422199</v>
      </c>
      <c r="I1066" s="98">
        <v>7.5547694989907503</v>
      </c>
      <c r="J1066" s="98">
        <v>1.4294051466912099E-5</v>
      </c>
      <c r="K1066" s="98">
        <v>398.61249238456901</v>
      </c>
      <c r="L1066" s="98">
        <v>903.56992293113797</v>
      </c>
      <c r="M1066" s="98">
        <v>3.5755253320019203E-5</v>
      </c>
      <c r="N1066" s="98">
        <v>391.26601189845002</v>
      </c>
      <c r="O1066" s="98">
        <v>8.12458300930743E-5</v>
      </c>
      <c r="P1066" s="98">
        <v>889.06465406295604</v>
      </c>
      <c r="Q1066" s="98">
        <v>2.0521869517747999E-7</v>
      </c>
      <c r="R1066" s="98">
        <v>2.5030726790362299</v>
      </c>
      <c r="S1066" s="98">
        <v>5.32211012895883E-6</v>
      </c>
      <c r="T1066" s="98">
        <v>0.86334242789334903</v>
      </c>
      <c r="U1066" s="98">
        <v>4.9455006777826401E-5</v>
      </c>
      <c r="V1066" s="98">
        <v>8.0221308099566198</v>
      </c>
      <c r="W1066" s="98">
        <v>9.8406250585054096E-6</v>
      </c>
      <c r="X1066" s="98">
        <v>6.9519038912357701E-6</v>
      </c>
      <c r="Y1066" s="98">
        <v>4.8411750421811905E-7</v>
      </c>
      <c r="Z1066" s="98">
        <v>2.4046036630515302E-6</v>
      </c>
      <c r="AA1066" s="98">
        <v>0.36357452007697399</v>
      </c>
      <c r="AB1066" s="98">
        <v>8.1887678652185803E-6</v>
      </c>
      <c r="AC1066" s="98">
        <v>0.41876668473499201</v>
      </c>
      <c r="AD1066" s="98">
        <v>5.04231132180507E-5</v>
      </c>
      <c r="AE1066" s="98">
        <v>3.1115155064817799E-2</v>
      </c>
      <c r="AF1066" s="98">
        <v>9.16509086010154E-4</v>
      </c>
      <c r="AG1066" s="98">
        <v>3.91572527187335E-2</v>
      </c>
      <c r="AH1066" s="98">
        <v>6.4229805441478704E-4</v>
      </c>
      <c r="AI1066" s="98">
        <v>1.7345543869833599E-2</v>
      </c>
      <c r="AJ1066" s="98">
        <v>1.1622136133165601E-5</v>
      </c>
      <c r="AK1066" s="98">
        <v>6.5478544760455499E-3</v>
      </c>
      <c r="AL1066" s="98">
        <v>2.50442196778046E-2</v>
      </c>
      <c r="AM1066" s="98">
        <v>2.1954984860017701</v>
      </c>
      <c r="AN1066" s="98">
        <v>4.1985682625304702E-3</v>
      </c>
      <c r="AO1066" s="98">
        <v>0.84049912785089398</v>
      </c>
      <c r="AP1066" s="98">
        <v>9.1042598655776395E-4</v>
      </c>
      <c r="AQ1066" s="98">
        <v>2.0672289445097499E-4</v>
      </c>
      <c r="AR1066" s="98">
        <v>2.7838274944516102E-4</v>
      </c>
      <c r="AS1066" s="98">
        <v>4.25320342661628E-4</v>
      </c>
      <c r="AT1066" s="98">
        <v>6.7560754395466605E-2</v>
      </c>
    </row>
    <row r="1067" spans="1:46" x14ac:dyDescent="0.3">
      <c r="A1067" s="95">
        <v>63226</v>
      </c>
      <c r="B1067" s="95">
        <v>1066</v>
      </c>
      <c r="C1067" s="96" t="s">
        <v>2199</v>
      </c>
      <c r="D1067" s="96" t="s">
        <v>2199</v>
      </c>
      <c r="E1067" s="97" t="s">
        <v>5148</v>
      </c>
      <c r="F1067" s="95" t="s">
        <v>4991</v>
      </c>
      <c r="G1067" s="95" t="s">
        <v>5149</v>
      </c>
      <c r="H1067" s="98">
        <v>7.4933525567214296</v>
      </c>
      <c r="I1067" s="98">
        <v>7.49333719638219</v>
      </c>
      <c r="J1067" s="98">
        <v>1.53603392343271E-5</v>
      </c>
      <c r="K1067" s="98">
        <v>187.71429782373099</v>
      </c>
      <c r="L1067" s="98">
        <v>423.64950779566198</v>
      </c>
      <c r="M1067" s="98">
        <v>1.6889985507296199E-5</v>
      </c>
      <c r="N1067" s="98">
        <v>184.82535171306901</v>
      </c>
      <c r="O1067" s="98">
        <v>3.8224662165289003E-5</v>
      </c>
      <c r="P1067" s="98">
        <v>418.28849561539499</v>
      </c>
      <c r="Q1067" s="98">
        <v>8.1215396551247702E-8</v>
      </c>
      <c r="R1067" s="98">
        <v>0.99059220724852404</v>
      </c>
      <c r="S1067" s="98">
        <v>1.82632298910996E-6</v>
      </c>
      <c r="T1067" s="98">
        <v>0.29812808532740098</v>
      </c>
      <c r="U1067" s="98">
        <v>1.6970893333757901E-5</v>
      </c>
      <c r="V1067" s="98">
        <v>2.7701941549320699</v>
      </c>
      <c r="W1067" s="98">
        <v>4.2015189042420103E-6</v>
      </c>
      <c r="X1067" s="98">
        <v>3.1607710614509398E-6</v>
      </c>
      <c r="Y1067" s="98">
        <v>1.9121822580993101E-7</v>
      </c>
      <c r="Z1067" s="98">
        <v>8.4952961698114097E-7</v>
      </c>
      <c r="AA1067" s="98">
        <v>0.15838174491599399</v>
      </c>
      <c r="AB1067" s="98">
        <v>3.73783346610222E-6</v>
      </c>
      <c r="AC1067" s="98">
        <v>0.19088361256526201</v>
      </c>
      <c r="AD1067" s="98">
        <v>1.89519544481391E-5</v>
      </c>
      <c r="AE1067" s="98">
        <v>1.1694894737759099E-2</v>
      </c>
      <c r="AF1067" s="98">
        <v>3.4386681951385198E-4</v>
      </c>
      <c r="AG1067" s="98">
        <v>1.46914855060606E-2</v>
      </c>
      <c r="AH1067" s="98">
        <v>2.4125255759689201E-4</v>
      </c>
      <c r="AI1067" s="98">
        <v>6.5151323326351502E-3</v>
      </c>
      <c r="AJ1067" s="98">
        <v>5.5384740333537003E-6</v>
      </c>
      <c r="AK1067" s="98">
        <v>3.1203490971054401E-3</v>
      </c>
      <c r="AL1067" s="98">
        <v>9.8128904262841706E-3</v>
      </c>
      <c r="AM1067" s="98">
        <v>0.860245851193429</v>
      </c>
      <c r="AN1067" s="98">
        <v>1.64073552586738E-3</v>
      </c>
      <c r="AO1067" s="98">
        <v>0.32845405678705603</v>
      </c>
      <c r="AP1067" s="98">
        <v>3.5358376780991399E-4</v>
      </c>
      <c r="AQ1067" s="98">
        <v>8.0285341039913196E-5</v>
      </c>
      <c r="AR1067" s="98">
        <v>1.0811600494431801E-4</v>
      </c>
      <c r="AS1067" s="98">
        <v>1.6518242182568299E-4</v>
      </c>
      <c r="AT1067" s="98">
        <v>2.6238690951198702E-2</v>
      </c>
    </row>
    <row r="1068" spans="1:46" x14ac:dyDescent="0.3">
      <c r="A1068" s="95">
        <v>63227</v>
      </c>
      <c r="B1068" s="95">
        <v>1067</v>
      </c>
      <c r="C1068" s="96" t="s">
        <v>282</v>
      </c>
      <c r="D1068" s="96" t="s">
        <v>282</v>
      </c>
      <c r="E1068" s="97" t="s">
        <v>5150</v>
      </c>
      <c r="F1068" s="95" t="s">
        <v>4991</v>
      </c>
      <c r="G1068" s="95" t="s">
        <v>4641</v>
      </c>
      <c r="H1068" s="98">
        <v>7.6000490138254797</v>
      </c>
      <c r="I1068" s="98">
        <v>7.6000345295593901</v>
      </c>
      <c r="J1068" s="98">
        <v>1.44842660825262E-5</v>
      </c>
      <c r="K1068" s="98">
        <v>161.35415163420299</v>
      </c>
      <c r="L1068" s="98">
        <v>364.67212980378002</v>
      </c>
      <c r="M1068" s="98">
        <v>1.44792761259489E-5</v>
      </c>
      <c r="N1068" s="98">
        <v>158.445210114188</v>
      </c>
      <c r="O1068" s="98">
        <v>3.2810437109074799E-5</v>
      </c>
      <c r="P1068" s="98">
        <v>359.041194909529</v>
      </c>
      <c r="Q1068" s="98">
        <v>7.4811365515200294E-8</v>
      </c>
      <c r="R1068" s="98">
        <v>0.91248160865921202</v>
      </c>
      <c r="S1068" s="98">
        <v>1.95671115876517E-6</v>
      </c>
      <c r="T1068" s="98">
        <v>0.328268971446327</v>
      </c>
      <c r="U1068" s="98">
        <v>1.81825154061026E-5</v>
      </c>
      <c r="V1068" s="98">
        <v>3.0502623456818601</v>
      </c>
      <c r="W1068" s="98">
        <v>6.0498367721358997E-6</v>
      </c>
      <c r="X1068" s="98">
        <v>3.4712029045284099E-6</v>
      </c>
      <c r="Y1068" s="98">
        <v>1.78554561220905E-7</v>
      </c>
      <c r="Z1068" s="98">
        <v>2.4000793063865899E-6</v>
      </c>
      <c r="AA1068" s="98">
        <v>0.211544609838588</v>
      </c>
      <c r="AB1068" s="98">
        <v>3.7605154049357201E-6</v>
      </c>
      <c r="AC1068" s="98">
        <v>0.19346053262791199</v>
      </c>
      <c r="AD1068" s="98">
        <v>1.6937969657844E-5</v>
      </c>
      <c r="AE1068" s="98">
        <v>1.0452102592473899E-2</v>
      </c>
      <c r="AF1068" s="98">
        <v>3.0565020154524401E-4</v>
      </c>
      <c r="AG1068" s="98">
        <v>1.30587054379801E-2</v>
      </c>
      <c r="AH1068" s="98">
        <v>2.15174878657896E-4</v>
      </c>
      <c r="AI1068" s="98">
        <v>5.81089304535922E-3</v>
      </c>
      <c r="AJ1068" s="98">
        <v>5.9913140904597701E-6</v>
      </c>
      <c r="AK1068" s="98">
        <v>3.3754769635009302E-3</v>
      </c>
      <c r="AL1068" s="98">
        <v>9.9896510590484107E-3</v>
      </c>
      <c r="AM1068" s="98">
        <v>0.87574155066465398</v>
      </c>
      <c r="AN1068" s="98">
        <v>1.6495775153712901E-3</v>
      </c>
      <c r="AO1068" s="98">
        <v>0.33022410886238501</v>
      </c>
      <c r="AP1068" s="98">
        <v>3.30463153332719E-4</v>
      </c>
      <c r="AQ1068" s="98">
        <v>7.5035534079918205E-5</v>
      </c>
      <c r="AR1068" s="98">
        <v>1.0104636900403599E-4</v>
      </c>
      <c r="AS1068" s="98">
        <v>1.54381250248764E-4</v>
      </c>
      <c r="AT1068" s="98">
        <v>2.4522959876702399E-2</v>
      </c>
    </row>
    <row r="1069" spans="1:46" x14ac:dyDescent="0.3">
      <c r="A1069" s="95">
        <v>63228</v>
      </c>
      <c r="B1069" s="95">
        <v>1068</v>
      </c>
      <c r="C1069" s="96" t="s">
        <v>1776</v>
      </c>
      <c r="D1069" s="96" t="s">
        <v>1776</v>
      </c>
      <c r="E1069" s="97" t="s">
        <v>5151</v>
      </c>
      <c r="F1069" s="95" t="s">
        <v>4991</v>
      </c>
      <c r="G1069" s="95" t="s">
        <v>4025</v>
      </c>
      <c r="H1069" s="98">
        <v>7.5372087685388998</v>
      </c>
      <c r="I1069" s="98">
        <v>7.5371941882210702</v>
      </c>
      <c r="J1069" s="98">
        <v>1.4580317825974E-5</v>
      </c>
      <c r="K1069" s="98">
        <v>284.00419763780599</v>
      </c>
      <c r="L1069" s="98">
        <v>642.81164198175702</v>
      </c>
      <c r="M1069" s="98">
        <v>2.5574843331561E-5</v>
      </c>
      <c r="N1069" s="98">
        <v>279.86284604687398</v>
      </c>
      <c r="O1069" s="98">
        <v>5.80287647610694E-5</v>
      </c>
      <c r="P1069" s="98">
        <v>635.00272701870801</v>
      </c>
      <c r="Q1069" s="98">
        <v>1.2120904697288901E-7</v>
      </c>
      <c r="R1069" s="98">
        <v>1.47839870859461</v>
      </c>
      <c r="S1069" s="98">
        <v>2.7415949699069199E-6</v>
      </c>
      <c r="T1069" s="98">
        <v>0.442304119377257</v>
      </c>
      <c r="U1069" s="98">
        <v>2.5475923961561001E-5</v>
      </c>
      <c r="V1069" s="98">
        <v>4.1098674914949802</v>
      </c>
      <c r="W1069" s="98">
        <v>8.9600093467584007E-6</v>
      </c>
      <c r="X1069" s="98">
        <v>7.5539004040928399E-6</v>
      </c>
      <c r="Y1069" s="98">
        <v>2.5990122308212702E-7</v>
      </c>
      <c r="Z1069" s="98">
        <v>1.14620771958343E-6</v>
      </c>
      <c r="AA1069" s="98">
        <v>0.35158694815737801</v>
      </c>
      <c r="AB1069" s="98">
        <v>3.9004888307046201E-6</v>
      </c>
      <c r="AC1069" s="98">
        <v>0.19953121166854901</v>
      </c>
      <c r="AD1069" s="98">
        <v>2.5787937672909599E-5</v>
      </c>
      <c r="AE1069" s="98">
        <v>1.5913251449281698E-2</v>
      </c>
      <c r="AF1069" s="98">
        <v>4.6643407449178801E-4</v>
      </c>
      <c r="AG1069" s="98">
        <v>1.9928091505359201E-2</v>
      </c>
      <c r="AH1069" s="98">
        <v>3.2788716390529002E-4</v>
      </c>
      <c r="AI1069" s="98">
        <v>8.8547383053439507E-3</v>
      </c>
      <c r="AJ1069" s="98">
        <v>6.20397560102622E-6</v>
      </c>
      <c r="AK1069" s="98">
        <v>3.4952894152186398E-3</v>
      </c>
      <c r="AL1069" s="98">
        <v>1.30537109497541E-2</v>
      </c>
      <c r="AM1069" s="98">
        <v>1.1443519900238399</v>
      </c>
      <c r="AN1069" s="98">
        <v>2.2078311706593499E-3</v>
      </c>
      <c r="AO1069" s="98">
        <v>0.44197927897039602</v>
      </c>
      <c r="AP1069" s="98">
        <v>4.7175553262728302E-4</v>
      </c>
      <c r="AQ1069" s="98">
        <v>1.0711762533875E-4</v>
      </c>
      <c r="AR1069" s="98">
        <v>1.4424961839130501E-4</v>
      </c>
      <c r="AS1069" s="98">
        <v>2.2038828889722799E-4</v>
      </c>
      <c r="AT1069" s="98">
        <v>3.5007963464487701E-2</v>
      </c>
    </row>
    <row r="1070" spans="1:46" x14ac:dyDescent="0.3">
      <c r="A1070" s="95">
        <v>63229</v>
      </c>
      <c r="B1070" s="95">
        <v>1069</v>
      </c>
      <c r="C1070" s="96" t="s">
        <v>2134</v>
      </c>
      <c r="D1070" s="96" t="s">
        <v>2134</v>
      </c>
      <c r="E1070" s="97" t="s">
        <v>5152</v>
      </c>
      <c r="F1070" s="95" t="s">
        <v>4991</v>
      </c>
      <c r="G1070" s="95" t="s">
        <v>5153</v>
      </c>
      <c r="H1070" s="98">
        <v>7.6389935505519304</v>
      </c>
      <c r="I1070" s="98">
        <v>7.6389766418941303</v>
      </c>
      <c r="J1070" s="98">
        <v>1.69086577992417E-5</v>
      </c>
      <c r="K1070" s="98">
        <v>142.010152475995</v>
      </c>
      <c r="L1070" s="98">
        <v>321.67665924978002</v>
      </c>
      <c r="M1070" s="98">
        <v>1.27565674212062E-5</v>
      </c>
      <c r="N1070" s="98">
        <v>139.593788239628</v>
      </c>
      <c r="O1070" s="98">
        <v>2.88761181249993E-5</v>
      </c>
      <c r="P1070" s="98">
        <v>315.98835216617499</v>
      </c>
      <c r="Q1070" s="98">
        <v>6.6843867427552195E-8</v>
      </c>
      <c r="R1070" s="98">
        <v>0.81530124813592797</v>
      </c>
      <c r="S1070" s="98">
        <v>2.5123177040660299E-6</v>
      </c>
      <c r="T1070" s="98">
        <v>0.39459633436783398</v>
      </c>
      <c r="U1070" s="98">
        <v>2.3345185462852399E-5</v>
      </c>
      <c r="V1070" s="98">
        <v>3.6665391816057702</v>
      </c>
      <c r="W1070" s="98">
        <v>3.4121232074259902E-6</v>
      </c>
      <c r="X1070" s="98">
        <v>2.45498576546541E-6</v>
      </c>
      <c r="Y1070" s="98">
        <v>1.6392611662970301E-7</v>
      </c>
      <c r="Z1070" s="98">
        <v>7.93211325330879E-7</v>
      </c>
      <c r="AA1070" s="98">
        <v>0.12679548478461</v>
      </c>
      <c r="AB1070" s="98">
        <v>2.9690072483276699E-6</v>
      </c>
      <c r="AC1070" s="98">
        <v>0.15205391303382701</v>
      </c>
      <c r="AD1070" s="98">
        <v>1.5998575538023901E-5</v>
      </c>
      <c r="AE1070" s="98">
        <v>9.8724201444905894E-3</v>
      </c>
      <c r="AF1070" s="98">
        <v>2.8976252688213601E-4</v>
      </c>
      <c r="AG1070" s="98">
        <v>1.2379914903993599E-2</v>
      </c>
      <c r="AH1070" s="98">
        <v>2.0352081943878899E-4</v>
      </c>
      <c r="AI1070" s="98">
        <v>5.49617000664344E-3</v>
      </c>
      <c r="AJ1070" s="98">
        <v>4.8836190072638297E-6</v>
      </c>
      <c r="AK1070" s="98">
        <v>2.7514069882979102E-3</v>
      </c>
      <c r="AL1070" s="98">
        <v>7.2150928513981501E-3</v>
      </c>
      <c r="AM1070" s="98">
        <v>0.63251024130113798</v>
      </c>
      <c r="AN1070" s="98">
        <v>1.2090882942831301E-3</v>
      </c>
      <c r="AO1070" s="98">
        <v>0.24204385716649299</v>
      </c>
      <c r="AP1070" s="98">
        <v>3.0405470245046601E-4</v>
      </c>
      <c r="AQ1070" s="98">
        <v>6.9039185966770901E-5</v>
      </c>
      <c r="AR1070" s="98">
        <v>9.2971404731331106E-5</v>
      </c>
      <c r="AS1070" s="98">
        <v>1.4204411175236401E-4</v>
      </c>
      <c r="AT1070" s="98">
        <v>2.25632455337865E-2</v>
      </c>
    </row>
    <row r="1071" spans="1:46" x14ac:dyDescent="0.3">
      <c r="A1071" s="95">
        <v>63230</v>
      </c>
      <c r="B1071" s="95">
        <v>1070</v>
      </c>
      <c r="C1071" s="96" t="s">
        <v>2127</v>
      </c>
      <c r="D1071" s="96" t="s">
        <v>2127</v>
      </c>
      <c r="E1071" s="97" t="s">
        <v>5154</v>
      </c>
      <c r="F1071" s="95" t="s">
        <v>4991</v>
      </c>
      <c r="G1071" s="95" t="s">
        <v>5155</v>
      </c>
      <c r="H1071" s="98">
        <v>7.7145786590735597</v>
      </c>
      <c r="I1071" s="98">
        <v>7.7145609508668898</v>
      </c>
      <c r="J1071" s="98">
        <v>1.7708206669020399E-5</v>
      </c>
      <c r="K1071" s="98">
        <v>215.81623062190999</v>
      </c>
      <c r="L1071" s="98">
        <v>487.12400357969801</v>
      </c>
      <c r="M1071" s="98">
        <v>1.9476591933158601E-5</v>
      </c>
      <c r="N1071" s="98">
        <v>213.13031634413801</v>
      </c>
      <c r="O1071" s="98">
        <v>4.40042943510456E-5</v>
      </c>
      <c r="P1071" s="98">
        <v>481.534408469683</v>
      </c>
      <c r="Q1071" s="98">
        <v>7.7240773364269901E-8</v>
      </c>
      <c r="R1071" s="98">
        <v>0.94211333596350699</v>
      </c>
      <c r="S1071" s="98">
        <v>2.17160493769755E-6</v>
      </c>
      <c r="T1071" s="98">
        <v>0.35018083345839501</v>
      </c>
      <c r="U1071" s="98">
        <v>2.0179357205864901E-5</v>
      </c>
      <c r="V1071" s="98">
        <v>3.25386166570178</v>
      </c>
      <c r="W1071" s="98">
        <v>4.2618461236509898E-6</v>
      </c>
      <c r="X1071" s="98">
        <v>3.23706322070045E-6</v>
      </c>
      <c r="Y1071" s="98">
        <v>1.7158474100704501E-7</v>
      </c>
      <c r="Z1071" s="98">
        <v>8.53198161943502E-7</v>
      </c>
      <c r="AA1071" s="98">
        <v>0.16128707622316699</v>
      </c>
      <c r="AB1071" s="98">
        <v>2.75431395139102E-6</v>
      </c>
      <c r="AC1071" s="98">
        <v>0.141282490270948</v>
      </c>
      <c r="AD1071" s="98">
        <v>1.6417850168220398E-5</v>
      </c>
      <c r="AE1071" s="98">
        <v>1.0131146635195201E-2</v>
      </c>
      <c r="AF1071" s="98">
        <v>2.9569260263114899E-4</v>
      </c>
      <c r="AG1071" s="98">
        <v>1.26332735212618E-2</v>
      </c>
      <c r="AH1071" s="98">
        <v>2.0841707603740399E-4</v>
      </c>
      <c r="AI1071" s="98">
        <v>5.6283955879689396E-3</v>
      </c>
      <c r="AJ1071" s="98">
        <v>4.7984876033664899E-6</v>
      </c>
      <c r="AK1071" s="98">
        <v>2.7034443730340001E-3</v>
      </c>
      <c r="AL1071" s="98">
        <v>8.5943876604395592E-3</v>
      </c>
      <c r="AM1071" s="98">
        <v>0.75342595374732402</v>
      </c>
      <c r="AN1071" s="98">
        <v>1.4154512943897E-3</v>
      </c>
      <c r="AO1071" s="98">
        <v>0.28335506393146898</v>
      </c>
      <c r="AP1071" s="98">
        <v>3.1227510678104E-4</v>
      </c>
      <c r="AQ1071" s="98">
        <v>7.0905725119272203E-5</v>
      </c>
      <c r="AR1071" s="98">
        <v>9.5484974397981297E-5</v>
      </c>
      <c r="AS1071" s="98">
        <v>1.45884407263786E-4</v>
      </c>
      <c r="AT1071" s="98">
        <v>2.317326405941E-2</v>
      </c>
    </row>
    <row r="1072" spans="1:46" x14ac:dyDescent="0.3">
      <c r="A1072" s="95">
        <v>63231</v>
      </c>
      <c r="B1072" s="95">
        <v>1071</v>
      </c>
      <c r="C1072" s="96" t="s">
        <v>1944</v>
      </c>
      <c r="D1072" s="96" t="s">
        <v>1944</v>
      </c>
      <c r="E1072" s="97" t="s">
        <v>5156</v>
      </c>
      <c r="F1072" s="95" t="s">
        <v>4991</v>
      </c>
      <c r="G1072" s="95" t="s">
        <v>5157</v>
      </c>
      <c r="H1072" s="98">
        <v>7.6473204290349601</v>
      </c>
      <c r="I1072" s="98">
        <v>7.6473058974438297</v>
      </c>
      <c r="J1072" s="98">
        <v>1.45315911286303E-5</v>
      </c>
      <c r="K1072" s="98">
        <v>93.855992589445094</v>
      </c>
      <c r="L1072" s="98">
        <v>212.16817342728899</v>
      </c>
      <c r="M1072" s="98">
        <v>8.4571276821426998E-6</v>
      </c>
      <c r="N1072" s="98">
        <v>92.545467114765799</v>
      </c>
      <c r="O1072" s="98">
        <v>1.9150066184517801E-5</v>
      </c>
      <c r="P1072" s="98">
        <v>209.55717909604201</v>
      </c>
      <c r="Q1072" s="98">
        <v>3.6833879390353898E-8</v>
      </c>
      <c r="R1072" s="98">
        <v>0.44926646222545502</v>
      </c>
      <c r="S1072" s="98">
        <v>9.6877378958090795E-7</v>
      </c>
      <c r="T1072" s="98">
        <v>0.156835069749303</v>
      </c>
      <c r="U1072" s="98">
        <v>9.0022105938696705E-6</v>
      </c>
      <c r="V1072" s="98">
        <v>1.4573039263171601</v>
      </c>
      <c r="W1072" s="98">
        <v>1.65572434767222E-6</v>
      </c>
      <c r="X1072" s="98">
        <v>1.14688612682062E-6</v>
      </c>
      <c r="Y1072" s="98">
        <v>9.0578013126092898E-8</v>
      </c>
      <c r="Z1072" s="98">
        <v>4.1826020772550701E-7</v>
      </c>
      <c r="AA1072" s="98">
        <v>6.0753841928240203E-2</v>
      </c>
      <c r="AB1072" s="98">
        <v>1.21825363773939E-6</v>
      </c>
      <c r="AC1072" s="98">
        <v>6.2631615319710301E-2</v>
      </c>
      <c r="AD1072" s="98">
        <v>8.7485380667015999E-6</v>
      </c>
      <c r="AE1072" s="98">
        <v>5.3985583428520501E-3</v>
      </c>
      <c r="AF1072" s="98">
        <v>1.5725534681875801E-4</v>
      </c>
      <c r="AG1072" s="98">
        <v>6.71863209077445E-3</v>
      </c>
      <c r="AH1072" s="98">
        <v>1.1097727583022301E-4</v>
      </c>
      <c r="AI1072" s="98">
        <v>2.9969905610591199E-3</v>
      </c>
      <c r="AJ1072" s="98">
        <v>2.3673073937703602E-6</v>
      </c>
      <c r="AK1072" s="98">
        <v>1.33372937098969E-3</v>
      </c>
      <c r="AL1072" s="98">
        <v>4.5595828518235799E-3</v>
      </c>
      <c r="AM1072" s="98">
        <v>0.39971527868565099</v>
      </c>
      <c r="AN1072" s="98">
        <v>7.6173841228332302E-4</v>
      </c>
      <c r="AO1072" s="98">
        <v>0.152490189784073</v>
      </c>
      <c r="AP1072" s="98">
        <v>1.6689752823427099E-4</v>
      </c>
      <c r="AQ1072" s="98">
        <v>3.7896041068046998E-5</v>
      </c>
      <c r="AR1072" s="98">
        <v>5.1032585776223001E-5</v>
      </c>
      <c r="AS1072" s="98">
        <v>7.7968901390000994E-5</v>
      </c>
      <c r="AT1072" s="98">
        <v>1.2385106621218601E-2</v>
      </c>
    </row>
    <row r="1073" spans="1:46" x14ac:dyDescent="0.3">
      <c r="A1073" s="95">
        <v>63232</v>
      </c>
      <c r="B1073" s="95">
        <v>1072</v>
      </c>
      <c r="C1073" s="96" t="s">
        <v>2235</v>
      </c>
      <c r="D1073" s="96" t="s">
        <v>2235</v>
      </c>
      <c r="E1073" s="97" t="s">
        <v>5158</v>
      </c>
      <c r="F1073" s="95" t="s">
        <v>4991</v>
      </c>
      <c r="G1073" s="95" t="s">
        <v>3646</v>
      </c>
      <c r="H1073" s="98">
        <v>8.0555842834633502</v>
      </c>
      <c r="I1073" s="98">
        <v>8.0555638115399795</v>
      </c>
      <c r="J1073" s="98">
        <v>2.0471923374287799E-5</v>
      </c>
      <c r="K1073" s="98">
        <v>224.09423041706501</v>
      </c>
      <c r="L1073" s="98">
        <v>507.59682690273701</v>
      </c>
      <c r="M1073" s="98">
        <v>2.0204600972431699E-5</v>
      </c>
      <c r="N1073" s="98">
        <v>221.096843412845</v>
      </c>
      <c r="O1073" s="98">
        <v>4.5844210762111401E-5</v>
      </c>
      <c r="P1073" s="98">
        <v>501.66842206318</v>
      </c>
      <c r="Q1073" s="98">
        <v>8.22371729998318E-8</v>
      </c>
      <c r="R1073" s="98">
        <v>1.0030549154356201</v>
      </c>
      <c r="S1073" s="98">
        <v>2.1959843818453501E-6</v>
      </c>
      <c r="T1073" s="98">
        <v>0.35347746438608302</v>
      </c>
      <c r="U1073" s="98">
        <v>2.0405911656548401E-5</v>
      </c>
      <c r="V1073" s="98">
        <v>3.2844952997238499</v>
      </c>
      <c r="W1073" s="98">
        <v>4.0104231039758601E-6</v>
      </c>
      <c r="X1073" s="98">
        <v>2.88688280642137E-6</v>
      </c>
      <c r="Y1073" s="98">
        <v>1.8990940416442899E-7</v>
      </c>
      <c r="Z1073" s="98">
        <v>9.3363089339005495E-7</v>
      </c>
      <c r="AA1073" s="98">
        <v>0.14906851831543</v>
      </c>
      <c r="AB1073" s="98">
        <v>2.7947079924300199E-6</v>
      </c>
      <c r="AC1073" s="98">
        <v>0.14366345077143</v>
      </c>
      <c r="AD1073" s="98">
        <v>1.8506774167018102E-5</v>
      </c>
      <c r="AE1073" s="98">
        <v>1.1420182356971001E-2</v>
      </c>
      <c r="AF1073" s="98">
        <v>3.3189167624237201E-4</v>
      </c>
      <c r="AG1073" s="98">
        <v>1.41798553230302E-2</v>
      </c>
      <c r="AH1073" s="98">
        <v>2.34560791269278E-4</v>
      </c>
      <c r="AI1073" s="98">
        <v>6.33441821462641E-3</v>
      </c>
      <c r="AJ1073" s="98">
        <v>4.6177671524081499E-6</v>
      </c>
      <c r="AK1073" s="98">
        <v>2.6016273576428702E-3</v>
      </c>
      <c r="AL1073" s="98">
        <v>1.05846987174694E-2</v>
      </c>
      <c r="AM1073" s="98">
        <v>0.927906331598917</v>
      </c>
      <c r="AN1073" s="98">
        <v>1.8000375846990301E-3</v>
      </c>
      <c r="AO1073" s="98">
        <v>0.36034427105551597</v>
      </c>
      <c r="AP1073" s="98">
        <v>3.4141899608496903E-4</v>
      </c>
      <c r="AQ1073" s="98">
        <v>7.7523187079858003E-5</v>
      </c>
      <c r="AR1073" s="98">
        <v>1.04396358852277E-4</v>
      </c>
      <c r="AS1073" s="98">
        <v>1.59499450152835E-4</v>
      </c>
      <c r="AT1073" s="98">
        <v>2.5335969404449699E-2</v>
      </c>
    </row>
    <row r="1074" spans="1:46" x14ac:dyDescent="0.3">
      <c r="A1074" s="95">
        <v>63233</v>
      </c>
      <c r="B1074" s="95">
        <v>1073</v>
      </c>
      <c r="C1074" s="96" t="s">
        <v>1576</v>
      </c>
      <c r="D1074" s="96" t="s">
        <v>1576</v>
      </c>
      <c r="E1074" s="97" t="s">
        <v>5159</v>
      </c>
      <c r="F1074" s="95" t="s">
        <v>4991</v>
      </c>
      <c r="G1074" s="95" t="s">
        <v>4284</v>
      </c>
      <c r="H1074" s="98">
        <v>7.3893752990474102</v>
      </c>
      <c r="I1074" s="98">
        <v>7.3893598662835203</v>
      </c>
      <c r="J1074" s="98">
        <v>1.5432763883715899E-5</v>
      </c>
      <c r="K1074" s="98">
        <v>990.41093109330404</v>
      </c>
      <c r="L1074" s="98">
        <v>2240.6670866046002</v>
      </c>
      <c r="M1074" s="98">
        <v>8.8609780420110498E-5</v>
      </c>
      <c r="N1074" s="98">
        <v>969.64759527413003</v>
      </c>
      <c r="O1074" s="98">
        <v>2.0148464683289601E-4</v>
      </c>
      <c r="P1074" s="98">
        <v>2204.8254984935702</v>
      </c>
      <c r="Q1074" s="98">
        <v>6.3457087843417295E-7</v>
      </c>
      <c r="R1074" s="98">
        <v>7.7399236329171597</v>
      </c>
      <c r="S1074" s="98">
        <v>1.1125603742275299E-5</v>
      </c>
      <c r="T1074" s="98">
        <v>1.81841903432407</v>
      </c>
      <c r="U1074" s="98">
        <v>1.03383359606401E-4</v>
      </c>
      <c r="V1074" s="98">
        <v>16.896671326181501</v>
      </c>
      <c r="W1074" s="98">
        <v>2.4685540744706399E-5</v>
      </c>
      <c r="X1074" s="98">
        <v>1.7733877586117299E-5</v>
      </c>
      <c r="Y1074" s="98">
        <v>1.41779087075405E-6</v>
      </c>
      <c r="Z1074" s="98">
        <v>5.5338722878350098E-6</v>
      </c>
      <c r="AA1074" s="98">
        <v>0.91542928546299795</v>
      </c>
      <c r="AB1074" s="98">
        <v>1.5898247719217602E-5</v>
      </c>
      <c r="AC1074" s="98">
        <v>0.81837295628692097</v>
      </c>
      <c r="AD1074" s="98">
        <v>1.3118813283946999E-4</v>
      </c>
      <c r="AE1074" s="98">
        <v>8.0953730054548506E-2</v>
      </c>
      <c r="AF1074" s="98">
        <v>2.3638031311769702E-3</v>
      </c>
      <c r="AG1074" s="98">
        <v>0.10099194650406899</v>
      </c>
      <c r="AH1074" s="98">
        <v>1.66564868396831E-3</v>
      </c>
      <c r="AI1074" s="98">
        <v>4.4981581558466197E-2</v>
      </c>
      <c r="AJ1074" s="98">
        <v>4.8384219492447698E-5</v>
      </c>
      <c r="AK1074" s="98">
        <v>2.7259431875425202E-2</v>
      </c>
      <c r="AL1074" s="98">
        <v>7.4102267538433006E-2</v>
      </c>
      <c r="AM1074" s="98">
        <v>6.4961663123452498</v>
      </c>
      <c r="AN1074" s="98">
        <v>1.2613866398643E-2</v>
      </c>
      <c r="AO1074" s="98">
        <v>2.5251331034683102</v>
      </c>
      <c r="AP1074" s="98">
        <v>2.6372520732376899E-3</v>
      </c>
      <c r="AQ1074" s="98">
        <v>5.9881900930372305E-4</v>
      </c>
      <c r="AR1074" s="98">
        <v>8.0639776243476E-4</v>
      </c>
      <c r="AS1074" s="98">
        <v>1.23203530149921E-3</v>
      </c>
      <c r="AT1074" s="98">
        <v>0.19570480437691501</v>
      </c>
    </row>
    <row r="1075" spans="1:46" x14ac:dyDescent="0.3">
      <c r="A1075" s="95">
        <v>63234</v>
      </c>
      <c r="B1075" s="95">
        <v>1074</v>
      </c>
      <c r="C1075" s="96" t="s">
        <v>253</v>
      </c>
      <c r="D1075" s="96" t="s">
        <v>253</v>
      </c>
      <c r="E1075" s="97" t="s">
        <v>5160</v>
      </c>
      <c r="F1075" s="95" t="s">
        <v>4991</v>
      </c>
      <c r="G1075" s="95" t="s">
        <v>3488</v>
      </c>
      <c r="H1075" s="98">
        <v>7.5880815800786499</v>
      </c>
      <c r="I1075" s="98">
        <v>7.5880663386084404</v>
      </c>
      <c r="J1075" s="98">
        <v>1.5241470208593501E-5</v>
      </c>
      <c r="K1075" s="98">
        <v>130.33845745462901</v>
      </c>
      <c r="L1075" s="98">
        <v>295.50908264030897</v>
      </c>
      <c r="M1075" s="98">
        <v>1.1727029729097999E-5</v>
      </c>
      <c r="N1075" s="98">
        <v>128.327664537891</v>
      </c>
      <c r="O1075" s="98">
        <v>2.6544567810706201E-5</v>
      </c>
      <c r="P1075" s="98">
        <v>290.47443999083299</v>
      </c>
      <c r="Q1075" s="98">
        <v>4.8875022396365203E-8</v>
      </c>
      <c r="R1075" s="98">
        <v>0.59613347186436405</v>
      </c>
      <c r="S1075" s="98">
        <v>2.2618166874305E-6</v>
      </c>
      <c r="T1075" s="98">
        <v>0.36467676332566201</v>
      </c>
      <c r="U1075" s="98">
        <v>2.1017432680588101E-5</v>
      </c>
      <c r="V1075" s="98">
        <v>3.3885264960619899</v>
      </c>
      <c r="W1075" s="98">
        <v>3.3710116769744398E-6</v>
      </c>
      <c r="X1075" s="98">
        <v>2.4497289974154299E-6</v>
      </c>
      <c r="Y1075" s="98">
        <v>1.27770448434017E-7</v>
      </c>
      <c r="Z1075" s="98">
        <v>7.9351223112498904E-7</v>
      </c>
      <c r="AA1075" s="98">
        <v>0.125869041260499</v>
      </c>
      <c r="AB1075" s="98">
        <v>3.0315751990630898E-6</v>
      </c>
      <c r="AC1075" s="98">
        <v>0.15480698137636401</v>
      </c>
      <c r="AD1075" s="98">
        <v>1.2530323943123E-5</v>
      </c>
      <c r="AE1075" s="98">
        <v>7.7322272985535997E-3</v>
      </c>
      <c r="AF1075" s="98">
        <v>2.25011818589318E-4</v>
      </c>
      <c r="AG1075" s="98">
        <v>9.6134831391143892E-3</v>
      </c>
      <c r="AH1075" s="98">
        <v>1.5889194450822701E-4</v>
      </c>
      <c r="AI1075" s="98">
        <v>4.2909474426817704E-3</v>
      </c>
      <c r="AJ1075" s="98">
        <v>3.2425779726431401E-6</v>
      </c>
      <c r="AK1075" s="98">
        <v>1.8268525208096601E-3</v>
      </c>
      <c r="AL1075" s="98">
        <v>6.0095343341563003E-3</v>
      </c>
      <c r="AM1075" s="98">
        <v>0.52682509984166004</v>
      </c>
      <c r="AN1075" s="98">
        <v>1.00794807193035E-3</v>
      </c>
      <c r="AO1075" s="98">
        <v>0.20177818303848599</v>
      </c>
      <c r="AP1075" s="98">
        <v>2.3231862662532001E-4</v>
      </c>
      <c r="AQ1075" s="98">
        <v>5.2750668754632802E-5</v>
      </c>
      <c r="AR1075" s="98">
        <v>7.1036523778514405E-5</v>
      </c>
      <c r="AS1075" s="98">
        <v>1.08531434092173E-4</v>
      </c>
      <c r="AT1075" s="98">
        <v>1.7239865630669302E-2</v>
      </c>
    </row>
    <row r="1076" spans="1:46" x14ac:dyDescent="0.3">
      <c r="A1076" s="95">
        <v>63235</v>
      </c>
      <c r="B1076" s="95">
        <v>1075</v>
      </c>
      <c r="C1076" s="96" t="s">
        <v>3099</v>
      </c>
      <c r="D1076" s="96" t="s">
        <v>3099</v>
      </c>
      <c r="E1076" s="97" t="s">
        <v>5161</v>
      </c>
      <c r="F1076" s="95" t="s">
        <v>4991</v>
      </c>
      <c r="G1076" s="95" t="s">
        <v>4287</v>
      </c>
      <c r="H1076" s="98">
        <v>7.87050349138</v>
      </c>
      <c r="I1076" s="98">
        <v>7.8704888998088904</v>
      </c>
      <c r="J1076" s="98">
        <v>1.45915711051714E-5</v>
      </c>
      <c r="K1076" s="98">
        <v>230.78047724189699</v>
      </c>
      <c r="L1076" s="98">
        <v>520.77812204804502</v>
      </c>
      <c r="M1076" s="98">
        <v>2.0808657908319401E-5</v>
      </c>
      <c r="N1076" s="98">
        <v>227.706975528231</v>
      </c>
      <c r="O1076" s="98">
        <v>4.7024561702966897E-5</v>
      </c>
      <c r="P1076" s="98">
        <v>514.58487943339105</v>
      </c>
      <c r="Q1076" s="98">
        <v>8.0952125664640297E-8</v>
      </c>
      <c r="R1076" s="98">
        <v>0.98738106626118405</v>
      </c>
      <c r="S1076" s="98">
        <v>2.3248602998434899E-6</v>
      </c>
      <c r="T1076" s="98">
        <v>0.37623719435828101</v>
      </c>
      <c r="U1076" s="98">
        <v>2.1603478228581301E-5</v>
      </c>
      <c r="V1076" s="98">
        <v>3.4959780953456998</v>
      </c>
      <c r="W1076" s="98">
        <v>4.4713072603938902E-6</v>
      </c>
      <c r="X1076" s="98">
        <v>3.3005633914683699E-6</v>
      </c>
      <c r="Y1076" s="98">
        <v>1.90725020375988E-7</v>
      </c>
      <c r="Z1076" s="98">
        <v>9.8001884854952503E-7</v>
      </c>
      <c r="AA1076" s="98">
        <v>0.16763092590068801</v>
      </c>
      <c r="AB1076" s="98">
        <v>4.8485437538819697E-6</v>
      </c>
      <c r="AC1076" s="98">
        <v>0.246539394972623</v>
      </c>
      <c r="AD1076" s="98">
        <v>1.8773819257312301E-5</v>
      </c>
      <c r="AE1076" s="98">
        <v>1.15849708609626E-2</v>
      </c>
      <c r="AF1076" s="98">
        <v>3.3756912935712502E-4</v>
      </c>
      <c r="AG1076" s="98">
        <v>1.4422420803074701E-2</v>
      </c>
      <c r="AH1076" s="98">
        <v>2.3817897716730499E-4</v>
      </c>
      <c r="AI1076" s="98">
        <v>6.4321289297563401E-3</v>
      </c>
      <c r="AJ1076" s="98">
        <v>4.4957275229645102E-6</v>
      </c>
      <c r="AK1076" s="98">
        <v>2.5328708291743802E-3</v>
      </c>
      <c r="AL1076" s="98">
        <v>1.02039846442398E-2</v>
      </c>
      <c r="AM1076" s="98">
        <v>0.89453107846152502</v>
      </c>
      <c r="AN1076" s="98">
        <v>1.7010458635937501E-3</v>
      </c>
      <c r="AO1076" s="98">
        <v>0.34052740729365399</v>
      </c>
      <c r="AP1076" s="98">
        <v>3.4608542416191202E-4</v>
      </c>
      <c r="AQ1076" s="98">
        <v>7.8582754252333795E-5</v>
      </c>
      <c r="AR1076" s="98">
        <v>1.05823221157583E-4</v>
      </c>
      <c r="AS1076" s="98">
        <v>1.61679448751995E-4</v>
      </c>
      <c r="AT1076" s="98">
        <v>2.5682254995881899E-2</v>
      </c>
    </row>
    <row r="1077" spans="1:46" x14ac:dyDescent="0.3">
      <c r="A1077" s="95">
        <v>63236</v>
      </c>
      <c r="B1077" s="95">
        <v>1076</v>
      </c>
      <c r="C1077" s="96" t="s">
        <v>2380</v>
      </c>
      <c r="D1077" s="96" t="s">
        <v>2380</v>
      </c>
      <c r="E1077" s="97" t="s">
        <v>5162</v>
      </c>
      <c r="F1077" s="95" t="s">
        <v>4991</v>
      </c>
      <c r="G1077" s="95" t="s">
        <v>4289</v>
      </c>
      <c r="H1077" s="98">
        <v>7.5594701615310997</v>
      </c>
      <c r="I1077" s="98">
        <v>7.5594517810686499</v>
      </c>
      <c r="J1077" s="98">
        <v>1.83804624569461E-5</v>
      </c>
      <c r="K1077" s="98">
        <v>197.14270340194301</v>
      </c>
      <c r="L1077" s="98">
        <v>444.59785715814002</v>
      </c>
      <c r="M1077" s="98">
        <v>1.77885969404068E-5</v>
      </c>
      <c r="N1077" s="98">
        <v>194.65876300322699</v>
      </c>
      <c r="O1077" s="98">
        <v>4.0162462561539601E-5</v>
      </c>
      <c r="P1077" s="98">
        <v>439.49364346066801</v>
      </c>
      <c r="Q1077" s="98">
        <v>6.8808346778559506E-8</v>
      </c>
      <c r="R1077" s="98">
        <v>0.83926219666347102</v>
      </c>
      <c r="S1077" s="98">
        <v>2.0057051698529602E-6</v>
      </c>
      <c r="T1077" s="98">
        <v>0.31600256081778899</v>
      </c>
      <c r="U1077" s="98">
        <v>1.8637732957372701E-5</v>
      </c>
      <c r="V1077" s="98">
        <v>2.9362758595732301</v>
      </c>
      <c r="W1077" s="98">
        <v>4.5301520146166002E-6</v>
      </c>
      <c r="X1077" s="98">
        <v>3.46607741045729E-6</v>
      </c>
      <c r="Y1077" s="98">
        <v>1.6587954679003101E-7</v>
      </c>
      <c r="Z1077" s="98">
        <v>8.9819505736927799E-7</v>
      </c>
      <c r="AA1077" s="98">
        <v>0.17194500288179801</v>
      </c>
      <c r="AB1077" s="98">
        <v>2.9576283247438602E-6</v>
      </c>
      <c r="AC1077" s="98">
        <v>0.151633774569959</v>
      </c>
      <c r="AD1077" s="98">
        <v>1.6412636668566701E-5</v>
      </c>
      <c r="AE1077" s="98">
        <v>1.0127929482587899E-2</v>
      </c>
      <c r="AF1077" s="98">
        <v>2.9759358886391799E-4</v>
      </c>
      <c r="AG1077" s="98">
        <v>1.27144919177487E-2</v>
      </c>
      <c r="AH1077" s="98">
        <v>2.0887536918862701E-4</v>
      </c>
      <c r="AI1077" s="98">
        <v>5.6407719978072597E-3</v>
      </c>
      <c r="AJ1077" s="98">
        <v>4.3734609760328501E-6</v>
      </c>
      <c r="AK1077" s="98">
        <v>2.4639864564927898E-3</v>
      </c>
      <c r="AL1077" s="98">
        <v>7.8667100059951704E-3</v>
      </c>
      <c r="AM1077" s="98">
        <v>0.68963418026891599</v>
      </c>
      <c r="AN1077" s="98">
        <v>1.30892334078119E-3</v>
      </c>
      <c r="AO1077" s="98">
        <v>0.26202954377767201</v>
      </c>
      <c r="AP1077" s="98">
        <v>3.03013227015588E-4</v>
      </c>
      <c r="AQ1077" s="98">
        <v>6.8802706702544001E-5</v>
      </c>
      <c r="AR1077" s="98">
        <v>9.2652951058417804E-5</v>
      </c>
      <c r="AS1077" s="98">
        <v>1.4155756925462599E-4</v>
      </c>
      <c r="AT1077" s="98">
        <v>2.24859598816812E-2</v>
      </c>
    </row>
    <row r="1078" spans="1:46" x14ac:dyDescent="0.3">
      <c r="A1078" s="95">
        <v>63237</v>
      </c>
      <c r="B1078" s="95">
        <v>1077</v>
      </c>
      <c r="C1078" s="96" t="s">
        <v>2067</v>
      </c>
      <c r="D1078" s="96" t="s">
        <v>2067</v>
      </c>
      <c r="E1078" s="97" t="s">
        <v>5163</v>
      </c>
      <c r="F1078" s="95" t="s">
        <v>4991</v>
      </c>
      <c r="G1078" s="95" t="s">
        <v>4671</v>
      </c>
      <c r="H1078" s="98">
        <v>8.5184916094038794</v>
      </c>
      <c r="I1078" s="98">
        <v>8.5184788734665293</v>
      </c>
      <c r="J1078" s="98">
        <v>1.27359373554015E-5</v>
      </c>
      <c r="K1078" s="98">
        <v>391.89575382368298</v>
      </c>
      <c r="L1078" s="98">
        <v>888.87652504738401</v>
      </c>
      <c r="M1078" s="98">
        <v>3.5371543818529302E-5</v>
      </c>
      <c r="N1078" s="98">
        <v>387.06711880065097</v>
      </c>
      <c r="O1078" s="98">
        <v>8.0403563483550695E-5</v>
      </c>
      <c r="P1078" s="98">
        <v>879.84781830699205</v>
      </c>
      <c r="Q1078" s="98">
        <v>1.36653864353911E-7</v>
      </c>
      <c r="R1078" s="98">
        <v>1.6667806705094701</v>
      </c>
      <c r="S1078" s="98">
        <v>3.0959677277851398E-6</v>
      </c>
      <c r="T1078" s="98">
        <v>0.50652368777943002</v>
      </c>
      <c r="U1078" s="98">
        <v>2.8768908145596798E-5</v>
      </c>
      <c r="V1078" s="98">
        <v>4.7065954051386996</v>
      </c>
      <c r="W1078" s="98">
        <v>7.8916770021876995E-6</v>
      </c>
      <c r="X1078" s="98">
        <v>6.1252902727731402E-6</v>
      </c>
      <c r="Y1078" s="98">
        <v>3.4100911347803201E-7</v>
      </c>
      <c r="Z1078" s="98">
        <v>1.4253776159365399E-6</v>
      </c>
      <c r="AA1078" s="98">
        <v>0.30058909570119002</v>
      </c>
      <c r="AB1078" s="98">
        <v>5.5892573085415197E-6</v>
      </c>
      <c r="AC1078" s="98">
        <v>0.28554488971686498</v>
      </c>
      <c r="AD1078" s="98">
        <v>3.51926580060441E-5</v>
      </c>
      <c r="AE1078" s="98">
        <v>2.1716727530603101E-2</v>
      </c>
      <c r="AF1078" s="98">
        <v>6.3853298830529104E-4</v>
      </c>
      <c r="AG1078" s="98">
        <v>2.7280905311222899E-2</v>
      </c>
      <c r="AH1078" s="98">
        <v>4.4798979471889701E-4</v>
      </c>
      <c r="AI1078" s="98">
        <v>1.2098163125551399E-2</v>
      </c>
      <c r="AJ1078" s="98">
        <v>8.7363368624393194E-6</v>
      </c>
      <c r="AK1078" s="98">
        <v>4.9220093254226703E-3</v>
      </c>
      <c r="AL1078" s="98">
        <v>1.61134052702968E-2</v>
      </c>
      <c r="AM1078" s="98">
        <v>1.4125797222032199</v>
      </c>
      <c r="AN1078" s="98">
        <v>2.7108417274772701E-3</v>
      </c>
      <c r="AO1078" s="98">
        <v>0.54267549441085605</v>
      </c>
      <c r="AP1078" s="98">
        <v>6.4580307717550798E-4</v>
      </c>
      <c r="AQ1078" s="98">
        <v>1.46637161391108E-4</v>
      </c>
      <c r="AR1078" s="98">
        <v>1.9746847888953801E-4</v>
      </c>
      <c r="AS1078" s="98">
        <v>3.01697436894862E-4</v>
      </c>
      <c r="AT1078" s="98">
        <v>4.7923657418716299E-2</v>
      </c>
    </row>
    <row r="1079" spans="1:46" x14ac:dyDescent="0.3">
      <c r="A1079" s="95">
        <v>63238</v>
      </c>
      <c r="B1079" s="95">
        <v>1078</v>
      </c>
      <c r="C1079" s="96" t="s">
        <v>2781</v>
      </c>
      <c r="D1079" s="96" t="s">
        <v>2781</v>
      </c>
      <c r="E1079" s="97" t="s">
        <v>5164</v>
      </c>
      <c r="F1079" s="95" t="s">
        <v>4991</v>
      </c>
      <c r="G1079" s="95" t="s">
        <v>5165</v>
      </c>
      <c r="H1079" s="98">
        <v>7.6968032976068397</v>
      </c>
      <c r="I1079" s="98">
        <v>7.6967922850197699</v>
      </c>
      <c r="J1079" s="98">
        <v>1.10125870662614E-5</v>
      </c>
      <c r="K1079" s="98">
        <v>73.470517168227602</v>
      </c>
      <c r="L1079" s="98">
        <v>166.23590604958</v>
      </c>
      <c r="M1079" s="98">
        <v>6.6248437752688099E-6</v>
      </c>
      <c r="N1079" s="98">
        <v>72.494975219443106</v>
      </c>
      <c r="O1079" s="98">
        <v>1.49597843218073E-5</v>
      </c>
      <c r="P1079" s="98">
        <v>163.70336123943201</v>
      </c>
      <c r="Q1079" s="98">
        <v>1.90225328105628E-8</v>
      </c>
      <c r="R1079" s="98">
        <v>0.23201971010979899</v>
      </c>
      <c r="S1079" s="98">
        <v>1.12333547268053E-6</v>
      </c>
      <c r="T1079" s="98">
        <v>0.187774841180253</v>
      </c>
      <c r="U1079" s="98">
        <v>1.04383537860883E-5</v>
      </c>
      <c r="V1079" s="98">
        <v>1.7447777025436799</v>
      </c>
      <c r="W1079" s="98">
        <v>2.82356349231746E-6</v>
      </c>
      <c r="X1079" s="98">
        <v>2.27093647006641E-6</v>
      </c>
      <c r="Y1079" s="98">
        <v>5.3286448263768901E-8</v>
      </c>
      <c r="Z1079" s="98">
        <v>4.9934057398728597E-7</v>
      </c>
      <c r="AA1079" s="98">
        <v>0.1092396952166</v>
      </c>
      <c r="AB1079" s="98">
        <v>2.0465479322608502E-6</v>
      </c>
      <c r="AC1079" s="98">
        <v>0.104539911871806</v>
      </c>
      <c r="AD1079" s="98">
        <v>5.4682487473869504E-6</v>
      </c>
      <c r="AE1079" s="98">
        <v>3.37435348293868E-3</v>
      </c>
      <c r="AF1079" s="98">
        <v>9.9705914564303895E-5</v>
      </c>
      <c r="AG1079" s="98">
        <v>4.2598701461249401E-3</v>
      </c>
      <c r="AH1079" s="98">
        <v>6.9737761857320598E-5</v>
      </c>
      <c r="AI1079" s="98">
        <v>1.88329919321068E-3</v>
      </c>
      <c r="AJ1079" s="98">
        <v>2.18025915996683E-6</v>
      </c>
      <c r="AK1079" s="98">
        <v>1.2283473137642E-3</v>
      </c>
      <c r="AL1079" s="98">
        <v>2.6721613671510098E-3</v>
      </c>
      <c r="AM1079" s="98">
        <v>0.23425470273812801</v>
      </c>
      <c r="AN1079" s="98">
        <v>4.4600799570121001E-4</v>
      </c>
      <c r="AO1079" s="98">
        <v>8.9285039080312503E-2</v>
      </c>
      <c r="AP1079" s="98">
        <v>1.03522451137328E-4</v>
      </c>
      <c r="AQ1079" s="98">
        <v>2.35059864399974E-5</v>
      </c>
      <c r="AR1079" s="98">
        <v>3.1654263917593202E-5</v>
      </c>
      <c r="AS1079" s="98">
        <v>4.83622007797373E-5</v>
      </c>
      <c r="AT1079" s="98">
        <v>7.6821784515944897E-3</v>
      </c>
    </row>
    <row r="1080" spans="1:46" x14ac:dyDescent="0.3">
      <c r="A1080" s="95">
        <v>63239</v>
      </c>
      <c r="B1080" s="95">
        <v>1079</v>
      </c>
      <c r="C1080" s="96" t="s">
        <v>493</v>
      </c>
      <c r="D1080" s="96" t="s">
        <v>493</v>
      </c>
      <c r="E1080" s="97" t="s">
        <v>5166</v>
      </c>
      <c r="F1080" s="95" t="s">
        <v>4991</v>
      </c>
      <c r="G1080" s="95" t="s">
        <v>4537</v>
      </c>
      <c r="H1080" s="98">
        <v>7.41713423581262</v>
      </c>
      <c r="I1080" s="98">
        <v>7.4171206580780797</v>
      </c>
      <c r="J1080" s="98">
        <v>1.35777345402488E-5</v>
      </c>
      <c r="K1080" s="98">
        <v>230.189955495032</v>
      </c>
      <c r="L1080" s="98">
        <v>520.50999035300401</v>
      </c>
      <c r="M1080" s="98">
        <v>2.0673037835503099E-5</v>
      </c>
      <c r="N1080" s="98">
        <v>226.22289920105899</v>
      </c>
      <c r="O1080" s="98">
        <v>4.6854429465098001E-5</v>
      </c>
      <c r="P1080" s="98">
        <v>512.72314007972102</v>
      </c>
      <c r="Q1080" s="98">
        <v>8.5923001757500597E-8</v>
      </c>
      <c r="R1080" s="98">
        <v>1.04801133256393</v>
      </c>
      <c r="S1080" s="98">
        <v>2.81400073982849E-6</v>
      </c>
      <c r="T1080" s="98">
        <v>0.46066274849438799</v>
      </c>
      <c r="U1080" s="98">
        <v>2.61487572060956E-5</v>
      </c>
      <c r="V1080" s="98">
        <v>4.2804567278050198</v>
      </c>
      <c r="W1080" s="98">
        <v>1.0342737614979399E-5</v>
      </c>
      <c r="X1080" s="98">
        <v>8.8840991046318801E-6</v>
      </c>
      <c r="Y1080" s="98">
        <v>2.17789428749314E-7</v>
      </c>
      <c r="Z1080" s="98">
        <v>1.2408490815981699E-6</v>
      </c>
      <c r="AA1080" s="98">
        <v>0.408970761209551</v>
      </c>
      <c r="AB1080" s="98">
        <v>8.5836193799355906E-6</v>
      </c>
      <c r="AC1080" s="98">
        <v>0.44393757331796502</v>
      </c>
      <c r="AD1080" s="98">
        <v>2.1918595090335502E-5</v>
      </c>
      <c r="AE1080" s="98">
        <v>1.35255528965355E-2</v>
      </c>
      <c r="AF1080" s="98">
        <v>3.9822257743692298E-4</v>
      </c>
      <c r="AG1080" s="98">
        <v>1.7013799798631001E-2</v>
      </c>
      <c r="AH1080" s="98">
        <v>2.7915596562070601E-4</v>
      </c>
      <c r="AI1080" s="98">
        <v>7.5387306794996696E-3</v>
      </c>
      <c r="AJ1080" s="98">
        <v>8.2820427354024594E-6</v>
      </c>
      <c r="AK1080" s="98">
        <v>4.6660622430845103E-3</v>
      </c>
      <c r="AL1080" s="98">
        <v>1.2671225387295501E-2</v>
      </c>
      <c r="AM1080" s="98">
        <v>1.1108214394976601</v>
      </c>
      <c r="AN1080" s="98">
        <v>2.1036252244768299E-3</v>
      </c>
      <c r="AO1080" s="98">
        <v>0.42111859470692198</v>
      </c>
      <c r="AP1080" s="98">
        <v>4.1491161461955502E-4</v>
      </c>
      <c r="AQ1080" s="98">
        <v>9.4210548333083401E-5</v>
      </c>
      <c r="AR1080" s="98">
        <v>1.26868341183462E-4</v>
      </c>
      <c r="AS1080" s="98">
        <v>1.93832725103009E-4</v>
      </c>
      <c r="AT1080" s="98">
        <v>3.07896985642113E-2</v>
      </c>
    </row>
    <row r="1081" spans="1:46" x14ac:dyDescent="0.3">
      <c r="A1081" s="95">
        <v>63240</v>
      </c>
      <c r="B1081" s="95">
        <v>1080</v>
      </c>
      <c r="C1081" s="96" t="s">
        <v>2131</v>
      </c>
      <c r="D1081" s="96" t="s">
        <v>2131</v>
      </c>
      <c r="E1081" s="97" t="s">
        <v>5167</v>
      </c>
      <c r="F1081" s="95" t="s">
        <v>5168</v>
      </c>
      <c r="G1081" s="95" t="s">
        <v>5169</v>
      </c>
      <c r="H1081" s="98">
        <v>8.2527383606788707</v>
      </c>
      <c r="I1081" s="98">
        <v>8.2527161158858107</v>
      </c>
      <c r="J1081" s="98">
        <v>2.2244793067116599E-5</v>
      </c>
      <c r="K1081" s="98">
        <v>926.62605706288605</v>
      </c>
      <c r="L1081" s="98">
        <v>2087.0754500123599</v>
      </c>
      <c r="M1081" s="98">
        <v>8.3060219386094694E-5</v>
      </c>
      <c r="N1081" s="98">
        <v>908.91932706324098</v>
      </c>
      <c r="O1081" s="98">
        <v>1.8799107035676201E-4</v>
      </c>
      <c r="P1081" s="98">
        <v>2057.16669695159</v>
      </c>
      <c r="Q1081" s="98">
        <v>7.2894361474164897E-7</v>
      </c>
      <c r="R1081" s="98">
        <v>8.8909972117294807</v>
      </c>
      <c r="S1081" s="98">
        <v>8.9437030371073397E-6</v>
      </c>
      <c r="T1081" s="98">
        <v>1.4715495576594899</v>
      </c>
      <c r="U1081" s="98">
        <v>8.3108286638025603E-5</v>
      </c>
      <c r="V1081" s="98">
        <v>13.6735726187919</v>
      </c>
      <c r="W1081" s="98">
        <v>1.4720050026553E-5</v>
      </c>
      <c r="X1081" s="98">
        <v>9.3772848114729697E-6</v>
      </c>
      <c r="Y1081" s="98">
        <v>1.1096735391060699E-6</v>
      </c>
      <c r="Z1081" s="98">
        <v>4.2330916759739097E-6</v>
      </c>
      <c r="AA1081" s="98">
        <v>0.52522124767575395</v>
      </c>
      <c r="AB1081" s="98">
        <v>1.33961121309788E-5</v>
      </c>
      <c r="AC1081" s="98">
        <v>0.68704107322416197</v>
      </c>
      <c r="AD1081" s="98">
        <v>1.08245326966028E-4</v>
      </c>
      <c r="AE1081" s="98">
        <v>6.6796155941917401E-2</v>
      </c>
      <c r="AF1081" s="98">
        <v>1.9555945978074999E-3</v>
      </c>
      <c r="AG1081" s="98">
        <v>8.3551503253607703E-2</v>
      </c>
      <c r="AH1081" s="98">
        <v>1.37571518586503E-3</v>
      </c>
      <c r="AI1081" s="98">
        <v>3.7151798833580101E-2</v>
      </c>
      <c r="AJ1081" s="98">
        <v>2.9513123044909999E-5</v>
      </c>
      <c r="AK1081" s="98">
        <v>1.6627548723919E-2</v>
      </c>
      <c r="AL1081" s="98">
        <v>4.7569390557625997E-2</v>
      </c>
      <c r="AM1081" s="98">
        <v>4.1701648641044997</v>
      </c>
      <c r="AN1081" s="98">
        <v>8.0291061440840705E-3</v>
      </c>
      <c r="AO1081" s="98">
        <v>1.6073233277521199</v>
      </c>
      <c r="AP1081" s="98">
        <v>2.0254691679569801E-3</v>
      </c>
      <c r="AQ1081" s="98">
        <v>4.59906525315633E-4</v>
      </c>
      <c r="AR1081" s="98">
        <v>6.1933169516823199E-4</v>
      </c>
      <c r="AS1081" s="98">
        <v>9.4623094747311196E-4</v>
      </c>
      <c r="AT1081" s="98">
        <v>0.15030571074681101</v>
      </c>
    </row>
    <row r="1082" spans="1:46" x14ac:dyDescent="0.3">
      <c r="A1082" s="95">
        <v>63241</v>
      </c>
      <c r="B1082" s="95">
        <v>1081</v>
      </c>
      <c r="C1082" s="96" t="s">
        <v>2504</v>
      </c>
      <c r="D1082" s="96" t="s">
        <v>2504</v>
      </c>
      <c r="E1082" s="97" t="s">
        <v>5170</v>
      </c>
      <c r="F1082" s="95" t="s">
        <v>5168</v>
      </c>
      <c r="G1082" s="95" t="s">
        <v>4541</v>
      </c>
      <c r="H1082" s="98">
        <v>8.3261946867908296</v>
      </c>
      <c r="I1082" s="98">
        <v>8.3261740763676499</v>
      </c>
      <c r="J1082" s="98">
        <v>2.0610423179690001E-5</v>
      </c>
      <c r="K1082" s="98">
        <v>350.83490381831001</v>
      </c>
      <c r="L1082" s="98">
        <v>793.30632644724699</v>
      </c>
      <c r="M1082" s="98">
        <v>3.1577587986649197E-5</v>
      </c>
      <c r="N1082" s="98">
        <v>345.55025540795202</v>
      </c>
      <c r="O1082" s="98">
        <v>7.1666449775021794E-5</v>
      </c>
      <c r="P1082" s="98">
        <v>784.23849327599305</v>
      </c>
      <c r="Q1082" s="98">
        <v>1.4442467558914401E-7</v>
      </c>
      <c r="R1082" s="98">
        <v>1.7615620220819299</v>
      </c>
      <c r="S1082" s="98">
        <v>2.7986982380043598E-6</v>
      </c>
      <c r="T1082" s="98">
        <v>0.45624725219531997</v>
      </c>
      <c r="U1082" s="98">
        <v>2.60065793244777E-5</v>
      </c>
      <c r="V1082" s="98">
        <v>4.2394320130902496</v>
      </c>
      <c r="W1082" s="98">
        <v>6.2100744480265999E-6</v>
      </c>
      <c r="X1082" s="98">
        <v>4.3975791253958503E-6</v>
      </c>
      <c r="Y1082" s="98">
        <v>3.9250368475754902E-7</v>
      </c>
      <c r="Z1082" s="98">
        <v>1.4199916378731999E-6</v>
      </c>
      <c r="AA1082" s="98">
        <v>0.22905632884784199</v>
      </c>
      <c r="AB1082" s="98">
        <v>6.4340128939915196E-6</v>
      </c>
      <c r="AC1082" s="98">
        <v>0.32967718609733998</v>
      </c>
      <c r="AD1082" s="98">
        <v>3.3597417936155698E-5</v>
      </c>
      <c r="AE1082" s="98">
        <v>2.0732334878655199E-2</v>
      </c>
      <c r="AF1082" s="98">
        <v>6.1096041841389795E-4</v>
      </c>
      <c r="AG1082" s="98">
        <v>2.6102885252477601E-2</v>
      </c>
      <c r="AH1082" s="98">
        <v>4.2804350271122797E-4</v>
      </c>
      <c r="AI1082" s="98">
        <v>1.15595046621145E-2</v>
      </c>
      <c r="AJ1082" s="98">
        <v>1.46534400075665E-5</v>
      </c>
      <c r="AK1082" s="98">
        <v>8.2556762063964E-3</v>
      </c>
      <c r="AL1082" s="98">
        <v>1.9693689943957399E-2</v>
      </c>
      <c r="AM1082" s="98">
        <v>1.7264449446618699</v>
      </c>
      <c r="AN1082" s="98">
        <v>3.33997639663217E-3</v>
      </c>
      <c r="AO1082" s="98">
        <v>0.66862012783376501</v>
      </c>
      <c r="AP1082" s="98">
        <v>6.2513801556172402E-4</v>
      </c>
      <c r="AQ1082" s="98">
        <v>1.41944916894981E-4</v>
      </c>
      <c r="AR1082" s="98">
        <v>1.9114968205538699E-4</v>
      </c>
      <c r="AS1082" s="98">
        <v>2.9204341661135698E-4</v>
      </c>
      <c r="AT1082" s="98">
        <v>4.6390147641019001E-2</v>
      </c>
    </row>
    <row r="1083" spans="1:46" x14ac:dyDescent="0.3">
      <c r="A1083" s="95">
        <v>63242</v>
      </c>
      <c r="B1083" s="95">
        <v>1082</v>
      </c>
      <c r="C1083" s="96" t="s">
        <v>1080</v>
      </c>
      <c r="D1083" s="96" t="s">
        <v>1080</v>
      </c>
      <c r="E1083" s="97" t="s">
        <v>5171</v>
      </c>
      <c r="F1083" s="95" t="s">
        <v>5168</v>
      </c>
      <c r="G1083" s="95" t="s">
        <v>5172</v>
      </c>
      <c r="H1083" s="98">
        <v>8.1245492451056407</v>
      </c>
      <c r="I1083" s="98">
        <v>8.1245359723052601</v>
      </c>
      <c r="J1083" s="98">
        <v>1.3272800376995501E-5</v>
      </c>
      <c r="K1083" s="98">
        <v>823.37760416035997</v>
      </c>
      <c r="L1083" s="98">
        <v>1856.4749861780299</v>
      </c>
      <c r="M1083" s="98">
        <v>7.3494848452144694E-5</v>
      </c>
      <c r="N1083" s="98">
        <v>804.24646950693602</v>
      </c>
      <c r="O1083" s="98">
        <v>1.6684147339333201E-4</v>
      </c>
      <c r="P1083" s="98">
        <v>1825.72886086423</v>
      </c>
      <c r="Q1083" s="98">
        <v>6.3077108275820797E-7</v>
      </c>
      <c r="R1083" s="98">
        <v>7.6935771500384904</v>
      </c>
      <c r="S1083" s="98">
        <v>8.5010077168623804E-6</v>
      </c>
      <c r="T1083" s="98">
        <v>1.40075204493743</v>
      </c>
      <c r="U1083" s="98">
        <v>7.8994687525902607E-5</v>
      </c>
      <c r="V1083" s="98">
        <v>13.0157427053179</v>
      </c>
      <c r="W1083" s="98">
        <v>1.8905009692917299E-5</v>
      </c>
      <c r="X1083" s="98">
        <v>1.2682104410273199E-5</v>
      </c>
      <c r="Y1083" s="98">
        <v>1.59261690044935E-6</v>
      </c>
      <c r="Z1083" s="98">
        <v>4.6302883821947498E-6</v>
      </c>
      <c r="AA1083" s="98">
        <v>0.68361446516507396</v>
      </c>
      <c r="AB1083" s="98">
        <v>1.94128969624218E-5</v>
      </c>
      <c r="AC1083" s="98">
        <v>0.99658028194386705</v>
      </c>
      <c r="AD1083" s="98">
        <v>1.33907881564459E-4</v>
      </c>
      <c r="AE1083" s="98">
        <v>8.2632035853506799E-2</v>
      </c>
      <c r="AF1083" s="98">
        <v>2.4257690722291202E-3</v>
      </c>
      <c r="AG1083" s="98">
        <v>0.10363940090552599</v>
      </c>
      <c r="AH1083" s="98">
        <v>1.7035877866451599E-3</v>
      </c>
      <c r="AI1083" s="98">
        <v>4.6006143855269403E-2</v>
      </c>
      <c r="AJ1083" s="98">
        <v>5.1761345989945598E-5</v>
      </c>
      <c r="AK1083" s="98">
        <v>2.9162088375097098E-2</v>
      </c>
      <c r="AL1083" s="98">
        <v>6.5144168483005499E-2</v>
      </c>
      <c r="AM1083" s="98">
        <v>5.7108556431901203</v>
      </c>
      <c r="AN1083" s="98">
        <v>1.0987773485678899E-2</v>
      </c>
      <c r="AO1083" s="98">
        <v>2.1996103086270402</v>
      </c>
      <c r="AP1083" s="98">
        <v>2.48902363176829E-3</v>
      </c>
      <c r="AQ1083" s="98">
        <v>5.6516200303346196E-4</v>
      </c>
      <c r="AR1083" s="98">
        <v>7.6107366438510403E-4</v>
      </c>
      <c r="AS1083" s="98">
        <v>1.1627879643497201E-3</v>
      </c>
      <c r="AT1083" s="98">
        <v>0.18470509053262901</v>
      </c>
    </row>
    <row r="1084" spans="1:46" x14ac:dyDescent="0.3">
      <c r="A1084" s="95">
        <v>63243</v>
      </c>
      <c r="B1084" s="95">
        <v>1083</v>
      </c>
      <c r="C1084" s="96" t="s">
        <v>3121</v>
      </c>
      <c r="D1084" s="96" t="s">
        <v>3121</v>
      </c>
      <c r="E1084" s="97" t="s">
        <v>5173</v>
      </c>
      <c r="F1084" s="95" t="s">
        <v>5168</v>
      </c>
      <c r="G1084" s="95" t="s">
        <v>5174</v>
      </c>
      <c r="H1084" s="98">
        <v>7.3803664832349298</v>
      </c>
      <c r="I1084" s="98">
        <v>7.3803513923872499</v>
      </c>
      <c r="J1084" s="98">
        <v>1.50908476763689E-5</v>
      </c>
      <c r="K1084" s="98">
        <v>237.316040944804</v>
      </c>
      <c r="L1084" s="98">
        <v>535.954746604261</v>
      </c>
      <c r="M1084" s="98">
        <v>2.13606528419183E-5</v>
      </c>
      <c r="N1084" s="98">
        <v>233.74739857667899</v>
      </c>
      <c r="O1084" s="98">
        <v>4.8385309255206599E-5</v>
      </c>
      <c r="P1084" s="98">
        <v>529.47539812724995</v>
      </c>
      <c r="Q1084" s="98">
        <v>9.9293893075446295E-8</v>
      </c>
      <c r="R1084" s="98">
        <v>1.21109741360235</v>
      </c>
      <c r="S1084" s="98">
        <v>2.18839363135039E-6</v>
      </c>
      <c r="T1084" s="98">
        <v>0.35102776724242402</v>
      </c>
      <c r="U1084" s="98">
        <v>2.0335375380891401E-5</v>
      </c>
      <c r="V1084" s="98">
        <v>3.2617338761285399</v>
      </c>
      <c r="W1084" s="98">
        <v>4.9699961733472804E-6</v>
      </c>
      <c r="X1084" s="98">
        <v>3.75750003480824E-6</v>
      </c>
      <c r="Y1084" s="98">
        <v>2.6312275976297201E-7</v>
      </c>
      <c r="Z1084" s="98">
        <v>9.4937337877607304E-7</v>
      </c>
      <c r="AA1084" s="98">
        <v>0.18741250365874801</v>
      </c>
      <c r="AB1084" s="98">
        <v>5.05730225594804E-6</v>
      </c>
      <c r="AC1084" s="98">
        <v>0.25820206734171702</v>
      </c>
      <c r="AD1084" s="98">
        <v>2.1887868551729699E-5</v>
      </c>
      <c r="AE1084" s="98">
        <v>1.35065921273107E-2</v>
      </c>
      <c r="AF1084" s="98">
        <v>3.9412322721550701E-4</v>
      </c>
      <c r="AG1084" s="98">
        <v>1.6838657735063101E-2</v>
      </c>
      <c r="AH1084" s="98">
        <v>2.7783363559307102E-4</v>
      </c>
      <c r="AI1084" s="98">
        <v>7.5030205705446697E-3</v>
      </c>
      <c r="AJ1084" s="98">
        <v>9.6054569062777903E-6</v>
      </c>
      <c r="AK1084" s="98">
        <v>5.4116672939449701E-3</v>
      </c>
      <c r="AL1084" s="98">
        <v>1.2269388060299801E-2</v>
      </c>
      <c r="AM1084" s="98">
        <v>1.0755944188762101</v>
      </c>
      <c r="AN1084" s="98">
        <v>2.0566857517127098E-3</v>
      </c>
      <c r="AO1084" s="98">
        <v>0.411721918637103</v>
      </c>
      <c r="AP1084" s="98">
        <v>4.0866756457651101E-4</v>
      </c>
      <c r="AQ1084" s="98">
        <v>9.2792762318833603E-5</v>
      </c>
      <c r="AR1084" s="98">
        <v>1.24959086449306E-4</v>
      </c>
      <c r="AS1084" s="98">
        <v>1.9091571580837099E-4</v>
      </c>
      <c r="AT1084" s="98">
        <v>3.0326341039690199E-2</v>
      </c>
    </row>
    <row r="1085" spans="1:46" x14ac:dyDescent="0.3">
      <c r="A1085" s="95">
        <v>63244</v>
      </c>
      <c r="B1085" s="95">
        <v>1084</v>
      </c>
      <c r="C1085" s="96" t="s">
        <v>3260</v>
      </c>
      <c r="D1085" s="96" t="s">
        <v>3260</v>
      </c>
      <c r="E1085" s="97" t="s">
        <v>5175</v>
      </c>
      <c r="F1085" s="95" t="s">
        <v>5168</v>
      </c>
      <c r="G1085" s="95" t="s">
        <v>5176</v>
      </c>
      <c r="H1085" s="98">
        <v>8.1807878613293994</v>
      </c>
      <c r="I1085" s="98">
        <v>8.1807669824003906</v>
      </c>
      <c r="J1085" s="98">
        <v>2.0878929008816299E-5</v>
      </c>
      <c r="K1085" s="98">
        <v>671.13636882818696</v>
      </c>
      <c r="L1085" s="98">
        <v>1511.5168346425501</v>
      </c>
      <c r="M1085" s="98">
        <v>6.0403690162558503E-5</v>
      </c>
      <c r="N1085" s="98">
        <v>660.99128825417699</v>
      </c>
      <c r="O1085" s="98">
        <v>1.36620557667408E-4</v>
      </c>
      <c r="P1085" s="98">
        <v>1495.0245286596701</v>
      </c>
      <c r="Q1085" s="98">
        <v>3.8137814307269399E-7</v>
      </c>
      <c r="R1085" s="98">
        <v>4.6517068509827899</v>
      </c>
      <c r="S1085" s="98">
        <v>4.7679225351620398E-6</v>
      </c>
      <c r="T1085" s="98">
        <v>0.76546776552145601</v>
      </c>
      <c r="U1085" s="98">
        <v>4.4305341261452301E-5</v>
      </c>
      <c r="V1085" s="98">
        <v>7.1126931743902198</v>
      </c>
      <c r="W1085" s="98">
        <v>1.0865771060177601E-5</v>
      </c>
      <c r="X1085" s="98">
        <v>8.0025914278498E-6</v>
      </c>
      <c r="Y1085" s="98">
        <v>7.0335318516233897E-7</v>
      </c>
      <c r="Z1085" s="98">
        <v>2.1598264471654801E-6</v>
      </c>
      <c r="AA1085" s="98">
        <v>0.40556052322541097</v>
      </c>
      <c r="AB1085" s="98">
        <v>1.09916827482287E-5</v>
      </c>
      <c r="AC1085" s="98">
        <v>0.56171889203024195</v>
      </c>
      <c r="AD1085" s="98">
        <v>5.9829296647379898E-5</v>
      </c>
      <c r="AE1085" s="98">
        <v>3.69195339952905E-2</v>
      </c>
      <c r="AF1085" s="98">
        <v>1.0809590986208899E-3</v>
      </c>
      <c r="AG1085" s="98">
        <v>4.6183272211273697E-2</v>
      </c>
      <c r="AH1085" s="98">
        <v>7.6040134151406395E-4</v>
      </c>
      <c r="AI1085" s="98">
        <v>2.0534975526167201E-2</v>
      </c>
      <c r="AJ1085" s="98">
        <v>2.3710772175538901E-5</v>
      </c>
      <c r="AK1085" s="98">
        <v>1.3358532712026999E-2</v>
      </c>
      <c r="AL1085" s="98">
        <v>2.93368958038565E-2</v>
      </c>
      <c r="AM1085" s="98">
        <v>2.5718154188865099</v>
      </c>
      <c r="AN1085" s="98">
        <v>4.9479088957090399E-3</v>
      </c>
      <c r="AO1085" s="98">
        <v>0.99050744241625899</v>
      </c>
      <c r="AP1085" s="98">
        <v>1.0956707044607701E-3</v>
      </c>
      <c r="AQ1085" s="98">
        <v>2.4878488270624999E-4</v>
      </c>
      <c r="AR1085" s="98">
        <v>3.3502538761439601E-4</v>
      </c>
      <c r="AS1085" s="98">
        <v>5.11860434140127E-4</v>
      </c>
      <c r="AT1085" s="98">
        <v>8.1307366502423095E-2</v>
      </c>
    </row>
    <row r="1086" spans="1:46" x14ac:dyDescent="0.3">
      <c r="A1086" s="95">
        <v>63245</v>
      </c>
      <c r="B1086" s="95">
        <v>1085</v>
      </c>
      <c r="C1086" s="96" t="s">
        <v>1651</v>
      </c>
      <c r="D1086" s="96" t="s">
        <v>1651</v>
      </c>
      <c r="E1086" s="97" t="s">
        <v>5177</v>
      </c>
      <c r="F1086" s="95" t="s">
        <v>5168</v>
      </c>
      <c r="G1086" s="95" t="s">
        <v>5178</v>
      </c>
      <c r="H1086" s="98">
        <v>8.3180722785669694</v>
      </c>
      <c r="I1086" s="98">
        <v>8.3180526119717992</v>
      </c>
      <c r="J1086" s="98">
        <v>1.96665951701647E-5</v>
      </c>
      <c r="K1086" s="98">
        <v>504.266247205019</v>
      </c>
      <c r="L1086" s="98">
        <v>1139.4371508526001</v>
      </c>
      <c r="M1086" s="98">
        <v>4.5355584282655897E-5</v>
      </c>
      <c r="N1086" s="98">
        <v>496.32143340634099</v>
      </c>
      <c r="O1086" s="98">
        <v>1.02897626031516E-4</v>
      </c>
      <c r="P1086" s="98">
        <v>1125.9980012119699</v>
      </c>
      <c r="Q1086" s="98">
        <v>2.52595531801697E-7</v>
      </c>
      <c r="R1086" s="98">
        <v>3.0809326311750098</v>
      </c>
      <c r="S1086" s="98">
        <v>4.0977667725686896E-6</v>
      </c>
      <c r="T1086" s="98">
        <v>0.66261001817135401</v>
      </c>
      <c r="U1086" s="98">
        <v>3.8078016860404698E-5</v>
      </c>
      <c r="V1086" s="98">
        <v>6.1569458601252203</v>
      </c>
      <c r="W1086" s="98">
        <v>9.2772246053344206E-6</v>
      </c>
      <c r="X1086" s="98">
        <v>6.6732557776226803E-6</v>
      </c>
      <c r="Y1086" s="98">
        <v>6.5012883371398696E-7</v>
      </c>
      <c r="Z1086" s="98">
        <v>1.9538399939977501E-6</v>
      </c>
      <c r="AA1086" s="98">
        <v>0.34342895515215399</v>
      </c>
      <c r="AB1086" s="98">
        <v>9.4184358381447208E-6</v>
      </c>
      <c r="AC1086" s="98">
        <v>0.48187490062126298</v>
      </c>
      <c r="AD1086" s="98">
        <v>5.5412389593579197E-5</v>
      </c>
      <c r="AE1086" s="98">
        <v>3.4193943703164399E-2</v>
      </c>
      <c r="AF1086" s="98">
        <v>1.0011526128612599E-3</v>
      </c>
      <c r="AG1086" s="98">
        <v>4.2773592177344097E-2</v>
      </c>
      <c r="AH1086" s="98">
        <v>7.0426341083315298E-4</v>
      </c>
      <c r="AI1086" s="98">
        <v>1.9018945806484201E-2</v>
      </c>
      <c r="AJ1086" s="98">
        <v>2.1388065210200001E-5</v>
      </c>
      <c r="AK1086" s="98">
        <v>1.20499310036019E-2</v>
      </c>
      <c r="AL1086" s="98">
        <v>2.6322231617233099E-2</v>
      </c>
      <c r="AM1086" s="98">
        <v>2.30753524794547</v>
      </c>
      <c r="AN1086" s="98">
        <v>4.4211353128578296E-3</v>
      </c>
      <c r="AO1086" s="98">
        <v>0.88505417614151005</v>
      </c>
      <c r="AP1086" s="98">
        <v>1.01527611305676E-3</v>
      </c>
      <c r="AQ1086" s="98">
        <v>2.30530348065262E-4</v>
      </c>
      <c r="AR1086" s="98">
        <v>3.1044297481405198E-4</v>
      </c>
      <c r="AS1086" s="98">
        <v>4.7430279017744302E-4</v>
      </c>
      <c r="AT1086" s="98">
        <v>7.5341456780198796E-2</v>
      </c>
    </row>
    <row r="1087" spans="1:46" x14ac:dyDescent="0.3">
      <c r="A1087" s="95">
        <v>63246</v>
      </c>
      <c r="B1087" s="95">
        <v>1086</v>
      </c>
      <c r="C1087" s="96" t="s">
        <v>2976</v>
      </c>
      <c r="D1087" s="96" t="s">
        <v>2976</v>
      </c>
      <c r="E1087" s="97" t="s">
        <v>5179</v>
      </c>
      <c r="F1087" s="95" t="s">
        <v>5168</v>
      </c>
      <c r="G1087" s="95" t="s">
        <v>5180</v>
      </c>
      <c r="H1087" s="98">
        <v>8.5084783025237591</v>
      </c>
      <c r="I1087" s="98">
        <v>8.5084568926128092</v>
      </c>
      <c r="J1087" s="98">
        <v>2.1409910949898899E-5</v>
      </c>
      <c r="K1087" s="98">
        <v>267.87746770464298</v>
      </c>
      <c r="L1087" s="98">
        <v>604.70285598123201</v>
      </c>
      <c r="M1087" s="98">
        <v>2.4225097063260301E-5</v>
      </c>
      <c r="N1087" s="98">
        <v>265.09271325698501</v>
      </c>
      <c r="O1087" s="98">
        <v>5.4784055915499101E-5</v>
      </c>
      <c r="P1087" s="98">
        <v>599.49621617357104</v>
      </c>
      <c r="Q1087" s="98">
        <v>7.0104616980816204E-8</v>
      </c>
      <c r="R1087" s="98">
        <v>0.85507293225513503</v>
      </c>
      <c r="S1087" s="98">
        <v>1.8498900117972699E-6</v>
      </c>
      <c r="T1087" s="98">
        <v>0.29207680781244599</v>
      </c>
      <c r="U1087" s="98">
        <v>1.7189858499915401E-5</v>
      </c>
      <c r="V1087" s="98">
        <v>2.7139621678158501</v>
      </c>
      <c r="W1087" s="98">
        <v>4.2988821901477603E-6</v>
      </c>
      <c r="X1087" s="98">
        <v>3.3600725252378202E-6</v>
      </c>
      <c r="Y1087" s="98">
        <v>2.11158698547838E-7</v>
      </c>
      <c r="Z1087" s="98">
        <v>7.2765096636210197E-7</v>
      </c>
      <c r="AA1087" s="98">
        <v>0.16395255822636101</v>
      </c>
      <c r="AB1087" s="98">
        <v>4.32537068908754E-6</v>
      </c>
      <c r="AC1087" s="98">
        <v>0.22035470549804501</v>
      </c>
      <c r="AD1087" s="98">
        <v>1.8553825925765598E-5</v>
      </c>
      <c r="AE1087" s="98">
        <v>1.14492171125833E-2</v>
      </c>
      <c r="AF1087" s="98">
        <v>3.3907615166959702E-4</v>
      </c>
      <c r="AG1087" s="98">
        <v>1.44868073481106E-2</v>
      </c>
      <c r="AH1087" s="98">
        <v>2.36824172238048E-4</v>
      </c>
      <c r="AI1087" s="98">
        <v>6.3955418216778501E-3</v>
      </c>
      <c r="AJ1087" s="98">
        <v>7.7991822028216807E-6</v>
      </c>
      <c r="AK1087" s="98">
        <v>4.3940209881059896E-3</v>
      </c>
      <c r="AL1087" s="98">
        <v>9.8112552838401697E-3</v>
      </c>
      <c r="AM1087" s="98">
        <v>0.86010250662903798</v>
      </c>
      <c r="AN1087" s="98">
        <v>1.6501167728620301E-3</v>
      </c>
      <c r="AO1087" s="98">
        <v>0.33033206124574799</v>
      </c>
      <c r="AP1087" s="98">
        <v>3.5221730548248002E-4</v>
      </c>
      <c r="AQ1087" s="98">
        <v>7.9975069788044097E-5</v>
      </c>
      <c r="AR1087" s="98">
        <v>1.07698179015405E-4</v>
      </c>
      <c r="AS1087" s="98">
        <v>1.6454405667902999E-4</v>
      </c>
      <c r="AT1087" s="98">
        <v>2.6137288720750999E-2</v>
      </c>
    </row>
    <row r="1088" spans="1:46" x14ac:dyDescent="0.3">
      <c r="A1088" s="95">
        <v>63247</v>
      </c>
      <c r="B1088" s="95">
        <v>1087</v>
      </c>
      <c r="C1088" s="96" t="s">
        <v>1669</v>
      </c>
      <c r="D1088" s="96" t="s">
        <v>1669</v>
      </c>
      <c r="E1088" s="97" t="s">
        <v>5181</v>
      </c>
      <c r="F1088" s="95" t="s">
        <v>5168</v>
      </c>
      <c r="G1088" s="95" t="s">
        <v>5182</v>
      </c>
      <c r="H1088" s="98">
        <v>8.5765862393368195</v>
      </c>
      <c r="I1088" s="98">
        <v>8.5765635958524093</v>
      </c>
      <c r="J1088" s="98">
        <v>2.2643484410167499E-5</v>
      </c>
      <c r="K1088" s="98">
        <v>1650.3959197546101</v>
      </c>
      <c r="L1088" s="98">
        <v>3717.79291835698</v>
      </c>
      <c r="M1088" s="98">
        <v>1.48082472614843E-4</v>
      </c>
      <c r="N1088" s="98">
        <v>1620.4510697629701</v>
      </c>
      <c r="O1088" s="98">
        <v>3.3517268368218699E-4</v>
      </c>
      <c r="P1088" s="98">
        <v>3667.75975736703</v>
      </c>
      <c r="Q1088" s="98">
        <v>8.5390776573267598E-7</v>
      </c>
      <c r="R1088" s="98">
        <v>10.4151972946414</v>
      </c>
      <c r="S1088" s="98">
        <v>1.51356436978662E-5</v>
      </c>
      <c r="T1088" s="98">
        <v>2.42262575203203</v>
      </c>
      <c r="U1088" s="98">
        <v>1.4064616015317601E-4</v>
      </c>
      <c r="V1088" s="98">
        <v>22.510936750338999</v>
      </c>
      <c r="W1088" s="98">
        <v>3.4735747818284997E-5</v>
      </c>
      <c r="X1088" s="98">
        <v>2.4709466549582401E-5</v>
      </c>
      <c r="Y1088" s="98">
        <v>2.7075394678982899E-6</v>
      </c>
      <c r="Z1088" s="98">
        <v>7.3187418008042602E-6</v>
      </c>
      <c r="AA1088" s="98">
        <v>1.27975697979875</v>
      </c>
      <c r="AB1088" s="98">
        <v>3.5014977668962803E-5</v>
      </c>
      <c r="AC1088" s="98">
        <v>1.79177577792148</v>
      </c>
      <c r="AD1088" s="98">
        <v>2.28894443908325E-4</v>
      </c>
      <c r="AE1088" s="98">
        <v>0.14124645745065101</v>
      </c>
      <c r="AF1088" s="98">
        <v>4.1405234664931402E-3</v>
      </c>
      <c r="AG1088" s="98">
        <v>0.176901163600164</v>
      </c>
      <c r="AH1088" s="98">
        <v>2.9104516003363601E-3</v>
      </c>
      <c r="AI1088" s="98">
        <v>7.8598036484258504E-2</v>
      </c>
      <c r="AJ1088" s="98">
        <v>8.8119908146500506E-5</v>
      </c>
      <c r="AK1088" s="98">
        <v>4.9646323908833202E-2</v>
      </c>
      <c r="AL1088" s="98">
        <v>0.10901673051699801</v>
      </c>
      <c r="AM1088" s="98">
        <v>9.5569384823377899</v>
      </c>
      <c r="AN1088" s="98">
        <v>1.8589999435803101E-2</v>
      </c>
      <c r="AO1088" s="98">
        <v>3.7214777361090401</v>
      </c>
      <c r="AP1088" s="98">
        <v>4.1866997945465599E-3</v>
      </c>
      <c r="AQ1088" s="98">
        <v>9.50639288818138E-4</v>
      </c>
      <c r="AR1088" s="98">
        <v>1.28017543571698E-3</v>
      </c>
      <c r="AS1088" s="98">
        <v>1.9558850700114399E-3</v>
      </c>
      <c r="AT1088" s="98">
        <v>0.31068598735451802</v>
      </c>
    </row>
    <row r="1089" spans="1:46" x14ac:dyDescent="0.3">
      <c r="A1089" s="95">
        <v>63248</v>
      </c>
      <c r="B1089" s="95">
        <v>1088</v>
      </c>
      <c r="C1089" s="96" t="s">
        <v>2229</v>
      </c>
      <c r="D1089" s="96" t="s">
        <v>2229</v>
      </c>
      <c r="E1089" s="97" t="s">
        <v>5183</v>
      </c>
      <c r="F1089" s="95" t="s">
        <v>5168</v>
      </c>
      <c r="G1089" s="95" t="s">
        <v>5184</v>
      </c>
      <c r="H1089" s="98">
        <v>8.6128701823226006</v>
      </c>
      <c r="I1089" s="98">
        <v>8.6128478773041497</v>
      </c>
      <c r="J1089" s="98">
        <v>2.2305018452684101E-5</v>
      </c>
      <c r="K1089" s="98">
        <v>3806.9641866941101</v>
      </c>
      <c r="L1089" s="98">
        <v>8572.7035562048695</v>
      </c>
      <c r="M1089" s="98">
        <v>3.4120105529646198E-4</v>
      </c>
      <c r="N1089" s="98">
        <v>3733.7275998725099</v>
      </c>
      <c r="O1089" s="98">
        <v>7.73106894157852E-4</v>
      </c>
      <c r="P1089" s="98">
        <v>8460.0281961637393</v>
      </c>
      <c r="Q1089" s="98">
        <v>3.09535919439779E-6</v>
      </c>
      <c r="R1089" s="98">
        <v>37.754401588997901</v>
      </c>
      <c r="S1089" s="98">
        <v>2.9960406088757101E-5</v>
      </c>
      <c r="T1089" s="98">
        <v>4.7562699897582101</v>
      </c>
      <c r="U1089" s="98">
        <v>2.7840337191063601E-4</v>
      </c>
      <c r="V1089" s="98">
        <v>44.195043209293097</v>
      </c>
      <c r="W1089" s="98">
        <v>6.9248901454579194E-5</v>
      </c>
      <c r="X1089" s="98">
        <v>5.1052737358940899E-5</v>
      </c>
      <c r="Y1089" s="98">
        <v>4.8676032028882802E-6</v>
      </c>
      <c r="Z1089" s="98">
        <v>1.3328560892750101E-5</v>
      </c>
      <c r="AA1089" s="98">
        <v>2.5830699844996801</v>
      </c>
      <c r="AB1089" s="98">
        <v>6.9362263431014406E-5</v>
      </c>
      <c r="AC1089" s="98">
        <v>3.5429569829529899</v>
      </c>
      <c r="AD1089" s="98">
        <v>4.1984945337169801E-4</v>
      </c>
      <c r="AE1089" s="98">
        <v>0.25908120327768203</v>
      </c>
      <c r="AF1089" s="98">
        <v>7.6251571784771597E-3</v>
      </c>
      <c r="AG1089" s="98">
        <v>0.32577986537755599</v>
      </c>
      <c r="AH1089" s="98">
        <v>5.3464874259378401E-3</v>
      </c>
      <c r="AI1089" s="98">
        <v>0.14438426453060599</v>
      </c>
      <c r="AJ1089" s="98">
        <v>1.5790866599552501E-4</v>
      </c>
      <c r="AK1089" s="98">
        <v>8.8964967677827703E-2</v>
      </c>
      <c r="AL1089" s="98">
        <v>0.19075715774330501</v>
      </c>
      <c r="AM1089" s="98">
        <v>16.722703138983999</v>
      </c>
      <c r="AN1089" s="98">
        <v>3.2398709318729402E-2</v>
      </c>
      <c r="AO1089" s="98">
        <v>6.4858030698004203</v>
      </c>
      <c r="AP1089" s="98">
        <v>7.7238697962832897E-3</v>
      </c>
      <c r="AQ1089" s="98">
        <v>1.75379520451604E-3</v>
      </c>
      <c r="AR1089" s="98">
        <v>2.3617428718161401E-3</v>
      </c>
      <c r="AS1089" s="98">
        <v>3.6083317199511098E-3</v>
      </c>
      <c r="AT1089" s="98">
        <v>0.57317176573820205</v>
      </c>
    </row>
    <row r="1090" spans="1:46" x14ac:dyDescent="0.3">
      <c r="A1090" s="95">
        <v>63249</v>
      </c>
      <c r="B1090" s="95">
        <v>1089</v>
      </c>
      <c r="C1090" s="96" t="s">
        <v>1800</v>
      </c>
      <c r="D1090" s="96" t="s">
        <v>1800</v>
      </c>
      <c r="E1090" s="97" t="s">
        <v>5185</v>
      </c>
      <c r="F1090" s="95" t="s">
        <v>5168</v>
      </c>
      <c r="G1090" s="95" t="s">
        <v>5186</v>
      </c>
      <c r="H1090" s="98">
        <v>8.5440218367099305</v>
      </c>
      <c r="I1090" s="98">
        <v>8.5440023674157306</v>
      </c>
      <c r="J1090" s="98">
        <v>1.9469294194607301E-5</v>
      </c>
      <c r="K1090" s="98">
        <v>2559.83928682134</v>
      </c>
      <c r="L1090" s="98">
        <v>5763.1889040372098</v>
      </c>
      <c r="M1090" s="98">
        <v>2.2984912727653199E-4</v>
      </c>
      <c r="N1090" s="98">
        <v>2515.2150528178499</v>
      </c>
      <c r="O1090" s="98">
        <v>5.2011655572107196E-4</v>
      </c>
      <c r="P1090" s="98">
        <v>5691.5812806002596</v>
      </c>
      <c r="Q1090" s="98">
        <v>1.63074015043871E-6</v>
      </c>
      <c r="R1090" s="98">
        <v>19.8902985599847</v>
      </c>
      <c r="S1090" s="98">
        <v>2.0266191420423598E-5</v>
      </c>
      <c r="T1090" s="98">
        <v>3.2541638801157902</v>
      </c>
      <c r="U1090" s="98">
        <v>1.8832115299267899E-4</v>
      </c>
      <c r="V1090" s="98">
        <v>30.237553313585199</v>
      </c>
      <c r="W1090" s="98">
        <v>4.6519042331102199E-5</v>
      </c>
      <c r="X1090" s="98">
        <v>3.3565833192376998E-5</v>
      </c>
      <c r="Y1090" s="98">
        <v>3.4925604369926302E-6</v>
      </c>
      <c r="Z1090" s="98">
        <v>9.4606487017325396E-6</v>
      </c>
      <c r="AA1090" s="98">
        <v>1.7222454518538901</v>
      </c>
      <c r="AB1090" s="98">
        <v>4.6748667789240599E-5</v>
      </c>
      <c r="AC1090" s="98">
        <v>2.39052962308963</v>
      </c>
      <c r="AD1090" s="98">
        <v>2.9071459562295501E-4</v>
      </c>
      <c r="AE1090" s="98">
        <v>0.179394510674042</v>
      </c>
      <c r="AF1090" s="98">
        <v>5.2492330629095897E-3</v>
      </c>
      <c r="AG1090" s="98">
        <v>0.22427005772379799</v>
      </c>
      <c r="AH1090" s="98">
        <v>3.6939948765372498E-3</v>
      </c>
      <c r="AI1090" s="98">
        <v>9.9757970221935305E-2</v>
      </c>
      <c r="AJ1090" s="98">
        <v>1.11528288925302E-4</v>
      </c>
      <c r="AK1090" s="98">
        <v>6.2834490791547695E-2</v>
      </c>
      <c r="AL1090" s="98">
        <v>0.13486243741864301</v>
      </c>
      <c r="AM1090" s="98">
        <v>11.822699248783101</v>
      </c>
      <c r="AN1090" s="98">
        <v>2.28524786493523E-2</v>
      </c>
      <c r="AO1090" s="98">
        <v>4.5747710107339099</v>
      </c>
      <c r="AP1090" s="98">
        <v>5.4343199998013398E-3</v>
      </c>
      <c r="AQ1090" s="98">
        <v>1.23392608411871E-3</v>
      </c>
      <c r="AR1090" s="98">
        <v>1.6616627261215799E-3</v>
      </c>
      <c r="AS1090" s="98">
        <v>2.5387311895610598E-3</v>
      </c>
      <c r="AT1090" s="98">
        <v>0.40326919951076801</v>
      </c>
    </row>
    <row r="1091" spans="1:46" x14ac:dyDescent="0.3">
      <c r="A1091" s="95">
        <v>63250</v>
      </c>
      <c r="B1091" s="95">
        <v>1090</v>
      </c>
      <c r="C1091" s="96" t="s">
        <v>2880</v>
      </c>
      <c r="D1091" s="96" t="s">
        <v>2880</v>
      </c>
      <c r="E1091" s="97" t="s">
        <v>5187</v>
      </c>
      <c r="F1091" s="95" t="s">
        <v>5168</v>
      </c>
      <c r="G1091" s="95" t="s">
        <v>5018</v>
      </c>
      <c r="H1091" s="98">
        <v>8.2850280861000005</v>
      </c>
      <c r="I1091" s="98">
        <v>8.2850075688675702</v>
      </c>
      <c r="J1091" s="98">
        <v>2.0517232430350401E-5</v>
      </c>
      <c r="K1091" s="98">
        <v>161.68581490862499</v>
      </c>
      <c r="L1091" s="98">
        <v>364.35414332963802</v>
      </c>
      <c r="M1091" s="98">
        <v>1.4591189215069001E-5</v>
      </c>
      <c r="N1091" s="98">
        <v>159.669863388697</v>
      </c>
      <c r="O1091" s="98">
        <v>3.2973520792316001E-5</v>
      </c>
      <c r="P1091" s="98">
        <v>360.82580266426697</v>
      </c>
      <c r="Q1091" s="98">
        <v>5.8317376678022497E-8</v>
      </c>
      <c r="R1091" s="98">
        <v>0.71130279894617299</v>
      </c>
      <c r="S1091" s="98">
        <v>1.1533142080660501E-6</v>
      </c>
      <c r="T1091" s="98">
        <v>0.18239234049609901</v>
      </c>
      <c r="U1091" s="98">
        <v>1.07170315492696E-5</v>
      </c>
      <c r="V1091" s="98">
        <v>1.6947814859399799</v>
      </c>
      <c r="W1091" s="98">
        <v>2.6475014058530701E-6</v>
      </c>
      <c r="X1091" s="98">
        <v>1.9982084998263601E-6</v>
      </c>
      <c r="Y1091" s="98">
        <v>1.55349041139647E-7</v>
      </c>
      <c r="Z1091" s="98">
        <v>4.9394386488705804E-7</v>
      </c>
      <c r="AA1091" s="98">
        <v>9.9684341163497101E-2</v>
      </c>
      <c r="AB1091" s="98">
        <v>2.6655713360405798E-6</v>
      </c>
      <c r="AC1091" s="98">
        <v>0.13604424392980999</v>
      </c>
      <c r="AD1091" s="98">
        <v>1.28918748100972E-5</v>
      </c>
      <c r="AE1091" s="98">
        <v>7.9553335403494008E-3</v>
      </c>
      <c r="AF1091" s="98">
        <v>2.3305885659341099E-4</v>
      </c>
      <c r="AG1091" s="98">
        <v>9.9572875875080895E-3</v>
      </c>
      <c r="AH1091" s="98">
        <v>1.63885325621833E-4</v>
      </c>
      <c r="AI1091" s="98">
        <v>4.4257959146170702E-3</v>
      </c>
      <c r="AJ1091" s="98">
        <v>5.5262765981215297E-6</v>
      </c>
      <c r="AK1091" s="98">
        <v>3.1134771219258599E-3</v>
      </c>
      <c r="AL1091" s="98">
        <v>6.9427774564365004E-3</v>
      </c>
      <c r="AM1091" s="98">
        <v>0.60863774517049896</v>
      </c>
      <c r="AN1091" s="98">
        <v>1.17135031913933E-3</v>
      </c>
      <c r="AO1091" s="98">
        <v>0.23448920205268001</v>
      </c>
      <c r="AP1091" s="98">
        <v>2.4187406288249199E-4</v>
      </c>
      <c r="AQ1091" s="98">
        <v>5.4920342423964403E-5</v>
      </c>
      <c r="AR1091" s="98">
        <v>7.3958308456689104E-5</v>
      </c>
      <c r="AS1091" s="98">
        <v>1.12995412001839E-4</v>
      </c>
      <c r="AT1091" s="98">
        <v>1.7948954004292299E-2</v>
      </c>
    </row>
    <row r="1092" spans="1:46" x14ac:dyDescent="0.3">
      <c r="A1092" s="95">
        <v>63251</v>
      </c>
      <c r="B1092" s="95">
        <v>1091</v>
      </c>
      <c r="C1092" s="96" t="s">
        <v>862</v>
      </c>
      <c r="D1092" s="96" t="s">
        <v>862</v>
      </c>
      <c r="E1092" s="97" t="s">
        <v>5188</v>
      </c>
      <c r="F1092" s="95" t="s">
        <v>5168</v>
      </c>
      <c r="G1092" s="95" t="s">
        <v>5189</v>
      </c>
      <c r="H1092" s="98">
        <v>7.9787941119107204</v>
      </c>
      <c r="I1092" s="98">
        <v>7.9787665617649397</v>
      </c>
      <c r="J1092" s="98">
        <v>2.7550145780708101E-5</v>
      </c>
      <c r="K1092" s="98">
        <v>86.543576312223607</v>
      </c>
      <c r="L1092" s="98">
        <v>195.35859960205801</v>
      </c>
      <c r="M1092" s="98">
        <v>7.7448850620381906E-6</v>
      </c>
      <c r="N1092" s="98">
        <v>84.751470328386901</v>
      </c>
      <c r="O1092" s="98">
        <v>1.7557915244208199E-5</v>
      </c>
      <c r="P1092" s="98">
        <v>192.134437235435</v>
      </c>
      <c r="Q1092" s="98">
        <v>4.9393023735039397E-8</v>
      </c>
      <c r="R1092" s="98">
        <v>0.60245158531605703</v>
      </c>
      <c r="S1092" s="98">
        <v>1.0586415812337799E-6</v>
      </c>
      <c r="T1092" s="98">
        <v>0.172704211082574</v>
      </c>
      <c r="U1092" s="98">
        <v>9.8373021855621898E-6</v>
      </c>
      <c r="V1092" s="98">
        <v>1.60476059386896</v>
      </c>
      <c r="W1092" s="98">
        <v>2.3655491780785398E-6</v>
      </c>
      <c r="X1092" s="98">
        <v>1.7454304317805199E-6</v>
      </c>
      <c r="Y1092" s="98">
        <v>1.3181279478718201E-7</v>
      </c>
      <c r="Z1092" s="98">
        <v>4.8830595151083396E-7</v>
      </c>
      <c r="AA1092" s="98">
        <v>8.84785979484385E-2</v>
      </c>
      <c r="AB1092" s="98">
        <v>2.4265344707034002E-6</v>
      </c>
      <c r="AC1092" s="98">
        <v>0.124074222777557</v>
      </c>
      <c r="AD1092" s="98">
        <v>1.03332366685284E-5</v>
      </c>
      <c r="AE1092" s="98">
        <v>6.3764460530696104E-3</v>
      </c>
      <c r="AF1092" s="98">
        <v>1.85916889628409E-4</v>
      </c>
      <c r="AG1092" s="98">
        <v>7.9431778069463197E-3</v>
      </c>
      <c r="AH1092" s="98">
        <v>1.3112595831202501E-4</v>
      </c>
      <c r="AI1092" s="98">
        <v>3.54111466902621E-3</v>
      </c>
      <c r="AJ1092" s="98">
        <v>4.8744186905159804E-6</v>
      </c>
      <c r="AK1092" s="98">
        <v>2.7462235749788799E-3</v>
      </c>
      <c r="AL1092" s="98">
        <v>6.3405012543615398E-3</v>
      </c>
      <c r="AM1092" s="98">
        <v>0.55583927483195705</v>
      </c>
      <c r="AN1092" s="98">
        <v>1.0617606526286099E-3</v>
      </c>
      <c r="AO1092" s="98">
        <v>0.212550766527943</v>
      </c>
      <c r="AP1092" s="98">
        <v>2.0753011166016201E-4</v>
      </c>
      <c r="AQ1092" s="98">
        <v>4.7122145370308097E-5</v>
      </c>
      <c r="AR1092" s="98">
        <v>6.3456890602887604E-5</v>
      </c>
      <c r="AS1092" s="98">
        <v>9.6951075686966799E-5</v>
      </c>
      <c r="AT1092" s="98">
        <v>1.54003632481402E-2</v>
      </c>
    </row>
    <row r="1093" spans="1:46" x14ac:dyDescent="0.3">
      <c r="A1093" s="95">
        <v>63252</v>
      </c>
      <c r="B1093" s="95">
        <v>1092</v>
      </c>
      <c r="C1093" s="96" t="s">
        <v>2012</v>
      </c>
      <c r="D1093" s="96" t="s">
        <v>2012</v>
      </c>
      <c r="E1093" s="97" t="s">
        <v>5190</v>
      </c>
      <c r="F1093" s="95" t="s">
        <v>5168</v>
      </c>
      <c r="G1093" s="95" t="s">
        <v>5191</v>
      </c>
      <c r="H1093" s="98">
        <v>8.2191969895115395</v>
      </c>
      <c r="I1093" s="98">
        <v>8.2191753209313401</v>
      </c>
      <c r="J1093" s="98">
        <v>2.1668580199474301E-5</v>
      </c>
      <c r="K1093" s="98">
        <v>179.873868606705</v>
      </c>
      <c r="L1093" s="98">
        <v>405.116072423106</v>
      </c>
      <c r="M1093" s="98">
        <v>1.62474740272757E-5</v>
      </c>
      <c r="N1093" s="98">
        <v>177.794415527648</v>
      </c>
      <c r="O1093" s="98">
        <v>3.66901324664053E-5</v>
      </c>
      <c r="P1093" s="98">
        <v>401.49629699640701</v>
      </c>
      <c r="Q1093" s="98">
        <v>5.90942650088303E-8</v>
      </c>
      <c r="R1093" s="98">
        <v>0.72077858259164196</v>
      </c>
      <c r="S1093" s="98">
        <v>1.1747900876797999E-6</v>
      </c>
      <c r="T1093" s="98">
        <v>0.18576103566074101</v>
      </c>
      <c r="U1093" s="98">
        <v>1.09165946118615E-5</v>
      </c>
      <c r="V1093" s="98">
        <v>1.7260833833024001</v>
      </c>
      <c r="W1093" s="98">
        <v>2.7103243418532699E-6</v>
      </c>
      <c r="X1093" s="98">
        <v>2.0327366588838901E-6</v>
      </c>
      <c r="Y1093" s="98">
        <v>1.7481841226307399E-7</v>
      </c>
      <c r="Z1093" s="98">
        <v>5.0276927070631102E-7</v>
      </c>
      <c r="AA1093" s="98">
        <v>0.101745861693851</v>
      </c>
      <c r="AB1093" s="98">
        <v>2.71406175443152E-6</v>
      </c>
      <c r="AC1093" s="98">
        <v>0.138530623770873</v>
      </c>
      <c r="AD1093" s="98">
        <v>1.4673730801333601E-5</v>
      </c>
      <c r="AE1093" s="98">
        <v>9.0548833684359308E-3</v>
      </c>
      <c r="AF1093" s="98">
        <v>2.6577141019326601E-4</v>
      </c>
      <c r="AG1093" s="98">
        <v>1.1354910096588599E-2</v>
      </c>
      <c r="AH1093" s="98">
        <v>1.8666831995344701E-4</v>
      </c>
      <c r="AI1093" s="98">
        <v>5.0410607826155297E-3</v>
      </c>
      <c r="AJ1093" s="98">
        <v>5.9213102094214697E-6</v>
      </c>
      <c r="AK1093" s="98">
        <v>3.3360371203861199E-3</v>
      </c>
      <c r="AL1093" s="98">
        <v>7.2527292105831103E-3</v>
      </c>
      <c r="AM1093" s="98">
        <v>0.63580962817252995</v>
      </c>
      <c r="AN1093" s="98">
        <v>1.23555508268427E-3</v>
      </c>
      <c r="AO1093" s="98">
        <v>0.247342166298847</v>
      </c>
      <c r="AP1093" s="98">
        <v>2.7892318265627898E-4</v>
      </c>
      <c r="AQ1093" s="98">
        <v>6.33327793229273E-5</v>
      </c>
      <c r="AR1093" s="98">
        <v>8.5286890857916403E-5</v>
      </c>
      <c r="AS1093" s="98">
        <v>1.3030351247543499E-4</v>
      </c>
      <c r="AT1093" s="98">
        <v>2.0698289500600899E-2</v>
      </c>
    </row>
    <row r="1094" spans="1:46" x14ac:dyDescent="0.3">
      <c r="A1094" s="95">
        <v>63253</v>
      </c>
      <c r="B1094" s="95">
        <v>1093</v>
      </c>
      <c r="C1094" s="96" t="s">
        <v>3008</v>
      </c>
      <c r="D1094" s="96" t="s">
        <v>3008</v>
      </c>
      <c r="E1094" s="97" t="s">
        <v>5192</v>
      </c>
      <c r="F1094" s="95" t="s">
        <v>5168</v>
      </c>
      <c r="G1094" s="95" t="s">
        <v>5193</v>
      </c>
      <c r="H1094" s="98">
        <v>8.4824751193188899</v>
      </c>
      <c r="I1094" s="98">
        <v>8.4824534004487901</v>
      </c>
      <c r="J1094" s="98">
        <v>2.1718870105047499E-5</v>
      </c>
      <c r="K1094" s="98">
        <v>247.13991199193401</v>
      </c>
      <c r="L1094" s="98">
        <v>558.213653622057</v>
      </c>
      <c r="M1094" s="98">
        <v>2.22740986002699E-5</v>
      </c>
      <c r="N1094" s="98">
        <v>243.74314034242701</v>
      </c>
      <c r="O1094" s="98">
        <v>5.0454794702211998E-5</v>
      </c>
      <c r="P1094" s="98">
        <v>552.12156176324697</v>
      </c>
      <c r="Q1094" s="98">
        <v>8.4783876649931597E-8</v>
      </c>
      <c r="R1094" s="98">
        <v>1.0341173112015301</v>
      </c>
      <c r="S1094" s="98">
        <v>2.0537429448005298E-6</v>
      </c>
      <c r="T1094" s="98">
        <v>0.32505247650692698</v>
      </c>
      <c r="U1094" s="98">
        <v>1.9084152505631102E-5</v>
      </c>
      <c r="V1094" s="98">
        <v>3.0203726858093498</v>
      </c>
      <c r="W1094" s="98">
        <v>4.6766089167626498E-6</v>
      </c>
      <c r="X1094" s="98">
        <v>3.5627746992688798E-6</v>
      </c>
      <c r="Y1094" s="98">
        <v>2.2887260194403301E-7</v>
      </c>
      <c r="Z1094" s="98">
        <v>8.84961615549734E-7</v>
      </c>
      <c r="AA1094" s="98">
        <v>0.17689674613169401</v>
      </c>
      <c r="AB1094" s="98">
        <v>4.7644983697427896E-6</v>
      </c>
      <c r="AC1094" s="98">
        <v>0.24318792918451701</v>
      </c>
      <c r="AD1094" s="98">
        <v>1.9879450832875599E-5</v>
      </c>
      <c r="AE1094" s="98">
        <v>1.2267235317134501E-2</v>
      </c>
      <c r="AF1094" s="98">
        <v>3.6116714771316702E-4</v>
      </c>
      <c r="AG1094" s="98">
        <v>1.54306307406886E-2</v>
      </c>
      <c r="AH1094" s="98">
        <v>2.53183316862508E-4</v>
      </c>
      <c r="AI1094" s="98">
        <v>6.8373277788454298E-3</v>
      </c>
      <c r="AJ1094" s="98">
        <v>9.3915338855423397E-6</v>
      </c>
      <c r="AK1094" s="98">
        <v>5.2911441136313103E-3</v>
      </c>
      <c r="AL1094" s="98">
        <v>1.2731779171684599E-2</v>
      </c>
      <c r="AM1094" s="98">
        <v>1.1161298796750001</v>
      </c>
      <c r="AN1094" s="98">
        <v>2.1707995924347798E-3</v>
      </c>
      <c r="AO1094" s="98">
        <v>0.434566035394373</v>
      </c>
      <c r="AP1094" s="98">
        <v>3.6377463735926398E-4</v>
      </c>
      <c r="AQ1094" s="98">
        <v>8.2599297475529601E-5</v>
      </c>
      <c r="AR1094" s="98">
        <v>1.1123208663214201E-4</v>
      </c>
      <c r="AS1094" s="98">
        <v>1.6994325325159299E-4</v>
      </c>
      <c r="AT1094" s="98">
        <v>2.6994933462798101E-2</v>
      </c>
    </row>
    <row r="1095" spans="1:46" x14ac:dyDescent="0.3">
      <c r="A1095" s="95">
        <v>63254</v>
      </c>
      <c r="B1095" s="95">
        <v>1094</v>
      </c>
      <c r="C1095" s="96" t="s">
        <v>2509</v>
      </c>
      <c r="D1095" s="96" t="s">
        <v>2509</v>
      </c>
      <c r="E1095" s="97" t="s">
        <v>5194</v>
      </c>
      <c r="F1095" s="95" t="s">
        <v>5168</v>
      </c>
      <c r="G1095" s="95" t="s">
        <v>5195</v>
      </c>
      <c r="H1095" s="98">
        <v>8.2450964731046792</v>
      </c>
      <c r="I1095" s="98">
        <v>8.2450755548351609</v>
      </c>
      <c r="J1095" s="98">
        <v>2.0918269525438401E-5</v>
      </c>
      <c r="K1095" s="98">
        <v>317.916492375904</v>
      </c>
      <c r="L1095" s="98">
        <v>716.08057296895402</v>
      </c>
      <c r="M1095" s="98">
        <v>2.8602335261407999E-5</v>
      </c>
      <c r="N1095" s="98">
        <v>312.99237481412803</v>
      </c>
      <c r="O1095" s="98">
        <v>6.4707823731985904E-5</v>
      </c>
      <c r="P1095" s="98">
        <v>708.09097347568104</v>
      </c>
      <c r="Q1095" s="98">
        <v>1.8529130037704599E-7</v>
      </c>
      <c r="R1095" s="98">
        <v>2.26001627793107</v>
      </c>
      <c r="S1095" s="98">
        <v>2.33085494368287E-6</v>
      </c>
      <c r="T1095" s="98">
        <v>0.36969349078762798</v>
      </c>
      <c r="U1095" s="98">
        <v>2.1659184902371799E-5</v>
      </c>
      <c r="V1095" s="98">
        <v>3.4351754222840198</v>
      </c>
      <c r="W1095" s="98">
        <v>5.3579231581159202E-6</v>
      </c>
      <c r="X1095" s="98">
        <v>3.99735577084487E-6</v>
      </c>
      <c r="Y1095" s="98">
        <v>3.4618296943722498E-7</v>
      </c>
      <c r="Z1095" s="98">
        <v>1.01438441783382E-6</v>
      </c>
      <c r="AA1095" s="98">
        <v>0.20079917346339499</v>
      </c>
      <c r="AB1095" s="98">
        <v>5.3790170529175901E-6</v>
      </c>
      <c r="AC1095" s="98">
        <v>0.274649910957525</v>
      </c>
      <c r="AD1095" s="98">
        <v>2.9075812982301801E-5</v>
      </c>
      <c r="AE1095" s="98">
        <v>1.7942137481033099E-2</v>
      </c>
      <c r="AF1095" s="98">
        <v>5.2494452539518803E-4</v>
      </c>
      <c r="AG1095" s="98">
        <v>2.24279123447635E-2</v>
      </c>
      <c r="AH1095" s="98">
        <v>3.6943971658462502E-4</v>
      </c>
      <c r="AI1095" s="98">
        <v>9.9768834223171992E-3</v>
      </c>
      <c r="AJ1095" s="98">
        <v>1.1595859383168E-5</v>
      </c>
      <c r="AK1095" s="98">
        <v>6.5330502839513497E-3</v>
      </c>
      <c r="AL1095" s="98">
        <v>1.4163014716435701E-2</v>
      </c>
      <c r="AM1095" s="98">
        <v>1.2415989704288299</v>
      </c>
      <c r="AN1095" s="98">
        <v>2.4004228904721601E-3</v>
      </c>
      <c r="AO1095" s="98">
        <v>0.48053365332190701</v>
      </c>
      <c r="AP1095" s="98">
        <v>5.3830021674113797E-4</v>
      </c>
      <c r="AQ1095" s="98">
        <v>1.2222737646536101E-4</v>
      </c>
      <c r="AR1095" s="98">
        <v>1.64597117404475E-4</v>
      </c>
      <c r="AS1095" s="98">
        <v>2.5147572287130202E-4</v>
      </c>
      <c r="AT1095" s="98">
        <v>3.9946101353914999E-2</v>
      </c>
    </row>
    <row r="1096" spans="1:46" x14ac:dyDescent="0.3">
      <c r="A1096" s="95">
        <v>63255</v>
      </c>
      <c r="B1096" s="95">
        <v>1095</v>
      </c>
      <c r="C1096" s="96" t="s">
        <v>2232</v>
      </c>
      <c r="D1096" s="96" t="s">
        <v>2232</v>
      </c>
      <c r="E1096" s="97" t="s">
        <v>5196</v>
      </c>
      <c r="F1096" s="95" t="s">
        <v>5168</v>
      </c>
      <c r="G1096" s="95" t="s">
        <v>3940</v>
      </c>
      <c r="H1096" s="98">
        <v>8.4258579992346103</v>
      </c>
      <c r="I1096" s="98">
        <v>8.4258357941738495</v>
      </c>
      <c r="J1096" s="98">
        <v>2.2205060766111701E-5</v>
      </c>
      <c r="K1096" s="98">
        <v>426.71582790955398</v>
      </c>
      <c r="L1096" s="98">
        <v>962.47722541258202</v>
      </c>
      <c r="M1096" s="98">
        <v>3.84452821518981E-5</v>
      </c>
      <c r="N1096" s="98">
        <v>420.70271714343301</v>
      </c>
      <c r="O1096" s="98">
        <v>8.6964731723643499E-5</v>
      </c>
      <c r="P1096" s="98">
        <v>951.64599877907904</v>
      </c>
      <c r="Q1096" s="98">
        <v>1.73432594031587E-7</v>
      </c>
      <c r="R1096" s="98">
        <v>2.1153744662464198</v>
      </c>
      <c r="S1096" s="98">
        <v>3.6345096760356398E-6</v>
      </c>
      <c r="T1096" s="98">
        <v>0.58105905359050602</v>
      </c>
      <c r="U1096" s="98">
        <v>3.3773236923803903E-5</v>
      </c>
      <c r="V1096" s="98">
        <v>5.3991749209717597</v>
      </c>
      <c r="W1096" s="98">
        <v>8.2865858434234301E-6</v>
      </c>
      <c r="X1096" s="98">
        <v>6.2215950919015801E-6</v>
      </c>
      <c r="Y1096" s="98">
        <v>4.9239330051024797E-7</v>
      </c>
      <c r="Z1096" s="98">
        <v>1.5725974510116001E-6</v>
      </c>
      <c r="AA1096" s="98">
        <v>0.31145078103318202</v>
      </c>
      <c r="AB1096" s="98">
        <v>8.3701011638579806E-6</v>
      </c>
      <c r="AC1096" s="98">
        <v>0.42734127812616302</v>
      </c>
      <c r="AD1096" s="98">
        <v>4.16159297097853E-5</v>
      </c>
      <c r="AE1096" s="98">
        <v>2.56804077226826E-2</v>
      </c>
      <c r="AF1096" s="98">
        <v>7.5097423301863397E-4</v>
      </c>
      <c r="AG1096" s="98">
        <v>3.2084884128733997E-2</v>
      </c>
      <c r="AH1096" s="98">
        <v>5.2867721785989296E-4</v>
      </c>
      <c r="AI1096" s="98">
        <v>1.42771627787749E-2</v>
      </c>
      <c r="AJ1096" s="98">
        <v>1.6597112354455801E-5</v>
      </c>
      <c r="AK1096" s="98">
        <v>9.3507316704322507E-3</v>
      </c>
      <c r="AL1096" s="98">
        <v>2.0139310160573701E-2</v>
      </c>
      <c r="AM1096" s="98">
        <v>1.7655101870012</v>
      </c>
      <c r="AN1096" s="98">
        <v>3.3611514797260598E-3</v>
      </c>
      <c r="AO1096" s="98">
        <v>0.67285910592337195</v>
      </c>
      <c r="AP1096" s="98">
        <v>7.8324204864761195E-4</v>
      </c>
      <c r="AQ1096" s="98">
        <v>1.7784429262929401E-4</v>
      </c>
      <c r="AR1096" s="98">
        <v>2.3949346218022E-4</v>
      </c>
      <c r="AS1096" s="98">
        <v>3.6590429383809699E-4</v>
      </c>
      <c r="AT1096" s="98">
        <v>5.8122707899579497E-2</v>
      </c>
    </row>
    <row r="1097" spans="1:46" x14ac:dyDescent="0.3">
      <c r="A1097" s="95">
        <v>63256</v>
      </c>
      <c r="B1097" s="95">
        <v>1096</v>
      </c>
      <c r="C1097" s="96" t="s">
        <v>1814</v>
      </c>
      <c r="D1097" s="96" t="s">
        <v>1814</v>
      </c>
      <c r="E1097" s="97" t="s">
        <v>5197</v>
      </c>
      <c r="F1097" s="95" t="s">
        <v>5168</v>
      </c>
      <c r="G1097" s="95" t="s">
        <v>5198</v>
      </c>
      <c r="H1097" s="98">
        <v>8.8510335423526705</v>
      </c>
      <c r="I1097" s="98">
        <v>8.8510208628546305</v>
      </c>
      <c r="J1097" s="98">
        <v>1.26794980381817E-5</v>
      </c>
      <c r="K1097" s="98">
        <v>3219.4818353250398</v>
      </c>
      <c r="L1097" s="98">
        <v>7252.6735346553596</v>
      </c>
      <c r="M1097" s="98">
        <v>2.8706620920014499E-4</v>
      </c>
      <c r="N1097" s="98">
        <v>3141.3356191119401</v>
      </c>
      <c r="O1097" s="98">
        <v>6.5226694365393503E-4</v>
      </c>
      <c r="P1097" s="98">
        <v>7137.6892075821297</v>
      </c>
      <c r="Q1097" s="98">
        <v>3.3190185252956599E-6</v>
      </c>
      <c r="R1097" s="98">
        <v>40.482396521905002</v>
      </c>
      <c r="S1097" s="98">
        <v>2.78905326280097E-5</v>
      </c>
      <c r="T1097" s="98">
        <v>4.4426325952285204</v>
      </c>
      <c r="U1097" s="98">
        <v>2.5916935021411998E-4</v>
      </c>
      <c r="V1097" s="98">
        <v>41.2807434553512</v>
      </c>
      <c r="W1097" s="98">
        <v>6.4863144121116902E-5</v>
      </c>
      <c r="X1097" s="98">
        <v>4.6845405386714299E-5</v>
      </c>
      <c r="Y1097" s="98">
        <v>4.8467164333675499E-6</v>
      </c>
      <c r="Z1097" s="98">
        <v>1.3171022301035099E-5</v>
      </c>
      <c r="AA1097" s="98">
        <v>2.40222103489798</v>
      </c>
      <c r="AB1097" s="98">
        <v>6.5112005534261101E-5</v>
      </c>
      <c r="AC1097" s="98">
        <v>3.3289991372783101</v>
      </c>
      <c r="AD1097" s="98">
        <v>3.9936129099651198E-4</v>
      </c>
      <c r="AE1097" s="98">
        <v>0.24643834351334501</v>
      </c>
      <c r="AF1097" s="98">
        <v>7.1989987793668097E-3</v>
      </c>
      <c r="AG1097" s="98">
        <v>0.30757252582479799</v>
      </c>
      <c r="AH1097" s="98">
        <v>5.0713722989033103E-3</v>
      </c>
      <c r="AI1097" s="98">
        <v>0.13695465848956001</v>
      </c>
      <c r="AJ1097" s="98">
        <v>1.67506040429784E-4</v>
      </c>
      <c r="AK1097" s="98">
        <v>9.4372081346683998E-2</v>
      </c>
      <c r="AL1097" s="98">
        <v>0.21460529912433099</v>
      </c>
      <c r="AM1097" s="98">
        <v>18.813347565905499</v>
      </c>
      <c r="AN1097" s="98">
        <v>3.6632738061359998E-2</v>
      </c>
      <c r="AO1097" s="98">
        <v>7.3334009276787198</v>
      </c>
      <c r="AP1097" s="98">
        <v>7.5178141720550901E-3</v>
      </c>
      <c r="AQ1097" s="98">
        <v>1.7070078607975599E-3</v>
      </c>
      <c r="AR1097" s="98">
        <v>2.2987368638832601E-3</v>
      </c>
      <c r="AS1097" s="98">
        <v>3.51206944737427E-3</v>
      </c>
      <c r="AT1097" s="98">
        <v>0.55788082103118597</v>
      </c>
    </row>
    <row r="1098" spans="1:46" x14ac:dyDescent="0.3">
      <c r="A1098" s="95">
        <v>63257</v>
      </c>
      <c r="B1098" s="95">
        <v>1097</v>
      </c>
      <c r="C1098" s="96" t="s">
        <v>2803</v>
      </c>
      <c r="D1098" s="96" t="s">
        <v>2803</v>
      </c>
      <c r="E1098" s="97" t="s">
        <v>5199</v>
      </c>
      <c r="F1098" s="95" t="s">
        <v>5168</v>
      </c>
      <c r="G1098" s="95" t="s">
        <v>5200</v>
      </c>
      <c r="H1098" s="98">
        <v>8.1572310372593702</v>
      </c>
      <c r="I1098" s="98">
        <v>8.1572114793017594</v>
      </c>
      <c r="J1098" s="98">
        <v>1.95579576161009E-5</v>
      </c>
      <c r="K1098" s="98">
        <v>94.663733874728507</v>
      </c>
      <c r="L1098" s="98">
        <v>213.25724655561001</v>
      </c>
      <c r="M1098" s="98">
        <v>8.5266939821687701E-6</v>
      </c>
      <c r="N1098" s="98">
        <v>93.306723888144205</v>
      </c>
      <c r="O1098" s="98">
        <v>1.9283239991543699E-5</v>
      </c>
      <c r="P1098" s="98">
        <v>211.01448619153399</v>
      </c>
      <c r="Q1098" s="98">
        <v>4.0671976192520803E-8</v>
      </c>
      <c r="R1098" s="98">
        <v>0.49608010772053102</v>
      </c>
      <c r="S1098" s="98">
        <v>6.6229429051809197E-7</v>
      </c>
      <c r="T1098" s="98">
        <v>0.106820404289606</v>
      </c>
      <c r="U1098" s="98">
        <v>6.15429084408028E-6</v>
      </c>
      <c r="V1098" s="98">
        <v>0.992570781781558</v>
      </c>
      <c r="W1098" s="98">
        <v>1.5211247239619001E-6</v>
      </c>
      <c r="X1098" s="98">
        <v>1.0821919215078299E-6</v>
      </c>
      <c r="Y1098" s="98">
        <v>1.1897618443448299E-7</v>
      </c>
      <c r="Z1098" s="98">
        <v>3.1995661801958602E-7</v>
      </c>
      <c r="AA1098" s="98">
        <v>5.6041765169421297E-2</v>
      </c>
      <c r="AB1098" s="98">
        <v>1.53144101211029E-6</v>
      </c>
      <c r="AC1098" s="98">
        <v>7.8364824997885704E-2</v>
      </c>
      <c r="AD1098" s="98">
        <v>1.02413172584418E-5</v>
      </c>
      <c r="AE1098" s="98">
        <v>6.3197243134589902E-3</v>
      </c>
      <c r="AF1098" s="98">
        <v>1.8589340742695401E-4</v>
      </c>
      <c r="AG1098" s="98">
        <v>7.9421745452102205E-3</v>
      </c>
      <c r="AH1098" s="98">
        <v>1.3038816260402399E-4</v>
      </c>
      <c r="AI1098" s="98">
        <v>3.5211901686604701E-3</v>
      </c>
      <c r="AJ1098" s="98">
        <v>3.8855847772921203E-6</v>
      </c>
      <c r="AK1098" s="98">
        <v>2.1891193997611099E-3</v>
      </c>
      <c r="AL1098" s="98">
        <v>4.80824851170851E-3</v>
      </c>
      <c r="AM1098" s="98">
        <v>0.42151452365401498</v>
      </c>
      <c r="AN1098" s="98">
        <v>8.2010439460466101E-4</v>
      </c>
      <c r="AO1098" s="98">
        <v>0.164174305456324</v>
      </c>
      <c r="AP1098" s="98">
        <v>1.89223202191178E-4</v>
      </c>
      <c r="AQ1098" s="98">
        <v>4.2965347258016002E-5</v>
      </c>
      <c r="AR1098" s="98">
        <v>5.7859151088174398E-5</v>
      </c>
      <c r="AS1098" s="98">
        <v>8.8398703844987504E-5</v>
      </c>
      <c r="AT1098" s="98">
        <v>1.40418468693949E-2</v>
      </c>
    </row>
    <row r="1099" spans="1:46" x14ac:dyDescent="0.3">
      <c r="A1099" s="95">
        <v>63258</v>
      </c>
      <c r="B1099" s="95">
        <v>1098</v>
      </c>
      <c r="C1099" s="96" t="s">
        <v>2377</v>
      </c>
      <c r="D1099" s="96" t="s">
        <v>2377</v>
      </c>
      <c r="E1099" s="97" t="s">
        <v>5201</v>
      </c>
      <c r="F1099" s="95" t="s">
        <v>5168</v>
      </c>
      <c r="G1099" s="95" t="s">
        <v>5202</v>
      </c>
      <c r="H1099" s="98">
        <v>8.4125028544542904</v>
      </c>
      <c r="I1099" s="98">
        <v>8.4124870975548198</v>
      </c>
      <c r="J1099" s="98">
        <v>1.5756899475860601E-5</v>
      </c>
      <c r="K1099" s="98">
        <v>289.38639813432701</v>
      </c>
      <c r="L1099" s="98">
        <v>652.74543729245795</v>
      </c>
      <c r="M1099" s="98">
        <v>2.6167650883710999E-5</v>
      </c>
      <c r="N1099" s="98">
        <v>286.349877328042</v>
      </c>
      <c r="O1099" s="98">
        <v>5.9131738253975002E-5</v>
      </c>
      <c r="P1099" s="98">
        <v>647.07245103762102</v>
      </c>
      <c r="Q1099" s="98">
        <v>7.6509831209975799E-8</v>
      </c>
      <c r="R1099" s="98">
        <v>0.93319796236761199</v>
      </c>
      <c r="S1099" s="98">
        <v>1.99322244428094E-6</v>
      </c>
      <c r="T1099" s="98">
        <v>0.31795448546086202</v>
      </c>
      <c r="U1099" s="98">
        <v>1.85217833525127E-5</v>
      </c>
      <c r="V1099" s="98">
        <v>2.9544199340133699</v>
      </c>
      <c r="W1099" s="98">
        <v>4.47146207457786E-6</v>
      </c>
      <c r="X1099" s="98">
        <v>3.4081268433635801E-6</v>
      </c>
      <c r="Y1099" s="98">
        <v>2.0937326732712401E-7</v>
      </c>
      <c r="Z1099" s="98">
        <v>8.5396196388715698E-7</v>
      </c>
      <c r="AA1099" s="98">
        <v>0.16922256057645901</v>
      </c>
      <c r="AB1099" s="98">
        <v>4.5675162409736503E-6</v>
      </c>
      <c r="AC1099" s="98">
        <v>0.23318181714804601</v>
      </c>
      <c r="AD1099" s="98">
        <v>1.7864581968804799E-5</v>
      </c>
      <c r="AE1099" s="98">
        <v>1.10238976265456E-2</v>
      </c>
      <c r="AF1099" s="98">
        <v>3.2295046230470799E-4</v>
      </c>
      <c r="AG1099" s="98">
        <v>1.3797847791284399E-2</v>
      </c>
      <c r="AH1099" s="98">
        <v>2.2709858477658199E-4</v>
      </c>
      <c r="AI1099" s="98">
        <v>6.13289801820803E-3</v>
      </c>
      <c r="AJ1099" s="98">
        <v>8.3052646314553302E-6</v>
      </c>
      <c r="AK1099" s="98">
        <v>4.6791453454185002E-3</v>
      </c>
      <c r="AL1099" s="98">
        <v>1.09143282785882E-2</v>
      </c>
      <c r="AM1099" s="98">
        <v>0.95680326716681197</v>
      </c>
      <c r="AN1099" s="98">
        <v>1.83054173175556E-3</v>
      </c>
      <c r="AO1099" s="98">
        <v>0.36645080723492202</v>
      </c>
      <c r="AP1099" s="98">
        <v>3.2444165652071401E-4</v>
      </c>
      <c r="AQ1099" s="98">
        <v>7.3668283327849206E-5</v>
      </c>
      <c r="AR1099" s="98">
        <v>9.9205164084965406E-5</v>
      </c>
      <c r="AS1099" s="98">
        <v>1.51568209107899E-4</v>
      </c>
      <c r="AT1099" s="98">
        <v>2.4076117548808101E-2</v>
      </c>
    </row>
    <row r="1100" spans="1:46" x14ac:dyDescent="0.3">
      <c r="A1100" s="95">
        <v>63259</v>
      </c>
      <c r="B1100" s="95">
        <v>1099</v>
      </c>
      <c r="C1100" s="96" t="s">
        <v>3224</v>
      </c>
      <c r="D1100" s="96" t="s">
        <v>3224</v>
      </c>
      <c r="E1100" s="97" t="s">
        <v>5203</v>
      </c>
      <c r="F1100" s="95" t="s">
        <v>5168</v>
      </c>
      <c r="G1100" s="95" t="s">
        <v>5204</v>
      </c>
      <c r="H1100" s="98">
        <v>8.1049539259988599</v>
      </c>
      <c r="I1100" s="98">
        <v>8.1049331651039207</v>
      </c>
      <c r="J1100" s="98">
        <v>2.0760894940963199E-5</v>
      </c>
      <c r="K1100" s="98">
        <v>466.46773562727202</v>
      </c>
      <c r="L1100" s="98">
        <v>1051.9775150589401</v>
      </c>
      <c r="M1100" s="98">
        <v>4.19471495690187E-5</v>
      </c>
      <c r="N1100" s="98">
        <v>459.02328744482702</v>
      </c>
      <c r="O1100" s="98">
        <v>9.5014176180787199E-5</v>
      </c>
      <c r="P1100" s="98">
        <v>1039.7302308374001</v>
      </c>
      <c r="Q1100" s="98">
        <v>2.5736341320324001E-7</v>
      </c>
      <c r="R1100" s="98">
        <v>3.1390869511932999</v>
      </c>
      <c r="S1100" s="98">
        <v>3.5452788735372799E-6</v>
      </c>
      <c r="T1100" s="98">
        <v>0.57921597849342399</v>
      </c>
      <c r="U1100" s="98">
        <v>3.2944088235943998E-5</v>
      </c>
      <c r="V1100" s="98">
        <v>5.3820520175833897</v>
      </c>
      <c r="W1100" s="98">
        <v>8.0680018133564308E-6</v>
      </c>
      <c r="X1100" s="98">
        <v>5.7134202868456899E-6</v>
      </c>
      <c r="Y1100" s="98">
        <v>6.3452807019686601E-7</v>
      </c>
      <c r="Z1100" s="98">
        <v>1.7200534563138799E-6</v>
      </c>
      <c r="AA1100" s="98">
        <v>0.29680190797219003</v>
      </c>
      <c r="AB1100" s="98">
        <v>8.1431846001005998E-6</v>
      </c>
      <c r="AC1100" s="98">
        <v>0.41681655257803601</v>
      </c>
      <c r="AD1100" s="98">
        <v>5.2420010132955703E-5</v>
      </c>
      <c r="AE1100" s="98">
        <v>3.2347402603501697E-2</v>
      </c>
      <c r="AF1100" s="98">
        <v>9.4420653348381296E-4</v>
      </c>
      <c r="AG1100" s="98">
        <v>4.0340608090704097E-2</v>
      </c>
      <c r="AH1100" s="98">
        <v>6.6547411354361396E-4</v>
      </c>
      <c r="AI1100" s="98">
        <v>1.7971423627036302E-2</v>
      </c>
      <c r="AJ1100" s="98">
        <v>1.9616660775287798E-5</v>
      </c>
      <c r="AK1100" s="98">
        <v>1.1051930435973301E-2</v>
      </c>
      <c r="AL1100" s="98">
        <v>2.3384545140859001E-2</v>
      </c>
      <c r="AM1100" s="98">
        <v>2.05000331865388</v>
      </c>
      <c r="AN1100" s="98">
        <v>3.9388112103736703E-3</v>
      </c>
      <c r="AO1100" s="98">
        <v>0.78849912162512503</v>
      </c>
      <c r="AP1100" s="98">
        <v>9.7446547594648805E-4</v>
      </c>
      <c r="AQ1100" s="98">
        <v>2.2126381301536201E-4</v>
      </c>
      <c r="AR1100" s="98">
        <v>2.9796422724856898E-4</v>
      </c>
      <c r="AS1100" s="98">
        <v>4.5523743568255703E-4</v>
      </c>
      <c r="AT1100" s="98">
        <v>7.2312987172302307E-2</v>
      </c>
    </row>
    <row r="1101" spans="1:46" x14ac:dyDescent="0.3">
      <c r="A1101" s="95">
        <v>63260</v>
      </c>
      <c r="B1101" s="95">
        <v>1100</v>
      </c>
      <c r="C1101" s="96" t="s">
        <v>3101</v>
      </c>
      <c r="D1101" s="96" t="s">
        <v>3101</v>
      </c>
      <c r="E1101" s="97" t="s">
        <v>5205</v>
      </c>
      <c r="F1101" s="95" t="s">
        <v>5168</v>
      </c>
      <c r="G1101" s="95" t="s">
        <v>3418</v>
      </c>
      <c r="H1101" s="98">
        <v>8.22488377564971</v>
      </c>
      <c r="I1101" s="98">
        <v>8.2248626708908095</v>
      </c>
      <c r="J1101" s="98">
        <v>2.1104758900491999E-5</v>
      </c>
      <c r="K1101" s="98">
        <v>339.56374516847598</v>
      </c>
      <c r="L1101" s="98">
        <v>764.52416317193899</v>
      </c>
      <c r="M1101" s="98">
        <v>3.0546899143428903E-5</v>
      </c>
      <c r="N1101" s="98">
        <v>334.27153477952697</v>
      </c>
      <c r="O1101" s="98">
        <v>6.9094775666439607E-5</v>
      </c>
      <c r="P1101" s="98">
        <v>756.09693143718903</v>
      </c>
      <c r="Q1101" s="98">
        <v>2.19645855740607E-7</v>
      </c>
      <c r="R1101" s="98">
        <v>2.6790421803061002</v>
      </c>
      <c r="S1101" s="98">
        <v>2.3797796220009699E-6</v>
      </c>
      <c r="T1101" s="98">
        <v>0.37807998235841001</v>
      </c>
      <c r="U1101" s="98">
        <v>2.21138037278642E-5</v>
      </c>
      <c r="V1101" s="98">
        <v>3.5131013281592698</v>
      </c>
      <c r="W1101" s="98">
        <v>5.5348910954309802E-6</v>
      </c>
      <c r="X1101" s="98">
        <v>4.1610709138142804E-6</v>
      </c>
      <c r="Y1101" s="98">
        <v>3.7496384974209801E-7</v>
      </c>
      <c r="Z1101" s="98">
        <v>9.9885633187460595E-7</v>
      </c>
      <c r="AA1101" s="98">
        <v>0.20782428740915401</v>
      </c>
      <c r="AB1101" s="98">
        <v>5.5066428467013498E-6</v>
      </c>
      <c r="AC1101" s="98">
        <v>0.28094111170076203</v>
      </c>
      <c r="AD1101" s="98">
        <v>3.0888911265878402E-5</v>
      </c>
      <c r="AE1101" s="98">
        <v>1.9060966340276202E-2</v>
      </c>
      <c r="AF1101" s="98">
        <v>5.5514830447999405E-4</v>
      </c>
      <c r="AG1101" s="98">
        <v>2.3718349099551402E-2</v>
      </c>
      <c r="AH1101" s="98">
        <v>3.91811796864849E-4</v>
      </c>
      <c r="AI1101" s="98">
        <v>1.0581051374084801E-2</v>
      </c>
      <c r="AJ1101" s="98">
        <v>1.1690815330465199E-5</v>
      </c>
      <c r="AK1101" s="98">
        <v>6.5865479987758796E-3</v>
      </c>
      <c r="AL1101" s="98">
        <v>1.3552961485539E-2</v>
      </c>
      <c r="AM1101" s="98">
        <v>1.1881187278001699</v>
      </c>
      <c r="AN1101" s="98">
        <v>2.2825170943584902E-3</v>
      </c>
      <c r="AO1101" s="98">
        <v>0.45693043608080203</v>
      </c>
      <c r="AP1101" s="98">
        <v>5.5690535273128603E-4</v>
      </c>
      <c r="AQ1101" s="98">
        <v>1.2645189091247999E-4</v>
      </c>
      <c r="AR1101" s="98">
        <v>1.7028604583415601E-4</v>
      </c>
      <c r="AS1101" s="98">
        <v>2.6016741598465E-4</v>
      </c>
      <c r="AT1101" s="98">
        <v>4.13267484813956E-2</v>
      </c>
    </row>
    <row r="1102" spans="1:46" x14ac:dyDescent="0.3">
      <c r="A1102" s="95">
        <v>63261</v>
      </c>
      <c r="B1102" s="95">
        <v>1101</v>
      </c>
      <c r="C1102" s="96" t="s">
        <v>1637</v>
      </c>
      <c r="D1102" s="96" t="s">
        <v>1637</v>
      </c>
      <c r="E1102" s="97" t="s">
        <v>5206</v>
      </c>
      <c r="F1102" s="95" t="s">
        <v>5168</v>
      </c>
      <c r="G1102" s="95" t="s">
        <v>3572</v>
      </c>
      <c r="H1102" s="98">
        <v>8.2216326713177104</v>
      </c>
      <c r="I1102" s="98">
        <v>8.2216141315810702</v>
      </c>
      <c r="J1102" s="98">
        <v>1.85397366365692E-5</v>
      </c>
      <c r="K1102" s="98">
        <v>292.73210916840702</v>
      </c>
      <c r="L1102" s="98">
        <v>660.23122864476898</v>
      </c>
      <c r="M1102" s="98">
        <v>2.63318293257871E-5</v>
      </c>
      <c r="N1102" s="98">
        <v>288.14646491465101</v>
      </c>
      <c r="O1102" s="98">
        <v>5.96306466749169E-5</v>
      </c>
      <c r="P1102" s="98">
        <v>652.53195390891301</v>
      </c>
      <c r="Q1102" s="98">
        <v>1.33584816508304E-7</v>
      </c>
      <c r="R1102" s="98">
        <v>1.62934719103846</v>
      </c>
      <c r="S1102" s="98">
        <v>2.3158760806432802E-6</v>
      </c>
      <c r="T1102" s="98">
        <v>0.37549986230169002</v>
      </c>
      <c r="U1102" s="98">
        <v>2.1520010756499801E-5</v>
      </c>
      <c r="V1102" s="98">
        <v>3.4891303444019499</v>
      </c>
      <c r="W1102" s="98">
        <v>5.1708655181854803E-6</v>
      </c>
      <c r="X1102" s="98">
        <v>3.6889910055202401E-6</v>
      </c>
      <c r="Y1102" s="98">
        <v>3.2436931467307201E-7</v>
      </c>
      <c r="Z1102" s="98">
        <v>1.15750519799216E-6</v>
      </c>
      <c r="AA1102" s="98">
        <v>0.19117397394549199</v>
      </c>
      <c r="AB1102" s="98">
        <v>5.3462169747811902E-6</v>
      </c>
      <c r="AC1102" s="98">
        <v>0.27381940259890197</v>
      </c>
      <c r="AD1102" s="98">
        <v>2.6438966040479199E-5</v>
      </c>
      <c r="AE1102" s="98">
        <v>1.6314988813670901E-2</v>
      </c>
      <c r="AF1102" s="98">
        <v>4.7634862031847598E-4</v>
      </c>
      <c r="AG1102" s="98">
        <v>2.0351684007008299E-2</v>
      </c>
      <c r="AH1102" s="98">
        <v>3.3567560012406E-4</v>
      </c>
      <c r="AI1102" s="98">
        <v>9.0650684802238597E-3</v>
      </c>
      <c r="AJ1102" s="98">
        <v>1.22673537184707E-5</v>
      </c>
      <c r="AK1102" s="98">
        <v>6.9113668979254904E-3</v>
      </c>
      <c r="AL1102" s="98">
        <v>1.6622429721688099E-2</v>
      </c>
      <c r="AM1102" s="98">
        <v>1.4572032891078801</v>
      </c>
      <c r="AN1102" s="98">
        <v>2.84386329258276E-3</v>
      </c>
      <c r="AO1102" s="98">
        <v>0.56930469333428901</v>
      </c>
      <c r="AP1102" s="98">
        <v>4.9391989638411103E-4</v>
      </c>
      <c r="AQ1102" s="98">
        <v>1.12150304760124E-4</v>
      </c>
      <c r="AR1102" s="98">
        <v>1.5102685951264E-4</v>
      </c>
      <c r="AS1102" s="98">
        <v>2.30742732111347E-4</v>
      </c>
      <c r="AT1102" s="98">
        <v>3.6652733229648501E-2</v>
      </c>
    </row>
    <row r="1103" spans="1:46" x14ac:dyDescent="0.3">
      <c r="A1103" s="95">
        <v>63262</v>
      </c>
      <c r="B1103" s="95">
        <v>1102</v>
      </c>
      <c r="C1103" s="96" t="s">
        <v>2085</v>
      </c>
      <c r="D1103" s="96" t="s">
        <v>2085</v>
      </c>
      <c r="E1103" s="97" t="s">
        <v>5207</v>
      </c>
      <c r="F1103" s="95" t="s">
        <v>5168</v>
      </c>
      <c r="G1103" s="95" t="s">
        <v>5208</v>
      </c>
      <c r="H1103" s="98">
        <v>7.5717151023207396</v>
      </c>
      <c r="I1103" s="98">
        <v>7.5716918831793496</v>
      </c>
      <c r="J1103" s="98">
        <v>2.3219141388253199E-5</v>
      </c>
      <c r="K1103" s="98">
        <v>1167.6870317666001</v>
      </c>
      <c r="L1103" s="98">
        <v>2633.9069733718002</v>
      </c>
      <c r="M1103" s="98">
        <v>1.0497976467218299E-4</v>
      </c>
      <c r="N1103" s="98">
        <v>1148.78262742793</v>
      </c>
      <c r="O1103" s="98">
        <v>2.3782132445611699E-4</v>
      </c>
      <c r="P1103" s="98">
        <v>2602.4539759659101</v>
      </c>
      <c r="Q1103" s="98">
        <v>6.4041995883487E-7</v>
      </c>
      <c r="R1103" s="98">
        <v>7.8112654438365299</v>
      </c>
      <c r="S1103" s="98">
        <v>9.3154895878361295E-6</v>
      </c>
      <c r="T1103" s="98">
        <v>1.5133448387892401</v>
      </c>
      <c r="U1103" s="98">
        <v>8.6563077821457494E-5</v>
      </c>
      <c r="V1103" s="98">
        <v>14.061937906010201</v>
      </c>
      <c r="W1103" s="98">
        <v>2.1223502555973599E-5</v>
      </c>
      <c r="X1103" s="98">
        <v>1.52281273626259E-5</v>
      </c>
      <c r="Y1103" s="98">
        <v>1.58529118977625E-6</v>
      </c>
      <c r="Z1103" s="98">
        <v>4.4100840035714796E-6</v>
      </c>
      <c r="AA1103" s="98">
        <v>0.78443713003486504</v>
      </c>
      <c r="AB1103" s="98">
        <v>2.14081819639564E-5</v>
      </c>
      <c r="AC1103" s="98">
        <v>1.09517115536791</v>
      </c>
      <c r="AD1103" s="98">
        <v>1.3289050241454401E-4</v>
      </c>
      <c r="AE1103" s="98">
        <v>8.2004230309798407E-2</v>
      </c>
      <c r="AF1103" s="98">
        <v>2.4055399141146299E-3</v>
      </c>
      <c r="AG1103" s="98">
        <v>0.10277512332370201</v>
      </c>
      <c r="AH1103" s="98">
        <v>1.69017156582054E-3</v>
      </c>
      <c r="AI1103" s="98">
        <v>4.5643832860737497E-2</v>
      </c>
      <c r="AJ1103" s="98">
        <v>4.9943839266560199E-5</v>
      </c>
      <c r="AK1103" s="98">
        <v>2.8138114004341401E-2</v>
      </c>
      <c r="AL1103" s="98">
        <v>5.9824733244397202E-2</v>
      </c>
      <c r="AM1103" s="98">
        <v>5.2445279970107803</v>
      </c>
      <c r="AN1103" s="98">
        <v>1.0054139639809801E-2</v>
      </c>
      <c r="AO1103" s="98">
        <v>2.0127088736335401</v>
      </c>
      <c r="AP1103" s="98">
        <v>2.4847452293787799E-3</v>
      </c>
      <c r="AQ1103" s="98">
        <v>5.6419054457142398E-4</v>
      </c>
      <c r="AR1103" s="98">
        <v>7.5976543815549304E-4</v>
      </c>
      <c r="AS1103" s="98">
        <v>1.1607892466518599E-3</v>
      </c>
      <c r="AT1103" s="98">
        <v>0.18438759949292799</v>
      </c>
    </row>
    <row r="1104" spans="1:46" x14ac:dyDescent="0.3">
      <c r="A1104" s="95">
        <v>63263</v>
      </c>
      <c r="B1104" s="95">
        <v>1103</v>
      </c>
      <c r="C1104" s="96" t="s">
        <v>3213</v>
      </c>
      <c r="D1104" s="96" t="s">
        <v>3213</v>
      </c>
      <c r="E1104" s="97" t="s">
        <v>5209</v>
      </c>
      <c r="F1104" s="95" t="s">
        <v>5168</v>
      </c>
      <c r="G1104" s="95" t="s">
        <v>5210</v>
      </c>
      <c r="H1104" s="98">
        <v>8.4278926758122203</v>
      </c>
      <c r="I1104" s="98">
        <v>8.42787788201891</v>
      </c>
      <c r="J1104" s="98">
        <v>1.47937933103748E-5</v>
      </c>
      <c r="K1104" s="98">
        <v>335.64224400926798</v>
      </c>
      <c r="L1104" s="98">
        <v>758.16238217652995</v>
      </c>
      <c r="M1104" s="98">
        <v>3.0168619606920899E-5</v>
      </c>
      <c r="N1104" s="98">
        <v>330.13206122280002</v>
      </c>
      <c r="O1104" s="98">
        <v>6.8440585348775407E-5</v>
      </c>
      <c r="P1104" s="98">
        <v>748.93819494820002</v>
      </c>
      <c r="Q1104" s="98">
        <v>1.85759512805969E-7</v>
      </c>
      <c r="R1104" s="98">
        <v>2.2657271111366399</v>
      </c>
      <c r="S1104" s="98">
        <v>2.7402319419352198E-6</v>
      </c>
      <c r="T1104" s="98">
        <v>0.44790419624116701</v>
      </c>
      <c r="U1104" s="98">
        <v>2.5463287454721101E-5</v>
      </c>
      <c r="V1104" s="98">
        <v>4.1619086381032604</v>
      </c>
      <c r="W1104" s="98">
        <v>6.0686400860318397E-6</v>
      </c>
      <c r="X1104" s="98">
        <v>4.3762180644073399E-6</v>
      </c>
      <c r="Y1104" s="98">
        <v>3.52517314633473E-7</v>
      </c>
      <c r="Z1104" s="98">
        <v>1.33990470699103E-6</v>
      </c>
      <c r="AA1104" s="98">
        <v>0.22528463989839001</v>
      </c>
      <c r="AB1104" s="98">
        <v>6.28004768325724E-6</v>
      </c>
      <c r="AC1104" s="98">
        <v>0.32154356591972499</v>
      </c>
      <c r="AD1104" s="98">
        <v>2.9492226232943699E-5</v>
      </c>
      <c r="AE1104" s="98">
        <v>1.81990982682169E-2</v>
      </c>
      <c r="AF1104" s="98">
        <v>5.3197636238378496E-4</v>
      </c>
      <c r="AG1104" s="98">
        <v>2.27283429921432E-2</v>
      </c>
      <c r="AH1104" s="98">
        <v>3.7460286684171801E-4</v>
      </c>
      <c r="AI1104" s="98">
        <v>1.0116316585278499E-2</v>
      </c>
      <c r="AJ1104" s="98">
        <v>1.3273522785794199E-5</v>
      </c>
      <c r="AK1104" s="98">
        <v>7.4782376139097299E-3</v>
      </c>
      <c r="AL1104" s="98">
        <v>1.77184716692824E-2</v>
      </c>
      <c r="AM1104" s="98">
        <v>1.55328767374816</v>
      </c>
      <c r="AN1104" s="98">
        <v>2.9812473419048502E-3</v>
      </c>
      <c r="AO1104" s="98">
        <v>0.59680720524206099</v>
      </c>
      <c r="AP1104" s="98">
        <v>5.53935994890085E-4</v>
      </c>
      <c r="AQ1104" s="98">
        <v>1.25777663607897E-4</v>
      </c>
      <c r="AR1104" s="98">
        <v>1.69378099838173E-4</v>
      </c>
      <c r="AS1104" s="98">
        <v>2.5878023144401501E-4</v>
      </c>
      <c r="AT1104" s="98">
        <v>4.1106398822242998E-2</v>
      </c>
    </row>
    <row r="1105" spans="1:46" x14ac:dyDescent="0.3">
      <c r="A1105" s="95">
        <v>63264</v>
      </c>
      <c r="B1105" s="95">
        <v>1104</v>
      </c>
      <c r="C1105" s="96" t="s">
        <v>2297</v>
      </c>
      <c r="D1105" s="96" t="s">
        <v>2297</v>
      </c>
      <c r="E1105" s="97" t="s">
        <v>5211</v>
      </c>
      <c r="F1105" s="95" t="s">
        <v>5168</v>
      </c>
      <c r="G1105" s="95" t="s">
        <v>3430</v>
      </c>
      <c r="H1105" s="98">
        <v>8.3889298201198805</v>
      </c>
      <c r="I1105" s="98">
        <v>8.3889094098424408</v>
      </c>
      <c r="J1105" s="98">
        <v>2.0410277437932199E-5</v>
      </c>
      <c r="K1105" s="98">
        <v>244.401888063852</v>
      </c>
      <c r="L1105" s="98">
        <v>550.44191940365795</v>
      </c>
      <c r="M1105" s="98">
        <v>2.20239129304956E-5</v>
      </c>
      <c r="N1105" s="98">
        <v>241.00538462383099</v>
      </c>
      <c r="O1105" s="98">
        <v>4.9759349155623402E-5</v>
      </c>
      <c r="P1105" s="98">
        <v>544.51137360233997</v>
      </c>
      <c r="Q1105" s="98">
        <v>1.06291348862673E-7</v>
      </c>
      <c r="R1105" s="98">
        <v>1.2964460724495499</v>
      </c>
      <c r="S1105" s="98">
        <v>1.93390712616552E-6</v>
      </c>
      <c r="T1105" s="98">
        <v>0.30560264900264</v>
      </c>
      <c r="U1105" s="98">
        <v>1.7970587227150599E-5</v>
      </c>
      <c r="V1105" s="98">
        <v>2.8396450102996198</v>
      </c>
      <c r="W1105" s="98">
        <v>4.46447931431433E-6</v>
      </c>
      <c r="X1105" s="98">
        <v>3.4101424160727401E-6</v>
      </c>
      <c r="Y1105" s="98">
        <v>2.5185566735693798E-7</v>
      </c>
      <c r="Z1105" s="98">
        <v>8.02481230884653E-7</v>
      </c>
      <c r="AA1105" s="98">
        <v>0.168804509186118</v>
      </c>
      <c r="AB1105" s="98">
        <v>4.4919047890605498E-6</v>
      </c>
      <c r="AC1105" s="98">
        <v>0.229101799207758</v>
      </c>
      <c r="AD1105" s="98">
        <v>2.0275653818433501E-5</v>
      </c>
      <c r="AE1105" s="98">
        <v>1.25117247297471E-2</v>
      </c>
      <c r="AF1105" s="98">
        <v>3.6553819752501901E-4</v>
      </c>
      <c r="AG1105" s="98">
        <v>1.5617380991986099E-2</v>
      </c>
      <c r="AH1105" s="98">
        <v>2.57486053032749E-4</v>
      </c>
      <c r="AI1105" s="98">
        <v>6.9535250777291099E-3</v>
      </c>
      <c r="AJ1105" s="98">
        <v>8.8165758814353305E-6</v>
      </c>
      <c r="AK1105" s="98">
        <v>4.9672155950180501E-3</v>
      </c>
      <c r="AL1105" s="98">
        <v>1.09399850992621E-2</v>
      </c>
      <c r="AM1105" s="98">
        <v>0.95905246924497001</v>
      </c>
      <c r="AN1105" s="98">
        <v>1.8418896035027001E-3</v>
      </c>
      <c r="AO1105" s="98">
        <v>0.36872250456364097</v>
      </c>
      <c r="AP1105" s="98">
        <v>3.8706943064241298E-4</v>
      </c>
      <c r="AQ1105" s="98">
        <v>8.7888653200854499E-5</v>
      </c>
      <c r="AR1105" s="98">
        <v>1.1835498199294001E-4</v>
      </c>
      <c r="AS1105" s="98">
        <v>1.8082579544861899E-4</v>
      </c>
      <c r="AT1105" s="98">
        <v>2.8723589971875199E-2</v>
      </c>
    </row>
    <row r="1106" spans="1:46" x14ac:dyDescent="0.3">
      <c r="A1106" s="95">
        <v>63265</v>
      </c>
      <c r="B1106" s="95">
        <v>1105</v>
      </c>
      <c r="C1106" s="96" t="s">
        <v>1781</v>
      </c>
      <c r="D1106" s="96" t="s">
        <v>1781</v>
      </c>
      <c r="E1106" s="97" t="s">
        <v>5212</v>
      </c>
      <c r="F1106" s="95" t="s">
        <v>5168</v>
      </c>
      <c r="G1106" s="95" t="s">
        <v>3432</v>
      </c>
      <c r="H1106" s="98">
        <v>6.8129331294019497</v>
      </c>
      <c r="I1106" s="98">
        <v>6.8129142985086499</v>
      </c>
      <c r="J1106" s="98">
        <v>1.8830893299792699E-5</v>
      </c>
      <c r="K1106" s="98">
        <v>5155.9865722221202</v>
      </c>
      <c r="L1106" s="98">
        <v>11632.904589215001</v>
      </c>
      <c r="M1106" s="98">
        <v>4.6300900576809299E-4</v>
      </c>
      <c r="N1106" s="98">
        <v>5066.6593112491601</v>
      </c>
      <c r="O1106" s="98">
        <v>1.0492837993245499E-3</v>
      </c>
      <c r="P1106" s="98">
        <v>11482.2032957464</v>
      </c>
      <c r="Q1106" s="98">
        <v>2.9165830543212702E-6</v>
      </c>
      <c r="R1106" s="98">
        <v>35.573851364262701</v>
      </c>
      <c r="S1106" s="98">
        <v>4.6283709136936601E-5</v>
      </c>
      <c r="T1106" s="98">
        <v>7.4016378629127999</v>
      </c>
      <c r="U1106" s="98">
        <v>4.3008554820349798E-4</v>
      </c>
      <c r="V1106" s="98">
        <v>68.775670358546094</v>
      </c>
      <c r="W1106" s="98">
        <v>1.05922773645738E-4</v>
      </c>
      <c r="X1106" s="98">
        <v>7.8348484607975699E-5</v>
      </c>
      <c r="Y1106" s="98">
        <v>6.6771370988839201E-6</v>
      </c>
      <c r="Z1106" s="98">
        <v>2.0897151938878E-5</v>
      </c>
      <c r="AA1106" s="98">
        <v>3.9599966487324698</v>
      </c>
      <c r="AB1106" s="98">
        <v>1.07452621694392E-4</v>
      </c>
      <c r="AC1106" s="98">
        <v>5.4903407673695099</v>
      </c>
      <c r="AD1106" s="98">
        <v>5.6499520609782196E-4</v>
      </c>
      <c r="AE1106" s="98">
        <v>0.34864791812019802</v>
      </c>
      <c r="AF1106" s="98">
        <v>1.0213264143639E-2</v>
      </c>
      <c r="AG1106" s="98">
        <v>0.43635504684044302</v>
      </c>
      <c r="AH1106" s="98">
        <v>7.1822023765613302E-3</v>
      </c>
      <c r="AI1106" s="98">
        <v>0.193958561058035</v>
      </c>
      <c r="AJ1106" s="98">
        <v>2.2882323883577699E-4</v>
      </c>
      <c r="AK1106" s="98">
        <v>0.128917890089356</v>
      </c>
      <c r="AL1106" s="98">
        <v>0.28790770912243702</v>
      </c>
      <c r="AM1106" s="98">
        <v>25.239394463815099</v>
      </c>
      <c r="AN1106" s="98">
        <v>4.8884068468003999E-2</v>
      </c>
      <c r="AO1106" s="98">
        <v>9.7859590088926591</v>
      </c>
      <c r="AP1106" s="98">
        <v>1.0352024054964701E-2</v>
      </c>
      <c r="AQ1106" s="98">
        <v>2.35054846268335E-3</v>
      </c>
      <c r="AR1106" s="98">
        <v>3.1653587799342401E-3</v>
      </c>
      <c r="AS1106" s="98">
        <v>4.8361168123471302E-3</v>
      </c>
      <c r="AT1106" s="98">
        <v>0.76820144086370501</v>
      </c>
    </row>
    <row r="1107" spans="1:46" x14ac:dyDescent="0.3">
      <c r="A1107" s="95">
        <v>63266</v>
      </c>
      <c r="B1107" s="95">
        <v>1106</v>
      </c>
      <c r="C1107" s="96" t="s">
        <v>2057</v>
      </c>
      <c r="D1107" s="96" t="s">
        <v>2057</v>
      </c>
      <c r="E1107" s="97" t="s">
        <v>5213</v>
      </c>
      <c r="F1107" s="95" t="s">
        <v>5168</v>
      </c>
      <c r="G1107" s="95" t="s">
        <v>5214</v>
      </c>
      <c r="H1107" s="98">
        <v>8.3696735041548198</v>
      </c>
      <c r="I1107" s="98">
        <v>8.3696489031822008</v>
      </c>
      <c r="J1107" s="98">
        <v>2.4600972620803001E-5</v>
      </c>
      <c r="K1107" s="98">
        <v>593.56634602475197</v>
      </c>
      <c r="L1107" s="98">
        <v>1336.7479095409899</v>
      </c>
      <c r="M1107" s="98">
        <v>5.3374630531844497E-5</v>
      </c>
      <c r="N1107" s="98">
        <v>584.07302104206701</v>
      </c>
      <c r="O1107" s="98">
        <v>1.20765698273294E-4</v>
      </c>
      <c r="P1107" s="98">
        <v>1321.5264541579299</v>
      </c>
      <c r="Q1107" s="98">
        <v>3.7948511230749199E-7</v>
      </c>
      <c r="R1107" s="98">
        <v>4.6286173679078901</v>
      </c>
      <c r="S1107" s="98">
        <v>4.28864270783794E-6</v>
      </c>
      <c r="T1107" s="98">
        <v>0.69080578526593694</v>
      </c>
      <c r="U1107" s="98">
        <v>3.9851682842952397E-5</v>
      </c>
      <c r="V1107" s="98">
        <v>6.4189361856453999</v>
      </c>
      <c r="W1107" s="98">
        <v>9.8472556430114196E-6</v>
      </c>
      <c r="X1107" s="98">
        <v>7.2251010958536101E-6</v>
      </c>
      <c r="Y1107" s="98">
        <v>6.9185399783642099E-7</v>
      </c>
      <c r="Z1107" s="98">
        <v>1.9303005493213899E-6</v>
      </c>
      <c r="AA1107" s="98">
        <v>0.36676767227051899</v>
      </c>
      <c r="AB1107" s="98">
        <v>9.8948593645945293E-6</v>
      </c>
      <c r="AC1107" s="98">
        <v>0.50558919847011996</v>
      </c>
      <c r="AD1107" s="98">
        <v>5.8064309256954197E-5</v>
      </c>
      <c r="AE1107" s="98">
        <v>3.5830393463585297E-2</v>
      </c>
      <c r="AF1107" s="98">
        <v>1.04916985174278E-3</v>
      </c>
      <c r="AG1107" s="98">
        <v>4.4825097379463601E-2</v>
      </c>
      <c r="AH1107" s="98">
        <v>7.3799535586600905E-4</v>
      </c>
      <c r="AI1107" s="98">
        <v>1.99298919449017E-2</v>
      </c>
      <c r="AJ1107" s="98">
        <v>2.17009539156219E-5</v>
      </c>
      <c r="AK1107" s="98">
        <v>1.2226210965115201E-2</v>
      </c>
      <c r="AL1107" s="98">
        <v>2.5630631341151601E-2</v>
      </c>
      <c r="AM1107" s="98">
        <v>2.24690619347342</v>
      </c>
      <c r="AN1107" s="98">
        <v>4.3031599808083399E-3</v>
      </c>
      <c r="AO1107" s="98">
        <v>0.86143703870434296</v>
      </c>
      <c r="AP1107" s="98">
        <v>1.08331037234079E-3</v>
      </c>
      <c r="AQ1107" s="98">
        <v>2.4597832434309301E-4</v>
      </c>
      <c r="AR1107" s="98">
        <v>3.3124594418720301E-4</v>
      </c>
      <c r="AS1107" s="98">
        <v>5.0608610381049199E-4</v>
      </c>
      <c r="AT1107" s="98">
        <v>8.0390132839352799E-2</v>
      </c>
    </row>
    <row r="1108" spans="1:46" x14ac:dyDescent="0.3">
      <c r="A1108" s="95">
        <v>63267</v>
      </c>
      <c r="B1108" s="95">
        <v>1107</v>
      </c>
      <c r="C1108" s="96" t="s">
        <v>1426</v>
      </c>
      <c r="D1108" s="96" t="s">
        <v>1426</v>
      </c>
      <c r="E1108" s="97" t="s">
        <v>5215</v>
      </c>
      <c r="F1108" s="95" t="s">
        <v>5168</v>
      </c>
      <c r="G1108" s="95" t="s">
        <v>3589</v>
      </c>
      <c r="H1108" s="98">
        <v>7.9825466137463996</v>
      </c>
      <c r="I1108" s="98">
        <v>7.9825278877242303</v>
      </c>
      <c r="J1108" s="98">
        <v>1.8726022171122699E-5</v>
      </c>
      <c r="K1108" s="98">
        <v>2369.7470132642502</v>
      </c>
      <c r="L1108" s="98">
        <v>5333.9693345350397</v>
      </c>
      <c r="M1108" s="98">
        <v>2.1174632830314001E-4</v>
      </c>
      <c r="N1108" s="98">
        <v>2317.1180097030001</v>
      </c>
      <c r="O1108" s="98">
        <v>4.7986207668133002E-4</v>
      </c>
      <c r="P1108" s="98">
        <v>5251.0807104054302</v>
      </c>
      <c r="Q1108" s="98">
        <v>1.80380069591335E-6</v>
      </c>
      <c r="R1108" s="98">
        <v>22.001135113262901</v>
      </c>
      <c r="S1108" s="98">
        <v>2.25676101388618E-5</v>
      </c>
      <c r="T1108" s="98">
        <v>3.6492717853999599</v>
      </c>
      <c r="U1108" s="98">
        <v>2.0970690000207399E-4</v>
      </c>
      <c r="V1108" s="98">
        <v>33.908892353761601</v>
      </c>
      <c r="W1108" s="98">
        <v>5.144053916403E-5</v>
      </c>
      <c r="X1108" s="98">
        <v>3.5916127223114903E-5</v>
      </c>
      <c r="Y1108" s="98">
        <v>4.1608174782868199E-6</v>
      </c>
      <c r="Z1108" s="98">
        <v>1.1363594462628301E-5</v>
      </c>
      <c r="AA1108" s="98">
        <v>1.8835286104326401</v>
      </c>
      <c r="AB1108" s="98">
        <v>5.20660237364661E-5</v>
      </c>
      <c r="AC1108" s="98">
        <v>2.6670499509179599</v>
      </c>
      <c r="AD1108" s="98">
        <v>3.3938397291942998E-4</v>
      </c>
      <c r="AE1108" s="98">
        <v>0.20942746827702199</v>
      </c>
      <c r="AF1108" s="98">
        <v>6.1232089571327097E-3</v>
      </c>
      <c r="AG1108" s="98">
        <v>0.26161010757442899</v>
      </c>
      <c r="AH1108" s="98">
        <v>4.3111518083328599E-3</v>
      </c>
      <c r="AI1108" s="98">
        <v>0.116424566923347</v>
      </c>
      <c r="AJ1108" s="98">
        <v>1.38062852013405E-4</v>
      </c>
      <c r="AK1108" s="98">
        <v>7.7783933449403597E-2</v>
      </c>
      <c r="AL1108" s="98">
        <v>0.17455896139136401</v>
      </c>
      <c r="AM1108" s="98">
        <v>15.3026902168739</v>
      </c>
      <c r="AN1108" s="98">
        <v>2.9882739302652301E-2</v>
      </c>
      <c r="AO1108" s="98">
        <v>5.9821383746032701</v>
      </c>
      <c r="AP1108" s="98">
        <v>6.4406048435670001E-3</v>
      </c>
      <c r="AQ1108" s="98">
        <v>1.4624148694425199E-3</v>
      </c>
      <c r="AR1108" s="98">
        <v>1.9693564189503699E-3</v>
      </c>
      <c r="AS1108" s="98">
        <v>3.0088335551741001E-3</v>
      </c>
      <c r="AT1108" s="98">
        <v>0.477943433534534</v>
      </c>
    </row>
    <row r="1109" spans="1:46" x14ac:dyDescent="0.3">
      <c r="A1109" s="95">
        <v>63268</v>
      </c>
      <c r="B1109" s="95">
        <v>1108</v>
      </c>
      <c r="C1109" s="96" t="s">
        <v>1789</v>
      </c>
      <c r="D1109" s="96" t="s">
        <v>1789</v>
      </c>
      <c r="E1109" s="97" t="s">
        <v>5216</v>
      </c>
      <c r="F1109" s="95" t="s">
        <v>5168</v>
      </c>
      <c r="G1109" s="95" t="s">
        <v>5217</v>
      </c>
      <c r="H1109" s="98">
        <v>6.6721786092017998</v>
      </c>
      <c r="I1109" s="98">
        <v>6.6721596047775398</v>
      </c>
      <c r="J1109" s="98">
        <v>1.9004424256507898E-5</v>
      </c>
      <c r="K1109" s="98">
        <v>1165.6206410017701</v>
      </c>
      <c r="L1109" s="98">
        <v>2629.7053762712699</v>
      </c>
      <c r="M1109" s="98">
        <v>1.04588635767012E-4</v>
      </c>
      <c r="N1109" s="98">
        <v>1144.5025445686399</v>
      </c>
      <c r="O1109" s="98">
        <v>2.3713077160259801E-4</v>
      </c>
      <c r="P1109" s="98">
        <v>2594.8973280355199</v>
      </c>
      <c r="Q1109" s="98">
        <v>7.2162505887721798E-7</v>
      </c>
      <c r="R1109" s="98">
        <v>8.8017320635497995</v>
      </c>
      <c r="S1109" s="98">
        <v>1.0143347770689001E-5</v>
      </c>
      <c r="T1109" s="98">
        <v>1.6509914236976699</v>
      </c>
      <c r="U1109" s="98">
        <v>9.4255840429331798E-5</v>
      </c>
      <c r="V1109" s="98">
        <v>15.3409432263167</v>
      </c>
      <c r="W1109" s="98">
        <v>2.3013407261546601E-5</v>
      </c>
      <c r="X1109" s="98">
        <v>1.64498007250848E-5</v>
      </c>
      <c r="Y1109" s="98">
        <v>1.6654380588109701E-6</v>
      </c>
      <c r="Z1109" s="98">
        <v>4.8981684776507499E-6</v>
      </c>
      <c r="AA1109" s="98">
        <v>0.84993876614189601</v>
      </c>
      <c r="AB1109" s="98">
        <v>2.3393398994790201E-5</v>
      </c>
      <c r="AC1109" s="98">
        <v>1.1972345536465401</v>
      </c>
      <c r="AD1109" s="98">
        <v>1.3559037708495901E-4</v>
      </c>
      <c r="AE1109" s="98">
        <v>8.3670272203369395E-2</v>
      </c>
      <c r="AF1109" s="98">
        <v>2.4424459967009198E-3</v>
      </c>
      <c r="AG1109" s="98">
        <v>0.104351911622639</v>
      </c>
      <c r="AH1109" s="98">
        <v>1.7213639754613101E-3</v>
      </c>
      <c r="AI1109" s="98">
        <v>4.64861977194055E-2</v>
      </c>
      <c r="AJ1109" s="98">
        <v>5.4298789426616898E-5</v>
      </c>
      <c r="AK1109" s="98">
        <v>3.0591671557918601E-2</v>
      </c>
      <c r="AL1109" s="98">
        <v>6.7190332060799898E-2</v>
      </c>
      <c r="AM1109" s="98">
        <v>5.8902323255125797</v>
      </c>
      <c r="AN1109" s="98">
        <v>1.1350239997932599E-2</v>
      </c>
      <c r="AO1109" s="98">
        <v>2.2721714219339701</v>
      </c>
      <c r="AP1109" s="98">
        <v>2.5697527604142899E-3</v>
      </c>
      <c r="AQ1109" s="98">
        <v>5.8349249892460098E-4</v>
      </c>
      <c r="AR1109" s="98">
        <v>7.8575836115032396E-4</v>
      </c>
      <c r="AS1109" s="98">
        <v>1.20050190033936E-3</v>
      </c>
      <c r="AT1109" s="98">
        <v>0.19069582554408701</v>
      </c>
    </row>
    <row r="1110" spans="1:46" x14ac:dyDescent="0.3">
      <c r="A1110" s="95">
        <v>63269</v>
      </c>
      <c r="B1110" s="95">
        <v>1109</v>
      </c>
      <c r="C1110" s="96" t="s">
        <v>3015</v>
      </c>
      <c r="D1110" s="96" t="s">
        <v>3015</v>
      </c>
      <c r="E1110" s="97" t="s">
        <v>5218</v>
      </c>
      <c r="F1110" s="95" t="s">
        <v>5168</v>
      </c>
      <c r="G1110" s="95" t="s">
        <v>5219</v>
      </c>
      <c r="H1110" s="98">
        <v>8.2104635151604697</v>
      </c>
      <c r="I1110" s="98">
        <v>8.2104428261915601</v>
      </c>
      <c r="J1110" s="98">
        <v>2.06889689167156E-5</v>
      </c>
      <c r="K1110" s="98">
        <v>213.43777804390101</v>
      </c>
      <c r="L1110" s="98">
        <v>481.55456049330002</v>
      </c>
      <c r="M1110" s="98">
        <v>1.92147707246104E-5</v>
      </c>
      <c r="N1110" s="98">
        <v>210.26523413699499</v>
      </c>
      <c r="O1110" s="98">
        <v>4.3511538785783299E-5</v>
      </c>
      <c r="P1110" s="98">
        <v>476.14223565705203</v>
      </c>
      <c r="Q1110" s="98">
        <v>9.7689282354950797E-8</v>
      </c>
      <c r="R1110" s="98">
        <v>1.19152581827821</v>
      </c>
      <c r="S1110" s="98">
        <v>1.69812012488594E-6</v>
      </c>
      <c r="T1110" s="98">
        <v>0.27011485678837799</v>
      </c>
      <c r="U1110" s="98">
        <v>1.5779578048608399E-5</v>
      </c>
      <c r="V1110" s="98">
        <v>2.5098957861309299</v>
      </c>
      <c r="W1110" s="98">
        <v>3.8664359287760099E-6</v>
      </c>
      <c r="X1110" s="98">
        <v>2.8637112543196801E-6</v>
      </c>
      <c r="Y1110" s="98">
        <v>2.3789364517905301E-7</v>
      </c>
      <c r="Z1110" s="98">
        <v>7.6483102927728002E-7</v>
      </c>
      <c r="AA1110" s="98">
        <v>0.14464652968243399</v>
      </c>
      <c r="AB1110" s="98">
        <v>3.9205675856327301E-6</v>
      </c>
      <c r="AC1110" s="98">
        <v>0.20032101120526499</v>
      </c>
      <c r="AD1110" s="98">
        <v>1.9443448737963498E-5</v>
      </c>
      <c r="AE1110" s="98">
        <v>1.1998186622479199E-2</v>
      </c>
      <c r="AF1110" s="98">
        <v>3.5075939474120502E-4</v>
      </c>
      <c r="AG1110" s="98">
        <v>1.4985966285553201E-2</v>
      </c>
      <c r="AH1110" s="98">
        <v>2.4697669004614098E-4</v>
      </c>
      <c r="AI1110" s="98">
        <v>6.6697150685359301E-3</v>
      </c>
      <c r="AJ1110" s="98">
        <v>8.4167510114360897E-6</v>
      </c>
      <c r="AK1110" s="98">
        <v>4.7419562249126296E-3</v>
      </c>
      <c r="AL1110" s="98">
        <v>1.0696017533087399E-2</v>
      </c>
      <c r="AM1110" s="98">
        <v>0.93766508209292598</v>
      </c>
      <c r="AN1110" s="98">
        <v>1.8105631877999701E-3</v>
      </c>
      <c r="AO1110" s="98">
        <v>0.36245136082356699</v>
      </c>
      <c r="AP1110" s="98">
        <v>3.69548829377882E-4</v>
      </c>
      <c r="AQ1110" s="98">
        <v>8.3910395276566796E-5</v>
      </c>
      <c r="AR1110" s="98">
        <v>1.12997672820894E-4</v>
      </c>
      <c r="AS1110" s="98">
        <v>1.72640761280422E-4</v>
      </c>
      <c r="AT1110" s="98">
        <v>2.7423423833857399E-2</v>
      </c>
    </row>
    <row r="1111" spans="1:46" x14ac:dyDescent="0.3">
      <c r="A1111" s="95">
        <v>63270</v>
      </c>
      <c r="B1111" s="95">
        <v>1110</v>
      </c>
      <c r="C1111" s="96" t="s">
        <v>1933</v>
      </c>
      <c r="D1111" s="96" t="s">
        <v>1933</v>
      </c>
      <c r="E1111" s="97" t="s">
        <v>5220</v>
      </c>
      <c r="F1111" s="95" t="s">
        <v>5168</v>
      </c>
      <c r="G1111" s="95" t="s">
        <v>3593</v>
      </c>
      <c r="H1111" s="98">
        <v>8.4433162821682508</v>
      </c>
      <c r="I1111" s="98">
        <v>8.4432964791084597</v>
      </c>
      <c r="J1111" s="98">
        <v>1.9803059792877799E-5</v>
      </c>
      <c r="K1111" s="98">
        <v>459.95191785946503</v>
      </c>
      <c r="L1111" s="98">
        <v>1036.79748337409</v>
      </c>
      <c r="M1111" s="98">
        <v>4.1155904746039197E-5</v>
      </c>
      <c r="N1111" s="98">
        <v>450.36477778327799</v>
      </c>
      <c r="O1111" s="98">
        <v>9.3392265403684005E-5</v>
      </c>
      <c r="P1111" s="98">
        <v>1021.98183018331</v>
      </c>
      <c r="Q1111" s="98">
        <v>2.8510239619941103E-7</v>
      </c>
      <c r="R1111" s="98">
        <v>3.4774220644826501</v>
      </c>
      <c r="S1111" s="98">
        <v>3.9933121122819199E-6</v>
      </c>
      <c r="T1111" s="98">
        <v>0.63055276934693605</v>
      </c>
      <c r="U1111" s="98">
        <v>3.7107348012552101E-5</v>
      </c>
      <c r="V1111" s="98">
        <v>5.8590658839406</v>
      </c>
      <c r="W1111" s="98">
        <v>9.5716879493914897E-6</v>
      </c>
      <c r="X1111" s="98">
        <v>6.9414311845387703E-6</v>
      </c>
      <c r="Y1111" s="98">
        <v>7.6531041664957198E-7</v>
      </c>
      <c r="Z1111" s="98">
        <v>1.86494634820314E-6</v>
      </c>
      <c r="AA1111" s="98">
        <v>0.35462653768342101</v>
      </c>
      <c r="AB1111" s="98">
        <v>9.4459832059826097E-6</v>
      </c>
      <c r="AC1111" s="98">
        <v>0.48247570493370001</v>
      </c>
      <c r="AD1111" s="98">
        <v>5.6659309375489197E-5</v>
      </c>
      <c r="AE1111" s="98">
        <v>3.4963394454841298E-2</v>
      </c>
      <c r="AF1111" s="98">
        <v>1.0230663953587E-3</v>
      </c>
      <c r="AG1111" s="98">
        <v>4.37098442367874E-2</v>
      </c>
      <c r="AH1111" s="98">
        <v>7.1994951864311901E-4</v>
      </c>
      <c r="AI1111" s="98">
        <v>1.9442556105930899E-2</v>
      </c>
      <c r="AJ1111" s="98">
        <v>2.7828891266414999E-5</v>
      </c>
      <c r="AK1111" s="98">
        <v>1.5678660803178299E-2</v>
      </c>
      <c r="AL1111" s="98">
        <v>3.6515436239814701E-2</v>
      </c>
      <c r="AM1111" s="98">
        <v>3.2011212971134402</v>
      </c>
      <c r="AN1111" s="98">
        <v>6.1538826112075501E-3</v>
      </c>
      <c r="AO1111" s="98">
        <v>1.2319278011451</v>
      </c>
      <c r="AP1111" s="98">
        <v>1.28314520362088E-3</v>
      </c>
      <c r="AQ1111" s="98">
        <v>2.9135316432767701E-4</v>
      </c>
      <c r="AR1111" s="98">
        <v>3.9234983499521599E-4</v>
      </c>
      <c r="AS1111" s="98">
        <v>5.9944220429799101E-4</v>
      </c>
      <c r="AT1111" s="98">
        <v>9.5219445880844605E-2</v>
      </c>
    </row>
    <row r="1112" spans="1:46" x14ac:dyDescent="0.3">
      <c r="A1112" s="95">
        <v>63271</v>
      </c>
      <c r="B1112" s="95">
        <v>1111</v>
      </c>
      <c r="C1112" s="96" t="s">
        <v>1687</v>
      </c>
      <c r="D1112" s="96" t="s">
        <v>1687</v>
      </c>
      <c r="E1112" s="97" t="s">
        <v>5221</v>
      </c>
      <c r="F1112" s="95" t="s">
        <v>5168</v>
      </c>
      <c r="G1112" s="95" t="s">
        <v>4461</v>
      </c>
      <c r="H1112" s="98">
        <v>8.1709098809967298</v>
      </c>
      <c r="I1112" s="98">
        <v>8.1708948067161593</v>
      </c>
      <c r="J1112" s="98">
        <v>1.50742805686832E-5</v>
      </c>
      <c r="K1112" s="98">
        <v>1357.0923771824</v>
      </c>
      <c r="L1112" s="98">
        <v>3060.93156070856</v>
      </c>
      <c r="M1112" s="98">
        <v>1.2139119044793299E-4</v>
      </c>
      <c r="N1112" s="98">
        <v>1328.37114985772</v>
      </c>
      <c r="O1112" s="98">
        <v>2.75631756220486E-4</v>
      </c>
      <c r="P1112" s="98">
        <v>3016.2095914608799</v>
      </c>
      <c r="Q1112" s="98">
        <v>1.08538256691841E-6</v>
      </c>
      <c r="R1112" s="98">
        <v>13.2385182899936</v>
      </c>
      <c r="S1112" s="98">
        <v>1.1860195562960901E-5</v>
      </c>
      <c r="T1112" s="98">
        <v>1.92966857277309</v>
      </c>
      <c r="U1112" s="98">
        <v>1.1020952371610601E-4</v>
      </c>
      <c r="V1112" s="98">
        <v>17.9304104957695</v>
      </c>
      <c r="W1112" s="98">
        <v>2.6741671481712E-5</v>
      </c>
      <c r="X1112" s="98">
        <v>1.8549528189299899E-5</v>
      </c>
      <c r="Y1112" s="98">
        <v>2.1203814100853599E-6</v>
      </c>
      <c r="Z1112" s="98">
        <v>6.0717618823267697E-6</v>
      </c>
      <c r="AA1112" s="98">
        <v>0.97750352911510496</v>
      </c>
      <c r="AB1112" s="98">
        <v>2.7241085341226499E-5</v>
      </c>
      <c r="AC1112" s="98">
        <v>1.39609445335239</v>
      </c>
      <c r="AD1112" s="98">
        <v>1.74384301871821E-4</v>
      </c>
      <c r="AE1112" s="98">
        <v>0.107609273750064</v>
      </c>
      <c r="AF1112" s="98">
        <v>3.1458192421101802E-3</v>
      </c>
      <c r="AG1112" s="98">
        <v>0.134403074613271</v>
      </c>
      <c r="AH1112" s="98">
        <v>2.2150649208920702E-3</v>
      </c>
      <c r="AI1112" s="98">
        <v>5.9818810746468103E-2</v>
      </c>
      <c r="AJ1112" s="98">
        <v>6.9482852078120203E-5</v>
      </c>
      <c r="AK1112" s="98">
        <v>3.9146297958515E-2</v>
      </c>
      <c r="AL1112" s="98">
        <v>8.7128880524301205E-2</v>
      </c>
      <c r="AM1112" s="98">
        <v>7.6381427626457397</v>
      </c>
      <c r="AN1112" s="98">
        <v>1.4784983949105299E-2</v>
      </c>
      <c r="AO1112" s="98">
        <v>2.95976278995232</v>
      </c>
      <c r="AP1112" s="98">
        <v>3.2416984469924299E-3</v>
      </c>
      <c r="AQ1112" s="98">
        <v>7.3606564974003201E-4</v>
      </c>
      <c r="AR1112" s="98">
        <v>9.9122051513300191E-4</v>
      </c>
      <c r="AS1112" s="98">
        <v>1.5144122821194E-3</v>
      </c>
      <c r="AT1112" s="98">
        <v>0.24055946978126599</v>
      </c>
    </row>
    <row r="1113" spans="1:46" x14ac:dyDescent="0.3">
      <c r="A1113" s="95">
        <v>63272</v>
      </c>
      <c r="B1113" s="95">
        <v>1112</v>
      </c>
      <c r="C1113" s="96" t="s">
        <v>2895</v>
      </c>
      <c r="D1113" s="96" t="s">
        <v>2895</v>
      </c>
      <c r="E1113" s="97" t="s">
        <v>5222</v>
      </c>
      <c r="F1113" s="95" t="s">
        <v>5168</v>
      </c>
      <c r="G1113" s="95" t="s">
        <v>3448</v>
      </c>
      <c r="H1113" s="98">
        <v>8.2071606389627103</v>
      </c>
      <c r="I1113" s="98">
        <v>8.2071419830663608</v>
      </c>
      <c r="J1113" s="98">
        <v>1.8655896345975999E-5</v>
      </c>
      <c r="K1113" s="98">
        <v>150.46598530235801</v>
      </c>
      <c r="L1113" s="98">
        <v>338.29005868582902</v>
      </c>
      <c r="M1113" s="98">
        <v>1.3525859749903599E-5</v>
      </c>
      <c r="N1113" s="98">
        <v>148.012074043382</v>
      </c>
      <c r="O1113" s="98">
        <v>3.0559586621262698E-5</v>
      </c>
      <c r="P1113" s="98">
        <v>334.41037252760998</v>
      </c>
      <c r="Q1113" s="98">
        <v>9.0143837499904797E-8</v>
      </c>
      <c r="R1113" s="98">
        <v>1.0994932826873101</v>
      </c>
      <c r="S1113" s="98">
        <v>1.0796579246461299E-6</v>
      </c>
      <c r="T1113" s="98">
        <v>0.171946721507068</v>
      </c>
      <c r="U1113" s="98">
        <v>1.0032591697982501E-5</v>
      </c>
      <c r="V1113" s="98">
        <v>1.59772162074971</v>
      </c>
      <c r="W1113" s="98">
        <v>2.47377733968442E-6</v>
      </c>
      <c r="X1113" s="98">
        <v>1.7922249905663099E-6</v>
      </c>
      <c r="Y1113" s="98">
        <v>1.7769234955275599E-7</v>
      </c>
      <c r="Z1113" s="98">
        <v>5.0385999956535797E-7</v>
      </c>
      <c r="AA1113" s="98">
        <v>9.1751062636059602E-2</v>
      </c>
      <c r="AB1113" s="98">
        <v>2.4992692829089198E-6</v>
      </c>
      <c r="AC1113" s="98">
        <v>0.12780507838264099</v>
      </c>
      <c r="AD1113" s="98">
        <v>1.6093565514555299E-5</v>
      </c>
      <c r="AE1113" s="98">
        <v>9.9310366729187007E-3</v>
      </c>
      <c r="AF1113" s="98">
        <v>2.93338968749246E-4</v>
      </c>
      <c r="AG1113" s="98">
        <v>1.2532716049298001E-2</v>
      </c>
      <c r="AH1113" s="98">
        <v>2.05217167824552E-4</v>
      </c>
      <c r="AI1113" s="98">
        <v>5.5419806472666502E-3</v>
      </c>
      <c r="AJ1113" s="98">
        <v>5.9634292705135002E-6</v>
      </c>
      <c r="AK1113" s="98">
        <v>3.3597667927568E-3</v>
      </c>
      <c r="AL1113" s="98">
        <v>7.4572276199111201E-3</v>
      </c>
      <c r="AM1113" s="98">
        <v>0.65373695646806096</v>
      </c>
      <c r="AN1113" s="98">
        <v>1.2811580535766801E-3</v>
      </c>
      <c r="AO1113" s="98">
        <v>0.25647129195926399</v>
      </c>
      <c r="AP1113" s="98">
        <v>2.8758905398392398E-4</v>
      </c>
      <c r="AQ1113" s="98">
        <v>6.53004675462066E-5</v>
      </c>
      <c r="AR1113" s="98">
        <v>8.7936671079617596E-5</v>
      </c>
      <c r="AS1113" s="98">
        <v>1.343519153581E-4</v>
      </c>
      <c r="AT1113" s="98">
        <v>2.1341365174004399E-2</v>
      </c>
    </row>
    <row r="1114" spans="1:46" x14ac:dyDescent="0.3">
      <c r="A1114" s="95">
        <v>63273</v>
      </c>
      <c r="B1114" s="95">
        <v>1113</v>
      </c>
      <c r="C1114" s="96" t="s">
        <v>2192</v>
      </c>
      <c r="D1114" s="96" t="s">
        <v>2192</v>
      </c>
      <c r="E1114" s="97" t="s">
        <v>5223</v>
      </c>
      <c r="F1114" s="95" t="s">
        <v>5168</v>
      </c>
      <c r="G1114" s="95" t="s">
        <v>5224</v>
      </c>
      <c r="H1114" s="98">
        <v>8.2232033067225707</v>
      </c>
      <c r="I1114" s="98">
        <v>8.2231828694444893</v>
      </c>
      <c r="J1114" s="98">
        <v>2.04372780725492E-5</v>
      </c>
      <c r="K1114" s="98">
        <v>466.68876565683098</v>
      </c>
      <c r="L1114" s="98">
        <v>1051.74339503997</v>
      </c>
      <c r="M1114" s="98">
        <v>4.2146995416989903E-5</v>
      </c>
      <c r="N1114" s="98">
        <v>461.21017973811502</v>
      </c>
      <c r="O1114" s="98">
        <v>9.5229029144014898E-5</v>
      </c>
      <c r="P1114" s="98">
        <v>1042.0813444294199</v>
      </c>
      <c r="Q1114" s="98">
        <v>1.7039728546705999E-7</v>
      </c>
      <c r="R1114" s="98">
        <v>2.0783525081166201</v>
      </c>
      <c r="S1114" s="98">
        <v>3.19082120177522E-6</v>
      </c>
      <c r="T1114" s="98">
        <v>0.50452108892644698</v>
      </c>
      <c r="U1114" s="98">
        <v>2.9650304168479801E-5</v>
      </c>
      <c r="V1114" s="98">
        <v>4.6879857807643903</v>
      </c>
      <c r="W1114" s="98">
        <v>7.3722540787817803E-6</v>
      </c>
      <c r="X1114" s="98">
        <v>5.6152351463423396E-6</v>
      </c>
      <c r="Y1114" s="98">
        <v>4.4127143202746201E-7</v>
      </c>
      <c r="Z1114" s="98">
        <v>1.31574750041198E-6</v>
      </c>
      <c r="AA1114" s="98">
        <v>0.278335680866867</v>
      </c>
      <c r="AB1114" s="98">
        <v>7.3728000775114996E-6</v>
      </c>
      <c r="AC1114" s="98">
        <v>0.37602274855162099</v>
      </c>
      <c r="AD1114" s="98">
        <v>3.8539698803266498E-5</v>
      </c>
      <c r="AE1114" s="98">
        <v>2.3782123472410401E-2</v>
      </c>
      <c r="AF1114" s="98">
        <v>6.9955286759724403E-4</v>
      </c>
      <c r="AG1114" s="98">
        <v>2.9887939841238598E-2</v>
      </c>
      <c r="AH1114" s="98">
        <v>4.9067302303155004E-4</v>
      </c>
      <c r="AI1114" s="98">
        <v>1.32508426395471E-2</v>
      </c>
      <c r="AJ1114" s="98">
        <v>1.46338018122126E-5</v>
      </c>
      <c r="AK1114" s="98">
        <v>8.2446121434812392E-3</v>
      </c>
      <c r="AL1114" s="98">
        <v>1.7444734771683901E-2</v>
      </c>
      <c r="AM1114" s="98">
        <v>1.52929056176095</v>
      </c>
      <c r="AN1114" s="98">
        <v>2.9235596307035198E-3</v>
      </c>
      <c r="AO1114" s="98">
        <v>0.58525887068593596</v>
      </c>
      <c r="AP1114" s="98">
        <v>6.9586899780650895E-4</v>
      </c>
      <c r="AQ1114" s="98">
        <v>1.5800521584149899E-4</v>
      </c>
      <c r="AR1114" s="98">
        <v>2.1277723371397801E-4</v>
      </c>
      <c r="AS1114" s="98">
        <v>3.2508654825103098E-4</v>
      </c>
      <c r="AT1114" s="98">
        <v>5.16389417112076E-2</v>
      </c>
    </row>
    <row r="1115" spans="1:46" x14ac:dyDescent="0.3">
      <c r="A1115" s="95">
        <v>63274</v>
      </c>
      <c r="B1115" s="95">
        <v>1114</v>
      </c>
      <c r="C1115" s="96" t="s">
        <v>2477</v>
      </c>
      <c r="D1115" s="96" t="s">
        <v>2477</v>
      </c>
      <c r="E1115" s="97" t="s">
        <v>5225</v>
      </c>
      <c r="F1115" s="95" t="s">
        <v>5168</v>
      </c>
      <c r="G1115" s="95" t="s">
        <v>5226</v>
      </c>
      <c r="H1115" s="98">
        <v>8.3108828574727802</v>
      </c>
      <c r="I1115" s="98">
        <v>8.3108616312949604</v>
      </c>
      <c r="J1115" s="98">
        <v>2.1226177819855299E-5</v>
      </c>
      <c r="K1115" s="98">
        <v>533.62654134943705</v>
      </c>
      <c r="L1115" s="98">
        <v>1199.76520881788</v>
      </c>
      <c r="M1115" s="98">
        <v>4.7702795361831299E-5</v>
      </c>
      <c r="N1115" s="98">
        <v>522.00671970016299</v>
      </c>
      <c r="O1115" s="98">
        <v>1.0803795101205599E-4</v>
      </c>
      <c r="P1115" s="98">
        <v>1182.2480419261799</v>
      </c>
      <c r="Q1115" s="98">
        <v>5.1722277164441103E-7</v>
      </c>
      <c r="R1115" s="98">
        <v>6.3086171927897201</v>
      </c>
      <c r="S1115" s="98">
        <v>4.5016474416015898E-6</v>
      </c>
      <c r="T1115" s="98">
        <v>0.71121313496642202</v>
      </c>
      <c r="U1115" s="98">
        <v>4.1830992228377102E-5</v>
      </c>
      <c r="V1115" s="98">
        <v>6.6085583773944601</v>
      </c>
      <c r="W1115" s="98">
        <v>1.0506167876885899E-5</v>
      </c>
      <c r="X1115" s="98">
        <v>7.9271011626927693E-6</v>
      </c>
      <c r="Y1115" s="98">
        <v>6.72498945642761E-7</v>
      </c>
      <c r="Z1115" s="98">
        <v>1.90656776855038E-6</v>
      </c>
      <c r="AA1115" s="98">
        <v>0.39518825885234199</v>
      </c>
      <c r="AB1115" s="98">
        <v>1.0476540116399799E-5</v>
      </c>
      <c r="AC1115" s="98">
        <v>0.53444545361686702</v>
      </c>
      <c r="AD1115" s="98">
        <v>5.28543404419038E-5</v>
      </c>
      <c r="AE1115" s="98">
        <v>3.2615419670473197E-2</v>
      </c>
      <c r="AF1115" s="98">
        <v>9.6102661437573705E-4</v>
      </c>
      <c r="AG1115" s="98">
        <v>4.10592350724635E-2</v>
      </c>
      <c r="AH1115" s="98">
        <v>6.7335330591699705E-4</v>
      </c>
      <c r="AI1115" s="98">
        <v>1.8184204712129101E-2</v>
      </c>
      <c r="AJ1115" s="98">
        <v>2.3202250956978999E-5</v>
      </c>
      <c r="AK1115" s="98">
        <v>1.3072034352436901E-2</v>
      </c>
      <c r="AL1115" s="98">
        <v>2.8686898649358399E-2</v>
      </c>
      <c r="AM1115" s="98">
        <v>2.51483349703128</v>
      </c>
      <c r="AN1115" s="98">
        <v>4.8286256290772803E-3</v>
      </c>
      <c r="AO1115" s="98">
        <v>0.96662847337199398</v>
      </c>
      <c r="AP1115" s="98">
        <v>1.1314806404837999E-3</v>
      </c>
      <c r="AQ1115" s="98">
        <v>2.5691595029155999E-4</v>
      </c>
      <c r="AR1115" s="98">
        <v>3.4597506201596999E-4</v>
      </c>
      <c r="AS1115" s="98">
        <v>5.2858962817626696E-4</v>
      </c>
      <c r="AT1115" s="98">
        <v>8.3964744837718902E-2</v>
      </c>
    </row>
    <row r="1116" spans="1:46" x14ac:dyDescent="0.3">
      <c r="A1116" s="95">
        <v>63275</v>
      </c>
      <c r="B1116" s="95">
        <v>1115</v>
      </c>
      <c r="C1116" s="96" t="s">
        <v>1982</v>
      </c>
      <c r="D1116" s="96" t="s">
        <v>1982</v>
      </c>
      <c r="E1116" s="97" t="s">
        <v>5227</v>
      </c>
      <c r="F1116" s="95" t="s">
        <v>5168</v>
      </c>
      <c r="G1116" s="95" t="s">
        <v>5228</v>
      </c>
      <c r="H1116" s="98">
        <v>6.8677735217705402</v>
      </c>
      <c r="I1116" s="98">
        <v>6.86775701281947</v>
      </c>
      <c r="J1116" s="98">
        <v>1.6508951077298699E-5</v>
      </c>
      <c r="K1116" s="98">
        <v>2866.5568883716501</v>
      </c>
      <c r="L1116" s="98">
        <v>6496.5939445534104</v>
      </c>
      <c r="M1116" s="98">
        <v>2.5642334095961702E-4</v>
      </c>
      <c r="N1116" s="98">
        <v>2806.0139045014598</v>
      </c>
      <c r="O1116" s="98">
        <v>5.8475484874739002E-4</v>
      </c>
      <c r="P1116" s="98">
        <v>6398.9113868079203</v>
      </c>
      <c r="Q1116" s="98">
        <v>1.8036126296492399E-6</v>
      </c>
      <c r="R1116" s="98">
        <v>21.998841250478499</v>
      </c>
      <c r="S1116" s="98">
        <v>2.7401481804429599E-5</v>
      </c>
      <c r="T1116" s="98">
        <v>4.4789838336406804</v>
      </c>
      <c r="U1116" s="98">
        <v>2.5462517523899402E-4</v>
      </c>
      <c r="V1116" s="98">
        <v>41.618557708946398</v>
      </c>
      <c r="W1116" s="98">
        <v>6.0978071014015101E-5</v>
      </c>
      <c r="X1116" s="98">
        <v>4.1696707614051002E-5</v>
      </c>
      <c r="Y1116" s="98">
        <v>4.5816406682519398E-6</v>
      </c>
      <c r="Z1116" s="98">
        <v>1.4699722731712199E-5</v>
      </c>
      <c r="AA1116" s="98">
        <v>2.2210351343896901</v>
      </c>
      <c r="AB1116" s="98">
        <v>6.3048999357528504E-5</v>
      </c>
      <c r="AC1116" s="98">
        <v>3.23515531642775</v>
      </c>
      <c r="AD1116" s="98">
        <v>3.8227367493432E-4</v>
      </c>
      <c r="AE1116" s="98">
        <v>0.23589389693853899</v>
      </c>
      <c r="AF1116" s="98">
        <v>6.9057495769357597E-3</v>
      </c>
      <c r="AG1116" s="98">
        <v>0.295043644982877</v>
      </c>
      <c r="AH1116" s="98">
        <v>4.8582666584247296E-3</v>
      </c>
      <c r="AI1116" s="98">
        <v>0.13119964613910501</v>
      </c>
      <c r="AJ1116" s="98">
        <v>1.6631853579275E-4</v>
      </c>
      <c r="AK1116" s="98">
        <v>9.3703047060444397E-2</v>
      </c>
      <c r="AL1116" s="98">
        <v>0.223939001571168</v>
      </c>
      <c r="AM1116" s="98">
        <v>19.631585460895</v>
      </c>
      <c r="AN1116" s="98">
        <v>3.83958848661115E-2</v>
      </c>
      <c r="AO1116" s="98">
        <v>7.6863601411543998</v>
      </c>
      <c r="AP1116" s="98">
        <v>7.2119392118206596E-3</v>
      </c>
      <c r="AQ1116" s="98">
        <v>1.63755535958584E-3</v>
      </c>
      <c r="AR1116" s="98">
        <v>2.2052088562283401E-3</v>
      </c>
      <c r="AS1116" s="98">
        <v>3.3691749960064799E-3</v>
      </c>
      <c r="AT1116" s="98">
        <v>0.53518249808210705</v>
      </c>
    </row>
    <row r="1117" spans="1:46" x14ac:dyDescent="0.3">
      <c r="A1117" s="95">
        <v>63276</v>
      </c>
      <c r="B1117" s="95">
        <v>1116</v>
      </c>
      <c r="C1117" s="96" t="s">
        <v>1746</v>
      </c>
      <c r="D1117" s="96" t="s">
        <v>1746</v>
      </c>
      <c r="E1117" s="97" t="s">
        <v>5229</v>
      </c>
      <c r="F1117" s="95" t="s">
        <v>5168</v>
      </c>
      <c r="G1117" s="95" t="s">
        <v>3613</v>
      </c>
      <c r="H1117" s="98">
        <v>8.4177099090291598</v>
      </c>
      <c r="I1117" s="98">
        <v>8.4176909406560103</v>
      </c>
      <c r="J1117" s="98">
        <v>1.89683731530721E-5</v>
      </c>
      <c r="K1117" s="98">
        <v>1820.9084641653801</v>
      </c>
      <c r="L1117" s="98">
        <v>4106.7217656289004</v>
      </c>
      <c r="M1117" s="98">
        <v>1.6331872426109101E-4</v>
      </c>
      <c r="N1117" s="98">
        <v>1787.1797841298501</v>
      </c>
      <c r="O1117" s="98">
        <v>3.7040600488528699E-4</v>
      </c>
      <c r="P1117" s="98">
        <v>4053.3143204878302</v>
      </c>
      <c r="Q1117" s="98">
        <v>1.21234814973674E-6</v>
      </c>
      <c r="R1117" s="98">
        <v>14.7871300344334</v>
      </c>
      <c r="S1117" s="98">
        <v>1.4753320751293601E-5</v>
      </c>
      <c r="T1117" s="98">
        <v>2.3732348827132199</v>
      </c>
      <c r="U1117" s="98">
        <v>1.3709347439968899E-4</v>
      </c>
      <c r="V1117" s="98">
        <v>22.051999988236702</v>
      </c>
      <c r="W1117" s="98">
        <v>3.3926248595789001E-5</v>
      </c>
      <c r="X1117" s="98">
        <v>2.40627725286519E-5</v>
      </c>
      <c r="Y1117" s="98">
        <v>2.72693108601986E-6</v>
      </c>
      <c r="Z1117" s="98">
        <v>7.1365449811172596E-6</v>
      </c>
      <c r="AA1117" s="98">
        <v>1.24828912697623</v>
      </c>
      <c r="AB1117" s="98">
        <v>3.4083855285136597E-5</v>
      </c>
      <c r="AC1117" s="98">
        <v>1.74412645402955</v>
      </c>
      <c r="AD1117" s="98">
        <v>2.2979196944398599E-4</v>
      </c>
      <c r="AE1117" s="98">
        <v>0.14180030358260201</v>
      </c>
      <c r="AF1117" s="98">
        <v>4.1561157327043904E-3</v>
      </c>
      <c r="AG1117" s="98">
        <v>0.177567333000785</v>
      </c>
      <c r="AH1117" s="98">
        <v>2.9216947576432401E-3</v>
      </c>
      <c r="AI1117" s="98">
        <v>7.8901662934566699E-2</v>
      </c>
      <c r="AJ1117" s="98">
        <v>8.6681456429559003E-5</v>
      </c>
      <c r="AK1117" s="98">
        <v>4.8835907268945503E-2</v>
      </c>
      <c r="AL1117" s="98">
        <v>0.105373294134657</v>
      </c>
      <c r="AM1117" s="98">
        <v>9.2375370729833701</v>
      </c>
      <c r="AN1117" s="98">
        <v>1.78473034220843E-2</v>
      </c>
      <c r="AO1117" s="98">
        <v>3.57279958852242</v>
      </c>
      <c r="AP1117" s="98">
        <v>4.2914283618647802E-3</v>
      </c>
      <c r="AQ1117" s="98">
        <v>9.7441913384508196E-4</v>
      </c>
      <c r="AR1117" s="98">
        <v>1.31219849711434E-3</v>
      </c>
      <c r="AS1117" s="98">
        <v>2.0048107309053602E-3</v>
      </c>
      <c r="AT1117" s="98">
        <v>0.31845766909388501</v>
      </c>
    </row>
    <row r="1118" spans="1:46" x14ac:dyDescent="0.3">
      <c r="A1118" s="95">
        <v>63277</v>
      </c>
      <c r="B1118" s="95">
        <v>1117</v>
      </c>
      <c r="C1118" s="96" t="s">
        <v>1317</v>
      </c>
      <c r="D1118" s="96" t="s">
        <v>1317</v>
      </c>
      <c r="E1118" s="97" t="s">
        <v>5230</v>
      </c>
      <c r="F1118" s="95" t="s">
        <v>5168</v>
      </c>
      <c r="G1118" s="95" t="s">
        <v>5231</v>
      </c>
      <c r="H1118" s="98">
        <v>7.0364237857157104</v>
      </c>
      <c r="I1118" s="98">
        <v>7.0363939053882198</v>
      </c>
      <c r="J1118" s="98">
        <v>2.9880327488740501E-5</v>
      </c>
      <c r="K1118" s="98">
        <v>373.95122528894399</v>
      </c>
      <c r="L1118" s="98">
        <v>844.35838767137795</v>
      </c>
      <c r="M1118" s="98">
        <v>3.3511526595599E-5</v>
      </c>
      <c r="N1118" s="98">
        <v>366.71314411713502</v>
      </c>
      <c r="O1118" s="98">
        <v>7.6056426911721094E-5</v>
      </c>
      <c r="P1118" s="98">
        <v>832.27755571049204</v>
      </c>
      <c r="Q1118" s="98">
        <v>2.2514665029260001E-7</v>
      </c>
      <c r="R1118" s="98">
        <v>2.74613591435492</v>
      </c>
      <c r="S1118" s="98">
        <v>3.5465620023657298E-6</v>
      </c>
      <c r="T1118" s="98">
        <v>0.58402958190717003</v>
      </c>
      <c r="U1118" s="98">
        <v>3.2956014768334302E-5</v>
      </c>
      <c r="V1118" s="98">
        <v>5.4267803709845497</v>
      </c>
      <c r="W1118" s="98">
        <v>7.9167121786207708E-6</v>
      </c>
      <c r="X1118" s="98">
        <v>5.4676402724842E-6</v>
      </c>
      <c r="Y1118" s="98">
        <v>6.0081696673081299E-7</v>
      </c>
      <c r="Z1118" s="98">
        <v>1.84825493940575E-6</v>
      </c>
      <c r="AA1118" s="98">
        <v>0.28917597721613397</v>
      </c>
      <c r="AB1118" s="98">
        <v>8.1352698929941002E-6</v>
      </c>
      <c r="AC1118" s="98">
        <v>0.41712818808978103</v>
      </c>
      <c r="AD1118" s="98">
        <v>5.2667574381265101E-5</v>
      </c>
      <c r="AE1118" s="98">
        <v>3.2500169846201299E-2</v>
      </c>
      <c r="AF1118" s="98">
        <v>9.6125454842487196E-4</v>
      </c>
      <c r="AG1118" s="98">
        <v>4.10689734059961E-2</v>
      </c>
      <c r="AH1118" s="98">
        <v>6.7192667769260103E-4</v>
      </c>
      <c r="AI1118" s="98">
        <v>1.8145677984106E-2</v>
      </c>
      <c r="AJ1118" s="98">
        <v>1.9821508817042199E-5</v>
      </c>
      <c r="AK1118" s="98">
        <v>1.11673408176602E-2</v>
      </c>
      <c r="AL1118" s="98">
        <v>2.49627707749938E-2</v>
      </c>
      <c r="AM1118" s="98">
        <v>2.18835827779772</v>
      </c>
      <c r="AN1118" s="98">
        <v>4.1873676795365399E-3</v>
      </c>
      <c r="AO1118" s="98">
        <v>0.83825691582785</v>
      </c>
      <c r="AP1118" s="98">
        <v>9.7178607460487803E-4</v>
      </c>
      <c r="AQ1118" s="98">
        <v>2.2065542386113499E-4</v>
      </c>
      <c r="AR1118" s="98">
        <v>2.9714494033256903E-4</v>
      </c>
      <c r="AS1118" s="98">
        <v>4.5398571041117402E-4</v>
      </c>
      <c r="AT1118" s="98">
        <v>7.2114154561370505E-2</v>
      </c>
    </row>
    <row r="1119" spans="1:46" x14ac:dyDescent="0.3">
      <c r="A1119" s="95">
        <v>63278</v>
      </c>
      <c r="B1119" s="95">
        <v>1118</v>
      </c>
      <c r="C1119" s="96" t="s">
        <v>2479</v>
      </c>
      <c r="D1119" s="96" t="s">
        <v>2479</v>
      </c>
      <c r="E1119" s="97" t="s">
        <v>5232</v>
      </c>
      <c r="F1119" s="95" t="s">
        <v>5168</v>
      </c>
      <c r="G1119" s="95" t="s">
        <v>5233</v>
      </c>
      <c r="H1119" s="98">
        <v>8.4641345610226004</v>
      </c>
      <c r="I1119" s="98">
        <v>8.4641179291572399</v>
      </c>
      <c r="J1119" s="98">
        <v>1.6631865358718301E-5</v>
      </c>
      <c r="K1119" s="98">
        <v>312.228561314015</v>
      </c>
      <c r="L1119" s="98">
        <v>703.79124071804495</v>
      </c>
      <c r="M1119" s="98">
        <v>2.8139539192903399E-5</v>
      </c>
      <c r="N1119" s="98">
        <v>307.92804565316698</v>
      </c>
      <c r="O1119" s="98">
        <v>6.36282707814464E-5</v>
      </c>
      <c r="P1119" s="98">
        <v>696.27753801180097</v>
      </c>
      <c r="Q1119" s="98">
        <v>1.5336884585203499E-7</v>
      </c>
      <c r="R1119" s="98">
        <v>1.87065494951883</v>
      </c>
      <c r="S1119" s="98">
        <v>2.4548870126226E-6</v>
      </c>
      <c r="T1119" s="98">
        <v>0.38750679610751798</v>
      </c>
      <c r="U1119" s="98">
        <v>2.2811723054442399E-5</v>
      </c>
      <c r="V1119" s="98">
        <v>3.6006938415039902</v>
      </c>
      <c r="W1119" s="98">
        <v>5.6642905141561499E-6</v>
      </c>
      <c r="X1119" s="98">
        <v>4.4420573474680303E-6</v>
      </c>
      <c r="Y1119" s="98">
        <v>2.73407014911379E-7</v>
      </c>
      <c r="Z1119" s="98">
        <v>9.4882615177674395E-7</v>
      </c>
      <c r="AA1119" s="98">
        <v>0.21629149049451901</v>
      </c>
      <c r="AB1119" s="98">
        <v>5.6869591653999901E-6</v>
      </c>
      <c r="AC1119" s="98">
        <v>0.289688182841077</v>
      </c>
      <c r="AD1119" s="98">
        <v>2.3389429299006801E-5</v>
      </c>
      <c r="AE1119" s="98">
        <v>1.4433177030720499E-2</v>
      </c>
      <c r="AF1119" s="98">
        <v>4.2343184751668801E-4</v>
      </c>
      <c r="AG1119" s="98">
        <v>1.8090849414871501E-2</v>
      </c>
      <c r="AH1119" s="98">
        <v>2.9749071552716998E-4</v>
      </c>
      <c r="AI1119" s="98">
        <v>8.0338687336461503E-3</v>
      </c>
      <c r="AJ1119" s="98">
        <v>9.8341272532524701E-6</v>
      </c>
      <c r="AK1119" s="98">
        <v>5.5404990455105796E-3</v>
      </c>
      <c r="AL1119" s="98">
        <v>1.2041027381968199E-2</v>
      </c>
      <c r="AM1119" s="98">
        <v>1.0555752076574401</v>
      </c>
      <c r="AN1119" s="98">
        <v>2.01399848168703E-3</v>
      </c>
      <c r="AO1119" s="98">
        <v>0.40317647862434602</v>
      </c>
      <c r="AP1119" s="98">
        <v>4.2480898830604902E-4</v>
      </c>
      <c r="AQ1119" s="98">
        <v>9.6457862460712902E-5</v>
      </c>
      <c r="AR1119" s="98">
        <v>1.29894680624215E-4</v>
      </c>
      <c r="AS1119" s="98">
        <v>1.98456445221121E-4</v>
      </c>
      <c r="AT1119" s="98">
        <v>3.1524161379054297E-2</v>
      </c>
    </row>
    <row r="1120" spans="1:46" x14ac:dyDescent="0.3">
      <c r="A1120" s="95">
        <v>63279</v>
      </c>
      <c r="B1120" s="95">
        <v>1119</v>
      </c>
      <c r="C1120" s="96" t="s">
        <v>1723</v>
      </c>
      <c r="D1120" s="96" t="s">
        <v>1723</v>
      </c>
      <c r="E1120" s="97" t="s">
        <v>5234</v>
      </c>
      <c r="F1120" s="95" t="s">
        <v>5168</v>
      </c>
      <c r="G1120" s="95" t="s">
        <v>5235</v>
      </c>
      <c r="H1120" s="98">
        <v>7.8731011680065901</v>
      </c>
      <c r="I1120" s="98">
        <v>7.8730820810370101</v>
      </c>
      <c r="J1120" s="98">
        <v>1.9086969584414201E-5</v>
      </c>
      <c r="K1120" s="98">
        <v>1743.0084786897701</v>
      </c>
      <c r="L1120" s="98">
        <v>3938.14939725458</v>
      </c>
      <c r="M1120" s="98">
        <v>1.5705362741880199E-4</v>
      </c>
      <c r="N1120" s="98">
        <v>1718.6214821175499</v>
      </c>
      <c r="O1120" s="98">
        <v>3.5598614922781698E-4</v>
      </c>
      <c r="P1120" s="98">
        <v>3895.51934236946</v>
      </c>
      <c r="Q1120" s="98">
        <v>6.8618475868978199E-7</v>
      </c>
      <c r="R1120" s="98">
        <v>8.3694632244009401</v>
      </c>
      <c r="S1120" s="98">
        <v>1.3694653135911399E-5</v>
      </c>
      <c r="T1120" s="98">
        <v>2.2000909142934999</v>
      </c>
      <c r="U1120" s="98">
        <v>1.27255901694173E-4</v>
      </c>
      <c r="V1120" s="98">
        <v>20.443149227205701</v>
      </c>
      <c r="W1120" s="98">
        <v>3.1364674209564303E-5</v>
      </c>
      <c r="X1120" s="98">
        <v>2.2921680800428201E-5</v>
      </c>
      <c r="Y1120" s="98">
        <v>2.1947137899852101E-6</v>
      </c>
      <c r="Z1120" s="98">
        <v>6.2482796191509098E-6</v>
      </c>
      <c r="AA1120" s="98">
        <v>1.1668101345950499</v>
      </c>
      <c r="AB1120" s="98">
        <v>3.1584928260483902E-5</v>
      </c>
      <c r="AC1120" s="98">
        <v>1.61433699878287</v>
      </c>
      <c r="AD1120" s="98">
        <v>1.8760942148615E-4</v>
      </c>
      <c r="AE1120" s="98">
        <v>0.115770246393128</v>
      </c>
      <c r="AF1120" s="98">
        <v>3.4055741023021799E-3</v>
      </c>
      <c r="AG1120" s="98">
        <v>0.145500931536584</v>
      </c>
      <c r="AH1120" s="98">
        <v>2.3886213313978701E-3</v>
      </c>
      <c r="AI1120" s="98">
        <v>6.4505778598273195E-2</v>
      </c>
      <c r="AJ1120" s="98">
        <v>7.0973862669402506E-5</v>
      </c>
      <c r="AK1120" s="98">
        <v>3.9986326010333202E-2</v>
      </c>
      <c r="AL1120" s="98">
        <v>8.5753474399938995E-2</v>
      </c>
      <c r="AM1120" s="98">
        <v>7.5175679512711699</v>
      </c>
      <c r="AN1120" s="98">
        <v>1.4448772375989899E-2</v>
      </c>
      <c r="AO1120" s="98">
        <v>2.8924575762920401</v>
      </c>
      <c r="AP1120" s="98">
        <v>3.5104977782489601E-3</v>
      </c>
      <c r="AQ1120" s="98">
        <v>7.9709969131928503E-4</v>
      </c>
      <c r="AR1120" s="98">
        <v>1.0734118147515399E-3</v>
      </c>
      <c r="AS1120" s="98">
        <v>1.63998627217814E-3</v>
      </c>
      <c r="AT1120" s="98">
        <v>0.26050649004301102</v>
      </c>
    </row>
    <row r="1121" spans="1:46" x14ac:dyDescent="0.3">
      <c r="A1121" s="95">
        <v>63280</v>
      </c>
      <c r="B1121" s="95">
        <v>1120</v>
      </c>
      <c r="C1121" s="96" t="s">
        <v>2816</v>
      </c>
      <c r="D1121" s="96" t="s">
        <v>2816</v>
      </c>
      <c r="E1121" s="97" t="s">
        <v>5236</v>
      </c>
      <c r="F1121" s="95" t="s">
        <v>5168</v>
      </c>
      <c r="G1121" s="95" t="s">
        <v>5237</v>
      </c>
      <c r="H1121" s="98">
        <v>8.5136064298541108</v>
      </c>
      <c r="I1121" s="98">
        <v>8.5135849758078592</v>
      </c>
      <c r="J1121" s="98">
        <v>2.14540462408763E-5</v>
      </c>
      <c r="K1121" s="98">
        <v>148.115909014165</v>
      </c>
      <c r="L1121" s="98">
        <v>333.68805783886899</v>
      </c>
      <c r="M1121" s="98">
        <v>1.3364301035367699E-5</v>
      </c>
      <c r="N1121" s="98">
        <v>146.244153862307</v>
      </c>
      <c r="O1121" s="98">
        <v>3.0196433947841301E-5</v>
      </c>
      <c r="P1121" s="98">
        <v>330.43643065763803</v>
      </c>
      <c r="Q1121" s="98">
        <v>5.9106493983125799E-8</v>
      </c>
      <c r="R1121" s="98">
        <v>0.72092774059805598</v>
      </c>
      <c r="S1121" s="98">
        <v>1.04658995241911E-6</v>
      </c>
      <c r="T1121" s="98">
        <v>0.16641095982425899</v>
      </c>
      <c r="U1121" s="98">
        <v>9.7253075524250701E-6</v>
      </c>
      <c r="V1121" s="98">
        <v>1.5462829891973799</v>
      </c>
      <c r="W1121" s="98">
        <v>2.4298714642885499E-6</v>
      </c>
      <c r="X1121" s="98">
        <v>1.8346056447341799E-6</v>
      </c>
      <c r="Y1121" s="98">
        <v>1.58362940585943E-7</v>
      </c>
      <c r="Z1121" s="98">
        <v>4.3690287896842602E-7</v>
      </c>
      <c r="AA1121" s="98">
        <v>9.14008609757717E-2</v>
      </c>
      <c r="AB1121" s="98">
        <v>2.4223343491963199E-6</v>
      </c>
      <c r="AC1121" s="98">
        <v>0.123568202898478</v>
      </c>
      <c r="AD1121" s="98">
        <v>1.34576098350274E-5</v>
      </c>
      <c r="AE1121" s="98">
        <v>8.3044379867602408E-3</v>
      </c>
      <c r="AF1121" s="98">
        <v>2.4560653346013202E-4</v>
      </c>
      <c r="AG1121" s="98">
        <v>1.04933788948426E-2</v>
      </c>
      <c r="AH1121" s="98">
        <v>1.71687158817909E-4</v>
      </c>
      <c r="AI1121" s="98">
        <v>4.6364878808117299E-3</v>
      </c>
      <c r="AJ1121" s="98">
        <v>5.0821220266221602E-6</v>
      </c>
      <c r="AK1121" s="98">
        <v>2.8632426154880102E-3</v>
      </c>
      <c r="AL1121" s="98">
        <v>5.9693917216248797E-3</v>
      </c>
      <c r="AM1121" s="98">
        <v>0.523306002574077</v>
      </c>
      <c r="AN1121" s="98">
        <v>1.0045201336314801E-3</v>
      </c>
      <c r="AO1121" s="98">
        <v>0.20109195407414099</v>
      </c>
      <c r="AP1121" s="98">
        <v>2.5269407099838201E-4</v>
      </c>
      <c r="AQ1121" s="98">
        <v>5.7377152157571099E-5</v>
      </c>
      <c r="AR1121" s="98">
        <v>7.7266763575887403E-5</v>
      </c>
      <c r="AS1121" s="98">
        <v>1.18050155264923E-4</v>
      </c>
      <c r="AT1121" s="98">
        <v>1.8751883535816801E-2</v>
      </c>
    </row>
    <row r="1122" spans="1:46" x14ac:dyDescent="0.3">
      <c r="A1122" s="95">
        <v>63281</v>
      </c>
      <c r="B1122" s="95">
        <v>1121</v>
      </c>
      <c r="C1122" s="96" t="s">
        <v>3102</v>
      </c>
      <c r="D1122" s="96" t="s">
        <v>3102</v>
      </c>
      <c r="E1122" s="97" t="s">
        <v>5238</v>
      </c>
      <c r="F1122" s="95" t="s">
        <v>5168</v>
      </c>
      <c r="G1122" s="95" t="s">
        <v>4502</v>
      </c>
      <c r="H1122" s="98">
        <v>8.2347609911516404</v>
      </c>
      <c r="I1122" s="98">
        <v>8.2347414873242002</v>
      </c>
      <c r="J1122" s="98">
        <v>1.9503827431321999E-5</v>
      </c>
      <c r="K1122" s="98">
        <v>279.52592144221001</v>
      </c>
      <c r="L1122" s="98">
        <v>630.10265211881904</v>
      </c>
      <c r="M1122" s="98">
        <v>2.5120476953523798E-5</v>
      </c>
      <c r="N1122" s="98">
        <v>274.89076211044699</v>
      </c>
      <c r="O1122" s="98">
        <v>5.6889204232469597E-5</v>
      </c>
      <c r="P1122" s="98">
        <v>622.53263488003699</v>
      </c>
      <c r="Q1122" s="98">
        <v>1.72630097022362E-7</v>
      </c>
      <c r="R1122" s="98">
        <v>2.10558633102286</v>
      </c>
      <c r="S1122" s="98">
        <v>2.2189221173055999E-6</v>
      </c>
      <c r="T1122" s="98">
        <v>0.35394032518122798</v>
      </c>
      <c r="U1122" s="98">
        <v>2.0619066016395001E-5</v>
      </c>
      <c r="V1122" s="98">
        <v>3.28879823220081</v>
      </c>
      <c r="W1122" s="98">
        <v>5.0782711911007897E-6</v>
      </c>
      <c r="X1122" s="98">
        <v>3.7679063850247399E-6</v>
      </c>
      <c r="Y1122" s="98">
        <v>3.28295412796898E-7</v>
      </c>
      <c r="Z1122" s="98">
        <v>9.8206939327914492E-7</v>
      </c>
      <c r="AA1122" s="98">
        <v>0.18998756934362099</v>
      </c>
      <c r="AB1122" s="98">
        <v>5.1101639568745403E-6</v>
      </c>
      <c r="AC1122" s="98">
        <v>0.26101264548910202</v>
      </c>
      <c r="AD1122" s="98">
        <v>2.8240918188436599E-5</v>
      </c>
      <c r="AE1122" s="98">
        <v>1.7426939602203501E-2</v>
      </c>
      <c r="AF1122" s="98">
        <v>5.1072749509364999E-4</v>
      </c>
      <c r="AG1122" s="98">
        <v>2.1820499001104599E-2</v>
      </c>
      <c r="AH1122" s="98">
        <v>3.5905664177410701E-4</v>
      </c>
      <c r="AI1122" s="98">
        <v>9.6964838813382304E-3</v>
      </c>
      <c r="AJ1122" s="98">
        <v>1.10036379465361E-5</v>
      </c>
      <c r="AK1122" s="98">
        <v>6.19939563215661E-3</v>
      </c>
      <c r="AL1122" s="98">
        <v>1.3446117750847199E-2</v>
      </c>
      <c r="AM1122" s="98">
        <v>1.1787522847337699</v>
      </c>
      <c r="AN1122" s="98">
        <v>2.26204672289523E-3</v>
      </c>
      <c r="AO1122" s="98">
        <v>0.45283253215598102</v>
      </c>
      <c r="AP1122" s="98">
        <v>5.1078593551025795E-4</v>
      </c>
      <c r="AQ1122" s="98">
        <v>1.1597993730965E-4</v>
      </c>
      <c r="AR1122" s="98">
        <v>1.5618402092600699E-4</v>
      </c>
      <c r="AS1122" s="98">
        <v>2.3862197727460001E-4</v>
      </c>
      <c r="AT1122" s="98">
        <v>3.7904325719153503E-2</v>
      </c>
    </row>
    <row r="1123" spans="1:46" x14ac:dyDescent="0.3">
      <c r="A1123" s="95">
        <v>63282</v>
      </c>
      <c r="B1123" s="95">
        <v>1122</v>
      </c>
      <c r="C1123" s="96" t="s">
        <v>2233</v>
      </c>
      <c r="D1123" s="96" t="s">
        <v>2233</v>
      </c>
      <c r="E1123" s="97" t="s">
        <v>5239</v>
      </c>
      <c r="F1123" s="95" t="s">
        <v>5168</v>
      </c>
      <c r="G1123" s="95" t="s">
        <v>5240</v>
      </c>
      <c r="H1123" s="98">
        <v>8.2819165973912696</v>
      </c>
      <c r="I1123" s="98">
        <v>8.2818943480568095</v>
      </c>
      <c r="J1123" s="98">
        <v>2.2249334461932301E-5</v>
      </c>
      <c r="K1123" s="98">
        <v>404.89397651799902</v>
      </c>
      <c r="L1123" s="98">
        <v>913.25833943037298</v>
      </c>
      <c r="M1123" s="98">
        <v>3.6492845852698101E-5</v>
      </c>
      <c r="N1123" s="98">
        <v>399.337410137034</v>
      </c>
      <c r="O1123" s="98">
        <v>8.2552269410987001E-5</v>
      </c>
      <c r="P1123" s="98">
        <v>903.36088340671097</v>
      </c>
      <c r="Q1123" s="98">
        <v>1.7296894571165901E-7</v>
      </c>
      <c r="R1123" s="98">
        <v>2.1097193019287199</v>
      </c>
      <c r="S1123" s="98">
        <v>3.28815984366109E-6</v>
      </c>
      <c r="T1123" s="98">
        <v>0.52350631411971404</v>
      </c>
      <c r="U1123" s="98">
        <v>3.0554813129534597E-5</v>
      </c>
      <c r="V1123" s="98">
        <v>4.8643959568164998</v>
      </c>
      <c r="W1123" s="98">
        <v>7.5877574888668903E-6</v>
      </c>
      <c r="X1123" s="98">
        <v>5.7827098791920296E-6</v>
      </c>
      <c r="Y1123" s="98">
        <v>4.5122055803165399E-7</v>
      </c>
      <c r="Z1123" s="98">
        <v>1.3538270516432E-6</v>
      </c>
      <c r="AA1123" s="98">
        <v>0.286543339045843</v>
      </c>
      <c r="AB1123" s="98">
        <v>7.5973597100184798E-6</v>
      </c>
      <c r="AC1123" s="98">
        <v>0.38747181495607902</v>
      </c>
      <c r="AD1123" s="98">
        <v>3.8318377963081902E-5</v>
      </c>
      <c r="AE1123" s="98">
        <v>2.3645550543411699E-2</v>
      </c>
      <c r="AF1123" s="98">
        <v>6.9581048744303705E-4</v>
      </c>
      <c r="AG1123" s="98">
        <v>2.9728049090885202E-2</v>
      </c>
      <c r="AH1123" s="98">
        <v>4.8792752762801998E-4</v>
      </c>
      <c r="AI1123" s="98">
        <v>1.3176699318328799E-2</v>
      </c>
      <c r="AJ1123" s="98">
        <v>1.48155961030024E-5</v>
      </c>
      <c r="AK1123" s="98">
        <v>8.3470341549788003E-3</v>
      </c>
      <c r="AL1123" s="98">
        <v>1.75165649680885E-2</v>
      </c>
      <c r="AM1123" s="98">
        <v>1.5355875472324301</v>
      </c>
      <c r="AN1123" s="98">
        <v>2.9254056890838302E-3</v>
      </c>
      <c r="AO1123" s="98">
        <v>0.58562842772576296</v>
      </c>
      <c r="AP1123" s="98">
        <v>7.1707108293989996E-4</v>
      </c>
      <c r="AQ1123" s="98">
        <v>1.62819397598162E-4</v>
      </c>
      <c r="AR1123" s="98">
        <v>2.19260236221331E-4</v>
      </c>
      <c r="AS1123" s="98">
        <v>3.3499144912040702E-4</v>
      </c>
      <c r="AT1123" s="98">
        <v>5.3212302849310299E-2</v>
      </c>
    </row>
    <row r="1124" spans="1:46" x14ac:dyDescent="0.3">
      <c r="A1124" s="95">
        <v>63283</v>
      </c>
      <c r="B1124" s="95">
        <v>1123</v>
      </c>
      <c r="C1124" s="96" t="s">
        <v>2454</v>
      </c>
      <c r="D1124" s="96" t="s">
        <v>2454</v>
      </c>
      <c r="E1124" s="97" t="s">
        <v>5241</v>
      </c>
      <c r="F1124" s="95" t="s">
        <v>5168</v>
      </c>
      <c r="G1124" s="95" t="s">
        <v>5242</v>
      </c>
      <c r="H1124" s="98">
        <v>7.0550166791837698</v>
      </c>
      <c r="I1124" s="98">
        <v>7.0549932297215801</v>
      </c>
      <c r="J1124" s="98">
        <v>2.3449462184466099E-5</v>
      </c>
      <c r="K1124" s="98">
        <v>465.28929675836901</v>
      </c>
      <c r="L1124" s="98">
        <v>1047.6847877118</v>
      </c>
      <c r="M1124" s="98">
        <v>4.1320015309202003E-5</v>
      </c>
      <c r="N1124" s="98">
        <v>452.16062257801099</v>
      </c>
      <c r="O1124" s="98">
        <v>9.4012219952132104E-5</v>
      </c>
      <c r="P1124" s="98">
        <v>1028.7659282166401</v>
      </c>
      <c r="Q1124" s="98">
        <v>5.6642620945955199E-7</v>
      </c>
      <c r="R1124" s="98">
        <v>6.9087563799296801</v>
      </c>
      <c r="S1124" s="98">
        <v>4.1688930912974302E-6</v>
      </c>
      <c r="T1124" s="98">
        <v>0.69828814498927205</v>
      </c>
      <c r="U1124" s="98">
        <v>3.8739002671496897E-5</v>
      </c>
      <c r="V1124" s="98">
        <v>6.4884734597908498</v>
      </c>
      <c r="W1124" s="98">
        <v>9.2950419540837007E-6</v>
      </c>
      <c r="X1124" s="98">
        <v>5.8650556407976001E-6</v>
      </c>
      <c r="Y1124" s="98">
        <v>9.8381103502986206E-7</v>
      </c>
      <c r="Z1124" s="98">
        <v>2.4461752782562299E-6</v>
      </c>
      <c r="AA1124" s="98">
        <v>0.32897486731946302</v>
      </c>
      <c r="AB1124" s="98">
        <v>9.5048020001848002E-6</v>
      </c>
      <c r="AC1124" s="98">
        <v>0.48902201684668201</v>
      </c>
      <c r="AD1124" s="98">
        <v>8.2909097131894394E-5</v>
      </c>
      <c r="AE1124" s="98">
        <v>5.1161644906515397E-2</v>
      </c>
      <c r="AF1124" s="98">
        <v>1.50476667104732E-3</v>
      </c>
      <c r="AG1124" s="98">
        <v>6.4290174227770197E-2</v>
      </c>
      <c r="AH1124" s="98">
        <v>1.0555263750888499E-3</v>
      </c>
      <c r="AI1124" s="98">
        <v>2.8504957969320802E-2</v>
      </c>
      <c r="AJ1124" s="98">
        <v>2.9698452858637501E-5</v>
      </c>
      <c r="AK1124" s="98">
        <v>1.67319626316348E-2</v>
      </c>
      <c r="AL1124" s="98">
        <v>3.6322985453705298E-2</v>
      </c>
      <c r="AM1124" s="98">
        <v>3.18425012224878</v>
      </c>
      <c r="AN1124" s="98">
        <v>6.2186697242711001E-3</v>
      </c>
      <c r="AO1124" s="98">
        <v>1.24489734424193</v>
      </c>
      <c r="AP1124" s="98">
        <v>1.5334842088041401E-3</v>
      </c>
      <c r="AQ1124" s="98">
        <v>3.4819557224345502E-4</v>
      </c>
      <c r="AR1124" s="98">
        <v>4.68896484980117E-4</v>
      </c>
      <c r="AS1124" s="98">
        <v>7.1639215158057095E-4</v>
      </c>
      <c r="AT1124" s="98">
        <v>0.113796565047597</v>
      </c>
    </row>
    <row r="1125" spans="1:46" x14ac:dyDescent="0.3">
      <c r="A1125" s="95">
        <v>63284</v>
      </c>
      <c r="B1125" s="95">
        <v>1124</v>
      </c>
      <c r="C1125" s="96" t="s">
        <v>1441</v>
      </c>
      <c r="D1125" s="96" t="s">
        <v>1441</v>
      </c>
      <c r="E1125" s="97" t="s">
        <v>5243</v>
      </c>
      <c r="F1125" s="95" t="s">
        <v>5168</v>
      </c>
      <c r="G1125" s="95" t="s">
        <v>5244</v>
      </c>
      <c r="H1125" s="98">
        <v>6.75808626263923</v>
      </c>
      <c r="I1125" s="98">
        <v>6.7580727011241004</v>
      </c>
      <c r="J1125" s="98">
        <v>1.35615151330981E-5</v>
      </c>
      <c r="K1125" s="98">
        <v>418.01588114545899</v>
      </c>
      <c r="L1125" s="98">
        <v>944.55646758171804</v>
      </c>
      <c r="M1125" s="98">
        <v>3.7350569745463698E-5</v>
      </c>
      <c r="N1125" s="98">
        <v>408.72339333308901</v>
      </c>
      <c r="O1125" s="98">
        <v>8.4968162901232898E-5</v>
      </c>
      <c r="P1125" s="98">
        <v>929.79775416916004</v>
      </c>
      <c r="Q1125" s="98">
        <v>3.5829665777157202E-7</v>
      </c>
      <c r="R1125" s="98">
        <v>4.37017969674935</v>
      </c>
      <c r="S1125" s="98">
        <v>3.9872061424620897E-6</v>
      </c>
      <c r="T1125" s="98">
        <v>0.65921957643155504</v>
      </c>
      <c r="U1125" s="98">
        <v>3.7050664362607001E-5</v>
      </c>
      <c r="V1125" s="98">
        <v>6.1254451766198601</v>
      </c>
      <c r="W1125" s="98">
        <v>8.8456514889212306E-6</v>
      </c>
      <c r="X1125" s="98">
        <v>6.1391398396529502E-6</v>
      </c>
      <c r="Y1125" s="98">
        <v>6.5114774918606295E-7</v>
      </c>
      <c r="Z1125" s="98">
        <v>2.05536390008222E-6</v>
      </c>
      <c r="AA1125" s="98">
        <v>0.32370939421567502</v>
      </c>
      <c r="AB1125" s="98">
        <v>9.0960500164121603E-6</v>
      </c>
      <c r="AC1125" s="98">
        <v>0.46636130769605699</v>
      </c>
      <c r="AD1125" s="98">
        <v>5.4410351185139199E-5</v>
      </c>
      <c r="AE1125" s="98">
        <v>3.3575604642569701E-2</v>
      </c>
      <c r="AF1125" s="98">
        <v>9.8148693958964106E-4</v>
      </c>
      <c r="AG1125" s="98">
        <v>4.1933389117783597E-2</v>
      </c>
      <c r="AH1125" s="98">
        <v>6.9111746959540801E-4</v>
      </c>
      <c r="AI1125" s="98">
        <v>1.8663933832086501E-2</v>
      </c>
      <c r="AJ1125" s="98">
        <v>2.1555091332522701E-5</v>
      </c>
      <c r="AK1125" s="98">
        <v>1.2144032701441E-2</v>
      </c>
      <c r="AL1125" s="98">
        <v>2.71247808916452E-2</v>
      </c>
      <c r="AM1125" s="98">
        <v>2.3778906329237799</v>
      </c>
      <c r="AN1125" s="98">
        <v>4.5605534706487103E-3</v>
      </c>
      <c r="AO1125" s="98">
        <v>0.91296389028753999</v>
      </c>
      <c r="AP1125" s="98">
        <v>1.02207993497978E-3</v>
      </c>
      <c r="AQ1125" s="98">
        <v>2.32075232105645E-4</v>
      </c>
      <c r="AR1125" s="98">
        <v>3.12523396251924E-4</v>
      </c>
      <c r="AS1125" s="98">
        <v>4.77481306622211E-4</v>
      </c>
      <c r="AT1125" s="98">
        <v>7.5846353772023201E-2</v>
      </c>
    </row>
    <row r="1126" spans="1:46" x14ac:dyDescent="0.3">
      <c r="A1126" s="95">
        <v>63285</v>
      </c>
      <c r="B1126" s="95">
        <v>1125</v>
      </c>
      <c r="C1126" s="96" t="s">
        <v>2305</v>
      </c>
      <c r="D1126" s="96" t="s">
        <v>2305</v>
      </c>
      <c r="E1126" s="97" t="s">
        <v>5245</v>
      </c>
      <c r="F1126" s="95" t="s">
        <v>5168</v>
      </c>
      <c r="G1126" s="95" t="s">
        <v>5246</v>
      </c>
      <c r="H1126" s="98">
        <v>8.07261861983587</v>
      </c>
      <c r="I1126" s="98">
        <v>8.0726035538522591</v>
      </c>
      <c r="J1126" s="98">
        <v>1.5065983614448399E-5</v>
      </c>
      <c r="K1126" s="98">
        <v>118.313282450296</v>
      </c>
      <c r="L1126" s="98">
        <v>266.39519978984799</v>
      </c>
      <c r="M1126" s="98">
        <v>1.0650092665521799E-5</v>
      </c>
      <c r="N1126" s="98">
        <v>116.54285445251099</v>
      </c>
      <c r="O1126" s="98">
        <v>2.4070391644723601E-5</v>
      </c>
      <c r="P1126" s="98">
        <v>263.39978798001499</v>
      </c>
      <c r="Q1126" s="98">
        <v>6.2205033488207206E-8</v>
      </c>
      <c r="R1126" s="98">
        <v>0.75872093275034103</v>
      </c>
      <c r="S1126" s="98">
        <v>9.38596305188134E-7</v>
      </c>
      <c r="T1126" s="98">
        <v>0.14773164437365499</v>
      </c>
      <c r="U1126" s="98">
        <v>8.7217888691227895E-6</v>
      </c>
      <c r="V1126" s="98">
        <v>1.37271545642212</v>
      </c>
      <c r="W1126" s="98">
        <v>2.1936747515996399E-6</v>
      </c>
      <c r="X1126" s="98">
        <v>1.6834271518425301E-6</v>
      </c>
      <c r="Y1126" s="98">
        <v>1.3679146101019799E-7</v>
      </c>
      <c r="Z1126" s="98">
        <v>3.73456138746914E-7</v>
      </c>
      <c r="AA1126" s="98">
        <v>8.2985687713234196E-2</v>
      </c>
      <c r="AB1126" s="98">
        <v>2.1765141008685702E-6</v>
      </c>
      <c r="AC1126" s="98">
        <v>0.11092348918986</v>
      </c>
      <c r="AD1126" s="98">
        <v>1.0901729569001699E-5</v>
      </c>
      <c r="AE1126" s="98">
        <v>6.7272523326220397E-3</v>
      </c>
      <c r="AF1126" s="98">
        <v>1.9636265348511501E-4</v>
      </c>
      <c r="AG1126" s="98">
        <v>8.3894662523319192E-3</v>
      </c>
      <c r="AH1126" s="98">
        <v>1.38397129362727E-4</v>
      </c>
      <c r="AI1126" s="98">
        <v>3.73747586859409E-3</v>
      </c>
      <c r="AJ1126" s="98">
        <v>4.4343854714810196E-6</v>
      </c>
      <c r="AK1126" s="98">
        <v>2.4983110182981898E-3</v>
      </c>
      <c r="AL1126" s="98">
        <v>5.21211740485475E-3</v>
      </c>
      <c r="AM1126" s="98">
        <v>0.45691964127609203</v>
      </c>
      <c r="AN1126" s="98">
        <v>8.8239086890251801E-4</v>
      </c>
      <c r="AO1126" s="98">
        <v>0.17664325297623401</v>
      </c>
      <c r="AP1126" s="98">
        <v>2.0416767470470999E-4</v>
      </c>
      <c r="AQ1126" s="98">
        <v>4.635866435434E-5</v>
      </c>
      <c r="AR1126" s="98">
        <v>6.2428751941788694E-5</v>
      </c>
      <c r="AS1126" s="98">
        <v>9.5380258408581694E-5</v>
      </c>
      <c r="AT1126" s="98">
        <v>1.51508440333203E-2</v>
      </c>
    </row>
    <row r="1127" spans="1:46" x14ac:dyDescent="0.3">
      <c r="A1127" s="95">
        <v>63286</v>
      </c>
      <c r="B1127" s="95">
        <v>1126</v>
      </c>
      <c r="C1127" s="96" t="s">
        <v>1801</v>
      </c>
      <c r="D1127" s="96" t="s">
        <v>1801</v>
      </c>
      <c r="E1127" s="97" t="s">
        <v>5247</v>
      </c>
      <c r="F1127" s="95" t="s">
        <v>5168</v>
      </c>
      <c r="G1127" s="95" t="s">
        <v>5248</v>
      </c>
      <c r="H1127" s="98">
        <v>7.3535374281835102</v>
      </c>
      <c r="I1127" s="98">
        <v>7.35352435421777</v>
      </c>
      <c r="J1127" s="98">
        <v>1.3073965744680999E-5</v>
      </c>
      <c r="K1127" s="98">
        <v>181.399402494529</v>
      </c>
      <c r="L1127" s="98">
        <v>408.67469644243101</v>
      </c>
      <c r="M1127" s="98">
        <v>1.62718594021918E-5</v>
      </c>
      <c r="N1127" s="98">
        <v>178.06126214475</v>
      </c>
      <c r="O1127" s="98">
        <v>3.6841102969786698E-5</v>
      </c>
      <c r="P1127" s="98">
        <v>403.14835148595898</v>
      </c>
      <c r="Q1127" s="98">
        <v>1.2424908456465599E-7</v>
      </c>
      <c r="R1127" s="98">
        <v>1.51547834713638</v>
      </c>
      <c r="S1127" s="98">
        <v>1.62875877104703E-6</v>
      </c>
      <c r="T1127" s="98">
        <v>0.26389474762331699</v>
      </c>
      <c r="U1127" s="98">
        <v>1.5135048672350199E-5</v>
      </c>
      <c r="V1127" s="98">
        <v>2.4520993543168101</v>
      </c>
      <c r="W1127" s="98">
        <v>3.6876513794641802E-6</v>
      </c>
      <c r="X1127" s="98">
        <v>2.72125564461019E-6</v>
      </c>
      <c r="Y1127" s="98">
        <v>2.33185258832574E-7</v>
      </c>
      <c r="Z1127" s="98">
        <v>7.3321047602141301E-7</v>
      </c>
      <c r="AA1127" s="98">
        <v>0.13775922747109701</v>
      </c>
      <c r="AB1127" s="98">
        <v>3.73739520571846E-6</v>
      </c>
      <c r="AC1127" s="98">
        <v>0.191004758570784</v>
      </c>
      <c r="AD1127" s="98">
        <v>1.9637117639067201E-5</v>
      </c>
      <c r="AE1127" s="98">
        <v>1.21176960598084E-2</v>
      </c>
      <c r="AF1127" s="98">
        <v>3.5561328262731702E-4</v>
      </c>
      <c r="AG1127" s="98">
        <v>1.51933454785434E-2</v>
      </c>
      <c r="AH1127" s="98">
        <v>2.4979432128527401E-4</v>
      </c>
      <c r="AI1127" s="98">
        <v>6.7458064499926803E-3</v>
      </c>
      <c r="AJ1127" s="98">
        <v>7.8165696357166406E-6</v>
      </c>
      <c r="AK1127" s="98">
        <v>4.4038169824886699E-3</v>
      </c>
      <c r="AL1127" s="98">
        <v>9.5930060620646098E-3</v>
      </c>
      <c r="AM1127" s="98">
        <v>0.840969715025076</v>
      </c>
      <c r="AN1127" s="98">
        <v>1.6153881202995901E-3</v>
      </c>
      <c r="AO1127" s="98">
        <v>0.323379833637431</v>
      </c>
      <c r="AP1127" s="98">
        <v>3.6644446115236201E-4</v>
      </c>
      <c r="AQ1127" s="98">
        <v>8.3205512127163499E-5</v>
      </c>
      <c r="AR1127" s="98">
        <v>1.12048444170486E-4</v>
      </c>
      <c r="AS1127" s="98">
        <v>1.7119050485471201E-4</v>
      </c>
      <c r="AT1127" s="98">
        <v>2.7193055344453401E-2</v>
      </c>
    </row>
    <row r="1128" spans="1:46" x14ac:dyDescent="0.3">
      <c r="A1128" s="95">
        <v>63287</v>
      </c>
      <c r="B1128" s="95">
        <v>1127</v>
      </c>
      <c r="C1128" s="96" t="s">
        <v>5249</v>
      </c>
      <c r="D1128" s="96" t="s">
        <v>2292</v>
      </c>
      <c r="E1128" s="97" t="s">
        <v>5250</v>
      </c>
      <c r="F1128" s="95" t="s">
        <v>5168</v>
      </c>
      <c r="G1128" s="95" t="s">
        <v>5251</v>
      </c>
      <c r="H1128" s="98">
        <v>6.9921572930023599</v>
      </c>
      <c r="I1128" s="98">
        <v>6.9921423453544103</v>
      </c>
      <c r="J1128" s="98">
        <v>1.4947647956731199E-5</v>
      </c>
      <c r="K1128" s="98">
        <v>444.016710476443</v>
      </c>
      <c r="L1128" s="98">
        <v>1005.6080549066399</v>
      </c>
      <c r="M1128" s="98">
        <v>3.9922619197365699E-5</v>
      </c>
      <c r="N1128" s="98">
        <v>436.869062514738</v>
      </c>
      <c r="O1128" s="98">
        <v>9.0781075004323401E-5</v>
      </c>
      <c r="P1128" s="98">
        <v>993.407845691543</v>
      </c>
      <c r="Q1128" s="98">
        <v>2.1730156845023699E-7</v>
      </c>
      <c r="R1128" s="98">
        <v>2.65044867685718</v>
      </c>
      <c r="S1128" s="98">
        <v>3.7425862324688099E-6</v>
      </c>
      <c r="T1128" s="98">
        <v>0.60933248676591201</v>
      </c>
      <c r="U1128" s="98">
        <v>3.47775460701118E-5</v>
      </c>
      <c r="V1128" s="98">
        <v>5.6618937401600604</v>
      </c>
      <c r="W1128" s="98">
        <v>8.4226298275790693E-6</v>
      </c>
      <c r="X1128" s="98">
        <v>6.0353455329358901E-6</v>
      </c>
      <c r="Y1128" s="98">
        <v>5.7689165075088404E-7</v>
      </c>
      <c r="Z1128" s="98">
        <v>1.8103926438922901E-6</v>
      </c>
      <c r="AA1128" s="98">
        <v>0.31150977556978199</v>
      </c>
      <c r="AB1128" s="98">
        <v>8.5929965040097804E-6</v>
      </c>
      <c r="AC1128" s="98">
        <v>0.439822259797156</v>
      </c>
      <c r="AD1128" s="98">
        <v>4.8235228990171302E-5</v>
      </c>
      <c r="AE1128" s="98">
        <v>2.9765052846417499E-2</v>
      </c>
      <c r="AF1128" s="98">
        <v>8.7581723253620197E-4</v>
      </c>
      <c r="AG1128" s="98">
        <v>3.7418719828667298E-2</v>
      </c>
      <c r="AH1128" s="98">
        <v>6.1418547266322199E-4</v>
      </c>
      <c r="AI1128" s="98">
        <v>1.65863511294627E-2</v>
      </c>
      <c r="AJ1128" s="98">
        <v>1.9486699634684899E-5</v>
      </c>
      <c r="AK1128" s="98">
        <v>1.0978710966988501E-2</v>
      </c>
      <c r="AL1128" s="98">
        <v>2.4492118759400602E-2</v>
      </c>
      <c r="AM1128" s="98">
        <v>2.14709862583164</v>
      </c>
      <c r="AN1128" s="98">
        <v>4.1299731139862496E-3</v>
      </c>
      <c r="AO1128" s="98">
        <v>0.82676726524412403</v>
      </c>
      <c r="AP1128" s="98">
        <v>9.15267556225057E-4</v>
      </c>
      <c r="AQ1128" s="98">
        <v>2.07822233016536E-4</v>
      </c>
      <c r="AR1128" s="98">
        <v>2.798631622906E-4</v>
      </c>
      <c r="AS1128" s="98">
        <v>4.27582160917921E-4</v>
      </c>
      <c r="AT1128" s="98">
        <v>6.7920036867639103E-2</v>
      </c>
    </row>
    <row r="1129" spans="1:46" x14ac:dyDescent="0.3">
      <c r="A1129" s="95">
        <v>63288</v>
      </c>
      <c r="B1129" s="95">
        <v>1128</v>
      </c>
      <c r="C1129" s="96" t="s">
        <v>2488</v>
      </c>
      <c r="D1129" s="96" t="s">
        <v>2488</v>
      </c>
      <c r="E1129" s="97" t="s">
        <v>5252</v>
      </c>
      <c r="F1129" s="95" t="s">
        <v>5168</v>
      </c>
      <c r="G1129" s="95" t="s">
        <v>5253</v>
      </c>
      <c r="H1129" s="98">
        <v>8.2302864002253404</v>
      </c>
      <c r="I1129" s="98">
        <v>8.2302656658155406</v>
      </c>
      <c r="J1129" s="98">
        <v>2.0734409794442901E-5</v>
      </c>
      <c r="K1129" s="98">
        <v>1225.1410171815701</v>
      </c>
      <c r="L1129" s="98">
        <v>2765.15726564736</v>
      </c>
      <c r="M1129" s="98">
        <v>1.10309702544615E-4</v>
      </c>
      <c r="N1129" s="98">
        <v>1207.1075822631799</v>
      </c>
      <c r="O1129" s="98">
        <v>2.49930520299913E-4</v>
      </c>
      <c r="P1129" s="98">
        <v>2734.9636444807402</v>
      </c>
      <c r="Q1129" s="98">
        <v>6.1698560810600297E-7</v>
      </c>
      <c r="R1129" s="98">
        <v>7.5254343551550198</v>
      </c>
      <c r="S1129" s="98">
        <v>9.1132868534793098E-6</v>
      </c>
      <c r="T1129" s="98">
        <v>1.4665038140677</v>
      </c>
      <c r="U1129" s="98">
        <v>8.4684114105125797E-5</v>
      </c>
      <c r="V1129" s="98">
        <v>13.6266900623044</v>
      </c>
      <c r="W1129" s="98">
        <v>2.1035025771943801E-5</v>
      </c>
      <c r="X1129" s="98">
        <v>1.52995730893611E-5</v>
      </c>
      <c r="Y1129" s="98">
        <v>1.62540114935319E-6</v>
      </c>
      <c r="Z1129" s="98">
        <v>4.1100515332295697E-6</v>
      </c>
      <c r="AA1129" s="98">
        <v>0.78040558812554295</v>
      </c>
      <c r="AB1129" s="98">
        <v>2.0972045241361901E-5</v>
      </c>
      <c r="AC1129" s="98">
        <v>1.07170046035949</v>
      </c>
      <c r="AD1129" s="98">
        <v>1.4102672116165301E-4</v>
      </c>
      <c r="AE1129" s="98">
        <v>8.7024937913924599E-2</v>
      </c>
      <c r="AF1129" s="98">
        <v>2.56244982570881E-3</v>
      </c>
      <c r="AG1129" s="98">
        <v>0.10947899691988699</v>
      </c>
      <c r="AH1129" s="98">
        <v>1.7961843323780499E-3</v>
      </c>
      <c r="AI1129" s="98">
        <v>4.8506754646731501E-2</v>
      </c>
      <c r="AJ1129" s="98">
        <v>4.8584486412671901E-5</v>
      </c>
      <c r="AK1129" s="98">
        <v>2.7372261275817301E-2</v>
      </c>
      <c r="AL1129" s="98">
        <v>5.5439208721407299E-2</v>
      </c>
      <c r="AM1129" s="98">
        <v>4.8600715206494396</v>
      </c>
      <c r="AN1129" s="98">
        <v>9.3242281192966198E-3</v>
      </c>
      <c r="AO1129" s="98">
        <v>1.8665900164329501</v>
      </c>
      <c r="AP1129" s="98">
        <v>2.5650414973393799E-3</v>
      </c>
      <c r="AQ1129" s="98">
        <v>5.8242274958970896E-4</v>
      </c>
      <c r="AR1129" s="98">
        <v>7.8431778877316905E-4</v>
      </c>
      <c r="AS1129" s="98">
        <v>1.1983009589765E-3</v>
      </c>
      <c r="AT1129" s="98">
        <v>0.19034621284388201</v>
      </c>
    </row>
    <row r="1130" spans="1:46" x14ac:dyDescent="0.3">
      <c r="A1130" s="95">
        <v>63289</v>
      </c>
      <c r="B1130" s="95">
        <v>1129</v>
      </c>
      <c r="C1130" s="96" t="s">
        <v>2571</v>
      </c>
      <c r="D1130" s="96" t="s">
        <v>2571</v>
      </c>
      <c r="E1130" s="97" t="s">
        <v>5254</v>
      </c>
      <c r="F1130" s="95" t="s">
        <v>5168</v>
      </c>
      <c r="G1130" s="95" t="s">
        <v>5255</v>
      </c>
      <c r="H1130" s="98">
        <v>8.0874851397951204</v>
      </c>
      <c r="I1130" s="98">
        <v>8.0874667532266304</v>
      </c>
      <c r="J1130" s="98">
        <v>1.8386568486406E-5</v>
      </c>
      <c r="K1130" s="98">
        <v>643.05011932529203</v>
      </c>
      <c r="L1130" s="98">
        <v>1451.45152543159</v>
      </c>
      <c r="M1130" s="98">
        <v>5.7615882706806401E-5</v>
      </c>
      <c r="N1130" s="98">
        <v>630.48460171527404</v>
      </c>
      <c r="O1130" s="98">
        <v>1.3079477548246101E-4</v>
      </c>
      <c r="P1130" s="98">
        <v>1431.2736011724101</v>
      </c>
      <c r="Q1130" s="98">
        <v>4.8087283615557799E-7</v>
      </c>
      <c r="R1130" s="98">
        <v>5.8652534420937101</v>
      </c>
      <c r="S1130" s="98">
        <v>5.6346344176242997E-6</v>
      </c>
      <c r="T1130" s="98">
        <v>0.91804657031403203</v>
      </c>
      <c r="U1130" s="98">
        <v>5.2359185376783197E-5</v>
      </c>
      <c r="V1130" s="98">
        <v>8.5304532194783995</v>
      </c>
      <c r="W1130" s="98">
        <v>1.26733982015801E-5</v>
      </c>
      <c r="X1130" s="98">
        <v>9.0848464404526999E-6</v>
      </c>
      <c r="Y1130" s="98">
        <v>8.7564115443838902E-7</v>
      </c>
      <c r="Z1130" s="98">
        <v>2.7129106066890101E-6</v>
      </c>
      <c r="AA1130" s="98">
        <v>0.46873227581965998</v>
      </c>
      <c r="AB1130" s="98">
        <v>1.2908125203437799E-5</v>
      </c>
      <c r="AC1130" s="98">
        <v>0.66065216890840495</v>
      </c>
      <c r="AD1130" s="98">
        <v>7.3526683992425403E-5</v>
      </c>
      <c r="AE1130" s="98">
        <v>4.5371934174964303E-2</v>
      </c>
      <c r="AF1130" s="98">
        <v>1.3288362855345E-3</v>
      </c>
      <c r="AG1130" s="98">
        <v>5.6773663293416599E-2</v>
      </c>
      <c r="AH1130" s="98">
        <v>9.3459396952574501E-4</v>
      </c>
      <c r="AI1130" s="98">
        <v>2.5239124713931999E-2</v>
      </c>
      <c r="AJ1130" s="98">
        <v>2.9203573769515201E-5</v>
      </c>
      <c r="AK1130" s="98">
        <v>1.6453150180852399E-2</v>
      </c>
      <c r="AL1130" s="98">
        <v>3.6322748157964997E-2</v>
      </c>
      <c r="AM1130" s="98">
        <v>3.18422931974643</v>
      </c>
      <c r="AN1130" s="98">
        <v>6.1062769954306302E-3</v>
      </c>
      <c r="AO1130" s="98">
        <v>1.22239777184954</v>
      </c>
      <c r="AP1130" s="98">
        <v>1.3794792587221701E-3</v>
      </c>
      <c r="AQ1130" s="98">
        <v>3.1322694360966003E-4</v>
      </c>
      <c r="AR1130" s="98">
        <v>4.2180608948702699E-4</v>
      </c>
      <c r="AS1130" s="98">
        <v>6.4444622562548305E-4</v>
      </c>
      <c r="AT1130" s="98">
        <v>0.102368188922797</v>
      </c>
    </row>
    <row r="1131" spans="1:46" x14ac:dyDescent="0.3">
      <c r="A1131" s="95">
        <v>63290</v>
      </c>
      <c r="B1131" s="95">
        <v>1130</v>
      </c>
      <c r="C1131" s="96" t="s">
        <v>2368</v>
      </c>
      <c r="D1131" s="96" t="s">
        <v>2368</v>
      </c>
      <c r="E1131" s="97" t="s">
        <v>5256</v>
      </c>
      <c r="F1131" s="95" t="s">
        <v>5168</v>
      </c>
      <c r="G1131" s="95" t="s">
        <v>5257</v>
      </c>
      <c r="H1131" s="98">
        <v>7.4541935509710697</v>
      </c>
      <c r="I1131" s="98">
        <v>7.4541713229301099</v>
      </c>
      <c r="J1131" s="98">
        <v>2.22280409660769E-5</v>
      </c>
      <c r="K1131" s="98">
        <v>774.46885579772004</v>
      </c>
      <c r="L1131" s="98">
        <v>1744.94807202529</v>
      </c>
      <c r="M1131" s="98">
        <v>6.9560862639673701E-5</v>
      </c>
      <c r="N1131" s="98">
        <v>761.19727262573804</v>
      </c>
      <c r="O1131" s="98">
        <v>1.5746675634061499E-4</v>
      </c>
      <c r="P1131" s="98">
        <v>1723.14230886686</v>
      </c>
      <c r="Q1131" s="98">
        <v>4.9239531812224104E-7</v>
      </c>
      <c r="R1131" s="98">
        <v>6.0057942918467004</v>
      </c>
      <c r="S1131" s="98">
        <v>6.3463078876783997E-6</v>
      </c>
      <c r="T1131" s="98">
        <v>1.0292117012738</v>
      </c>
      <c r="U1131" s="98">
        <v>5.8972302790854398E-5</v>
      </c>
      <c r="V1131" s="98">
        <v>9.5633916877195109</v>
      </c>
      <c r="W1131" s="98">
        <v>1.4414996348446101E-5</v>
      </c>
      <c r="X1131" s="98">
        <v>1.04869580477704E-5</v>
      </c>
      <c r="Y1131" s="98">
        <v>9.8883172420842797E-7</v>
      </c>
      <c r="Z1131" s="98">
        <v>2.9392065764673198E-6</v>
      </c>
      <c r="AA1131" s="98">
        <v>0.53562728676399896</v>
      </c>
      <c r="AB1131" s="98">
        <v>1.45931369691399E-5</v>
      </c>
      <c r="AC1131" s="98">
        <v>0.74618780125240003</v>
      </c>
      <c r="AD1131" s="98">
        <v>8.3782520360316094E-5</v>
      </c>
      <c r="AE1131" s="98">
        <v>5.1700617957862502E-2</v>
      </c>
      <c r="AF1131" s="98">
        <v>1.5111670077603901E-3</v>
      </c>
      <c r="AG1131" s="98">
        <v>6.4563624437903894E-2</v>
      </c>
      <c r="AH1131" s="98">
        <v>1.0641610197005399E-3</v>
      </c>
      <c r="AI1131" s="98">
        <v>2.8738140377212201E-2</v>
      </c>
      <c r="AJ1131" s="98">
        <v>3.1895851458326899E-5</v>
      </c>
      <c r="AK1131" s="98">
        <v>1.7969966221660801E-2</v>
      </c>
      <c r="AL1131" s="98">
        <v>3.8568611803476802E-2</v>
      </c>
      <c r="AM1131" s="98">
        <v>3.3811126843280599</v>
      </c>
      <c r="AN1131" s="98">
        <v>6.4764637800436503E-3</v>
      </c>
      <c r="AO1131" s="98">
        <v>1.29650438395012</v>
      </c>
      <c r="AP1131" s="98">
        <v>1.53855252069448E-3</v>
      </c>
      <c r="AQ1131" s="98">
        <v>3.4934639212707002E-4</v>
      </c>
      <c r="AR1131" s="98">
        <v>4.7044623257234199E-4</v>
      </c>
      <c r="AS1131" s="98">
        <v>7.1875989599506701E-4</v>
      </c>
      <c r="AT1131" s="98">
        <v>0.11417267357248399</v>
      </c>
    </row>
    <row r="1132" spans="1:46" x14ac:dyDescent="0.3">
      <c r="A1132" s="95">
        <v>63291</v>
      </c>
      <c r="B1132" s="95">
        <v>1131</v>
      </c>
      <c r="C1132" s="96" t="s">
        <v>742</v>
      </c>
      <c r="D1132" s="96" t="s">
        <v>742</v>
      </c>
      <c r="E1132" s="97" t="s">
        <v>5258</v>
      </c>
      <c r="F1132" s="95" t="s">
        <v>5168</v>
      </c>
      <c r="G1132" s="95" t="s">
        <v>5259</v>
      </c>
      <c r="H1132" s="98">
        <v>6.9878477984628304</v>
      </c>
      <c r="I1132" s="98">
        <v>6.9878333374745196</v>
      </c>
      <c r="J1132" s="98">
        <v>1.44609883196978E-5</v>
      </c>
      <c r="K1132" s="98">
        <v>2648.3967977861798</v>
      </c>
      <c r="L1132" s="98">
        <v>5985.7295161626698</v>
      </c>
      <c r="M1132" s="98">
        <v>2.3866462079277E-4</v>
      </c>
      <c r="N1132" s="98">
        <v>2611.6820799185598</v>
      </c>
      <c r="O1132" s="98">
        <v>5.4073389280259103E-4</v>
      </c>
      <c r="P1132" s="98">
        <v>5917.19465225369</v>
      </c>
      <c r="Q1132" s="98">
        <v>8.8189230716579296E-7</v>
      </c>
      <c r="R1132" s="98">
        <v>10.756527508421501</v>
      </c>
      <c r="S1132" s="98">
        <v>2.4132457757811201E-5</v>
      </c>
      <c r="T1132" s="98">
        <v>3.83747292365805</v>
      </c>
      <c r="U1132" s="98">
        <v>2.2424784702717901E-4</v>
      </c>
      <c r="V1132" s="98">
        <v>35.657618965022003</v>
      </c>
      <c r="W1132" s="98">
        <v>5.5172540045862799E-5</v>
      </c>
      <c r="X1132" s="98">
        <v>4.1843020000309798E-5</v>
      </c>
      <c r="Y1132" s="98">
        <v>3.0295348993989898E-6</v>
      </c>
      <c r="Z1132" s="98">
        <v>1.0299985146153901E-5</v>
      </c>
      <c r="AA1132" s="98">
        <v>2.0818738732704398</v>
      </c>
      <c r="AB1132" s="98">
        <v>5.58519291269988E-5</v>
      </c>
      <c r="AC1132" s="98">
        <v>2.8504178747974702</v>
      </c>
      <c r="AD1132" s="98">
        <v>2.55428178458342E-4</v>
      </c>
      <c r="AE1132" s="98">
        <v>0.15761992612963299</v>
      </c>
      <c r="AF1132" s="98">
        <v>4.6320302030865698E-3</v>
      </c>
      <c r="AG1132" s="98">
        <v>0.19790046823502899</v>
      </c>
      <c r="AH1132" s="98">
        <v>3.2508667787436202E-3</v>
      </c>
      <c r="AI1132" s="98">
        <v>8.7791099378400503E-2</v>
      </c>
      <c r="AJ1132" s="98">
        <v>1.07616125730907E-4</v>
      </c>
      <c r="AK1132" s="98">
        <v>6.06303972420386E-2</v>
      </c>
      <c r="AL1132" s="98">
        <v>0.13466752224682901</v>
      </c>
      <c r="AM1132" s="98">
        <v>11.805612033844</v>
      </c>
      <c r="AN1132" s="98">
        <v>2.2565286908422501E-2</v>
      </c>
      <c r="AO1132" s="98">
        <v>4.51727893422495</v>
      </c>
      <c r="AP1132" s="98">
        <v>4.8727032504607103E-3</v>
      </c>
      <c r="AQ1132" s="98">
        <v>1.10640441048929E-3</v>
      </c>
      <c r="AR1132" s="98">
        <v>1.4899360715472201E-3</v>
      </c>
      <c r="AS1132" s="98">
        <v>2.2763627684241898E-3</v>
      </c>
      <c r="AT1132" s="98">
        <v>0.36159282841986501</v>
      </c>
    </row>
    <row r="1133" spans="1:46" x14ac:dyDescent="0.3">
      <c r="A1133" s="95">
        <v>63292</v>
      </c>
      <c r="B1133" s="95">
        <v>1132</v>
      </c>
      <c r="C1133" s="96" t="s">
        <v>2275</v>
      </c>
      <c r="D1133" s="96" t="s">
        <v>2275</v>
      </c>
      <c r="E1133" s="97" t="s">
        <v>5260</v>
      </c>
      <c r="F1133" s="95" t="s">
        <v>5168</v>
      </c>
      <c r="G1133" s="95" t="s">
        <v>5261</v>
      </c>
      <c r="H1133" s="98">
        <v>7.3598064075650704</v>
      </c>
      <c r="I1133" s="98">
        <v>7.3597922036846199</v>
      </c>
      <c r="J1133" s="98">
        <v>1.42038804540334E-5</v>
      </c>
      <c r="K1133" s="98">
        <v>1162.84740200021</v>
      </c>
      <c r="L1133" s="98">
        <v>2625.8631663332999</v>
      </c>
      <c r="M1133" s="98">
        <v>1.04367881109775E-4</v>
      </c>
      <c r="N1133" s="98">
        <v>1142.0868493539499</v>
      </c>
      <c r="O1133" s="98">
        <v>2.3692124131522799E-4</v>
      </c>
      <c r="P1133" s="98">
        <v>2592.6044599308698</v>
      </c>
      <c r="Q1133" s="98">
        <v>7.10359430808888E-7</v>
      </c>
      <c r="R1133" s="98">
        <v>8.6643240861448501</v>
      </c>
      <c r="S1133" s="98">
        <v>9.3393128565214798E-6</v>
      </c>
      <c r="T1133" s="98">
        <v>1.50726111434765</v>
      </c>
      <c r="U1133" s="98">
        <v>8.6784504346628006E-5</v>
      </c>
      <c r="V1133" s="98">
        <v>14.0054148705283</v>
      </c>
      <c r="W1133" s="98">
        <v>2.13321542794383E-5</v>
      </c>
      <c r="X1133" s="98">
        <v>1.50091954398282E-5</v>
      </c>
      <c r="Y1133" s="98">
        <v>1.7521065029173E-6</v>
      </c>
      <c r="Z1133" s="98">
        <v>4.5708523366928201E-6</v>
      </c>
      <c r="AA1133" s="98">
        <v>0.78274482825563096</v>
      </c>
      <c r="AB1133" s="98">
        <v>2.1433482548174399E-5</v>
      </c>
      <c r="AC1133" s="98">
        <v>1.0972841548680401</v>
      </c>
      <c r="AD1133" s="98">
        <v>1.45374742619332E-4</v>
      </c>
      <c r="AE1133" s="98">
        <v>8.9708020199934693E-2</v>
      </c>
      <c r="AF1133" s="98">
        <v>2.6270121843555501E-3</v>
      </c>
      <c r="AG1133" s="98">
        <v>0.112237381569028</v>
      </c>
      <c r="AH1133" s="98">
        <v>1.8477661474814401E-3</v>
      </c>
      <c r="AI1133" s="98">
        <v>4.9899744444243298E-2</v>
      </c>
      <c r="AJ1133" s="98">
        <v>5.5666228740053102E-5</v>
      </c>
      <c r="AK1133" s="98">
        <v>3.1362080158058102E-2</v>
      </c>
      <c r="AL1133" s="98">
        <v>6.7564976643289601E-2</v>
      </c>
      <c r="AM1133" s="98">
        <v>5.92307549747908</v>
      </c>
      <c r="AN1133" s="98">
        <v>1.14738060511394E-2</v>
      </c>
      <c r="AO1133" s="98">
        <v>2.2969077495243</v>
      </c>
      <c r="AP1133" s="98">
        <v>2.7725906523932901E-3</v>
      </c>
      <c r="AQ1133" s="98">
        <v>6.2954922103147998E-4</v>
      </c>
      <c r="AR1133" s="98">
        <v>8.4778050607131096E-4</v>
      </c>
      <c r="AS1133" s="98">
        <v>1.2952609252904999E-3</v>
      </c>
      <c r="AT1133" s="98">
        <v>0.20574798926131599</v>
      </c>
    </row>
    <row r="1134" spans="1:46" x14ac:dyDescent="0.3">
      <c r="A1134" s="95">
        <v>63293</v>
      </c>
      <c r="B1134" s="95">
        <v>1133</v>
      </c>
      <c r="C1134" s="96" t="s">
        <v>2710</v>
      </c>
      <c r="D1134" s="96" t="s">
        <v>2710</v>
      </c>
      <c r="E1134" s="97" t="s">
        <v>5262</v>
      </c>
      <c r="F1134" s="95" t="s">
        <v>5168</v>
      </c>
      <c r="G1134" s="95" t="s">
        <v>5263</v>
      </c>
      <c r="H1134" s="98">
        <v>8.2389834752602606</v>
      </c>
      <c r="I1134" s="98">
        <v>8.2389642878369198</v>
      </c>
      <c r="J1134" s="98">
        <v>1.91874233355094E-5</v>
      </c>
      <c r="K1134" s="98">
        <v>61.271533705617699</v>
      </c>
      <c r="L1134" s="98">
        <v>138.09732760678301</v>
      </c>
      <c r="M1134" s="98">
        <v>5.5195613738092697E-6</v>
      </c>
      <c r="N1134" s="98">
        <v>60.399985054781403</v>
      </c>
      <c r="O1134" s="98">
        <v>1.24771377814313E-5</v>
      </c>
      <c r="P1134" s="98">
        <v>136.53601880411699</v>
      </c>
      <c r="Q1134" s="98">
        <v>2.84660602908781E-8</v>
      </c>
      <c r="R1134" s="98">
        <v>0.347203346811428</v>
      </c>
      <c r="S1134" s="98">
        <v>5.4220889660646601E-7</v>
      </c>
      <c r="T1134" s="98">
        <v>8.3184367553799002E-2</v>
      </c>
      <c r="U1134" s="98">
        <v>5.0384039641168798E-6</v>
      </c>
      <c r="V1134" s="98">
        <v>0.77294451938398101</v>
      </c>
      <c r="W1134" s="98">
        <v>1.3050363046470999E-6</v>
      </c>
      <c r="X1134" s="98">
        <v>1.0472217641727101E-6</v>
      </c>
      <c r="Y1134" s="98">
        <v>7.73153167694463E-8</v>
      </c>
      <c r="Z1134" s="98">
        <v>1.8049922370495301E-7</v>
      </c>
      <c r="AA1134" s="98">
        <v>5.0119632957242199E-2</v>
      </c>
      <c r="AB1134" s="98">
        <v>1.26569548740669E-6</v>
      </c>
      <c r="AC1134" s="98">
        <v>6.4293338387380494E-2</v>
      </c>
      <c r="AD1134" s="98">
        <v>6.2319810852480304E-6</v>
      </c>
      <c r="AE1134" s="98">
        <v>3.8456383482305002E-3</v>
      </c>
      <c r="AF1134" s="98">
        <v>1.11844018165521E-4</v>
      </c>
      <c r="AG1134" s="98">
        <v>4.7784627029190301E-3</v>
      </c>
      <c r="AH1134" s="98">
        <v>7.9007853423626904E-5</v>
      </c>
      <c r="AI1134" s="98">
        <v>2.1336421279829899E-3</v>
      </c>
      <c r="AJ1134" s="98">
        <v>2.3614677522302101E-6</v>
      </c>
      <c r="AK1134" s="98">
        <v>1.33043934558551E-3</v>
      </c>
      <c r="AL1134" s="98">
        <v>2.5232637569201802E-3</v>
      </c>
      <c r="AM1134" s="98">
        <v>0.22120161176397399</v>
      </c>
      <c r="AN1134" s="98">
        <v>4.2230979572885E-4</v>
      </c>
      <c r="AO1134" s="98">
        <v>8.45409655859828E-2</v>
      </c>
      <c r="AP1134" s="98">
        <v>1.20165256611244E-4</v>
      </c>
      <c r="AQ1134" s="98">
        <v>2.7284930750760401E-5</v>
      </c>
      <c r="AR1134" s="98">
        <v>3.6743166991886997E-5</v>
      </c>
      <c r="AS1134" s="98">
        <v>5.6137158868596299E-5</v>
      </c>
      <c r="AT1134" s="98">
        <v>8.9172052518795009E-3</v>
      </c>
    </row>
    <row r="1135" spans="1:46" x14ac:dyDescent="0.3">
      <c r="A1135" s="95">
        <v>63294</v>
      </c>
      <c r="B1135" s="95">
        <v>1134</v>
      </c>
      <c r="C1135" s="96" t="s">
        <v>2028</v>
      </c>
      <c r="D1135" s="96" t="s">
        <v>2028</v>
      </c>
      <c r="E1135" s="97" t="s">
        <v>5264</v>
      </c>
      <c r="F1135" s="95" t="s">
        <v>5168</v>
      </c>
      <c r="G1135" s="95" t="s">
        <v>5265</v>
      </c>
      <c r="H1135" s="98">
        <v>6.8528677383869399</v>
      </c>
      <c r="I1135" s="98">
        <v>6.8528437245202802</v>
      </c>
      <c r="J1135" s="98">
        <v>2.4013866656069601E-5</v>
      </c>
      <c r="K1135" s="98">
        <v>1710.81618452772</v>
      </c>
      <c r="L1135" s="98">
        <v>3851.9116039361302</v>
      </c>
      <c r="M1135" s="98">
        <v>1.5360209604452899E-4</v>
      </c>
      <c r="N1135" s="98">
        <v>1680.85173388875</v>
      </c>
      <c r="O1135" s="98">
        <v>3.4752285942648003E-4</v>
      </c>
      <c r="P1135" s="98">
        <v>3802.9064438263399</v>
      </c>
      <c r="Q1135" s="98">
        <v>9.8770628377326793E-7</v>
      </c>
      <c r="R1135" s="98">
        <v>12.047151024360399</v>
      </c>
      <c r="S1135" s="98">
        <v>1.4020679478886199E-5</v>
      </c>
      <c r="T1135" s="98">
        <v>2.2962854823890901</v>
      </c>
      <c r="U1135" s="98">
        <v>1.30285524947125E-4</v>
      </c>
      <c r="V1135" s="98">
        <v>21.3369949532023</v>
      </c>
      <c r="W1135" s="98">
        <v>3.1735328413604898E-5</v>
      </c>
      <c r="X1135" s="98">
        <v>2.2103614036324E-5</v>
      </c>
      <c r="Y1135" s="98">
        <v>2.55077533793972E-6</v>
      </c>
      <c r="Z1135" s="98">
        <v>7.0809390393412502E-6</v>
      </c>
      <c r="AA1135" s="98">
        <v>1.16125226254292</v>
      </c>
      <c r="AB1135" s="98">
        <v>3.2264731863384499E-5</v>
      </c>
      <c r="AC1135" s="98">
        <v>1.6530903230104199</v>
      </c>
      <c r="AD1135" s="98">
        <v>2.12655059931438E-4</v>
      </c>
      <c r="AE1135" s="98">
        <v>0.13122543894644101</v>
      </c>
      <c r="AF1135" s="98">
        <v>3.8443672744524599E-3</v>
      </c>
      <c r="AG1135" s="98">
        <v>0.16424808352385101</v>
      </c>
      <c r="AH1135" s="98">
        <v>2.7033331196329399E-3</v>
      </c>
      <c r="AI1135" s="98">
        <v>7.3004710039314094E-2</v>
      </c>
      <c r="AJ1135" s="98">
        <v>8.0965666648957698E-5</v>
      </c>
      <c r="AK1135" s="98">
        <v>4.5615659349824297E-2</v>
      </c>
      <c r="AL1135" s="98">
        <v>9.9459074097113298E-2</v>
      </c>
      <c r="AM1135" s="98">
        <v>8.7190676894147394</v>
      </c>
      <c r="AN1135" s="98">
        <v>1.68764542095091E-2</v>
      </c>
      <c r="AO1135" s="98">
        <v>3.37844811787313</v>
      </c>
      <c r="AP1135" s="98">
        <v>3.97615414491899E-3</v>
      </c>
      <c r="AQ1135" s="98">
        <v>9.0283242657228997E-4</v>
      </c>
      <c r="AR1135" s="98">
        <v>1.21579647610191E-3</v>
      </c>
      <c r="AS1135" s="98">
        <v>1.85752524224479E-3</v>
      </c>
      <c r="AT1135" s="98">
        <v>0.29506184751938103</v>
      </c>
    </row>
    <row r="1136" spans="1:46" x14ac:dyDescent="0.3">
      <c r="A1136" s="95">
        <v>63295</v>
      </c>
      <c r="B1136" s="95">
        <v>1135</v>
      </c>
      <c r="C1136" s="96" t="s">
        <v>2001</v>
      </c>
      <c r="D1136" s="96" t="s">
        <v>2001</v>
      </c>
      <c r="E1136" s="97" t="s">
        <v>5266</v>
      </c>
      <c r="F1136" s="95" t="s">
        <v>5168</v>
      </c>
      <c r="G1136" s="95" t="s">
        <v>3646</v>
      </c>
      <c r="H1136" s="98">
        <v>8.4439437571809606</v>
      </c>
      <c r="I1136" s="98">
        <v>8.4439246014862199</v>
      </c>
      <c r="J1136" s="98">
        <v>1.9155694747752199E-5</v>
      </c>
      <c r="K1136" s="98">
        <v>331.47833713683298</v>
      </c>
      <c r="L1136" s="98">
        <v>748.201295393034</v>
      </c>
      <c r="M1136" s="98">
        <v>2.98941097162065E-5</v>
      </c>
      <c r="N1136" s="98">
        <v>327.12812808869103</v>
      </c>
      <c r="O1136" s="98">
        <v>6.7643533969001396E-5</v>
      </c>
      <c r="P1136" s="98">
        <v>740.21614474060902</v>
      </c>
      <c r="Q1136" s="98">
        <v>1.2130420192347899E-7</v>
      </c>
      <c r="R1136" s="98">
        <v>1.47955932291823</v>
      </c>
      <c r="S1136" s="98">
        <v>2.7727520717922001E-6</v>
      </c>
      <c r="T1136" s="98">
        <v>0.438369665046418</v>
      </c>
      <c r="U1136" s="98">
        <v>2.5765459872832301E-5</v>
      </c>
      <c r="V1136" s="98">
        <v>4.07331126932886</v>
      </c>
      <c r="W1136" s="98">
        <v>6.3450109482822201E-6</v>
      </c>
      <c r="X1136" s="98">
        <v>4.9102061205910996E-6</v>
      </c>
      <c r="Y1136" s="98">
        <v>3.23603857205045E-7</v>
      </c>
      <c r="Z1136" s="98">
        <v>1.11120097048608E-6</v>
      </c>
      <c r="AA1136" s="98">
        <v>0.24113408788718799</v>
      </c>
      <c r="AB1136" s="98">
        <v>6.3725713765224204E-6</v>
      </c>
      <c r="AC1136" s="98">
        <v>0.324869156436079</v>
      </c>
      <c r="AD1136" s="98">
        <v>2.76104816055722E-5</v>
      </c>
      <c r="AE1136" s="98">
        <v>1.7037909040969901E-2</v>
      </c>
      <c r="AF1136" s="98">
        <v>5.0106379439316805E-4</v>
      </c>
      <c r="AG1136" s="98">
        <v>2.1407623693807502E-2</v>
      </c>
      <c r="AH1136" s="98">
        <v>3.5149805240842298E-4</v>
      </c>
      <c r="AI1136" s="98">
        <v>9.4923608226813207E-3</v>
      </c>
      <c r="AJ1136" s="98">
        <v>1.1797007683942699E-5</v>
      </c>
      <c r="AK1136" s="98">
        <v>6.6463762497225402E-3</v>
      </c>
      <c r="AL1136" s="98">
        <v>1.4632244571551401E-2</v>
      </c>
      <c r="AM1136" s="98">
        <v>1.2827339488688301</v>
      </c>
      <c r="AN1136" s="98">
        <v>2.4534174673744402E-3</v>
      </c>
      <c r="AO1136" s="98">
        <v>0.49114248301861502</v>
      </c>
      <c r="AP1136" s="98">
        <v>5.0959722622569397E-4</v>
      </c>
      <c r="AQ1136" s="98">
        <v>1.15710026981754E-4</v>
      </c>
      <c r="AR1136" s="98">
        <v>1.55820547220137E-4</v>
      </c>
      <c r="AS1136" s="98">
        <v>2.38066652023803E-4</v>
      </c>
      <c r="AT1136" s="98">
        <v>3.7816114159721102E-2</v>
      </c>
    </row>
    <row r="1137" spans="1:46" x14ac:dyDescent="0.3">
      <c r="A1137" s="95">
        <v>63296</v>
      </c>
      <c r="B1137" s="95">
        <v>1136</v>
      </c>
      <c r="C1137" s="96" t="s">
        <v>1632</v>
      </c>
      <c r="D1137" s="96" t="s">
        <v>1632</v>
      </c>
      <c r="E1137" s="97" t="s">
        <v>5267</v>
      </c>
      <c r="F1137" s="95" t="s">
        <v>5168</v>
      </c>
      <c r="G1137" s="95" t="s">
        <v>4521</v>
      </c>
      <c r="H1137" s="98">
        <v>7.8512089149238404</v>
      </c>
      <c r="I1137" s="98">
        <v>7.8511826016527104</v>
      </c>
      <c r="J1137" s="98">
        <v>2.6313271133560099E-5</v>
      </c>
      <c r="K1137" s="98">
        <v>938.91037260406097</v>
      </c>
      <c r="L1137" s="98">
        <v>2114.98217741996</v>
      </c>
      <c r="M1137" s="98">
        <v>8.3931900140023005E-5</v>
      </c>
      <c r="N1137" s="98">
        <v>918.45803873689704</v>
      </c>
      <c r="O1137" s="98">
        <v>1.9037134215229201E-4</v>
      </c>
      <c r="P1137" s="98">
        <v>2083.2137632200302</v>
      </c>
      <c r="Q1137" s="98">
        <v>8.4288882868967904E-7</v>
      </c>
      <c r="R1137" s="98">
        <v>10.280798232019499</v>
      </c>
      <c r="S1137" s="98">
        <v>8.4418264142858005E-6</v>
      </c>
      <c r="T1137" s="98">
        <v>1.3647054154464</v>
      </c>
      <c r="U1137" s="98">
        <v>7.8444663269992596E-5</v>
      </c>
      <c r="V1137" s="98">
        <v>12.6807857482142</v>
      </c>
      <c r="W1137" s="98">
        <v>1.9290102890517399E-5</v>
      </c>
      <c r="X1137" s="98">
        <v>1.38263935080239E-5</v>
      </c>
      <c r="Y1137" s="98">
        <v>1.4733967525006799E-6</v>
      </c>
      <c r="Z1137" s="98">
        <v>3.9903126299927901E-6</v>
      </c>
      <c r="AA1137" s="98">
        <v>0.71254216983234098</v>
      </c>
      <c r="AB1137" s="98">
        <v>1.9401308704037101E-5</v>
      </c>
      <c r="AC1137" s="98">
        <v>0.99245229538330004</v>
      </c>
      <c r="AD1137" s="98">
        <v>1.2148410104785301E-4</v>
      </c>
      <c r="AE1137" s="98">
        <v>7.4965554500128498E-2</v>
      </c>
      <c r="AF1137" s="98">
        <v>2.1894257696993499E-3</v>
      </c>
      <c r="AG1137" s="98">
        <v>9.3541787508340399E-2</v>
      </c>
      <c r="AH1137" s="98">
        <v>1.54256466243492E-3</v>
      </c>
      <c r="AI1137" s="98">
        <v>4.1657642959386697E-2</v>
      </c>
      <c r="AJ1137" s="98">
        <v>4.61822052961764E-5</v>
      </c>
      <c r="AK1137" s="98">
        <v>2.6018827881054502E-2</v>
      </c>
      <c r="AL1137" s="98">
        <v>5.5179864537774299E-2</v>
      </c>
      <c r="AM1137" s="98">
        <v>4.8373361441895204</v>
      </c>
      <c r="AN1137" s="98">
        <v>9.2887114693921604E-3</v>
      </c>
      <c r="AO1137" s="98">
        <v>1.85948004193633</v>
      </c>
      <c r="AP1137" s="98">
        <v>2.2751738142906702E-3</v>
      </c>
      <c r="AQ1137" s="98">
        <v>5.1660489529300503E-4</v>
      </c>
      <c r="AR1137" s="98">
        <v>6.9568437541993496E-4</v>
      </c>
      <c r="AS1137" s="98">
        <v>1.06288454357773E-3</v>
      </c>
      <c r="AT1137" s="98">
        <v>0.168835755507662</v>
      </c>
    </row>
    <row r="1138" spans="1:46" x14ac:dyDescent="0.3">
      <c r="A1138" s="95">
        <v>63297</v>
      </c>
      <c r="B1138" s="95">
        <v>1137</v>
      </c>
      <c r="C1138" s="96" t="s">
        <v>1617</v>
      </c>
      <c r="D1138" s="96" t="s">
        <v>1617</v>
      </c>
      <c r="E1138" s="97" t="s">
        <v>5268</v>
      </c>
      <c r="F1138" s="95" t="s">
        <v>5168</v>
      </c>
      <c r="G1138" s="95" t="s">
        <v>5269</v>
      </c>
      <c r="H1138" s="98">
        <v>8.2151334691127502</v>
      </c>
      <c r="I1138" s="98">
        <v>8.2151135966993802</v>
      </c>
      <c r="J1138" s="98">
        <v>1.98724133770867E-5</v>
      </c>
      <c r="K1138" s="98">
        <v>466.589754746008</v>
      </c>
      <c r="L1138" s="98">
        <v>1046.2050420754599</v>
      </c>
      <c r="M1138" s="98">
        <v>4.1387612486517703E-5</v>
      </c>
      <c r="N1138" s="98">
        <v>452.90033144672401</v>
      </c>
      <c r="O1138" s="98">
        <v>9.3880340757859594E-5</v>
      </c>
      <c r="P1138" s="98">
        <v>1027.32278793363</v>
      </c>
      <c r="Q1138" s="98">
        <v>6.2443986811727404E-7</v>
      </c>
      <c r="R1138" s="98">
        <v>7.6163547002069496</v>
      </c>
      <c r="S1138" s="98">
        <v>3.8643796718783904E-6</v>
      </c>
      <c r="T1138" s="98">
        <v>0.62624849584139097</v>
      </c>
      <c r="U1138" s="98">
        <v>3.59093184835313E-5</v>
      </c>
      <c r="V1138" s="98">
        <v>5.8190793383878301</v>
      </c>
      <c r="W1138" s="98">
        <v>9.0296734447921003E-6</v>
      </c>
      <c r="X1138" s="98">
        <v>5.8401573240244498E-6</v>
      </c>
      <c r="Y1138" s="98">
        <v>1.04508178045098E-6</v>
      </c>
      <c r="Z1138" s="98">
        <v>2.1444343403166698E-6</v>
      </c>
      <c r="AA1138" s="98">
        <v>0.321278842358592</v>
      </c>
      <c r="AB1138" s="98">
        <v>8.9441019707089198E-6</v>
      </c>
      <c r="AC1138" s="98">
        <v>0.45914464592618698</v>
      </c>
      <c r="AD1138" s="98">
        <v>8.4988338167127703E-5</v>
      </c>
      <c r="AE1138" s="98">
        <v>5.24447054535436E-2</v>
      </c>
      <c r="AF1138" s="98">
        <v>1.5224435606260101E-3</v>
      </c>
      <c r="AG1138" s="98">
        <v>6.5045407801642502E-2</v>
      </c>
      <c r="AH1138" s="98">
        <v>1.0767233428622899E-3</v>
      </c>
      <c r="AI1138" s="98">
        <v>2.9077391486586501E-2</v>
      </c>
      <c r="AJ1138" s="98">
        <v>3.04512597124581E-5</v>
      </c>
      <c r="AK1138" s="98">
        <v>1.71560903195885E-2</v>
      </c>
      <c r="AL1138" s="98">
        <v>3.6025390547393399E-2</v>
      </c>
      <c r="AM1138" s="98">
        <v>3.1581615008161599</v>
      </c>
      <c r="AN1138" s="98">
        <v>6.1553397009370897E-3</v>
      </c>
      <c r="AO1138" s="98">
        <v>1.23221949168584</v>
      </c>
      <c r="AP1138" s="98">
        <v>1.51320956570027E-3</v>
      </c>
      <c r="AQ1138" s="98">
        <v>3.4359197666982197E-4</v>
      </c>
      <c r="AR1138" s="98">
        <v>4.6269706847085098E-4</v>
      </c>
      <c r="AS1138" s="98">
        <v>7.0692052055959596E-4</v>
      </c>
      <c r="AT1138" s="98">
        <v>0.112292027387841</v>
      </c>
    </row>
    <row r="1139" spans="1:46" x14ac:dyDescent="0.3">
      <c r="A1139" s="95">
        <v>63298</v>
      </c>
      <c r="B1139" s="95">
        <v>1138</v>
      </c>
      <c r="C1139" s="96" t="s">
        <v>2515</v>
      </c>
      <c r="D1139" s="96" t="s">
        <v>2515</v>
      </c>
      <c r="E1139" s="97" t="s">
        <v>5270</v>
      </c>
      <c r="F1139" s="95" t="s">
        <v>5168</v>
      </c>
      <c r="G1139" s="95" t="s">
        <v>3488</v>
      </c>
      <c r="H1139" s="98">
        <v>7.5821213126912301</v>
      </c>
      <c r="I1139" s="98">
        <v>7.5821075028265499</v>
      </c>
      <c r="J1139" s="98">
        <v>1.38098646811358E-5</v>
      </c>
      <c r="K1139" s="98">
        <v>511.13282197391698</v>
      </c>
      <c r="L1139" s="98">
        <v>1153.2810806935399</v>
      </c>
      <c r="M1139" s="98">
        <v>4.5895695272806999E-5</v>
      </c>
      <c r="N1139" s="98">
        <v>502.23181169977801</v>
      </c>
      <c r="O1139" s="98">
        <v>1.04127461659457E-4</v>
      </c>
      <c r="P1139" s="98">
        <v>1139.45596435737</v>
      </c>
      <c r="Q1139" s="98">
        <v>3.9482861060897199E-7</v>
      </c>
      <c r="R1139" s="98">
        <v>4.8157635310099396</v>
      </c>
      <c r="S1139" s="98">
        <v>3.71472222289378E-6</v>
      </c>
      <c r="T1139" s="98">
        <v>0.59384121943406298</v>
      </c>
      <c r="U1139" s="98">
        <v>3.4518609558145398E-5</v>
      </c>
      <c r="V1139" s="98">
        <v>5.5179472814661201</v>
      </c>
      <c r="W1139" s="98">
        <v>8.4829938002986099E-6</v>
      </c>
      <c r="X1139" s="98">
        <v>6.3153576869686404E-6</v>
      </c>
      <c r="Y1139" s="98">
        <v>5.3796138510058503E-7</v>
      </c>
      <c r="Z1139" s="98">
        <v>1.62967472822938E-6</v>
      </c>
      <c r="AA1139" s="98">
        <v>0.31776751856240698</v>
      </c>
      <c r="AB1139" s="98">
        <v>8.5434095644240295E-6</v>
      </c>
      <c r="AC1139" s="98">
        <v>0.43631594538292501</v>
      </c>
      <c r="AD1139" s="98">
        <v>4.5585170498379702E-5</v>
      </c>
      <c r="AE1139" s="98">
        <v>2.8129751579985301E-2</v>
      </c>
      <c r="AF1139" s="98">
        <v>8.2493050454553901E-4</v>
      </c>
      <c r="AG1139" s="98">
        <v>3.5244617576572698E-2</v>
      </c>
      <c r="AH1139" s="98">
        <v>5.7971391709058895E-4</v>
      </c>
      <c r="AI1139" s="98">
        <v>1.5655431480342302E-2</v>
      </c>
      <c r="AJ1139" s="98">
        <v>1.7732536266196901E-5</v>
      </c>
      <c r="AK1139" s="98">
        <v>9.9904239315977694E-3</v>
      </c>
      <c r="AL1139" s="98">
        <v>2.1347174240639599E-2</v>
      </c>
      <c r="AM1139" s="98">
        <v>1.8713974453465201</v>
      </c>
      <c r="AN1139" s="98">
        <v>3.5694056651937901E-3</v>
      </c>
      <c r="AO1139" s="98">
        <v>0.71454890356678002</v>
      </c>
      <c r="AP1139" s="98">
        <v>8.4028154526869599E-4</v>
      </c>
      <c r="AQ1139" s="98">
        <v>1.9079577966370101E-4</v>
      </c>
      <c r="AR1139" s="98">
        <v>2.56934542836298E-4</v>
      </c>
      <c r="AS1139" s="98">
        <v>3.9255122276869698E-4</v>
      </c>
      <c r="AT1139" s="98">
        <v>6.2355486268119299E-2</v>
      </c>
    </row>
    <row r="1140" spans="1:46" x14ac:dyDescent="0.3">
      <c r="A1140" s="95">
        <v>63299</v>
      </c>
      <c r="B1140" s="95">
        <v>1139</v>
      </c>
      <c r="C1140" s="96" t="s">
        <v>2357</v>
      </c>
      <c r="D1140" s="96" t="s">
        <v>2357</v>
      </c>
      <c r="E1140" s="97" t="s">
        <v>5271</v>
      </c>
      <c r="F1140" s="95" t="s">
        <v>5168</v>
      </c>
      <c r="G1140" s="95" t="s">
        <v>4289</v>
      </c>
      <c r="H1140" s="98">
        <v>8.5365801423159695</v>
      </c>
      <c r="I1140" s="98">
        <v>8.5365580160992494</v>
      </c>
      <c r="J1140" s="98">
        <v>2.2126216713047601E-5</v>
      </c>
      <c r="K1140" s="98">
        <v>719.71182901151701</v>
      </c>
      <c r="L1140" s="98">
        <v>1623.29136416245</v>
      </c>
      <c r="M1140" s="98">
        <v>6.4957335679276403E-5</v>
      </c>
      <c r="N1140" s="98">
        <v>710.82135671932997</v>
      </c>
      <c r="O1140" s="98">
        <v>1.4688018094161001E-4</v>
      </c>
      <c r="P1140" s="98">
        <v>1607.2945172442601</v>
      </c>
      <c r="Q1140" s="98">
        <v>2.58826283744573E-7</v>
      </c>
      <c r="R1140" s="98">
        <v>3.1569297275632202</v>
      </c>
      <c r="S1140" s="98">
        <v>5.3732652601468404E-6</v>
      </c>
      <c r="T1140" s="98">
        <v>0.85702056387922598</v>
      </c>
      <c r="U1140" s="98">
        <v>4.9930397259789603E-5</v>
      </c>
      <c r="V1140" s="98">
        <v>7.9633951898902096</v>
      </c>
      <c r="W1140" s="98">
        <v>1.2286191949663801E-5</v>
      </c>
      <c r="X1140" s="98">
        <v>9.29977096251273E-6</v>
      </c>
      <c r="Y1140" s="98">
        <v>7.0214761441865498E-7</v>
      </c>
      <c r="Z1140" s="98">
        <v>2.2842733727324398E-6</v>
      </c>
      <c r="AA1140" s="98">
        <v>0.463144907113969</v>
      </c>
      <c r="AB1140" s="98">
        <v>1.24015338688567E-5</v>
      </c>
      <c r="AC1140" s="98">
        <v>0.63292204203034597</v>
      </c>
      <c r="AD1140" s="98">
        <v>6.0041541673961297E-5</v>
      </c>
      <c r="AE1140" s="98">
        <v>3.7050506410366502E-2</v>
      </c>
      <c r="AF1140" s="98">
        <v>1.08966883524026E-3</v>
      </c>
      <c r="AG1140" s="98">
        <v>4.6555390025624199E-2</v>
      </c>
      <c r="AH1140" s="98">
        <v>7.6438056953180198E-4</v>
      </c>
      <c r="AI1140" s="98">
        <v>2.0642436343890899E-2</v>
      </c>
      <c r="AJ1140" s="98">
        <v>2.41047829492339E-5</v>
      </c>
      <c r="AK1140" s="98">
        <v>1.3580516448803599E-2</v>
      </c>
      <c r="AL1140" s="98">
        <v>2.9538218395533399E-2</v>
      </c>
      <c r="AM1140" s="98">
        <v>2.5894643395121499</v>
      </c>
      <c r="AN1140" s="98">
        <v>4.94807947866542E-3</v>
      </c>
      <c r="AO1140" s="98">
        <v>0.99054159092048799</v>
      </c>
      <c r="AP1140" s="98">
        <v>1.1133629762154801E-3</v>
      </c>
      <c r="AQ1140" s="98">
        <v>2.52802122028929E-4</v>
      </c>
      <c r="AR1140" s="98">
        <v>3.4043518782660799E-4</v>
      </c>
      <c r="AS1140" s="98">
        <v>5.20125666359943E-4</v>
      </c>
      <c r="AT1140" s="98">
        <v>8.26202719383025E-2</v>
      </c>
    </row>
    <row r="1141" spans="1:46" x14ac:dyDescent="0.3">
      <c r="A1141" s="95">
        <v>63300</v>
      </c>
      <c r="B1141" s="95">
        <v>1140</v>
      </c>
      <c r="C1141" s="96" t="s">
        <v>1305</v>
      </c>
      <c r="D1141" s="96" t="s">
        <v>1305</v>
      </c>
      <c r="E1141" s="97" t="s">
        <v>5272</v>
      </c>
      <c r="F1141" s="95" t="s">
        <v>5168</v>
      </c>
      <c r="G1141" s="95" t="s">
        <v>5273</v>
      </c>
      <c r="H1141" s="98">
        <v>8.8161342548838402</v>
      </c>
      <c r="I1141" s="98">
        <v>8.81612187343576</v>
      </c>
      <c r="J1141" s="98">
        <v>1.23814480872397E-5</v>
      </c>
      <c r="K1141" s="98">
        <v>193.541393303109</v>
      </c>
      <c r="L1141" s="98">
        <v>436.81112239123399</v>
      </c>
      <c r="M1141" s="98">
        <v>1.7377312459372202E-5</v>
      </c>
      <c r="N1141" s="98">
        <v>190.158119777184</v>
      </c>
      <c r="O1141" s="98">
        <v>3.9397444088911799E-5</v>
      </c>
      <c r="P1141" s="98">
        <v>431.12212601861103</v>
      </c>
      <c r="Q1141" s="98">
        <v>1.03786249642485E-7</v>
      </c>
      <c r="R1141" s="98">
        <v>1.2658911300214</v>
      </c>
      <c r="S1141" s="98">
        <v>1.7104424345603999E-6</v>
      </c>
      <c r="T1141" s="98">
        <v>0.27806724078228601</v>
      </c>
      <c r="U1141" s="98">
        <v>1.5894087728698401E-5</v>
      </c>
      <c r="V1141" s="98">
        <v>2.5837900874798398</v>
      </c>
      <c r="W1141" s="98">
        <v>3.8524415319239297E-6</v>
      </c>
      <c r="X1141" s="98">
        <v>2.7527584195531E-6</v>
      </c>
      <c r="Y1141" s="98">
        <v>2.6910226233570102E-7</v>
      </c>
      <c r="Z1141" s="98">
        <v>8.3058085003512702E-7</v>
      </c>
      <c r="AA1141" s="98">
        <v>0.14232595633703399</v>
      </c>
      <c r="AB1141" s="98">
        <v>3.9296438077325198E-6</v>
      </c>
      <c r="AC1141" s="98">
        <v>0.20116485826282901</v>
      </c>
      <c r="AD1141" s="98">
        <v>2.2581979088692699E-5</v>
      </c>
      <c r="AE1141" s="98">
        <v>1.3934914688361799E-2</v>
      </c>
      <c r="AF1141" s="98">
        <v>4.0858025615663802E-4</v>
      </c>
      <c r="AG1141" s="98">
        <v>1.74563248640103E-2</v>
      </c>
      <c r="AH1141" s="98">
        <v>2.8715925229740198E-4</v>
      </c>
      <c r="AI1141" s="98">
        <v>7.7548629862991504E-3</v>
      </c>
      <c r="AJ1141" s="98">
        <v>9.1792832101103093E-6</v>
      </c>
      <c r="AK1141" s="98">
        <v>5.1715631244481303E-3</v>
      </c>
      <c r="AL1141" s="98">
        <v>1.1665949398523799E-2</v>
      </c>
      <c r="AM1141" s="98">
        <v>1.02269404164872</v>
      </c>
      <c r="AN1141" s="98">
        <v>1.98588765109857E-3</v>
      </c>
      <c r="AO1141" s="98">
        <v>0.39754905348429898</v>
      </c>
      <c r="AP1141" s="98">
        <v>4.2129747764615901E-4</v>
      </c>
      <c r="AQ1141" s="98">
        <v>9.5660533463245396E-5</v>
      </c>
      <c r="AR1141" s="98">
        <v>1.2882095943272099E-4</v>
      </c>
      <c r="AS1141" s="98">
        <v>1.9681598475019299E-4</v>
      </c>
      <c r="AT1141" s="98">
        <v>3.1263579725243101E-2</v>
      </c>
    </row>
    <row r="1142" spans="1:46" x14ac:dyDescent="0.3">
      <c r="A1142" s="95">
        <v>63301</v>
      </c>
      <c r="B1142" s="95">
        <v>1141</v>
      </c>
      <c r="C1142" s="96" t="s">
        <v>2889</v>
      </c>
      <c r="D1142" s="96" t="s">
        <v>2889</v>
      </c>
      <c r="E1142" s="97" t="s">
        <v>5274</v>
      </c>
      <c r="F1142" s="95" t="s">
        <v>5168</v>
      </c>
      <c r="G1142" s="95" t="s">
        <v>5275</v>
      </c>
      <c r="H1142" s="98">
        <v>8.1680003933368894</v>
      </c>
      <c r="I1142" s="98">
        <v>8.1679808704841701</v>
      </c>
      <c r="J1142" s="98">
        <v>1.9522852726439099E-5</v>
      </c>
      <c r="K1142" s="98">
        <v>169.60535618365901</v>
      </c>
      <c r="L1142" s="98">
        <v>382.32527157753702</v>
      </c>
      <c r="M1142" s="98">
        <v>1.5301596302599402E-5</v>
      </c>
      <c r="N1142" s="98">
        <v>167.443774133353</v>
      </c>
      <c r="O1142" s="98">
        <v>3.4585969238827701E-5</v>
      </c>
      <c r="P1142" s="98">
        <v>378.47065802053498</v>
      </c>
      <c r="Q1142" s="98">
        <v>6.0959577550073399E-8</v>
      </c>
      <c r="R1142" s="98">
        <v>0.74352998375327095</v>
      </c>
      <c r="S1142" s="98">
        <v>1.2874034515453201E-6</v>
      </c>
      <c r="T1142" s="98">
        <v>0.204177642832712</v>
      </c>
      <c r="U1142" s="98">
        <v>1.19630362762635E-5</v>
      </c>
      <c r="V1142" s="98">
        <v>1.8972091495286501</v>
      </c>
      <c r="W1142" s="98">
        <v>2.9674321093757998E-6</v>
      </c>
      <c r="X1142" s="98">
        <v>2.2477426326055902E-6</v>
      </c>
      <c r="Y1142" s="98">
        <v>1.7539487075076601E-7</v>
      </c>
      <c r="Z1142" s="98">
        <v>5.4429460601944898E-7</v>
      </c>
      <c r="AA1142" s="98">
        <v>0.111850282883557</v>
      </c>
      <c r="AB1142" s="98">
        <v>2.9845451282284302E-6</v>
      </c>
      <c r="AC1142" s="98">
        <v>0.15227993518792099</v>
      </c>
      <c r="AD1142" s="98">
        <v>1.4784513085631E-5</v>
      </c>
      <c r="AE1142" s="98">
        <v>9.1232450330447998E-3</v>
      </c>
      <c r="AF1142" s="98">
        <v>2.6764317775427302E-4</v>
      </c>
      <c r="AG1142" s="98">
        <v>1.14348801443883E-2</v>
      </c>
      <c r="AH1142" s="98">
        <v>1.88042189506243E-4</v>
      </c>
      <c r="AI1142" s="98">
        <v>5.0781627393093904E-3</v>
      </c>
      <c r="AJ1142" s="98">
        <v>6.0340265985846902E-6</v>
      </c>
      <c r="AK1142" s="98">
        <v>3.3995409810230501E-3</v>
      </c>
      <c r="AL1142" s="98">
        <v>7.4136551306236802E-3</v>
      </c>
      <c r="AM1142" s="98">
        <v>0.64991717946991001</v>
      </c>
      <c r="AN1142" s="98">
        <v>1.24828559644996E-3</v>
      </c>
      <c r="AO1142" s="98">
        <v>0.24989065069831401</v>
      </c>
      <c r="AP1142" s="98">
        <v>2.8164873101622402E-4</v>
      </c>
      <c r="AQ1142" s="98">
        <v>6.39516478171847E-5</v>
      </c>
      <c r="AR1142" s="98">
        <v>8.6120287090907995E-5</v>
      </c>
      <c r="AS1142" s="98">
        <v>1.31576796108131E-4</v>
      </c>
      <c r="AT1142" s="98">
        <v>2.0900546582514199E-2</v>
      </c>
    </row>
    <row r="1143" spans="1:46" x14ac:dyDescent="0.3">
      <c r="A1143" s="95">
        <v>63302</v>
      </c>
      <c r="B1143" s="95">
        <v>1142</v>
      </c>
      <c r="C1143" s="96" t="s">
        <v>1276</v>
      </c>
      <c r="D1143" s="96" t="s">
        <v>1276</v>
      </c>
      <c r="E1143" s="97" t="s">
        <v>5276</v>
      </c>
      <c r="F1143" s="95" t="s">
        <v>5168</v>
      </c>
      <c r="G1143" s="95" t="s">
        <v>5277</v>
      </c>
      <c r="H1143" s="98">
        <v>8.4658319252224299</v>
      </c>
      <c r="I1143" s="98">
        <v>8.46581574161074</v>
      </c>
      <c r="J1143" s="98">
        <v>1.6183611688092001E-5</v>
      </c>
      <c r="K1143" s="98">
        <v>149.708624090906</v>
      </c>
      <c r="L1143" s="98">
        <v>337.96828196679701</v>
      </c>
      <c r="M1143" s="98">
        <v>1.3463251582346499E-5</v>
      </c>
      <c r="N1143" s="98">
        <v>147.326959388673</v>
      </c>
      <c r="O1143" s="98">
        <v>3.0481000150983899E-5</v>
      </c>
      <c r="P1143" s="98">
        <v>333.550408970928</v>
      </c>
      <c r="Q1143" s="98">
        <v>4.6552221532069397E-8</v>
      </c>
      <c r="R1143" s="98">
        <v>0.56780204047487803</v>
      </c>
      <c r="S1143" s="98">
        <v>1.4845272100248301E-6</v>
      </c>
      <c r="T1143" s="98">
        <v>0.245563975079547</v>
      </c>
      <c r="U1143" s="98">
        <v>1.37948052461701E-5</v>
      </c>
      <c r="V1143" s="98">
        <v>2.2817722687163098</v>
      </c>
      <c r="W1143" s="98">
        <v>3.1351799783609801E-6</v>
      </c>
      <c r="X1143" s="98">
        <v>2.2122139929992699E-6</v>
      </c>
      <c r="Y1143" s="98">
        <v>1.25593631089553E-7</v>
      </c>
      <c r="Z1143" s="98">
        <v>7.9737235427215504E-7</v>
      </c>
      <c r="AA1143" s="98">
        <v>0.115972258059064</v>
      </c>
      <c r="AB1143" s="98">
        <v>3.3781998250041702E-6</v>
      </c>
      <c r="AC1143" s="98">
        <v>0.17340348769758299</v>
      </c>
      <c r="AD1143" s="98">
        <v>1.0820048499647899E-5</v>
      </c>
      <c r="AE1143" s="98">
        <v>6.6768484805668398E-3</v>
      </c>
      <c r="AF1143" s="98">
        <v>1.9654957492108E-4</v>
      </c>
      <c r="AG1143" s="98">
        <v>8.3974523487256904E-3</v>
      </c>
      <c r="AH1143" s="98">
        <v>1.3779614032245001E-4</v>
      </c>
      <c r="AI1143" s="98">
        <v>3.7212458929748999E-3</v>
      </c>
      <c r="AJ1143" s="98">
        <v>6.5933425349265198E-6</v>
      </c>
      <c r="AK1143" s="98">
        <v>3.71465683540471E-3</v>
      </c>
      <c r="AL1143" s="98">
        <v>1.02323160183061E-2</v>
      </c>
      <c r="AM1143" s="98">
        <v>0.897014744939026</v>
      </c>
      <c r="AN1143" s="98">
        <v>1.7206319644470899E-3</v>
      </c>
      <c r="AO1143" s="98">
        <v>0.34444829166563001</v>
      </c>
      <c r="AP1143" s="98">
        <v>2.0145713563837501E-4</v>
      </c>
      <c r="AQ1143" s="98">
        <v>4.5743204954184699E-5</v>
      </c>
      <c r="AR1143" s="98">
        <v>6.1599945022652598E-5</v>
      </c>
      <c r="AS1143" s="98">
        <v>9.4113985661537495E-5</v>
      </c>
      <c r="AT1143" s="98">
        <v>1.49497007588051E-2</v>
      </c>
    </row>
    <row r="1144" spans="1:46" x14ac:dyDescent="0.3">
      <c r="A1144" s="95">
        <v>63303</v>
      </c>
      <c r="B1144" s="95">
        <v>1143</v>
      </c>
      <c r="C1144" s="96" t="s">
        <v>2034</v>
      </c>
      <c r="D1144" s="96" t="s">
        <v>2034</v>
      </c>
      <c r="E1144" s="97" t="s">
        <v>5278</v>
      </c>
      <c r="F1144" s="95" t="s">
        <v>5168</v>
      </c>
      <c r="G1144" s="95" t="s">
        <v>5279</v>
      </c>
      <c r="H1144" s="98">
        <v>8.3242394375935191</v>
      </c>
      <c r="I1144" s="98">
        <v>8.3242192675978295</v>
      </c>
      <c r="J1144" s="98">
        <v>2.0169995687879801E-5</v>
      </c>
      <c r="K1144" s="98">
        <v>232.63975247490399</v>
      </c>
      <c r="L1144" s="98">
        <v>523.94611570081702</v>
      </c>
      <c r="M1144" s="98">
        <v>2.0992384487544401E-5</v>
      </c>
      <c r="N1144" s="98">
        <v>229.717476343025</v>
      </c>
      <c r="O1144" s="98">
        <v>4.7399267008471903E-5</v>
      </c>
      <c r="P1144" s="98">
        <v>518.68524055263504</v>
      </c>
      <c r="Q1144" s="98">
        <v>8.2364340434664299E-8</v>
      </c>
      <c r="R1144" s="98">
        <v>1.004605989189</v>
      </c>
      <c r="S1144" s="98">
        <v>1.76623612045391E-6</v>
      </c>
      <c r="T1144" s="98">
        <v>0.28203226480061599</v>
      </c>
      <c r="U1144" s="98">
        <v>1.6412533277205301E-5</v>
      </c>
      <c r="V1144" s="98">
        <v>2.6206312811036199</v>
      </c>
      <c r="W1144" s="98">
        <v>3.9946371467715103E-6</v>
      </c>
      <c r="X1144" s="98">
        <v>3.0092412531803299E-6</v>
      </c>
      <c r="Y1144" s="98">
        <v>2.10834275209291E-7</v>
      </c>
      <c r="Z1144" s="98">
        <v>7.7456161838188297E-7</v>
      </c>
      <c r="AA1144" s="98">
        <v>0.15046497417086499</v>
      </c>
      <c r="AB1144" s="98">
        <v>4.0729808836456602E-6</v>
      </c>
      <c r="AC1144" s="98">
        <v>0.20799968658242499</v>
      </c>
      <c r="AD1144" s="98">
        <v>1.69980563328351E-5</v>
      </c>
      <c r="AE1144" s="98">
        <v>1.04891809498057E-2</v>
      </c>
      <c r="AF1144" s="98">
        <v>3.0645220496781803E-4</v>
      </c>
      <c r="AG1144" s="98">
        <v>1.3092970510938299E-2</v>
      </c>
      <c r="AH1144" s="98">
        <v>2.1586398600089601E-4</v>
      </c>
      <c r="AI1144" s="98">
        <v>5.82950269483095E-3</v>
      </c>
      <c r="AJ1144" s="98">
        <v>7.8160620300829806E-6</v>
      </c>
      <c r="AK1144" s="98">
        <v>4.4035309999678699E-3</v>
      </c>
      <c r="AL1144" s="98">
        <v>1.00646121450593E-2</v>
      </c>
      <c r="AM1144" s="98">
        <v>0.88231300519440903</v>
      </c>
      <c r="AN1144" s="98">
        <v>1.68313793415973E-3</v>
      </c>
      <c r="AO1144" s="98">
        <v>0.33694247116072501</v>
      </c>
      <c r="AP1144" s="98">
        <v>3.24797927136623E-4</v>
      </c>
      <c r="AQ1144" s="98">
        <v>7.3749178236224203E-5</v>
      </c>
      <c r="AR1144" s="98">
        <v>9.9314101483497595E-5</v>
      </c>
      <c r="AS1144" s="98">
        <v>1.5173464741690201E-4</v>
      </c>
      <c r="AT1144" s="98">
        <v>2.4102555624978102E-2</v>
      </c>
    </row>
    <row r="1145" spans="1:46" x14ac:dyDescent="0.3">
      <c r="A1145" s="95">
        <v>63304</v>
      </c>
      <c r="B1145" s="95">
        <v>1144</v>
      </c>
      <c r="C1145" s="96" t="s">
        <v>1319</v>
      </c>
      <c r="D1145" s="96" t="s">
        <v>1319</v>
      </c>
      <c r="E1145" s="97" t="s">
        <v>5280</v>
      </c>
      <c r="F1145" s="95" t="s">
        <v>5281</v>
      </c>
      <c r="G1145" s="95" t="s">
        <v>5282</v>
      </c>
      <c r="H1145" s="98">
        <v>4.9825477652568102</v>
      </c>
      <c r="I1145" s="98">
        <v>4.9825424537794696</v>
      </c>
      <c r="J1145" s="98">
        <v>5.3114773486129303E-6</v>
      </c>
      <c r="K1145" s="98">
        <v>365.39029192430098</v>
      </c>
      <c r="L1145" s="98">
        <v>822.94081518593396</v>
      </c>
      <c r="M1145" s="98">
        <v>3.2834510518216498E-5</v>
      </c>
      <c r="N1145" s="98">
        <v>359.304627717664</v>
      </c>
      <c r="O1145" s="98">
        <v>7.4227841073180496E-5</v>
      </c>
      <c r="P1145" s="98">
        <v>812.26753139165498</v>
      </c>
      <c r="Q1145" s="98">
        <v>1.9082424712424201E-7</v>
      </c>
      <c r="R1145" s="98">
        <v>2.3275021754780401</v>
      </c>
      <c r="S1145" s="98">
        <v>3.4385487693949299E-6</v>
      </c>
      <c r="T1145" s="98">
        <v>0.55326138865365404</v>
      </c>
      <c r="U1145" s="98">
        <v>3.1952297246830999E-5</v>
      </c>
      <c r="V1145" s="98">
        <v>5.1408809762961001</v>
      </c>
      <c r="W1145" s="98">
        <v>7.8142528505472592E-6</v>
      </c>
      <c r="X1145" s="98">
        <v>5.83152637848795E-6</v>
      </c>
      <c r="Y1145" s="98">
        <v>4.64084257523477E-7</v>
      </c>
      <c r="Z1145" s="98">
        <v>1.5186422145358301E-6</v>
      </c>
      <c r="AA1145" s="98">
        <v>0.29313786345399601</v>
      </c>
      <c r="AB1145" s="98">
        <v>7.92167010991477E-6</v>
      </c>
      <c r="AC1145" s="98">
        <v>0.40462429332599398</v>
      </c>
      <c r="AD1145" s="98">
        <v>3.9084055499296897E-5</v>
      </c>
      <c r="AE1145" s="98">
        <v>2.4118035754032301E-2</v>
      </c>
      <c r="AF1145" s="98">
        <v>7.0747693595492203E-4</v>
      </c>
      <c r="AG1145" s="98">
        <v>3.0226490491721401E-2</v>
      </c>
      <c r="AH1145" s="98">
        <v>4.9708911104389905E-4</v>
      </c>
      <c r="AI1145" s="98">
        <v>1.34241119423668E-2</v>
      </c>
      <c r="AJ1145" s="98">
        <v>1.5872945705500299E-5</v>
      </c>
      <c r="AK1145" s="98">
        <v>8.9427397333735198E-3</v>
      </c>
      <c r="AL1145" s="98">
        <v>1.9615551515336099E-2</v>
      </c>
      <c r="AM1145" s="98">
        <v>1.71959494877684</v>
      </c>
      <c r="AN1145" s="98">
        <v>3.28018091929196E-3</v>
      </c>
      <c r="AO1145" s="98">
        <v>0.656649845725364</v>
      </c>
      <c r="AP1145" s="98">
        <v>7.3014261730676704E-4</v>
      </c>
      <c r="AQ1145" s="98">
        <v>1.6578744678531399E-4</v>
      </c>
      <c r="AR1145" s="98">
        <v>2.2325714661076301E-4</v>
      </c>
      <c r="AS1145" s="98">
        <v>3.4109802391069002E-4</v>
      </c>
      <c r="AT1145" s="98">
        <v>5.4182313301528201E-2</v>
      </c>
    </row>
    <row r="1146" spans="1:46" x14ac:dyDescent="0.3">
      <c r="A1146" s="95">
        <v>63305</v>
      </c>
      <c r="B1146" s="95">
        <v>1145</v>
      </c>
      <c r="C1146" s="96" t="s">
        <v>2444</v>
      </c>
      <c r="D1146" s="96" t="s">
        <v>2444</v>
      </c>
      <c r="E1146" s="97" t="s">
        <v>5283</v>
      </c>
      <c r="F1146" s="95" t="s">
        <v>5281</v>
      </c>
      <c r="G1146" s="95" t="s">
        <v>5284</v>
      </c>
      <c r="H1146" s="98">
        <v>4.2859982494130699</v>
      </c>
      <c r="I1146" s="98">
        <v>4.2859938167029901</v>
      </c>
      <c r="J1146" s="98">
        <v>4.4327100816587997E-6</v>
      </c>
      <c r="K1146" s="98">
        <v>252.369910919392</v>
      </c>
      <c r="L1146" s="98">
        <v>570.04942395127796</v>
      </c>
      <c r="M1146" s="98">
        <v>2.2777865428655001E-5</v>
      </c>
      <c r="N1146" s="98">
        <v>249.25580826019501</v>
      </c>
      <c r="O1146" s="98">
        <v>5.1444721420242999E-5</v>
      </c>
      <c r="P1146" s="98">
        <v>562.95422670255095</v>
      </c>
      <c r="Q1146" s="98">
        <v>8.4518236178516705E-8</v>
      </c>
      <c r="R1146" s="98">
        <v>1.03087726815443</v>
      </c>
      <c r="S1146" s="98">
        <v>2.9956454878107902E-6</v>
      </c>
      <c r="T1146" s="98">
        <v>0.48011723442007498</v>
      </c>
      <c r="U1146" s="98">
        <v>2.7836564106425999E-5</v>
      </c>
      <c r="V1146" s="98">
        <v>4.4612118239507996</v>
      </c>
      <c r="W1146" s="98">
        <v>4.9716835762187699E-6</v>
      </c>
      <c r="X1146" s="98">
        <v>3.9192830800781002E-6</v>
      </c>
      <c r="Y1146" s="98">
        <v>2.61530102601373E-7</v>
      </c>
      <c r="Z1146" s="98">
        <v>7.9087039353930205E-7</v>
      </c>
      <c r="AA1146" s="98">
        <v>0.190031364912117</v>
      </c>
      <c r="AB1146" s="98">
        <v>4.3370787860553801E-6</v>
      </c>
      <c r="AC1146" s="98">
        <v>0.220317748492941</v>
      </c>
      <c r="AD1146" s="98">
        <v>1.63460117289885E-5</v>
      </c>
      <c r="AE1146" s="98">
        <v>1.0086816485118E-2</v>
      </c>
      <c r="AF1146" s="98">
        <v>2.97390331378575E-4</v>
      </c>
      <c r="AG1146" s="98">
        <v>1.2705807874303801E-2</v>
      </c>
      <c r="AH1146" s="98">
        <v>2.0829164085172299E-4</v>
      </c>
      <c r="AI1146" s="98">
        <v>5.6250081551391202E-3</v>
      </c>
      <c r="AJ1146" s="98">
        <v>2.4017120012147699E-7</v>
      </c>
      <c r="AK1146" s="98">
        <v>1.3531127580470001E-4</v>
      </c>
      <c r="AL1146" s="98">
        <v>9.4587288185354699E-3</v>
      </c>
      <c r="AM1146" s="98">
        <v>0.829198316727767</v>
      </c>
      <c r="AN1146" s="98">
        <v>1.5587257789910899E-3</v>
      </c>
      <c r="AO1146" s="98">
        <v>0.312036764887828</v>
      </c>
      <c r="AP1146" s="98">
        <v>3.0954970440992102E-4</v>
      </c>
      <c r="AQ1146" s="98">
        <v>7.0286890512558195E-5</v>
      </c>
      <c r="AR1146" s="98">
        <v>9.4651623541873895E-5</v>
      </c>
      <c r="AS1146" s="98">
        <v>1.44611190355489E-4</v>
      </c>
      <c r="AT1146" s="98">
        <v>2.2971017811013499E-2</v>
      </c>
    </row>
    <row r="1147" spans="1:46" x14ac:dyDescent="0.3">
      <c r="A1147" s="95">
        <v>63306</v>
      </c>
      <c r="B1147" s="95">
        <v>1146</v>
      </c>
      <c r="C1147" s="96" t="s">
        <v>1055</v>
      </c>
      <c r="D1147" s="96" t="s">
        <v>1055</v>
      </c>
      <c r="E1147" s="97" t="s">
        <v>5285</v>
      </c>
      <c r="F1147" s="95" t="s">
        <v>5281</v>
      </c>
      <c r="G1147" s="95" t="s">
        <v>4407</v>
      </c>
      <c r="H1147" s="98">
        <v>4.9562596573926703</v>
      </c>
      <c r="I1147" s="98">
        <v>4.9562545361127102</v>
      </c>
      <c r="J1147" s="98">
        <v>5.12127996454836E-6</v>
      </c>
      <c r="K1147" s="98">
        <v>999.92643870222696</v>
      </c>
      <c r="L1147" s="98">
        <v>2267.9903639681602</v>
      </c>
      <c r="M1147" s="98">
        <v>8.9820484205817603E-5</v>
      </c>
      <c r="N1147" s="98">
        <v>982.89620066322198</v>
      </c>
      <c r="O1147" s="98">
        <v>2.02886750889345E-4</v>
      </c>
      <c r="P1147" s="98">
        <v>2220.1685771042298</v>
      </c>
      <c r="Q1147" s="98">
        <v>3.1856499452987101E-7</v>
      </c>
      <c r="R1147" s="98">
        <v>3.8855686788936801</v>
      </c>
      <c r="S1147" s="98">
        <v>2.38702384441118E-5</v>
      </c>
      <c r="T1147" s="98">
        <v>3.7134982546232198</v>
      </c>
      <c r="U1147" s="98">
        <v>2.2180687741595099E-4</v>
      </c>
      <c r="V1147" s="98">
        <v>34.505047079547403</v>
      </c>
      <c r="W1147" s="98">
        <v>3.1608132794799401E-5</v>
      </c>
      <c r="X1147" s="98">
        <v>2.5340189594829201E-5</v>
      </c>
      <c r="Y1147" s="98">
        <v>9.6511255000474707E-7</v>
      </c>
      <c r="Z1147" s="98">
        <v>5.3028306499654397E-6</v>
      </c>
      <c r="AA1147" s="98">
        <v>1.21925454276433</v>
      </c>
      <c r="AB1147" s="98">
        <v>2.4963057949232101E-5</v>
      </c>
      <c r="AC1147" s="98">
        <v>1.2712274909663599</v>
      </c>
      <c r="AD1147" s="98">
        <v>8.7592392064343404E-5</v>
      </c>
      <c r="AE1147" s="98">
        <v>5.4051618149683997E-2</v>
      </c>
      <c r="AF1147" s="98">
        <v>1.5832159741410599E-3</v>
      </c>
      <c r="AG1147" s="98">
        <v>6.7641869517800393E-2</v>
      </c>
      <c r="AH1147" s="98">
        <v>1.11342780197637E-3</v>
      </c>
      <c r="AI1147" s="98">
        <v>3.00686116863145E-2</v>
      </c>
      <c r="AJ1147" s="98">
        <v>1.24114709914731E-6</v>
      </c>
      <c r="AK1147" s="98">
        <v>6.9925618626210002E-4</v>
      </c>
      <c r="AL1147" s="98">
        <v>5.4956348016682699E-2</v>
      </c>
      <c r="AM1147" s="98">
        <v>4.8177415954287204</v>
      </c>
      <c r="AN1147" s="98">
        <v>9.2212324821202597E-3</v>
      </c>
      <c r="AO1147" s="98">
        <v>1.8459716203973899</v>
      </c>
      <c r="AP1147" s="98">
        <v>1.6779154980460999E-3</v>
      </c>
      <c r="AQ1147" s="98">
        <v>3.8099038415888699E-4</v>
      </c>
      <c r="AR1147" s="98">
        <v>5.1305953816518999E-4</v>
      </c>
      <c r="AS1147" s="98">
        <v>7.8386557572202704E-4</v>
      </c>
      <c r="AT1147" s="98">
        <v>0.124514500391677</v>
      </c>
    </row>
    <row r="1148" spans="1:46" x14ac:dyDescent="0.3">
      <c r="A1148" s="95">
        <v>63307</v>
      </c>
      <c r="B1148" s="95">
        <v>1147</v>
      </c>
      <c r="C1148" s="96" t="s">
        <v>1302</v>
      </c>
      <c r="D1148" s="96" t="s">
        <v>1302</v>
      </c>
      <c r="E1148" s="97" t="s">
        <v>5286</v>
      </c>
      <c r="F1148" s="95" t="s">
        <v>5281</v>
      </c>
      <c r="G1148" s="95" t="s">
        <v>3418</v>
      </c>
      <c r="H1148" s="98">
        <v>4.5188334618035304</v>
      </c>
      <c r="I1148" s="98">
        <v>4.5188270544144</v>
      </c>
      <c r="J1148" s="98">
        <v>6.4073891268279201E-6</v>
      </c>
      <c r="K1148" s="98">
        <v>149.22279241146299</v>
      </c>
      <c r="L1148" s="98">
        <v>335.95170572149698</v>
      </c>
      <c r="M1148" s="98">
        <v>1.34764131614251E-5</v>
      </c>
      <c r="N1148" s="98">
        <v>147.47098517728401</v>
      </c>
      <c r="O1148" s="98">
        <v>3.03828634914371E-5</v>
      </c>
      <c r="P1148" s="98">
        <v>332.47650972993398</v>
      </c>
      <c r="Q1148" s="98">
        <v>3.9388085948909199E-8</v>
      </c>
      <c r="R1148" s="98">
        <v>0.48042037170629398</v>
      </c>
      <c r="S1148" s="98">
        <v>1.3174592301729999E-6</v>
      </c>
      <c r="T1148" s="98">
        <v>0.20783839569119</v>
      </c>
      <c r="U1148" s="98">
        <v>1.22423432407122E-5</v>
      </c>
      <c r="V1148" s="98">
        <v>1.9312271530751</v>
      </c>
      <c r="W1148" s="98">
        <v>2.5766369336559602E-6</v>
      </c>
      <c r="X1148" s="98">
        <v>2.10309374846266E-6</v>
      </c>
      <c r="Y1148" s="98">
        <v>1.1660548828751401E-7</v>
      </c>
      <c r="Z1148" s="98">
        <v>3.5693769690579202E-7</v>
      </c>
      <c r="AA1148" s="98">
        <v>9.9745103491852505E-2</v>
      </c>
      <c r="AB1148" s="98">
        <v>2.6846078296740201E-6</v>
      </c>
      <c r="AC1148" s="98">
        <v>0.136203182645254</v>
      </c>
      <c r="AD1148" s="98">
        <v>1.03991657802247E-5</v>
      </c>
      <c r="AE1148" s="98">
        <v>6.4171296682372101E-3</v>
      </c>
      <c r="AF1148" s="98">
        <v>1.8906510630329701E-4</v>
      </c>
      <c r="AG1148" s="98">
        <v>8.0776833103107896E-3</v>
      </c>
      <c r="AH1148" s="98">
        <v>1.3247841973024001E-4</v>
      </c>
      <c r="AI1148" s="98">
        <v>3.5776384895494901E-3</v>
      </c>
      <c r="AJ1148" s="98">
        <v>1.61968716930928E-7</v>
      </c>
      <c r="AK1148" s="98">
        <v>9.1252380457315703E-5</v>
      </c>
      <c r="AL1148" s="98">
        <v>6.5772567623414296E-3</v>
      </c>
      <c r="AM1148" s="98">
        <v>0.57659441777550402</v>
      </c>
      <c r="AN1148" s="98">
        <v>1.0857633756926101E-3</v>
      </c>
      <c r="AO1148" s="98">
        <v>0.217355801611301</v>
      </c>
      <c r="AP1148" s="98">
        <v>2.08687592466134E-4</v>
      </c>
      <c r="AQ1148" s="98">
        <v>4.7384965296899697E-5</v>
      </c>
      <c r="AR1148" s="98">
        <v>6.3810816311138599E-5</v>
      </c>
      <c r="AS1148" s="98">
        <v>9.7491810858095599E-5</v>
      </c>
      <c r="AT1148" s="98">
        <v>1.54862574093399E-2</v>
      </c>
    </row>
    <row r="1149" spans="1:46" x14ac:dyDescent="0.3">
      <c r="A1149" s="95">
        <v>63308</v>
      </c>
      <c r="B1149" s="95">
        <v>1148</v>
      </c>
      <c r="C1149" s="96" t="s">
        <v>1469</v>
      </c>
      <c r="D1149" s="96" t="s">
        <v>1469</v>
      </c>
      <c r="E1149" s="97" t="s">
        <v>5287</v>
      </c>
      <c r="F1149" s="95" t="s">
        <v>5281</v>
      </c>
      <c r="G1149" s="95" t="s">
        <v>4156</v>
      </c>
      <c r="H1149" s="98">
        <v>4.0399484566394799</v>
      </c>
      <c r="I1149" s="98">
        <v>4.0399452823095601</v>
      </c>
      <c r="J1149" s="98">
        <v>3.1743299198083702E-6</v>
      </c>
      <c r="K1149" s="98">
        <v>131.322547830052</v>
      </c>
      <c r="L1149" s="98">
        <v>296.72154302882598</v>
      </c>
      <c r="M1149" s="98">
        <v>1.1851409081383499E-5</v>
      </c>
      <c r="N1149" s="98">
        <v>129.688734831414</v>
      </c>
      <c r="O1149" s="98">
        <v>2.6773953104741099E-5</v>
      </c>
      <c r="P1149" s="98">
        <v>292.98457936481299</v>
      </c>
      <c r="Q1149" s="98">
        <v>3.2518210449368503E-8</v>
      </c>
      <c r="R1149" s="98">
        <v>0.39662782221946802</v>
      </c>
      <c r="S1149" s="98">
        <v>1.62241305245838E-6</v>
      </c>
      <c r="T1149" s="98">
        <v>0.25363813964173498</v>
      </c>
      <c r="U1149" s="98">
        <v>1.50760383578208E-5</v>
      </c>
      <c r="V1149" s="98">
        <v>2.3567888050161798</v>
      </c>
      <c r="W1149" s="98">
        <v>3.4004522263228898E-6</v>
      </c>
      <c r="X1149" s="98">
        <v>2.7474582918247398E-6</v>
      </c>
      <c r="Y1149" s="98">
        <v>9.1463345692104597E-8</v>
      </c>
      <c r="Z1149" s="98">
        <v>5.6153058880604697E-7</v>
      </c>
      <c r="AA1149" s="98">
        <v>0.13158534337230801</v>
      </c>
      <c r="AB1149" s="98">
        <v>3.0362156660710802E-6</v>
      </c>
      <c r="AC1149" s="98">
        <v>0.154108073827321</v>
      </c>
      <c r="AD1149" s="98">
        <v>8.3683081367880005E-6</v>
      </c>
      <c r="AE1149" s="98">
        <v>5.1639256025374199E-3</v>
      </c>
      <c r="AF1149" s="98">
        <v>1.5182776039125199E-4</v>
      </c>
      <c r="AG1149" s="98">
        <v>6.48674200191586E-3</v>
      </c>
      <c r="AH1149" s="98">
        <v>1.0652390318857001E-4</v>
      </c>
      <c r="AI1149" s="98">
        <v>2.8767252574456799E-3</v>
      </c>
      <c r="AJ1149" s="98">
        <v>1.4088372528690201E-7</v>
      </c>
      <c r="AK1149" s="98">
        <v>7.9373199613641995E-5</v>
      </c>
      <c r="AL1149" s="98">
        <v>5.56017806154237E-3</v>
      </c>
      <c r="AM1149" s="98">
        <v>0.48743233660561303</v>
      </c>
      <c r="AN1149" s="98">
        <v>9.1873638511958604E-4</v>
      </c>
      <c r="AO1149" s="98">
        <v>0.18391915580109999</v>
      </c>
      <c r="AP1149" s="98">
        <v>1.6029788256278601E-4</v>
      </c>
      <c r="AQ1149" s="98">
        <v>3.6397514091863999E-5</v>
      </c>
      <c r="AR1149" s="98">
        <v>4.9014600030556602E-5</v>
      </c>
      <c r="AS1149" s="98">
        <v>7.4885768440365199E-5</v>
      </c>
      <c r="AT1149" s="98">
        <v>1.1895361109895799E-2</v>
      </c>
    </row>
    <row r="1150" spans="1:46" x14ac:dyDescent="0.3">
      <c r="A1150" s="95">
        <v>63309</v>
      </c>
      <c r="B1150" s="95">
        <v>1149</v>
      </c>
      <c r="C1150" s="96" t="s">
        <v>1209</v>
      </c>
      <c r="D1150" s="96" t="s">
        <v>1209</v>
      </c>
      <c r="E1150" s="97" t="s">
        <v>5288</v>
      </c>
      <c r="F1150" s="95" t="s">
        <v>5281</v>
      </c>
      <c r="G1150" s="95" t="s">
        <v>5289</v>
      </c>
      <c r="H1150" s="98">
        <v>4.9988037123144098</v>
      </c>
      <c r="I1150" s="98">
        <v>4.9987980051796104</v>
      </c>
      <c r="J1150" s="98">
        <v>5.70713479763896E-6</v>
      </c>
      <c r="K1150" s="98">
        <v>534.72770905882305</v>
      </c>
      <c r="L1150" s="98">
        <v>1209.5695123785899</v>
      </c>
      <c r="M1150" s="98">
        <v>4.8013982913348202E-5</v>
      </c>
      <c r="N1150" s="98">
        <v>525.41201265515099</v>
      </c>
      <c r="O1150" s="98">
        <v>1.0832106712682499E-4</v>
      </c>
      <c r="P1150" s="98">
        <v>1185.34615207347</v>
      </c>
      <c r="Q1150" s="98">
        <v>2.7952181560780101E-7</v>
      </c>
      <c r="R1150" s="98">
        <v>3.4093551722341799</v>
      </c>
      <c r="S1150" s="98">
        <v>1.14248821718808E-5</v>
      </c>
      <c r="T1150" s="98">
        <v>1.7978864644861701</v>
      </c>
      <c r="U1150" s="98">
        <v>1.06161960905514E-4</v>
      </c>
      <c r="V1150" s="98">
        <v>16.705550365930701</v>
      </c>
      <c r="W1150" s="98">
        <v>1.11418830853036E-5</v>
      </c>
      <c r="X1150" s="98">
        <v>9.1281983989445692E-6</v>
      </c>
      <c r="Y1150" s="98">
        <v>4.4407843770962201E-7</v>
      </c>
      <c r="Z1150" s="98">
        <v>1.5696062486494E-6</v>
      </c>
      <c r="AA1150" s="98">
        <v>0.432236052477732</v>
      </c>
      <c r="AB1150" s="98">
        <v>1.2504766522427301E-5</v>
      </c>
      <c r="AC1150" s="98">
        <v>0.63572184611128502</v>
      </c>
      <c r="AD1150" s="98">
        <v>4.0943853709279401E-5</v>
      </c>
      <c r="AE1150" s="98">
        <v>2.5265682259765401E-2</v>
      </c>
      <c r="AF1150" s="98">
        <v>7.4147314493496505E-4</v>
      </c>
      <c r="AG1150" s="98">
        <v>3.1678956339392897E-2</v>
      </c>
      <c r="AH1150" s="98">
        <v>5.2082996884078797E-4</v>
      </c>
      <c r="AI1150" s="98">
        <v>1.40652443381338E-2</v>
      </c>
      <c r="AJ1150" s="98">
        <v>5.6285973351906601E-7</v>
      </c>
      <c r="AK1150" s="98">
        <v>3.1711241232521502E-4</v>
      </c>
      <c r="AL1150" s="98">
        <v>2.4075565962344E-2</v>
      </c>
      <c r="AM1150" s="98">
        <v>2.1105815753088599</v>
      </c>
      <c r="AN1150" s="98">
        <v>4.0003644737483099E-3</v>
      </c>
      <c r="AO1150" s="98">
        <v>0.80082128979003597</v>
      </c>
      <c r="AP1150" s="98">
        <v>7.7844875535484199E-4</v>
      </c>
      <c r="AQ1150" s="98">
        <v>1.7675591961995699E-4</v>
      </c>
      <c r="AR1150" s="98">
        <v>2.3802780851010701E-4</v>
      </c>
      <c r="AS1150" s="98">
        <v>3.6366502722477798E-4</v>
      </c>
      <c r="AT1150" s="98">
        <v>5.7767007913331801E-2</v>
      </c>
    </row>
    <row r="1151" spans="1:46" x14ac:dyDescent="0.3">
      <c r="A1151" s="95">
        <v>63310</v>
      </c>
      <c r="B1151" s="95">
        <v>1150</v>
      </c>
      <c r="C1151" s="96" t="s">
        <v>1378</v>
      </c>
      <c r="D1151" s="96" t="s">
        <v>1378</v>
      </c>
      <c r="E1151" s="97" t="s">
        <v>5290</v>
      </c>
      <c r="F1151" s="95" t="s">
        <v>5281</v>
      </c>
      <c r="G1151" s="95" t="s">
        <v>4454</v>
      </c>
      <c r="H1151" s="98">
        <v>4.4538123515571399</v>
      </c>
      <c r="I1151" s="98">
        <v>4.4538060273394304</v>
      </c>
      <c r="J1151" s="98">
        <v>6.3242177104072497E-6</v>
      </c>
      <c r="K1151" s="98">
        <v>204.003546271489</v>
      </c>
      <c r="L1151" s="98">
        <v>461.64162054455602</v>
      </c>
      <c r="M1151" s="98">
        <v>1.84089374502993E-5</v>
      </c>
      <c r="N1151" s="98">
        <v>201.447084572432</v>
      </c>
      <c r="O1151" s="98">
        <v>4.1558878374206199E-5</v>
      </c>
      <c r="P1151" s="98">
        <v>454.77447621226003</v>
      </c>
      <c r="Q1151" s="98">
        <v>5.0717009370784599E-8</v>
      </c>
      <c r="R1151" s="98">
        <v>0.61860036878534097</v>
      </c>
      <c r="S1151" s="98">
        <v>3.4759483744993098E-6</v>
      </c>
      <c r="T1151" s="98">
        <v>0.51986839805455098</v>
      </c>
      <c r="U1151" s="98">
        <v>3.2299514734920198E-5</v>
      </c>
      <c r="V1151" s="98">
        <v>4.8305510312930204</v>
      </c>
      <c r="W1151" s="98">
        <v>4.2015046432938903E-6</v>
      </c>
      <c r="X1151" s="98">
        <v>3.5608529949528299E-6</v>
      </c>
      <c r="Y1151" s="98">
        <v>1.4390609839597499E-7</v>
      </c>
      <c r="Z1151" s="98">
        <v>4.9674554994508601E-7</v>
      </c>
      <c r="AA1151" s="98">
        <v>0.165022642219886</v>
      </c>
      <c r="AB1151" s="98">
        <v>4.2209904128615404E-6</v>
      </c>
      <c r="AC1151" s="98">
        <v>0.21414897245388401</v>
      </c>
      <c r="AD1151" s="98">
        <v>1.3273895036245E-5</v>
      </c>
      <c r="AE1151" s="98">
        <v>8.1910710388073005E-3</v>
      </c>
      <c r="AF1151" s="98">
        <v>2.39616849662949E-4</v>
      </c>
      <c r="AG1151" s="98">
        <v>1.02374735626079E-2</v>
      </c>
      <c r="AH1151" s="98">
        <v>1.6865015021625199E-4</v>
      </c>
      <c r="AI1151" s="98">
        <v>4.5544721163686998E-3</v>
      </c>
      <c r="AJ1151" s="98">
        <v>2.1167986492459899E-7</v>
      </c>
      <c r="AK1151" s="98">
        <v>1.1925939734084E-4</v>
      </c>
      <c r="AL1151" s="98">
        <v>8.2572628389324994E-3</v>
      </c>
      <c r="AM1151" s="98">
        <v>0.72387194708492697</v>
      </c>
      <c r="AN1151" s="98">
        <v>1.3661535043770501E-3</v>
      </c>
      <c r="AO1151" s="98">
        <v>0.27348628321391399</v>
      </c>
      <c r="AP1151" s="98">
        <v>2.4742411088249399E-4</v>
      </c>
      <c r="AQ1151" s="98">
        <v>5.6180545490153699E-5</v>
      </c>
      <c r="AR1151" s="98">
        <v>7.5655358621737605E-5</v>
      </c>
      <c r="AS1151" s="98">
        <v>1.15588206770602E-4</v>
      </c>
      <c r="AT1151" s="98">
        <v>1.8360811129799901E-2</v>
      </c>
    </row>
    <row r="1152" spans="1:46" x14ac:dyDescent="0.3">
      <c r="A1152" s="95">
        <v>63311</v>
      </c>
      <c r="B1152" s="95">
        <v>1151</v>
      </c>
      <c r="C1152" s="96" t="s">
        <v>1286</v>
      </c>
      <c r="D1152" s="96" t="s">
        <v>1286</v>
      </c>
      <c r="E1152" s="97" t="s">
        <v>5291</v>
      </c>
      <c r="F1152" s="95" t="s">
        <v>5281</v>
      </c>
      <c r="G1152" s="95" t="s">
        <v>3593</v>
      </c>
      <c r="H1152" s="98">
        <v>4.5782133280498396</v>
      </c>
      <c r="I1152" s="98">
        <v>4.5782079435823402</v>
      </c>
      <c r="J1152" s="98">
        <v>5.3844674914316198E-6</v>
      </c>
      <c r="K1152" s="98">
        <v>179.584220810321</v>
      </c>
      <c r="L1152" s="98">
        <v>405.1119462771</v>
      </c>
      <c r="M1152" s="98">
        <v>1.62576697670159E-5</v>
      </c>
      <c r="N1152" s="98">
        <v>177.90598644537499</v>
      </c>
      <c r="O1152" s="98">
        <v>3.6667033361414298E-5</v>
      </c>
      <c r="P1152" s="98">
        <v>401.24352589708599</v>
      </c>
      <c r="Q1152" s="98">
        <v>3.33059148527154E-8</v>
      </c>
      <c r="R1152" s="98">
        <v>0.40623553056918299</v>
      </c>
      <c r="S1152" s="98">
        <v>1.7637730810872601E-6</v>
      </c>
      <c r="T1152" s="98">
        <v>0.26413480303159598</v>
      </c>
      <c r="U1152" s="98">
        <v>1.6389587821190501E-5</v>
      </c>
      <c r="V1152" s="98">
        <v>2.45432081810007</v>
      </c>
      <c r="W1152" s="98">
        <v>3.4425926984172601E-6</v>
      </c>
      <c r="X1152" s="98">
        <v>2.9676579460212399E-6</v>
      </c>
      <c r="Y1152" s="98">
        <v>9.7190385276630405E-8</v>
      </c>
      <c r="Z1152" s="98">
        <v>3.7774436711938898E-7</v>
      </c>
      <c r="AA1152" s="98">
        <v>0.13613821508920501</v>
      </c>
      <c r="AB1152" s="98">
        <v>2.8046308409943399E-6</v>
      </c>
      <c r="AC1152" s="98">
        <v>0.14240711905610001</v>
      </c>
      <c r="AD1152" s="98">
        <v>9.0510383591146503E-6</v>
      </c>
      <c r="AE1152" s="98">
        <v>5.58522558540968E-3</v>
      </c>
      <c r="AF1152" s="98">
        <v>1.63565552036877E-4</v>
      </c>
      <c r="AG1152" s="98">
        <v>6.9882314915928499E-3</v>
      </c>
      <c r="AH1152" s="98">
        <v>1.1504402059629001E-4</v>
      </c>
      <c r="AI1152" s="98">
        <v>3.1068148073920801E-3</v>
      </c>
      <c r="AJ1152" s="98">
        <v>1.5726955584646499E-7</v>
      </c>
      <c r="AK1152" s="98">
        <v>8.8604896157656404E-5</v>
      </c>
      <c r="AL1152" s="98">
        <v>5.81141137540189E-3</v>
      </c>
      <c r="AM1152" s="98">
        <v>0.50945667464879896</v>
      </c>
      <c r="AN1152" s="98">
        <v>9.5623002772857396E-4</v>
      </c>
      <c r="AO1152" s="98">
        <v>0.19142489869780199</v>
      </c>
      <c r="AP1152" s="98">
        <v>1.7071303365673901E-4</v>
      </c>
      <c r="AQ1152" s="98">
        <v>3.8762397508084601E-5</v>
      </c>
      <c r="AR1152" s="98">
        <v>5.2199261132182602E-5</v>
      </c>
      <c r="AS1152" s="98">
        <v>7.9751375016471601E-5</v>
      </c>
      <c r="AT1152" s="98">
        <v>1.2668247072554499E-2</v>
      </c>
    </row>
    <row r="1153" spans="1:46" x14ac:dyDescent="0.3">
      <c r="A1153" s="95">
        <v>63312</v>
      </c>
      <c r="B1153" s="95">
        <v>1152</v>
      </c>
      <c r="C1153" s="96" t="s">
        <v>1956</v>
      </c>
      <c r="D1153" s="96" t="s">
        <v>1956</v>
      </c>
      <c r="E1153" s="97" t="s">
        <v>5292</v>
      </c>
      <c r="F1153" s="95" t="s">
        <v>5281</v>
      </c>
      <c r="G1153" s="95" t="s">
        <v>5293</v>
      </c>
      <c r="H1153" s="98">
        <v>4.7116100965220804</v>
      </c>
      <c r="I1153" s="98">
        <v>4.7116040612160104</v>
      </c>
      <c r="J1153" s="98">
        <v>6.0353060638007597E-6</v>
      </c>
      <c r="K1153" s="98">
        <v>271.11079887195302</v>
      </c>
      <c r="L1153" s="98">
        <v>612.16042510734701</v>
      </c>
      <c r="M1153" s="98">
        <v>2.4472588957617998E-5</v>
      </c>
      <c r="N1153" s="98">
        <v>267.80099127185002</v>
      </c>
      <c r="O1153" s="98">
        <v>5.5261134732982602E-5</v>
      </c>
      <c r="P1153" s="98">
        <v>604.71683996854995</v>
      </c>
      <c r="Q1153" s="98">
        <v>7.4257659987931196E-8</v>
      </c>
      <c r="R1153" s="98">
        <v>0.90572800769541995</v>
      </c>
      <c r="S1153" s="98">
        <v>3.1918947884480999E-6</v>
      </c>
      <c r="T1153" s="98">
        <v>0.49853032664930003</v>
      </c>
      <c r="U1153" s="98">
        <v>2.9660194969712901E-5</v>
      </c>
      <c r="V1153" s="98">
        <v>4.6323078653436598</v>
      </c>
      <c r="W1153" s="98">
        <v>5.1760892669275003E-6</v>
      </c>
      <c r="X1153" s="98">
        <v>4.01989043969882E-6</v>
      </c>
      <c r="Y1153" s="98">
        <v>2.0485977426670799E-7</v>
      </c>
      <c r="Z1153" s="98">
        <v>9.5133905296196695E-7</v>
      </c>
      <c r="AA1153" s="98">
        <v>0.19731011862109901</v>
      </c>
      <c r="AB1153" s="98">
        <v>5.3849276020879498E-6</v>
      </c>
      <c r="AC1153" s="98">
        <v>0.27349215330176202</v>
      </c>
      <c r="AD1153" s="98">
        <v>1.8722206817075599E-5</v>
      </c>
      <c r="AE1153" s="98">
        <v>1.15531217945574E-2</v>
      </c>
      <c r="AF1153" s="98">
        <v>3.3750408957970002E-4</v>
      </c>
      <c r="AG1153" s="98">
        <v>1.44196420210197E-2</v>
      </c>
      <c r="AH1153" s="98">
        <v>2.37751076285869E-4</v>
      </c>
      <c r="AI1153" s="98">
        <v>6.4205732766450503E-3</v>
      </c>
      <c r="AJ1153" s="98">
        <v>2.7798337698497599E-7</v>
      </c>
      <c r="AK1153" s="98">
        <v>1.5661447073300801E-4</v>
      </c>
      <c r="AL1153" s="98">
        <v>1.1396884292617201E-2</v>
      </c>
      <c r="AM1153" s="98">
        <v>0.99910648171458405</v>
      </c>
      <c r="AN1153" s="98">
        <v>1.8835675784206699E-3</v>
      </c>
      <c r="AO1153" s="98">
        <v>0.37706589673419799</v>
      </c>
      <c r="AP1153" s="98">
        <v>3.506996102764E-4</v>
      </c>
      <c r="AQ1153" s="98">
        <v>7.9630458314876998E-5</v>
      </c>
      <c r="AR1153" s="98">
        <v>1.07234111562194E-4</v>
      </c>
      <c r="AS1153" s="98">
        <v>1.6383504039932899E-4</v>
      </c>
      <c r="AT1153" s="98">
        <v>2.6024663823637901E-2</v>
      </c>
    </row>
    <row r="1154" spans="1:46" x14ac:dyDescent="0.3">
      <c r="A1154" s="95">
        <v>63313</v>
      </c>
      <c r="B1154" s="95">
        <v>1153</v>
      </c>
      <c r="C1154" s="96" t="s">
        <v>1870</v>
      </c>
      <c r="D1154" s="96" t="s">
        <v>1870</v>
      </c>
      <c r="E1154" s="97" t="s">
        <v>5294</v>
      </c>
      <c r="F1154" s="95" t="s">
        <v>5281</v>
      </c>
      <c r="G1154" s="95" t="s">
        <v>5295</v>
      </c>
      <c r="H1154" s="98">
        <v>4.0728215427354799</v>
      </c>
      <c r="I1154" s="98">
        <v>4.0728158920481796</v>
      </c>
      <c r="J1154" s="98">
        <v>5.6506873020723E-6</v>
      </c>
      <c r="K1154" s="98">
        <v>597.58148806885004</v>
      </c>
      <c r="L1154" s="98">
        <v>1348.3364903465099</v>
      </c>
      <c r="M1154" s="98">
        <v>5.3804126829350599E-5</v>
      </c>
      <c r="N1154" s="98">
        <v>588.77295427834702</v>
      </c>
      <c r="O1154" s="98">
        <v>1.21687462871598E-4</v>
      </c>
      <c r="P1154" s="98">
        <v>1331.61322812257</v>
      </c>
      <c r="Q1154" s="98">
        <v>2.3965330890789098E-7</v>
      </c>
      <c r="R1154" s="98">
        <v>2.9230750612130398</v>
      </c>
      <c r="S1154" s="98">
        <v>5.8985210064769301E-6</v>
      </c>
      <c r="T1154" s="98">
        <v>0.954506971114221</v>
      </c>
      <c r="U1154" s="98">
        <v>5.4811284583664401E-5</v>
      </c>
      <c r="V1154" s="98">
        <v>8.8692354045511301</v>
      </c>
      <c r="W1154" s="98">
        <v>1.4024121135854201E-5</v>
      </c>
      <c r="X1154" s="98">
        <v>1.13616792728387E-5</v>
      </c>
      <c r="Y1154" s="98">
        <v>5.3970149913369497E-7</v>
      </c>
      <c r="Z1154" s="98">
        <v>2.1227403638818701E-6</v>
      </c>
      <c r="AA1154" s="98">
        <v>0.54214368461445595</v>
      </c>
      <c r="AB1154" s="98">
        <v>1.01271975642374E-5</v>
      </c>
      <c r="AC1154" s="98">
        <v>0.51651705667124004</v>
      </c>
      <c r="AD1154" s="98">
        <v>4.79818344447336E-5</v>
      </c>
      <c r="AE1154" s="98">
        <v>2.96086878369867E-2</v>
      </c>
      <c r="AF1154" s="98">
        <v>8.6718522333455595E-4</v>
      </c>
      <c r="AG1154" s="98">
        <v>3.7049922867525599E-2</v>
      </c>
      <c r="AH1154" s="98">
        <v>6.0989916222443095E-4</v>
      </c>
      <c r="AI1154" s="98">
        <v>1.64705974147429E-2</v>
      </c>
      <c r="AJ1154" s="98">
        <v>6.9067305721711498E-7</v>
      </c>
      <c r="AK1154" s="98">
        <v>3.8912181181055902E-4</v>
      </c>
      <c r="AL1154" s="98">
        <v>3.0648533213065099E-2</v>
      </c>
      <c r="AM1154" s="98">
        <v>2.6867999535674998</v>
      </c>
      <c r="AN1154" s="98">
        <v>5.1498770572108296E-3</v>
      </c>
      <c r="AO1154" s="98">
        <v>1.03093885926634</v>
      </c>
      <c r="AP1154" s="98">
        <v>9.5722857905229002E-4</v>
      </c>
      <c r="AQ1154" s="98">
        <v>2.17349972810202E-4</v>
      </c>
      <c r="AR1154" s="98">
        <v>2.9269366648747102E-4</v>
      </c>
      <c r="AS1154" s="98">
        <v>4.47184939754617E-4</v>
      </c>
      <c r="AT1154" s="98">
        <v>7.1033874125439503E-2</v>
      </c>
    </row>
    <row r="1155" spans="1:46" x14ac:dyDescent="0.3">
      <c r="A1155" s="95">
        <v>63314</v>
      </c>
      <c r="B1155" s="95">
        <v>1154</v>
      </c>
      <c r="C1155" s="96" t="s">
        <v>3048</v>
      </c>
      <c r="D1155" s="96" t="s">
        <v>3048</v>
      </c>
      <c r="E1155" s="97" t="s">
        <v>5296</v>
      </c>
      <c r="F1155" s="95" t="s">
        <v>5281</v>
      </c>
      <c r="G1155" s="95" t="s">
        <v>5297</v>
      </c>
      <c r="H1155" s="98">
        <v>4.2851770358496797</v>
      </c>
      <c r="I1155" s="98">
        <v>4.2851736848185302</v>
      </c>
      <c r="J1155" s="98">
        <v>3.3510311476803201E-6</v>
      </c>
      <c r="K1155" s="98">
        <v>56.638133859883503</v>
      </c>
      <c r="L1155" s="98">
        <v>127.88972839097001</v>
      </c>
      <c r="M1155" s="98">
        <v>5.1223052474307401E-6</v>
      </c>
      <c r="N1155" s="98">
        <v>56.052852652189003</v>
      </c>
      <c r="O1155" s="98">
        <v>1.1537830523898E-5</v>
      </c>
      <c r="P1155" s="98">
        <v>126.25727734722</v>
      </c>
      <c r="Q1155" s="98">
        <v>9.3799214202069305E-9</v>
      </c>
      <c r="R1155" s="98">
        <v>0.11440782730891801</v>
      </c>
      <c r="S1155" s="98">
        <v>8.0774700010639902E-7</v>
      </c>
      <c r="T1155" s="98">
        <v>0.12628879756985401</v>
      </c>
      <c r="U1155" s="98">
        <v>7.5058108698028497E-6</v>
      </c>
      <c r="V1155" s="98">
        <v>1.1734586336252</v>
      </c>
      <c r="W1155" s="98">
        <v>1.4617167270376899E-6</v>
      </c>
      <c r="X1155" s="98">
        <v>1.2270017127532401E-6</v>
      </c>
      <c r="Y1155" s="98">
        <v>2.8087890886009199E-8</v>
      </c>
      <c r="Z1155" s="98">
        <v>2.0662712339843301E-7</v>
      </c>
      <c r="AA1155" s="98">
        <v>5.7363019503299702E-2</v>
      </c>
      <c r="AB1155" s="98">
        <v>1.32757001575671E-6</v>
      </c>
      <c r="AC1155" s="98">
        <v>6.7435060198086996E-2</v>
      </c>
      <c r="AD1155" s="98">
        <v>2.6936992644692698E-6</v>
      </c>
      <c r="AE1155" s="98">
        <v>1.6622311666774001E-3</v>
      </c>
      <c r="AF1155" s="98">
        <v>4.8882693503276897E-5</v>
      </c>
      <c r="AG1155" s="98">
        <v>2.0884811861636098E-3</v>
      </c>
      <c r="AH1155" s="98">
        <v>3.4292028939049497E-5</v>
      </c>
      <c r="AI1155" s="98">
        <v>9.2607145274608399E-4</v>
      </c>
      <c r="AJ1155" s="98">
        <v>4.6192868583406098E-8</v>
      </c>
      <c r="AK1155" s="98">
        <v>2.6024835525399901E-5</v>
      </c>
      <c r="AL1155" s="98">
        <v>1.7583244814772399E-3</v>
      </c>
      <c r="AM1155" s="98">
        <v>0.15414330279191801</v>
      </c>
      <c r="AN1155" s="98">
        <v>2.8582511059651997E-4</v>
      </c>
      <c r="AO1155" s="98">
        <v>5.72184947707556E-2</v>
      </c>
      <c r="AP1155" s="98">
        <v>5.01550300459423E-5</v>
      </c>
      <c r="AQ1155" s="98">
        <v>1.1388287658688201E-5</v>
      </c>
      <c r="AR1155" s="98">
        <v>1.5336002413940901E-5</v>
      </c>
      <c r="AS1155" s="98">
        <v>2.3430739973313199E-5</v>
      </c>
      <c r="AT1155" s="98">
        <v>3.7218969105251602E-3</v>
      </c>
    </row>
    <row r="1156" spans="1:46" x14ac:dyDescent="0.3">
      <c r="A1156" s="95">
        <v>63315</v>
      </c>
      <c r="B1156" s="95">
        <v>1155</v>
      </c>
      <c r="C1156" s="96" t="s">
        <v>1069</v>
      </c>
      <c r="D1156" s="96" t="s">
        <v>1069</v>
      </c>
      <c r="E1156" s="97" t="s">
        <v>5298</v>
      </c>
      <c r="F1156" s="95" t="s">
        <v>5281</v>
      </c>
      <c r="G1156" s="95" t="s">
        <v>5299</v>
      </c>
      <c r="H1156" s="98">
        <v>4.4902756047378301</v>
      </c>
      <c r="I1156" s="98">
        <v>4.4902707158583803</v>
      </c>
      <c r="J1156" s="98">
        <v>4.8888794568213703E-6</v>
      </c>
      <c r="K1156" s="98">
        <v>133.64909295800899</v>
      </c>
      <c r="L1156" s="98">
        <v>300.86968932006198</v>
      </c>
      <c r="M1156" s="98">
        <v>1.2052613444195E-5</v>
      </c>
      <c r="N1156" s="98">
        <v>131.89049321106299</v>
      </c>
      <c r="O1156" s="98">
        <v>2.7165870441139101E-5</v>
      </c>
      <c r="P1156" s="98">
        <v>297.27328994487402</v>
      </c>
      <c r="Q1156" s="98">
        <v>4.2586525356773302E-8</v>
      </c>
      <c r="R1156" s="98">
        <v>0.51943205283239102</v>
      </c>
      <c r="S1156" s="98">
        <v>1.4355763526392501E-6</v>
      </c>
      <c r="T1156" s="98">
        <v>0.221636873208544</v>
      </c>
      <c r="U1156" s="98">
        <v>1.3339893025494199E-5</v>
      </c>
      <c r="V1156" s="98">
        <v>2.0594365014504801</v>
      </c>
      <c r="W1156" s="98">
        <v>3.7227393609575398E-6</v>
      </c>
      <c r="X1156" s="98">
        <v>3.2553135142750101E-6</v>
      </c>
      <c r="Y1156" s="98">
        <v>1.08419029427345E-7</v>
      </c>
      <c r="Z1156" s="98">
        <v>3.5900681725518099E-7</v>
      </c>
      <c r="AA1156" s="98">
        <v>0.14792750337930899</v>
      </c>
      <c r="AB1156" s="98">
        <v>2.9044493317551299E-6</v>
      </c>
      <c r="AC1156" s="98">
        <v>0.14814206046460299</v>
      </c>
      <c r="AD1156" s="98">
        <v>9.7852313037419599E-6</v>
      </c>
      <c r="AE1156" s="98">
        <v>6.0382822465639601E-3</v>
      </c>
      <c r="AF1156" s="98">
        <v>1.7628261084792399E-4</v>
      </c>
      <c r="AG1156" s="98">
        <v>7.53155953198467E-3</v>
      </c>
      <c r="AH1156" s="98">
        <v>1.24231211148102E-4</v>
      </c>
      <c r="AI1156" s="98">
        <v>3.3549189634947498E-3</v>
      </c>
      <c r="AJ1156" s="98">
        <v>1.4150145964489001E-7</v>
      </c>
      <c r="AK1156" s="98">
        <v>7.9721228120168796E-5</v>
      </c>
      <c r="AL1156" s="98">
        <v>5.7207242102910597E-3</v>
      </c>
      <c r="AM1156" s="98">
        <v>0.50150659529867103</v>
      </c>
      <c r="AN1156" s="98">
        <v>9.4597597137283899E-4</v>
      </c>
      <c r="AO1156" s="98">
        <v>0.189372169080222</v>
      </c>
      <c r="AP1156" s="98">
        <v>1.8297270225463701E-4</v>
      </c>
      <c r="AQ1156" s="98">
        <v>4.1546099237827298E-5</v>
      </c>
      <c r="AR1156" s="98">
        <v>5.5947924187316097E-5</v>
      </c>
      <c r="AS1156" s="98">
        <v>8.5478678829493197E-5</v>
      </c>
      <c r="AT1156" s="98">
        <v>1.35780107121492E-2</v>
      </c>
    </row>
    <row r="1157" spans="1:46" x14ac:dyDescent="0.3">
      <c r="A1157" s="95">
        <v>63316</v>
      </c>
      <c r="B1157" s="95">
        <v>1156</v>
      </c>
      <c r="C1157" s="96" t="s">
        <v>2570</v>
      </c>
      <c r="D1157" s="96" t="s">
        <v>2570</v>
      </c>
      <c r="E1157" s="97" t="s">
        <v>5300</v>
      </c>
      <c r="F1157" s="95" t="s">
        <v>5281</v>
      </c>
      <c r="G1157" s="95" t="s">
        <v>5301</v>
      </c>
      <c r="H1157" s="98">
        <v>4.2984406281676799</v>
      </c>
      <c r="I1157" s="98">
        <v>4.2984342369682302</v>
      </c>
      <c r="J1157" s="98">
        <v>6.3911994550025497E-6</v>
      </c>
      <c r="K1157" s="98">
        <v>258.91138565203602</v>
      </c>
      <c r="L1157" s="98">
        <v>584.67948094150802</v>
      </c>
      <c r="M1157" s="98">
        <v>2.33761904285814E-5</v>
      </c>
      <c r="N1157" s="98">
        <v>255.80321639754101</v>
      </c>
      <c r="O1157" s="98">
        <v>5.27716732509538E-5</v>
      </c>
      <c r="P1157" s="98">
        <v>577.474922336747</v>
      </c>
      <c r="Q1157" s="98">
        <v>6.7487459991847296E-8</v>
      </c>
      <c r="R1157" s="98">
        <v>0.82315121016168202</v>
      </c>
      <c r="S1157" s="98">
        <v>3.03800854696418E-6</v>
      </c>
      <c r="T1157" s="98">
        <v>0.49402156782602202</v>
      </c>
      <c r="U1157" s="98">
        <v>2.8230218598751401E-5</v>
      </c>
      <c r="V1157" s="98">
        <v>4.5904109180912398</v>
      </c>
      <c r="W1157" s="98">
        <v>4.4402840996106003E-6</v>
      </c>
      <c r="X1157" s="98">
        <v>3.5427946447373501E-6</v>
      </c>
      <c r="Y1157" s="98">
        <v>1.92208267260202E-7</v>
      </c>
      <c r="Z1157" s="98">
        <v>7.0528118761305502E-7</v>
      </c>
      <c r="AA1157" s="98">
        <v>0.17065343527872201</v>
      </c>
      <c r="AB1157" s="98">
        <v>4.6476053138362497E-6</v>
      </c>
      <c r="AC1157" s="98">
        <v>0.23672495161739601</v>
      </c>
      <c r="AD1157" s="98">
        <v>1.7921738257791098E-5</v>
      </c>
      <c r="AE1157" s="98">
        <v>1.1059167697773599E-2</v>
      </c>
      <c r="AF1157" s="98">
        <v>3.2470261758404701E-4</v>
      </c>
      <c r="AG1157" s="98">
        <v>1.38727074823915E-2</v>
      </c>
      <c r="AH1157" s="98">
        <v>2.28014178716462E-4</v>
      </c>
      <c r="AI1157" s="98">
        <v>6.1576240386933502E-3</v>
      </c>
      <c r="AJ1157" s="98">
        <v>2.57187317746403E-7</v>
      </c>
      <c r="AK1157" s="98">
        <v>1.4489807298899901E-4</v>
      </c>
      <c r="AL1157" s="98">
        <v>1.10028084817842E-2</v>
      </c>
      <c r="AM1157" s="98">
        <v>0.96455987346787397</v>
      </c>
      <c r="AN1157" s="98">
        <v>1.8124302198832801E-3</v>
      </c>
      <c r="AO1157" s="98">
        <v>0.36282511652779098</v>
      </c>
      <c r="AP1157" s="98">
        <v>3.3687409842732502E-4</v>
      </c>
      <c r="AQ1157" s="98">
        <v>7.6491214091020299E-5</v>
      </c>
      <c r="AR1157" s="98">
        <v>1.0300665850385899E-4</v>
      </c>
      <c r="AS1157" s="98">
        <v>1.5737622583244601E-4</v>
      </c>
      <c r="AT1157" s="98">
        <v>2.49987023240563E-2</v>
      </c>
    </row>
    <row r="1158" spans="1:46" x14ac:dyDescent="0.3">
      <c r="A1158" s="95">
        <v>63317</v>
      </c>
      <c r="B1158" s="95">
        <v>1157</v>
      </c>
      <c r="C1158" s="96" t="s">
        <v>1602</v>
      </c>
      <c r="D1158" s="96" t="s">
        <v>1602</v>
      </c>
      <c r="E1158" s="97" t="s">
        <v>5302</v>
      </c>
      <c r="F1158" s="95" t="s">
        <v>5281</v>
      </c>
      <c r="G1158" s="95" t="s">
        <v>5303</v>
      </c>
      <c r="H1158" s="98">
        <v>4.6276713278306998</v>
      </c>
      <c r="I1158" s="98">
        <v>4.6276655037526799</v>
      </c>
      <c r="J1158" s="98">
        <v>5.8240780278495697E-6</v>
      </c>
      <c r="K1158" s="98">
        <v>169.581370650667</v>
      </c>
      <c r="L1158" s="98">
        <v>383.503379558218</v>
      </c>
      <c r="M1158" s="98">
        <v>1.52473124869818E-5</v>
      </c>
      <c r="N1158" s="98">
        <v>166.84975199464199</v>
      </c>
      <c r="O1158" s="98">
        <v>3.4457041996229003E-5</v>
      </c>
      <c r="P1158" s="98">
        <v>377.05982063713998</v>
      </c>
      <c r="Q1158" s="98">
        <v>7.2094992950441901E-8</v>
      </c>
      <c r="R1158" s="98">
        <v>0.87934974439582103</v>
      </c>
      <c r="S1158" s="98">
        <v>2.8451410149191798E-6</v>
      </c>
      <c r="T1158" s="98">
        <v>0.44766002864736198</v>
      </c>
      <c r="U1158" s="98">
        <v>2.6437866607631499E-5</v>
      </c>
      <c r="V1158" s="98">
        <v>4.1596002937007599</v>
      </c>
      <c r="W1158" s="98">
        <v>4.20875550782774E-6</v>
      </c>
      <c r="X1158" s="98">
        <v>3.5214136415499202E-6</v>
      </c>
      <c r="Y1158" s="98">
        <v>1.43965456132011E-7</v>
      </c>
      <c r="Z1158" s="98">
        <v>5.4337641014581401E-7</v>
      </c>
      <c r="AA1158" s="98">
        <v>0.16458594734005499</v>
      </c>
      <c r="AB1158" s="98">
        <v>4.6136757948496804E-6</v>
      </c>
      <c r="AC1158" s="98">
        <v>0.23474160756032</v>
      </c>
      <c r="AD1158" s="98">
        <v>1.3630475903132699E-5</v>
      </c>
      <c r="AE1158" s="98">
        <v>8.4111103870002507E-3</v>
      </c>
      <c r="AF1158" s="98">
        <v>2.4786397545394399E-4</v>
      </c>
      <c r="AG1158" s="98">
        <v>1.0589826631148699E-2</v>
      </c>
      <c r="AH1158" s="98">
        <v>1.7365657966236599E-4</v>
      </c>
      <c r="AI1158" s="98">
        <v>4.6896729643113502E-3</v>
      </c>
      <c r="AJ1158" s="98">
        <v>1.92860363866413E-7</v>
      </c>
      <c r="AK1158" s="98">
        <v>1.0865658277813999E-4</v>
      </c>
      <c r="AL1158" s="98">
        <v>7.9645566997297405E-3</v>
      </c>
      <c r="AM1158" s="98">
        <v>0.69821189882905599</v>
      </c>
      <c r="AN1158" s="98">
        <v>1.3205492148598999E-3</v>
      </c>
      <c r="AO1158" s="98">
        <v>0.26435689358185799</v>
      </c>
      <c r="AP1158" s="98">
        <v>2.5486884861496302E-4</v>
      </c>
      <c r="AQ1158" s="98">
        <v>5.7870960164640897E-5</v>
      </c>
      <c r="AR1158" s="98">
        <v>7.7931750749305696E-5</v>
      </c>
      <c r="AS1158" s="98">
        <v>1.19066137701016E-4</v>
      </c>
      <c r="AT1158" s="98">
        <v>1.8913269105415999E-2</v>
      </c>
    </row>
    <row r="1159" spans="1:46" x14ac:dyDescent="0.3">
      <c r="A1159" s="95">
        <v>63318</v>
      </c>
      <c r="B1159" s="95">
        <v>1158</v>
      </c>
      <c r="C1159" s="96" t="s">
        <v>3215</v>
      </c>
      <c r="D1159" s="96" t="s">
        <v>3215</v>
      </c>
      <c r="E1159" s="97" t="s">
        <v>5304</v>
      </c>
      <c r="F1159" s="95" t="s">
        <v>5281</v>
      </c>
      <c r="G1159" s="95" t="s">
        <v>3488</v>
      </c>
      <c r="H1159" s="98">
        <v>3.3652332239471101</v>
      </c>
      <c r="I1159" s="98">
        <v>3.3652305883559399</v>
      </c>
      <c r="J1159" s="98">
        <v>2.6355911608710899E-6</v>
      </c>
      <c r="K1159" s="98">
        <v>76.120320089219206</v>
      </c>
      <c r="L1159" s="98">
        <v>172.594865220911</v>
      </c>
      <c r="M1159" s="98">
        <v>6.88300677569209E-6</v>
      </c>
      <c r="N1159" s="98">
        <v>75.320026036207807</v>
      </c>
      <c r="O1159" s="98">
        <v>1.5577539781783802E-5</v>
      </c>
      <c r="P1159" s="98">
        <v>170.463394876732</v>
      </c>
      <c r="Q1159" s="98">
        <v>1.6604806517431999E-8</v>
      </c>
      <c r="R1159" s="98">
        <v>0.202530463896195</v>
      </c>
      <c r="S1159" s="98">
        <v>1.03330225012963E-6</v>
      </c>
      <c r="T1159" s="98">
        <v>0.160539911678033</v>
      </c>
      <c r="U1159" s="98">
        <v>9.6017386056171703E-6</v>
      </c>
      <c r="V1159" s="98">
        <v>1.4917162028462601</v>
      </c>
      <c r="W1159" s="98">
        <v>1.13757115801951E-6</v>
      </c>
      <c r="X1159" s="98">
        <v>8.7352928619988201E-7</v>
      </c>
      <c r="Y1159" s="98">
        <v>4.8639396382429701E-8</v>
      </c>
      <c r="Z1159" s="98">
        <v>2.15402475437202E-7</v>
      </c>
      <c r="AA1159" s="98">
        <v>4.31832936734238E-2</v>
      </c>
      <c r="AB1159" s="98">
        <v>1.23141035856502E-6</v>
      </c>
      <c r="AC1159" s="98">
        <v>6.2570175538528797E-2</v>
      </c>
      <c r="AD1159" s="98">
        <v>4.6175536788740799E-6</v>
      </c>
      <c r="AE1159" s="98">
        <v>2.8494055517153801E-3</v>
      </c>
      <c r="AF1159" s="98">
        <v>8.4058005615605E-5</v>
      </c>
      <c r="AG1159" s="98">
        <v>3.5913234458501602E-3</v>
      </c>
      <c r="AH1159" s="98">
        <v>5.8852732391801901E-5</v>
      </c>
      <c r="AI1159" s="98">
        <v>1.5893441441165201E-3</v>
      </c>
      <c r="AJ1159" s="98">
        <v>6.6926160459512804E-8</v>
      </c>
      <c r="AK1159" s="98">
        <v>3.7705870445358898E-5</v>
      </c>
      <c r="AL1159" s="98">
        <v>2.6271354877939598E-3</v>
      </c>
      <c r="AM1159" s="98">
        <v>0.230307514475484</v>
      </c>
      <c r="AN1159" s="98">
        <v>4.3289292714086499E-4</v>
      </c>
      <c r="AO1159" s="98">
        <v>8.6659571778744601E-2</v>
      </c>
      <c r="AP1159" s="98">
        <v>8.6720515698567396E-5</v>
      </c>
      <c r="AQ1159" s="98">
        <v>1.9690909241574901E-5</v>
      </c>
      <c r="AR1159" s="98">
        <v>2.6516704079983699E-5</v>
      </c>
      <c r="AS1159" s="98">
        <v>4.0512902377008702E-5</v>
      </c>
      <c r="AT1159" s="98">
        <v>6.4353429588615797E-3</v>
      </c>
    </row>
    <row r="1160" spans="1:46" x14ac:dyDescent="0.3">
      <c r="A1160" s="95">
        <v>63319</v>
      </c>
      <c r="B1160" s="95">
        <v>1159</v>
      </c>
      <c r="C1160" s="96" t="s">
        <v>869</v>
      </c>
      <c r="D1160" s="96" t="s">
        <v>869</v>
      </c>
      <c r="E1160" s="97" t="s">
        <v>5305</v>
      </c>
      <c r="F1160" s="95" t="s">
        <v>5281</v>
      </c>
      <c r="G1160" s="95" t="s">
        <v>5306</v>
      </c>
      <c r="H1160" s="98">
        <v>5.0595074966219302</v>
      </c>
      <c r="I1160" s="98">
        <v>5.0595025366312596</v>
      </c>
      <c r="J1160" s="98">
        <v>4.9599906679631502E-6</v>
      </c>
      <c r="K1160" s="98">
        <v>704.87433671374799</v>
      </c>
      <c r="L1160" s="98">
        <v>1602.3518509825899</v>
      </c>
      <c r="M1160" s="98">
        <v>6.3384997764695696E-5</v>
      </c>
      <c r="N1160" s="98">
        <v>693.61542673504198</v>
      </c>
      <c r="O1160" s="98">
        <v>1.43182043034027E-4</v>
      </c>
      <c r="P1160" s="98">
        <v>1566.8261794143</v>
      </c>
      <c r="Q1160" s="98">
        <v>1.7276067729330799E-7</v>
      </c>
      <c r="R1160" s="98">
        <v>2.1071790314751402</v>
      </c>
      <c r="S1160" s="98">
        <v>1.9190386506383401E-5</v>
      </c>
      <c r="T1160" s="98">
        <v>2.9266367768624399</v>
      </c>
      <c r="U1160" s="98">
        <v>1.7831858217954601E-4</v>
      </c>
      <c r="V1160" s="98">
        <v>27.193398366448001</v>
      </c>
      <c r="W1160" s="98">
        <v>2.2798948378453099E-5</v>
      </c>
      <c r="X1160" s="98">
        <v>2.00142322521635E-5</v>
      </c>
      <c r="Y1160" s="98">
        <v>6.3827148445189599E-7</v>
      </c>
      <c r="Z1160" s="98">
        <v>2.1464446418376101E-6</v>
      </c>
      <c r="AA1160" s="98">
        <v>0.90734092132481103</v>
      </c>
      <c r="AB1160" s="98">
        <v>1.7121916509520001E-5</v>
      </c>
      <c r="AC1160" s="98">
        <v>0.87102370998842604</v>
      </c>
      <c r="AD1160" s="98">
        <v>5.87221997746521E-5</v>
      </c>
      <c r="AE1160" s="98">
        <v>3.6236365331790199E-2</v>
      </c>
      <c r="AF1160" s="98">
        <v>1.0609078133065699E-3</v>
      </c>
      <c r="AG1160" s="98">
        <v>4.5326594128783398E-2</v>
      </c>
      <c r="AH1160" s="98">
        <v>7.4631783102299004E-4</v>
      </c>
      <c r="AI1160" s="98">
        <v>2.0154644078196799E-2</v>
      </c>
      <c r="AJ1160" s="98">
        <v>8.3237695898143105E-7</v>
      </c>
      <c r="AK1160" s="98">
        <v>4.68957094827592E-4</v>
      </c>
      <c r="AL1160" s="98">
        <v>3.5237752937484199E-2</v>
      </c>
      <c r="AM1160" s="98">
        <v>3.0891133451011701</v>
      </c>
      <c r="AN1160" s="98">
        <v>5.8632106330173501E-3</v>
      </c>
      <c r="AO1160" s="98">
        <v>1.17373902609531</v>
      </c>
      <c r="AP1160" s="98">
        <v>1.1008351274443501E-3</v>
      </c>
      <c r="AQ1160" s="98">
        <v>2.4995753012413299E-4</v>
      </c>
      <c r="AR1160" s="98">
        <v>3.3660452683399999E-4</v>
      </c>
      <c r="AS1160" s="98">
        <v>5.1427307048621299E-4</v>
      </c>
      <c r="AT1160" s="98">
        <v>8.1690607224831194E-2</v>
      </c>
    </row>
    <row r="1161" spans="1:46" x14ac:dyDescent="0.3">
      <c r="A1161" s="95">
        <v>63320</v>
      </c>
      <c r="B1161" s="95">
        <v>1160</v>
      </c>
      <c r="C1161" s="96" t="s">
        <v>1726</v>
      </c>
      <c r="D1161" s="96" t="s">
        <v>1726</v>
      </c>
      <c r="E1161" s="97" t="s">
        <v>5307</v>
      </c>
      <c r="F1161" s="95" t="s">
        <v>5308</v>
      </c>
      <c r="G1161" s="95" t="s">
        <v>5309</v>
      </c>
      <c r="H1161" s="98">
        <v>6.8260474575387002</v>
      </c>
      <c r="I1161" s="98">
        <v>6.8260383082286102</v>
      </c>
      <c r="J1161" s="98">
        <v>9.1493100908834907E-6</v>
      </c>
      <c r="K1161" s="98">
        <v>509.50779311606698</v>
      </c>
      <c r="L1161" s="98">
        <v>1149.0128892948501</v>
      </c>
      <c r="M1161" s="98">
        <v>4.6035680583625097E-5</v>
      </c>
      <c r="N1161" s="98">
        <v>503.763656371607</v>
      </c>
      <c r="O1161" s="98">
        <v>1.0394511377472201E-4</v>
      </c>
      <c r="P1161" s="98">
        <v>1137.4605504527401</v>
      </c>
      <c r="Q1161" s="98">
        <v>1.2314705808442701E-7</v>
      </c>
      <c r="R1161" s="98">
        <v>1.5020368213930799</v>
      </c>
      <c r="S1161" s="98">
        <v>4.5216499404529097E-6</v>
      </c>
      <c r="T1161" s="98">
        <v>0.70046406260599803</v>
      </c>
      <c r="U1161" s="98">
        <v>4.2016773928658097E-5</v>
      </c>
      <c r="V1161" s="98">
        <v>6.5086661602616402</v>
      </c>
      <c r="W1161" s="98">
        <v>7.3087411722850002E-6</v>
      </c>
      <c r="X1161" s="98">
        <v>5.7285370900322499E-6</v>
      </c>
      <c r="Y1161" s="98">
        <v>4.2989502405629498E-7</v>
      </c>
      <c r="Z1161" s="98">
        <v>1.15030905819646E-6</v>
      </c>
      <c r="AA1161" s="98">
        <v>0.27854875570305199</v>
      </c>
      <c r="AB1161" s="98">
        <v>7.2239527444565401E-6</v>
      </c>
      <c r="AC1161" s="98">
        <v>0.36717974444303397</v>
      </c>
      <c r="AD1161" s="98">
        <v>3.5216062756060402E-5</v>
      </c>
      <c r="AE1161" s="98">
        <v>2.1731170161760498E-2</v>
      </c>
      <c r="AF1161" s="98">
        <v>6.3722743330163598E-4</v>
      </c>
      <c r="AG1161" s="98">
        <v>2.7225126325507699E-2</v>
      </c>
      <c r="AH1161" s="98">
        <v>4.4783283859890701E-4</v>
      </c>
      <c r="AI1161" s="98">
        <v>1.2093924455908499E-2</v>
      </c>
      <c r="AJ1161" s="98">
        <v>5.0953743947048405E-7</v>
      </c>
      <c r="AK1161" s="98">
        <v>2.8707089347160199E-4</v>
      </c>
      <c r="AL1161" s="98">
        <v>2.28922269612616E-2</v>
      </c>
      <c r="AM1161" s="98">
        <v>2.0068443050434399</v>
      </c>
      <c r="AN1161" s="98">
        <v>3.8822876726471501E-3</v>
      </c>
      <c r="AO1161" s="98">
        <v>0.77718383955952797</v>
      </c>
      <c r="AP1161" s="98">
        <v>6.8108595468940295E-4</v>
      </c>
      <c r="AQ1161" s="98">
        <v>1.5464855082510101E-4</v>
      </c>
      <c r="AR1161" s="98">
        <v>2.0825699504363501E-4</v>
      </c>
      <c r="AS1161" s="98">
        <v>3.1818040882066698E-4</v>
      </c>
      <c r="AT1161" s="98">
        <v>5.0541923875602301E-2</v>
      </c>
    </row>
    <row r="1162" spans="1:46" x14ac:dyDescent="0.3">
      <c r="A1162" s="95">
        <v>63321</v>
      </c>
      <c r="B1162" s="95">
        <v>1161</v>
      </c>
      <c r="C1162" s="96" t="s">
        <v>487</v>
      </c>
      <c r="D1162" s="96" t="s">
        <v>487</v>
      </c>
      <c r="E1162" s="97" t="s">
        <v>5310</v>
      </c>
      <c r="F1162" s="95" t="s">
        <v>5308</v>
      </c>
      <c r="G1162" s="95" t="s">
        <v>5311</v>
      </c>
      <c r="H1162" s="98">
        <v>7.2162160009254199</v>
      </c>
      <c r="I1162" s="98">
        <v>7.2162089711919997</v>
      </c>
      <c r="J1162" s="98">
        <v>7.0297334220370502E-6</v>
      </c>
      <c r="K1162" s="98">
        <v>2195.0841329446498</v>
      </c>
      <c r="L1162" s="98">
        <v>4954.9474459882204</v>
      </c>
      <c r="M1162" s="98">
        <v>1.96564961591609E-4</v>
      </c>
      <c r="N1162" s="98">
        <v>2150.9898954585101</v>
      </c>
      <c r="O1162" s="98">
        <v>4.4536593841384102E-4</v>
      </c>
      <c r="P1162" s="98">
        <v>4873.5930633451499</v>
      </c>
      <c r="Q1162" s="98">
        <v>1.23811585288856E-6</v>
      </c>
      <c r="R1162" s="98">
        <v>15.101421252906899</v>
      </c>
      <c r="S1162" s="98">
        <v>2.8525812637882E-5</v>
      </c>
      <c r="T1162" s="98">
        <v>4.49354635978752</v>
      </c>
      <c r="U1162" s="98">
        <v>2.6507158011456399E-4</v>
      </c>
      <c r="V1162" s="98">
        <v>41.753691516729397</v>
      </c>
      <c r="W1162" s="98">
        <v>6.5631689093585303E-5</v>
      </c>
      <c r="X1162" s="98">
        <v>4.9695892840464801E-5</v>
      </c>
      <c r="Y1162" s="98">
        <v>2.6485411809196402E-6</v>
      </c>
      <c r="Z1162" s="98">
        <v>1.32872550722009E-5</v>
      </c>
      <c r="AA1162" s="98">
        <v>2.4813075248060499</v>
      </c>
      <c r="AB1162" s="98">
        <v>5.2778522373602099E-5</v>
      </c>
      <c r="AC1162" s="98">
        <v>2.7066852296513901</v>
      </c>
      <c r="AD1162" s="98">
        <v>2.90017833530278E-4</v>
      </c>
      <c r="AE1162" s="98">
        <v>0.17896455188781701</v>
      </c>
      <c r="AF1162" s="98">
        <v>5.2435737612706798E-3</v>
      </c>
      <c r="AG1162" s="98">
        <v>0.22402826775371601</v>
      </c>
      <c r="AH1162" s="98">
        <v>3.6869612303776101E-3</v>
      </c>
      <c r="AI1162" s="98">
        <v>9.9568023487411603E-2</v>
      </c>
      <c r="AJ1162" s="98">
        <v>1.40819151679511E-4</v>
      </c>
      <c r="AK1162" s="98">
        <v>7.9336819157899002E-2</v>
      </c>
      <c r="AL1162" s="98">
        <v>0.15070808904823599</v>
      </c>
      <c r="AM1162" s="98">
        <v>13.211806380490501</v>
      </c>
      <c r="AN1162" s="98">
        <v>2.5599464831281501E-2</v>
      </c>
      <c r="AO1162" s="98">
        <v>5.1246821580016304</v>
      </c>
      <c r="AP1162" s="98">
        <v>5.2944657740238901E-3</v>
      </c>
      <c r="AQ1162" s="98">
        <v>1.2021705415781001E-3</v>
      </c>
      <c r="AR1162" s="98">
        <v>1.61889924264827E-3</v>
      </c>
      <c r="AS1162" s="98">
        <v>2.4733959897975202E-3</v>
      </c>
      <c r="AT1162" s="98">
        <v>0.392890918202429</v>
      </c>
    </row>
    <row r="1163" spans="1:46" x14ac:dyDescent="0.3">
      <c r="A1163" s="95">
        <v>63322</v>
      </c>
      <c r="B1163" s="95">
        <v>1162</v>
      </c>
      <c r="C1163" s="96" t="s">
        <v>812</v>
      </c>
      <c r="D1163" s="96" t="s">
        <v>812</v>
      </c>
      <c r="E1163" s="97" t="s">
        <v>5312</v>
      </c>
      <c r="F1163" s="95" t="s">
        <v>5308</v>
      </c>
      <c r="G1163" s="95" t="s">
        <v>5313</v>
      </c>
      <c r="H1163" s="98">
        <v>7.6740508166932102</v>
      </c>
      <c r="I1163" s="98">
        <v>7.6740437926928102</v>
      </c>
      <c r="J1163" s="98">
        <v>7.0240004008681501E-6</v>
      </c>
      <c r="K1163" s="98">
        <v>3642.8603706147301</v>
      </c>
      <c r="L1163" s="98">
        <v>8218.1247928497796</v>
      </c>
      <c r="M1163" s="98">
        <v>3.27456640580274E-4</v>
      </c>
      <c r="N1163" s="98">
        <v>3583.3239016033699</v>
      </c>
      <c r="O1163" s="98">
        <v>7.4162902073227803E-4</v>
      </c>
      <c r="P1163" s="98">
        <v>8115.5691068088099</v>
      </c>
      <c r="Q1163" s="98">
        <v>1.6595276792520301E-6</v>
      </c>
      <c r="R1163" s="98">
        <v>20.241422890091599</v>
      </c>
      <c r="S1163" s="98">
        <v>3.3705650355697501E-5</v>
      </c>
      <c r="T1163" s="98">
        <v>5.1880675506528604</v>
      </c>
      <c r="U1163" s="98">
        <v>3.13205566301381E-4</v>
      </c>
      <c r="V1163" s="98">
        <v>48.207284580265302</v>
      </c>
      <c r="W1163" s="98">
        <v>8.5341031225724597E-5</v>
      </c>
      <c r="X1163" s="98">
        <v>6.1897605838691897E-5</v>
      </c>
      <c r="Y1163" s="98">
        <v>7.9414424141087207E-6</v>
      </c>
      <c r="Z1163" s="98">
        <v>1.5501982972924001E-5</v>
      </c>
      <c r="AA1163" s="98">
        <v>3.1549163810480798</v>
      </c>
      <c r="AB1163" s="98">
        <v>7.4253512847048894E-5</v>
      </c>
      <c r="AC1163" s="98">
        <v>3.7849895468233301</v>
      </c>
      <c r="AD1163" s="98">
        <v>3.9245266482889197E-4</v>
      </c>
      <c r="AE1163" s="98">
        <v>0.24217516020769</v>
      </c>
      <c r="AF1163" s="98">
        <v>7.1117153707677596E-3</v>
      </c>
      <c r="AG1163" s="98">
        <v>0.30384339914091102</v>
      </c>
      <c r="AH1163" s="98">
        <v>4.9934360325665401E-3</v>
      </c>
      <c r="AI1163" s="98">
        <v>0.13484995504619199</v>
      </c>
      <c r="AJ1163" s="98">
        <v>1.87034952748423E-4</v>
      </c>
      <c r="AK1163" s="98">
        <v>0.105374574732204</v>
      </c>
      <c r="AL1163" s="98">
        <v>0.212177747826298</v>
      </c>
      <c r="AM1163" s="98">
        <v>18.600536575262201</v>
      </c>
      <c r="AN1163" s="98">
        <v>3.6159749387692598E-2</v>
      </c>
      <c r="AO1163" s="98">
        <v>7.2387147054136998</v>
      </c>
      <c r="AP1163" s="98">
        <v>7.2981265210668696E-3</v>
      </c>
      <c r="AQ1163" s="98">
        <v>1.65712522834963E-3</v>
      </c>
      <c r="AR1163" s="98">
        <v>2.2315625170751499E-3</v>
      </c>
      <c r="AS1163" s="98">
        <v>3.4094387756420999E-3</v>
      </c>
      <c r="AT1163" s="98">
        <v>0.54157827293691496</v>
      </c>
    </row>
    <row r="1164" spans="1:46" x14ac:dyDescent="0.3">
      <c r="A1164" s="95">
        <v>63323</v>
      </c>
      <c r="B1164" s="95">
        <v>1163</v>
      </c>
      <c r="C1164" s="96" t="s">
        <v>318</v>
      </c>
      <c r="D1164" s="96" t="s">
        <v>318</v>
      </c>
      <c r="E1164" s="97" t="s">
        <v>5314</v>
      </c>
      <c r="F1164" s="95" t="s">
        <v>5308</v>
      </c>
      <c r="G1164" s="95" t="s">
        <v>5315</v>
      </c>
      <c r="H1164" s="98">
        <v>6.8363796186486301</v>
      </c>
      <c r="I1164" s="98">
        <v>6.8363715901392803</v>
      </c>
      <c r="J1164" s="98">
        <v>8.0285093497778297E-6</v>
      </c>
      <c r="K1164" s="98">
        <v>461.75667314289001</v>
      </c>
      <c r="L1164" s="98">
        <v>1045.6694003685</v>
      </c>
      <c r="M1164" s="98">
        <v>4.1504225086527597E-5</v>
      </c>
      <c r="N1164" s="98">
        <v>454.17641097927799</v>
      </c>
      <c r="O1164" s="98">
        <v>9.4206353678982598E-5</v>
      </c>
      <c r="P1164" s="98">
        <v>1030.89031336362</v>
      </c>
      <c r="Q1164" s="98">
        <v>1.67112970547018E-7</v>
      </c>
      <c r="R1164" s="98">
        <v>2.0382933948930502</v>
      </c>
      <c r="S1164" s="98">
        <v>5.2291963752963098E-6</v>
      </c>
      <c r="T1164" s="98">
        <v>0.86816948193397703</v>
      </c>
      <c r="U1164" s="98">
        <v>4.8591679874826897E-5</v>
      </c>
      <c r="V1164" s="98">
        <v>8.0669943232037102</v>
      </c>
      <c r="W1164" s="98">
        <v>1.13950399372925E-5</v>
      </c>
      <c r="X1164" s="98">
        <v>7.1501034481855199E-6</v>
      </c>
      <c r="Y1164" s="98">
        <v>1.17534481691985E-6</v>
      </c>
      <c r="Z1164" s="98">
        <v>3.0695916721871198E-6</v>
      </c>
      <c r="AA1164" s="98">
        <v>0.40285846570393502</v>
      </c>
      <c r="AB1164" s="98">
        <v>1.16079014623826E-5</v>
      </c>
      <c r="AC1164" s="98">
        <v>0.59525981367642999</v>
      </c>
      <c r="AD1164" s="98">
        <v>5.0161219902766003E-5</v>
      </c>
      <c r="AE1164" s="98">
        <v>3.0953545624316101E-2</v>
      </c>
      <c r="AF1164" s="98">
        <v>9.11991164443561E-4</v>
      </c>
      <c r="AG1164" s="98">
        <v>3.8964227467542002E-2</v>
      </c>
      <c r="AH1164" s="98">
        <v>6.3902573386210996E-4</v>
      </c>
      <c r="AI1164" s="98">
        <v>1.7257173401773601E-2</v>
      </c>
      <c r="AJ1164" s="98">
        <v>3.1657589782827101E-5</v>
      </c>
      <c r="AK1164" s="98">
        <v>1.7835730762377201E-2</v>
      </c>
      <c r="AL1164" s="98">
        <v>2.8909169463363301E-2</v>
      </c>
      <c r="AM1164" s="98">
        <v>2.5343188410311401</v>
      </c>
      <c r="AN1164" s="98">
        <v>4.8275565941554603E-3</v>
      </c>
      <c r="AO1164" s="98">
        <v>0.96641446639074402</v>
      </c>
      <c r="AP1164" s="98">
        <v>9.4244777878071701E-4</v>
      </c>
      <c r="AQ1164" s="98">
        <v>2.1399382034347801E-4</v>
      </c>
      <c r="AR1164" s="98">
        <v>2.8817411306142397E-4</v>
      </c>
      <c r="AS1164" s="98">
        <v>4.40279845375815E-4</v>
      </c>
      <c r="AT1164" s="98">
        <v>6.9937022726577494E-2</v>
      </c>
    </row>
    <row r="1165" spans="1:46" x14ac:dyDescent="0.3">
      <c r="A1165" s="95">
        <v>63324</v>
      </c>
      <c r="B1165" s="95">
        <v>1164</v>
      </c>
      <c r="C1165" s="96" t="s">
        <v>1107</v>
      </c>
      <c r="D1165" s="96" t="s">
        <v>1107</v>
      </c>
      <c r="E1165" s="97" t="s">
        <v>5316</v>
      </c>
      <c r="F1165" s="95" t="s">
        <v>5308</v>
      </c>
      <c r="G1165" s="95" t="s">
        <v>5317</v>
      </c>
      <c r="H1165" s="98">
        <v>6.6914379435490599</v>
      </c>
      <c r="I1165" s="98">
        <v>6.69142956141736</v>
      </c>
      <c r="J1165" s="98">
        <v>8.3821317007348705E-6</v>
      </c>
      <c r="K1165" s="98">
        <v>187.213220614671</v>
      </c>
      <c r="L1165" s="98">
        <v>422.87389282068</v>
      </c>
      <c r="M1165" s="98">
        <v>1.6879092571067401E-5</v>
      </c>
      <c r="N1165" s="98">
        <v>184.706151446804</v>
      </c>
      <c r="O1165" s="98">
        <v>3.8300860686206498E-5</v>
      </c>
      <c r="P1165" s="98">
        <v>419.12232809100698</v>
      </c>
      <c r="Q1165" s="98">
        <v>6.9417587849936501E-8</v>
      </c>
      <c r="R1165" s="98">
        <v>0.84669317013980006</v>
      </c>
      <c r="S1165" s="98">
        <v>9.6066424646682598E-7</v>
      </c>
      <c r="T1165" s="98">
        <v>0.15008410192192301</v>
      </c>
      <c r="U1165" s="98">
        <v>8.9268874464612006E-6</v>
      </c>
      <c r="V1165" s="98">
        <v>1.3945796637279499</v>
      </c>
      <c r="W1165" s="98">
        <v>3.61632849269493E-6</v>
      </c>
      <c r="X1165" s="98">
        <v>2.6857670272040601E-6</v>
      </c>
      <c r="Y1165" s="98">
        <v>1.7457146997112199E-7</v>
      </c>
      <c r="Z1165" s="98">
        <v>7.5598999551974499E-7</v>
      </c>
      <c r="AA1165" s="98">
        <v>0.135707991644716</v>
      </c>
      <c r="AB1165" s="98">
        <v>2.7397671739962999E-6</v>
      </c>
      <c r="AC1165" s="98">
        <v>0.13990658423076699</v>
      </c>
      <c r="AD1165" s="98">
        <v>1.8541442874264999E-5</v>
      </c>
      <c r="AE1165" s="98">
        <v>1.1441575764339899E-2</v>
      </c>
      <c r="AF1165" s="98">
        <v>3.3477554643830101E-4</v>
      </c>
      <c r="AG1165" s="98">
        <v>1.4303066795555401E-2</v>
      </c>
      <c r="AH1165" s="98">
        <v>2.3559493905730901E-4</v>
      </c>
      <c r="AI1165" s="98">
        <v>6.36234583436912E-3</v>
      </c>
      <c r="AJ1165" s="98">
        <v>6.3335843655442099E-6</v>
      </c>
      <c r="AK1165" s="98">
        <v>3.5683103572209602E-3</v>
      </c>
      <c r="AL1165" s="98">
        <v>9.6735715426127591E-3</v>
      </c>
      <c r="AM1165" s="98">
        <v>0.84803247812342997</v>
      </c>
      <c r="AN1165" s="98">
        <v>1.6220286301518499E-3</v>
      </c>
      <c r="AO1165" s="98">
        <v>0.32470917792584603</v>
      </c>
      <c r="AP1165" s="98">
        <v>3.53875841732174E-4</v>
      </c>
      <c r="AQ1165" s="98">
        <v>8.0351660191787798E-5</v>
      </c>
      <c r="AR1165" s="98">
        <v>1.0820531418993701E-4</v>
      </c>
      <c r="AS1165" s="98">
        <v>1.65318867350449E-4</v>
      </c>
      <c r="AT1165" s="98">
        <v>2.6260365128801699E-2</v>
      </c>
    </row>
    <row r="1166" spans="1:46" x14ac:dyDescent="0.3">
      <c r="A1166" s="95">
        <v>63325</v>
      </c>
      <c r="B1166" s="95">
        <v>1165</v>
      </c>
      <c r="C1166" s="96" t="s">
        <v>364</v>
      </c>
      <c r="D1166" s="96" t="s">
        <v>364</v>
      </c>
      <c r="E1166" s="97" t="s">
        <v>5318</v>
      </c>
      <c r="F1166" s="95" t="s">
        <v>5308</v>
      </c>
      <c r="G1166" s="95" t="s">
        <v>3538</v>
      </c>
      <c r="H1166" s="98">
        <v>7.7062595791975896</v>
      </c>
      <c r="I1166" s="98">
        <v>7.7062514374739601</v>
      </c>
      <c r="J1166" s="98">
        <v>8.1417236383885E-6</v>
      </c>
      <c r="K1166" s="98">
        <v>1021.86137039406</v>
      </c>
      <c r="L1166" s="98">
        <v>2303.1851633237102</v>
      </c>
      <c r="M1166" s="98">
        <v>9.2227432446881496E-5</v>
      </c>
      <c r="N1166" s="98">
        <v>1009.23518449584</v>
      </c>
      <c r="O1166" s="98">
        <v>2.0858885017270299E-4</v>
      </c>
      <c r="P1166" s="98">
        <v>2282.5660554853798</v>
      </c>
      <c r="Q1166" s="98">
        <v>2.2672507350465499E-7</v>
      </c>
      <c r="R1166" s="98">
        <v>2.7653880980540402</v>
      </c>
      <c r="S1166" s="98">
        <v>6.0644915290639402E-6</v>
      </c>
      <c r="T1166" s="98">
        <v>0.96393352588786096</v>
      </c>
      <c r="U1166" s="98">
        <v>5.63537267213808E-5</v>
      </c>
      <c r="V1166" s="98">
        <v>8.9568554659957709</v>
      </c>
      <c r="W1166" s="98">
        <v>2.6797347667027601E-5</v>
      </c>
      <c r="X1166" s="98">
        <v>2.1149721062013199E-5</v>
      </c>
      <c r="Y1166" s="98">
        <v>8.0578451922657998E-7</v>
      </c>
      <c r="Z1166" s="98">
        <v>4.8418420857877898E-6</v>
      </c>
      <c r="AA1166" s="98">
        <v>1.0284715568098</v>
      </c>
      <c r="AB1166" s="98">
        <v>2.26566639294502E-5</v>
      </c>
      <c r="AC1166" s="98">
        <v>1.15246477944283</v>
      </c>
      <c r="AD1166" s="98">
        <v>8.8468127214049794E-5</v>
      </c>
      <c r="AE1166" s="98">
        <v>5.4592017844184999E-2</v>
      </c>
      <c r="AF1166" s="98">
        <v>1.6017506662666899E-3</v>
      </c>
      <c r="AG1166" s="98">
        <v>6.8433752145813306E-2</v>
      </c>
      <c r="AH1166" s="98">
        <v>1.12527110029855E-3</v>
      </c>
      <c r="AI1166" s="98">
        <v>3.0388445210951302E-2</v>
      </c>
      <c r="AJ1166" s="98">
        <v>5.2447267046051601E-5</v>
      </c>
      <c r="AK1166" s="98">
        <v>2.9548532932460899E-2</v>
      </c>
      <c r="AL1166" s="98">
        <v>5.2942041479697798E-2</v>
      </c>
      <c r="AM1166" s="98">
        <v>4.6411576567319504</v>
      </c>
      <c r="AN1166" s="98">
        <v>8.8150938610912707E-3</v>
      </c>
      <c r="AO1166" s="98">
        <v>1.76466791508245</v>
      </c>
      <c r="AP1166" s="98">
        <v>1.7132907004376501E-3</v>
      </c>
      <c r="AQ1166" s="98">
        <v>3.8902275049019098E-4</v>
      </c>
      <c r="AR1166" s="98">
        <v>5.2387627143606302E-4</v>
      </c>
      <c r="AS1166" s="98">
        <v>8.0039167851139498E-4</v>
      </c>
      <c r="AT1166" s="98">
        <v>0.12713961807916899</v>
      </c>
    </row>
    <row r="1167" spans="1:46" x14ac:dyDescent="0.3">
      <c r="A1167" s="95">
        <v>63326</v>
      </c>
      <c r="B1167" s="95">
        <v>1166</v>
      </c>
      <c r="C1167" s="96" t="s">
        <v>886</v>
      </c>
      <c r="D1167" s="96" t="s">
        <v>886</v>
      </c>
      <c r="E1167" s="97" t="s">
        <v>5319</v>
      </c>
      <c r="F1167" s="95" t="s">
        <v>5308</v>
      </c>
      <c r="G1167" s="95" t="s">
        <v>5320</v>
      </c>
      <c r="H1167" s="98">
        <v>7.5355659176935896</v>
      </c>
      <c r="I1167" s="98">
        <v>7.5355579432243598</v>
      </c>
      <c r="J1167" s="98">
        <v>7.9744692333960592E-6</v>
      </c>
      <c r="K1167" s="98">
        <v>533.20148636092097</v>
      </c>
      <c r="L1167" s="98">
        <v>1205.92835315262</v>
      </c>
      <c r="M1167" s="98">
        <v>4.7970188660581599E-5</v>
      </c>
      <c r="N1167" s="98">
        <v>524.93277670985697</v>
      </c>
      <c r="O1167" s="98">
        <v>1.0883887350753301E-4</v>
      </c>
      <c r="P1167" s="98">
        <v>1191.0124533496</v>
      </c>
      <c r="Q1167" s="98">
        <v>2.1477641307043699E-7</v>
      </c>
      <c r="R1167" s="98">
        <v>2.6196491074708299</v>
      </c>
      <c r="S1167" s="98">
        <v>4.7766992044494497E-6</v>
      </c>
      <c r="T1167" s="98">
        <v>0.80164300797034804</v>
      </c>
      <c r="U1167" s="98">
        <v>4.4386900670758703E-5</v>
      </c>
      <c r="V1167" s="98">
        <v>7.4488331599298796</v>
      </c>
      <c r="W1167" s="98">
        <v>8.9855367639438796E-6</v>
      </c>
      <c r="X1167" s="98">
        <v>6.8362791739633499E-6</v>
      </c>
      <c r="Y1167" s="98">
        <v>5.6334181017989795E-7</v>
      </c>
      <c r="Z1167" s="98">
        <v>1.58591577980063E-6</v>
      </c>
      <c r="AA1167" s="98">
        <v>0.33896058166263898</v>
      </c>
      <c r="AB1167" s="98">
        <v>1.03988059740994E-5</v>
      </c>
      <c r="AC1167" s="98">
        <v>0.531020576358748</v>
      </c>
      <c r="AD1167" s="98">
        <v>5.6898871639287701E-5</v>
      </c>
      <c r="AE1167" s="98">
        <v>3.5111223823360002E-2</v>
      </c>
      <c r="AF1167" s="98">
        <v>1.0271145843060701E-3</v>
      </c>
      <c r="AG1167" s="98">
        <v>4.3882800468302098E-2</v>
      </c>
      <c r="AH1167" s="98">
        <v>7.22920615280522E-4</v>
      </c>
      <c r="AI1167" s="98">
        <v>1.9522791888542099E-2</v>
      </c>
      <c r="AJ1167" s="98">
        <v>1.2586374874941699E-5</v>
      </c>
      <c r="AK1167" s="98">
        <v>7.0911018523599299E-3</v>
      </c>
      <c r="AL1167" s="98">
        <v>3.1284080870378699E-2</v>
      </c>
      <c r="AM1167" s="98">
        <v>2.7425151620014301</v>
      </c>
      <c r="AN1167" s="98">
        <v>5.2471994314265101E-3</v>
      </c>
      <c r="AO1167" s="98">
        <v>1.0504215413460101</v>
      </c>
      <c r="AP1167" s="98">
        <v>1.0631187533588901E-3</v>
      </c>
      <c r="AQ1167" s="98">
        <v>2.4139357795297501E-4</v>
      </c>
      <c r="AR1167" s="98">
        <v>3.2507191738347899E-4</v>
      </c>
      <c r="AS1167" s="98">
        <v>4.9665325802244098E-4</v>
      </c>
      <c r="AT1167" s="98">
        <v>7.8891756221127901E-2</v>
      </c>
    </row>
    <row r="1168" spans="1:46" x14ac:dyDescent="0.3">
      <c r="A1168" s="95">
        <v>63327</v>
      </c>
      <c r="B1168" s="95">
        <v>1167</v>
      </c>
      <c r="C1168" s="96" t="s">
        <v>393</v>
      </c>
      <c r="D1168" s="96" t="s">
        <v>393</v>
      </c>
      <c r="E1168" s="97" t="s">
        <v>5321</v>
      </c>
      <c r="F1168" s="95" t="s">
        <v>5308</v>
      </c>
      <c r="G1168" s="95" t="s">
        <v>5322</v>
      </c>
      <c r="H1168" s="98">
        <v>6.8401338705088399</v>
      </c>
      <c r="I1168" s="98">
        <v>6.8401265000820999</v>
      </c>
      <c r="J1168" s="98">
        <v>7.3704267462559903E-6</v>
      </c>
      <c r="K1168" s="98">
        <v>587.40534783911301</v>
      </c>
      <c r="L1168" s="98">
        <v>1327.2498876155701</v>
      </c>
      <c r="M1168" s="98">
        <v>5.2648882188101502E-5</v>
      </c>
      <c r="N1168" s="98">
        <v>576.13123252901505</v>
      </c>
      <c r="O1168" s="98">
        <v>1.19548668764152E-4</v>
      </c>
      <c r="P1168" s="98">
        <v>1308.20862703633</v>
      </c>
      <c r="Q1168" s="98">
        <v>2.7292393564199498E-7</v>
      </c>
      <c r="R1168" s="98">
        <v>3.3288801791167701</v>
      </c>
      <c r="S1168" s="98">
        <v>5.4246100054438896E-6</v>
      </c>
      <c r="T1168" s="98">
        <v>0.93670504745929495</v>
      </c>
      <c r="U1168" s="98">
        <v>5.0407711988816903E-5</v>
      </c>
      <c r="V1168" s="98">
        <v>8.7038503165969505</v>
      </c>
      <c r="W1168" s="98">
        <v>1.30412006688511E-5</v>
      </c>
      <c r="X1168" s="98">
        <v>8.8420559716207092E-6</v>
      </c>
      <c r="Y1168" s="98">
        <v>7.4517425714095696E-7</v>
      </c>
      <c r="Z1168" s="98">
        <v>3.4539704400893999E-6</v>
      </c>
      <c r="AA1168" s="98">
        <v>0.47529020039453201</v>
      </c>
      <c r="AB1168" s="98">
        <v>8.1364899532005692E-6</v>
      </c>
      <c r="AC1168" s="98">
        <v>0.41836151401639399</v>
      </c>
      <c r="AD1168" s="98">
        <v>8.17357670957751E-5</v>
      </c>
      <c r="AE1168" s="98">
        <v>5.04376050032634E-2</v>
      </c>
      <c r="AF1168" s="98">
        <v>1.4797519355777601E-3</v>
      </c>
      <c r="AG1168" s="98">
        <v>6.3221435975825704E-2</v>
      </c>
      <c r="AH1168" s="98">
        <v>1.0396107473618799E-3</v>
      </c>
      <c r="AI1168" s="98">
        <v>2.8075149382705E-2</v>
      </c>
      <c r="AJ1168" s="98">
        <v>3.0342258332622399E-5</v>
      </c>
      <c r="AK1168" s="98">
        <v>1.7094679477089401E-2</v>
      </c>
      <c r="AL1168" s="98">
        <v>4.8131615735377997E-2</v>
      </c>
      <c r="AM1168" s="98">
        <v>4.2194522662446596</v>
      </c>
      <c r="AN1168" s="98">
        <v>8.1035734309967394E-3</v>
      </c>
      <c r="AO1168" s="98">
        <v>1.62223071660229</v>
      </c>
      <c r="AP1168" s="98">
        <v>1.5411646817395899E-3</v>
      </c>
      <c r="AQ1168" s="98">
        <v>3.4993951592940099E-4</v>
      </c>
      <c r="AR1168" s="98">
        <v>4.71244959842049E-4</v>
      </c>
      <c r="AS1168" s="98">
        <v>7.19980205968138E-4</v>
      </c>
      <c r="AT1168" s="98">
        <v>0.11436651642562699</v>
      </c>
    </row>
    <row r="1169" spans="1:46" x14ac:dyDescent="0.3">
      <c r="A1169" s="95">
        <v>63328</v>
      </c>
      <c r="B1169" s="95">
        <v>1168</v>
      </c>
      <c r="C1169" s="96" t="s">
        <v>1575</v>
      </c>
      <c r="D1169" s="96" t="s">
        <v>1575</v>
      </c>
      <c r="E1169" s="97" t="s">
        <v>5323</v>
      </c>
      <c r="F1169" s="95" t="s">
        <v>5308</v>
      </c>
      <c r="G1169" s="95" t="s">
        <v>5324</v>
      </c>
      <c r="H1169" s="98">
        <v>6.6073929616051297</v>
      </c>
      <c r="I1169" s="98">
        <v>6.6073843832494603</v>
      </c>
      <c r="J1169" s="98">
        <v>8.5783556729168708E-6</v>
      </c>
      <c r="K1169" s="98">
        <v>210.37343784689801</v>
      </c>
      <c r="L1169" s="98">
        <v>472.51981834432399</v>
      </c>
      <c r="M1169" s="98">
        <v>1.8981102300494298E-5</v>
      </c>
      <c r="N1169" s="98">
        <v>207.708224916777</v>
      </c>
      <c r="O1169" s="98">
        <v>4.2800636352919398E-5</v>
      </c>
      <c r="P1169" s="98">
        <v>468.36290440001699</v>
      </c>
      <c r="Q1169" s="98">
        <v>8.0529276818832694E-8</v>
      </c>
      <c r="R1169" s="98">
        <v>0.98222353715601296</v>
      </c>
      <c r="S1169" s="98">
        <v>1.16375696687536E-6</v>
      </c>
      <c r="T1169" s="98">
        <v>0.17989684439716699</v>
      </c>
      <c r="U1169" s="98">
        <v>1.0814099178524001E-5</v>
      </c>
      <c r="V1169" s="98">
        <v>1.6715978585829101</v>
      </c>
      <c r="W1169" s="98">
        <v>4.4298016023000902E-6</v>
      </c>
      <c r="X1169" s="98">
        <v>3.4316920514241299E-6</v>
      </c>
      <c r="Y1169" s="98">
        <v>1.5956581304787999E-7</v>
      </c>
      <c r="Z1169" s="98">
        <v>8.3854373782807004E-7</v>
      </c>
      <c r="AA1169" s="98">
        <v>0.16882488559125899</v>
      </c>
      <c r="AB1169" s="98">
        <v>3.3329431500516702E-6</v>
      </c>
      <c r="AC1169" s="98">
        <v>0.16959976607313201</v>
      </c>
      <c r="AD1169" s="98">
        <v>1.9058758380964099E-5</v>
      </c>
      <c r="AE1169" s="98">
        <v>1.1760801436479E-2</v>
      </c>
      <c r="AF1169" s="98">
        <v>3.4668750170405898E-4</v>
      </c>
      <c r="AG1169" s="98">
        <v>1.4811997312268701E-2</v>
      </c>
      <c r="AH1169" s="98">
        <v>2.4284424330071999E-4</v>
      </c>
      <c r="AI1169" s="98">
        <v>6.5581165111064602E-3</v>
      </c>
      <c r="AJ1169" s="98">
        <v>9.4929572077021597E-6</v>
      </c>
      <c r="AK1169" s="98">
        <v>5.3482855156768002E-3</v>
      </c>
      <c r="AL1169" s="98">
        <v>9.0752119097319908E-3</v>
      </c>
      <c r="AM1169" s="98">
        <v>0.79557735334912705</v>
      </c>
      <c r="AN1169" s="98">
        <v>1.52395162865113E-3</v>
      </c>
      <c r="AO1169" s="98">
        <v>0.30507542921220598</v>
      </c>
      <c r="AP1169" s="98">
        <v>3.4411337632064999E-4</v>
      </c>
      <c r="AQ1169" s="98">
        <v>7.8134978479891602E-5</v>
      </c>
      <c r="AR1169" s="98">
        <v>1.05220224541185E-4</v>
      </c>
      <c r="AS1169" s="98">
        <v>1.6075817329957301E-4</v>
      </c>
      <c r="AT1169" s="98">
        <v>2.5535913566895E-2</v>
      </c>
    </row>
    <row r="1170" spans="1:46" x14ac:dyDescent="0.3">
      <c r="A1170" s="95">
        <v>63329</v>
      </c>
      <c r="B1170" s="95">
        <v>1169</v>
      </c>
      <c r="C1170" s="96" t="s">
        <v>534</v>
      </c>
      <c r="D1170" s="96" t="s">
        <v>534</v>
      </c>
      <c r="E1170" s="97" t="s">
        <v>5325</v>
      </c>
      <c r="F1170" s="95" t="s">
        <v>5308</v>
      </c>
      <c r="G1170" s="95" t="s">
        <v>5326</v>
      </c>
      <c r="H1170" s="98">
        <v>7.4417157102371396</v>
      </c>
      <c r="I1170" s="98">
        <v>7.4417073550063</v>
      </c>
      <c r="J1170" s="98">
        <v>8.3552308440815199E-6</v>
      </c>
      <c r="K1170" s="98">
        <v>1154.9995118796101</v>
      </c>
      <c r="L1170" s="98">
        <v>2606.7064793008499</v>
      </c>
      <c r="M1170" s="98">
        <v>1.03764654104273E-4</v>
      </c>
      <c r="N1170" s="98">
        <v>1135.48579908032</v>
      </c>
      <c r="O1170" s="98">
        <v>2.3502214098795201E-4</v>
      </c>
      <c r="P1170" s="98">
        <v>2571.8228029083898</v>
      </c>
      <c r="Q1170" s="98">
        <v>3.7421102502155998E-7</v>
      </c>
      <c r="R1170" s="98">
        <v>4.5642888047579699</v>
      </c>
      <c r="S1170" s="98">
        <v>1.0866823631781699E-5</v>
      </c>
      <c r="T1170" s="98">
        <v>1.85359547287522</v>
      </c>
      <c r="U1170" s="98">
        <v>1.00978861852889E-4</v>
      </c>
      <c r="V1170" s="98">
        <v>17.223559066049202</v>
      </c>
      <c r="W1170" s="98">
        <v>3.2953087554041099E-5</v>
      </c>
      <c r="X1170" s="98">
        <v>2.1191154874188599E-5</v>
      </c>
      <c r="Y1170" s="98">
        <v>1.3554200611643E-6</v>
      </c>
      <c r="Z1170" s="98">
        <v>1.04065126186882E-5</v>
      </c>
      <c r="AA1170" s="98">
        <v>1.1860600445778899</v>
      </c>
      <c r="AB1170" s="98">
        <v>3.1542126382649101E-5</v>
      </c>
      <c r="AC1170" s="98">
        <v>1.6214219767681499</v>
      </c>
      <c r="AD1170" s="98">
        <v>1.4797813974940199E-4</v>
      </c>
      <c r="AE1170" s="98">
        <v>9.1314527617418706E-2</v>
      </c>
      <c r="AF1170" s="98">
        <v>2.67864942714429E-3</v>
      </c>
      <c r="AG1170" s="98">
        <v>0.114443549076193</v>
      </c>
      <c r="AH1170" s="98">
        <v>1.8820636394288801E-3</v>
      </c>
      <c r="AI1170" s="98">
        <v>5.08259634279545E-2</v>
      </c>
      <c r="AJ1170" s="98">
        <v>1.4186902933885701E-4</v>
      </c>
      <c r="AK1170" s="98">
        <v>7.9928315077289494E-2</v>
      </c>
      <c r="AL1170" s="98">
        <v>8.0328418578671096E-2</v>
      </c>
      <c r="AM1170" s="98">
        <v>7.0419810895002302</v>
      </c>
      <c r="AN1170" s="98">
        <v>1.3499165246269399E-2</v>
      </c>
      <c r="AO1170" s="98">
        <v>2.7023584962189799</v>
      </c>
      <c r="AP1170" s="98">
        <v>2.7961268436935099E-3</v>
      </c>
      <c r="AQ1170" s="98">
        <v>6.3489338081476198E-4</v>
      </c>
      <c r="AR1170" s="98">
        <v>8.5497721921917898E-4</v>
      </c>
      <c r="AS1170" s="98">
        <v>1.3062562436595699E-3</v>
      </c>
      <c r="AT1170" s="98">
        <v>0.207494559398062</v>
      </c>
    </row>
    <row r="1171" spans="1:46" x14ac:dyDescent="0.3">
      <c r="A1171" s="95">
        <v>63330</v>
      </c>
      <c r="B1171" s="95">
        <v>1170</v>
      </c>
      <c r="C1171" s="96" t="s">
        <v>1451</v>
      </c>
      <c r="D1171" s="96" t="s">
        <v>1451</v>
      </c>
      <c r="E1171" s="97" t="s">
        <v>5327</v>
      </c>
      <c r="F1171" s="95" t="s">
        <v>5308</v>
      </c>
      <c r="G1171" s="95" t="s">
        <v>5328</v>
      </c>
      <c r="H1171" s="98">
        <v>6.3576673509288701</v>
      </c>
      <c r="I1171" s="98">
        <v>6.3576579830020599</v>
      </c>
      <c r="J1171" s="98">
        <v>9.3679268120538899E-6</v>
      </c>
      <c r="K1171" s="98">
        <v>202.16652678651499</v>
      </c>
      <c r="L1171" s="98">
        <v>455.60292627376202</v>
      </c>
      <c r="M1171" s="98">
        <v>1.8232605457871299E-5</v>
      </c>
      <c r="N1171" s="98">
        <v>199.51750195054601</v>
      </c>
      <c r="O1171" s="98">
        <v>4.1182197705019002E-5</v>
      </c>
      <c r="P1171" s="98">
        <v>450.652498894046</v>
      </c>
      <c r="Q1171" s="98">
        <v>6.5143817869045205E-8</v>
      </c>
      <c r="R1171" s="98">
        <v>0.79456557588527799</v>
      </c>
      <c r="S1171" s="98">
        <v>1.77035402325283E-6</v>
      </c>
      <c r="T1171" s="98">
        <v>0.27754604284632201</v>
      </c>
      <c r="U1171" s="98">
        <v>1.6450820008991902E-5</v>
      </c>
      <c r="V1171" s="98">
        <v>2.5789485865935302</v>
      </c>
      <c r="W1171" s="98">
        <v>4.3224969093048703E-6</v>
      </c>
      <c r="X1171" s="98">
        <v>3.4415976565941298E-6</v>
      </c>
      <c r="Y1171" s="98">
        <v>1.82166101191767E-7</v>
      </c>
      <c r="Z1171" s="98">
        <v>6.9873315151897598E-7</v>
      </c>
      <c r="AA1171" s="98">
        <v>0.16604329002920601</v>
      </c>
      <c r="AB1171" s="98">
        <v>3.6068789201023499E-6</v>
      </c>
      <c r="AC1171" s="98">
        <v>0.18369671470215901</v>
      </c>
      <c r="AD1171" s="98">
        <v>1.5835560286293899E-5</v>
      </c>
      <c r="AE1171" s="98">
        <v>9.7718264978116399E-3</v>
      </c>
      <c r="AF1171" s="98">
        <v>2.8681196561191501E-4</v>
      </c>
      <c r="AG1171" s="98">
        <v>1.2253854098832199E-2</v>
      </c>
      <c r="AH1171" s="98">
        <v>2.01447582657258E-4</v>
      </c>
      <c r="AI1171" s="98">
        <v>5.4401813277124896E-3</v>
      </c>
      <c r="AJ1171" s="98">
        <v>5.9987761948443003E-6</v>
      </c>
      <c r="AK1171" s="98">
        <v>3.37968107651908E-3</v>
      </c>
      <c r="AL1171" s="98">
        <v>9.7021733364350705E-3</v>
      </c>
      <c r="AM1171" s="98">
        <v>0.85053985091610196</v>
      </c>
      <c r="AN1171" s="98">
        <v>1.6174097013668899E-3</v>
      </c>
      <c r="AO1171" s="98">
        <v>0.32378452805174202</v>
      </c>
      <c r="AP1171" s="98">
        <v>2.96508937383307E-4</v>
      </c>
      <c r="AQ1171" s="98">
        <v>6.7325830695539004E-5</v>
      </c>
      <c r="AR1171" s="98">
        <v>9.0664122175239202E-5</v>
      </c>
      <c r="AS1171" s="98">
        <v>1.38518984512529E-4</v>
      </c>
      <c r="AT1171" s="98">
        <v>2.2003290536944099E-2</v>
      </c>
    </row>
    <row r="1172" spans="1:46" x14ac:dyDescent="0.3">
      <c r="A1172" s="95">
        <v>63331</v>
      </c>
      <c r="B1172" s="95">
        <v>1171</v>
      </c>
      <c r="C1172" s="96" t="s">
        <v>388</v>
      </c>
      <c r="D1172" s="96" t="s">
        <v>388</v>
      </c>
      <c r="E1172" s="97" t="s">
        <v>5329</v>
      </c>
      <c r="F1172" s="95" t="s">
        <v>5308</v>
      </c>
      <c r="G1172" s="95" t="s">
        <v>5330</v>
      </c>
      <c r="H1172" s="98">
        <v>7.7487350081322104</v>
      </c>
      <c r="I1172" s="98">
        <v>7.7487276137848697</v>
      </c>
      <c r="J1172" s="98">
        <v>7.3943473459792097E-6</v>
      </c>
      <c r="K1172" s="98">
        <v>1243.6688085922599</v>
      </c>
      <c r="L1172" s="98">
        <v>2805.2904460039899</v>
      </c>
      <c r="M1172" s="98">
        <v>1.12067834855999E-4</v>
      </c>
      <c r="N1172" s="98">
        <v>1226.3466409745899</v>
      </c>
      <c r="O1172" s="98">
        <v>2.53845727845207E-4</v>
      </c>
      <c r="P1172" s="98">
        <v>2777.80735274064</v>
      </c>
      <c r="Q1172" s="98">
        <v>4.2964497468212799E-7</v>
      </c>
      <c r="R1172" s="98">
        <v>5.2404221597938703</v>
      </c>
      <c r="S1172" s="98">
        <v>7.7390561368507305E-6</v>
      </c>
      <c r="T1172" s="98">
        <v>1.2253911503777699</v>
      </c>
      <c r="U1172" s="98">
        <v>7.1914473105086306E-5</v>
      </c>
      <c r="V1172" s="98">
        <v>11.3863167960469</v>
      </c>
      <c r="W1172" s="98">
        <v>1.7955872118659699E-5</v>
      </c>
      <c r="X1172" s="98">
        <v>1.25976330850414E-5</v>
      </c>
      <c r="Y1172" s="98">
        <v>1.2136576743404E-6</v>
      </c>
      <c r="Z1172" s="98">
        <v>4.1445813592779504E-6</v>
      </c>
      <c r="AA1172" s="98">
        <v>0.659934838094278</v>
      </c>
      <c r="AB1172" s="98">
        <v>1.5274227651998801E-5</v>
      </c>
      <c r="AC1172" s="98">
        <v>0.78089988365892904</v>
      </c>
      <c r="AD1172" s="98">
        <v>1.3245233630982401E-4</v>
      </c>
      <c r="AE1172" s="98">
        <v>8.1733846245380701E-2</v>
      </c>
      <c r="AF1172" s="98">
        <v>2.3982193725103698E-3</v>
      </c>
      <c r="AG1172" s="98">
        <v>0.102462357959985</v>
      </c>
      <c r="AH1172" s="98">
        <v>1.68475942025599E-3</v>
      </c>
      <c r="AI1172" s="98">
        <v>4.5497675469049099E-2</v>
      </c>
      <c r="AJ1172" s="98">
        <v>5.2418233285714102E-5</v>
      </c>
      <c r="AK1172" s="98">
        <v>2.9532175454663499E-2</v>
      </c>
      <c r="AL1172" s="98">
        <v>7.3930444835263606E-2</v>
      </c>
      <c r="AM1172" s="98">
        <v>6.48110349587414</v>
      </c>
      <c r="AN1172" s="98">
        <v>1.2442705049448499E-2</v>
      </c>
      <c r="AO1172" s="98">
        <v>2.4908688124709202</v>
      </c>
      <c r="AP1172" s="98">
        <v>2.4838507523824798E-3</v>
      </c>
      <c r="AQ1172" s="98">
        <v>5.6398744033116395E-4</v>
      </c>
      <c r="AR1172" s="98">
        <v>7.5949194216199105E-4</v>
      </c>
      <c r="AS1172" s="98">
        <v>1.16037136988932E-3</v>
      </c>
      <c r="AT1172" s="98">
        <v>0.18432122227879799</v>
      </c>
    </row>
    <row r="1173" spans="1:46" x14ac:dyDescent="0.3">
      <c r="A1173" s="95">
        <v>63332</v>
      </c>
      <c r="B1173" s="95">
        <v>1172</v>
      </c>
      <c r="C1173" s="96" t="s">
        <v>379</v>
      </c>
      <c r="D1173" s="96" t="s">
        <v>379</v>
      </c>
      <c r="E1173" s="97" t="s">
        <v>5331</v>
      </c>
      <c r="F1173" s="95" t="s">
        <v>5308</v>
      </c>
      <c r="G1173" s="95" t="s">
        <v>3579</v>
      </c>
      <c r="H1173" s="98">
        <v>7.5792286387616299</v>
      </c>
      <c r="I1173" s="98">
        <v>7.5792221459244704</v>
      </c>
      <c r="J1173" s="98">
        <v>6.4928371603656396E-6</v>
      </c>
      <c r="K1173" s="98">
        <v>810.47519735179901</v>
      </c>
      <c r="L1173" s="98">
        <v>1830.1764977379601</v>
      </c>
      <c r="M1173" s="98">
        <v>7.2262152155396295E-5</v>
      </c>
      <c r="N1173" s="98">
        <v>790.75720236082304</v>
      </c>
      <c r="O1173" s="98">
        <v>1.63826933395286E-4</v>
      </c>
      <c r="P1173" s="98">
        <v>1792.74106373726</v>
      </c>
      <c r="Q1173" s="98">
        <v>3.9468349876136898E-7</v>
      </c>
      <c r="R1173" s="98">
        <v>4.8139935874829796</v>
      </c>
      <c r="S1173" s="98">
        <v>1.3077217942224299E-5</v>
      </c>
      <c r="T1173" s="98">
        <v>2.1367062530335401</v>
      </c>
      <c r="U1173" s="98">
        <v>1.21518184932359E-4</v>
      </c>
      <c r="V1173" s="98">
        <v>19.854145262763399</v>
      </c>
      <c r="W1173" s="98">
        <v>2.3403773866733999E-5</v>
      </c>
      <c r="X1173" s="98">
        <v>1.6058365963280701E-5</v>
      </c>
      <c r="Y1173" s="98">
        <v>2.1728615117140799E-6</v>
      </c>
      <c r="Z1173" s="98">
        <v>5.1725463917392703E-6</v>
      </c>
      <c r="AA1173" s="98">
        <v>0.85070312519817004</v>
      </c>
      <c r="AB1173" s="98">
        <v>2.33319439953791E-5</v>
      </c>
      <c r="AC1173" s="98">
        <v>1.1956189894194</v>
      </c>
      <c r="AD1173" s="98">
        <v>1.4996606676584401E-4</v>
      </c>
      <c r="AE1173" s="98">
        <v>9.2541240000421701E-2</v>
      </c>
      <c r="AF1173" s="98">
        <v>2.7230405456045901E-3</v>
      </c>
      <c r="AG1173" s="98">
        <v>0.116340130649197</v>
      </c>
      <c r="AH1173" s="98">
        <v>1.90955726453573E-3</v>
      </c>
      <c r="AI1173" s="98">
        <v>5.1568440969578098E-2</v>
      </c>
      <c r="AJ1173" s="98">
        <v>5.89718079815808E-5</v>
      </c>
      <c r="AK1173" s="98">
        <v>3.3224427284615499E-2</v>
      </c>
      <c r="AL1173" s="98">
        <v>8.4047426384960502E-2</v>
      </c>
      <c r="AM1173" s="98">
        <v>7.3680074585858497</v>
      </c>
      <c r="AN1173" s="98">
        <v>1.4251836832604401E-2</v>
      </c>
      <c r="AO1173" s="98">
        <v>2.8530336245760402</v>
      </c>
      <c r="AP1173" s="98">
        <v>2.7794595284025801E-3</v>
      </c>
      <c r="AQ1173" s="98">
        <v>6.3110889044769205E-4</v>
      </c>
      <c r="AR1173" s="98">
        <v>8.49880810519677E-4</v>
      </c>
      <c r="AS1173" s="98">
        <v>1.29846982743521E-3</v>
      </c>
      <c r="AT1173" s="98">
        <v>0.20625771377697</v>
      </c>
    </row>
    <row r="1174" spans="1:46" x14ac:dyDescent="0.3">
      <c r="A1174" s="95">
        <v>63333</v>
      </c>
      <c r="B1174" s="95">
        <v>1173</v>
      </c>
      <c r="C1174" s="96" t="s">
        <v>1062</v>
      </c>
      <c r="D1174" s="96" t="s">
        <v>1062</v>
      </c>
      <c r="E1174" s="97" t="s">
        <v>5332</v>
      </c>
      <c r="F1174" s="95" t="s">
        <v>5308</v>
      </c>
      <c r="G1174" s="95" t="s">
        <v>3910</v>
      </c>
      <c r="H1174" s="98">
        <v>7.1934807258530196</v>
      </c>
      <c r="I1174" s="98">
        <v>7.1934726947786496</v>
      </c>
      <c r="J1174" s="98">
        <v>8.0310743628686493E-6</v>
      </c>
      <c r="K1174" s="98">
        <v>149.151009567253</v>
      </c>
      <c r="L1174" s="98">
        <v>335.67886515704799</v>
      </c>
      <c r="M1174" s="98">
        <v>1.34968193899001E-5</v>
      </c>
      <c r="N1174" s="98">
        <v>147.69428840945099</v>
      </c>
      <c r="O1174" s="98">
        <v>3.0433296732906999E-5</v>
      </c>
      <c r="P1174" s="98">
        <v>333.02839543692102</v>
      </c>
      <c r="Q1174" s="98">
        <v>3.8434152867161601E-8</v>
      </c>
      <c r="R1174" s="98">
        <v>0.46878515576027002</v>
      </c>
      <c r="S1174" s="98">
        <v>9.6640856408140697E-7</v>
      </c>
      <c r="T1174" s="98">
        <v>0.143964498127444</v>
      </c>
      <c r="U1174" s="98">
        <v>8.9802444441923594E-6</v>
      </c>
      <c r="V1174" s="98">
        <v>1.3377130604527501</v>
      </c>
      <c r="W1174" s="98">
        <v>2.3012645378448001E-6</v>
      </c>
      <c r="X1174" s="98">
        <v>2.0322854993553799E-6</v>
      </c>
      <c r="Y1174" s="98">
        <v>8.9793370329754196E-8</v>
      </c>
      <c r="Z1174" s="98">
        <v>1.7918566815965699E-7</v>
      </c>
      <c r="AA1174" s="98">
        <v>9.1616357000282506E-2</v>
      </c>
      <c r="AB1174" s="98">
        <v>2.0332794687088901E-6</v>
      </c>
      <c r="AC1174" s="98">
        <v>0.1029003668389</v>
      </c>
      <c r="AD1174" s="98">
        <v>8.6820310545932206E-6</v>
      </c>
      <c r="AE1174" s="98">
        <v>5.3575181162063704E-3</v>
      </c>
      <c r="AF1174" s="98">
        <v>1.5617299889610599E-4</v>
      </c>
      <c r="AG1174" s="98">
        <v>6.6723894819626E-3</v>
      </c>
      <c r="AH1174" s="98">
        <v>1.1016335929871699E-4</v>
      </c>
      <c r="AI1174" s="98">
        <v>2.97501038408897E-3</v>
      </c>
      <c r="AJ1174" s="98">
        <v>3.0709489915942102E-6</v>
      </c>
      <c r="AK1174" s="98">
        <v>1.73015759493751E-3</v>
      </c>
      <c r="AL1174" s="98">
        <v>5.1118769907965303E-3</v>
      </c>
      <c r="AM1174" s="98">
        <v>0.44813207751358197</v>
      </c>
      <c r="AN1174" s="98">
        <v>8.5860534966853298E-4</v>
      </c>
      <c r="AO1174" s="98">
        <v>0.171881699293743</v>
      </c>
      <c r="AP1174" s="98">
        <v>1.7122080498267999E-4</v>
      </c>
      <c r="AQ1174" s="98">
        <v>3.8877691444792902E-5</v>
      </c>
      <c r="AR1174" s="98">
        <v>5.23545227806318E-5</v>
      </c>
      <c r="AS1174" s="98">
        <v>7.9988590757255703E-5</v>
      </c>
      <c r="AT1174" s="98">
        <v>1.27059276905812E-2</v>
      </c>
    </row>
    <row r="1175" spans="1:46" x14ac:dyDescent="0.3">
      <c r="A1175" s="95">
        <v>63334</v>
      </c>
      <c r="B1175" s="95">
        <v>1174</v>
      </c>
      <c r="C1175" s="96" t="s">
        <v>675</v>
      </c>
      <c r="D1175" s="96" t="s">
        <v>675</v>
      </c>
      <c r="E1175" s="97" t="s">
        <v>5333</v>
      </c>
      <c r="F1175" s="95" t="s">
        <v>5308</v>
      </c>
      <c r="G1175" s="95" t="s">
        <v>3460</v>
      </c>
      <c r="H1175" s="98">
        <v>7.34358256206664</v>
      </c>
      <c r="I1175" s="98">
        <v>7.3435759081568897</v>
      </c>
      <c r="J1175" s="98">
        <v>6.6539097467455096E-6</v>
      </c>
      <c r="K1175" s="98">
        <v>2840.0771290999501</v>
      </c>
      <c r="L1175" s="98">
        <v>6370.52375245653</v>
      </c>
      <c r="M1175" s="98">
        <v>2.5373352746220501E-4</v>
      </c>
      <c r="N1175" s="98">
        <v>2776.5795556391099</v>
      </c>
      <c r="O1175" s="98">
        <v>5.7335646581655104E-4</v>
      </c>
      <c r="P1175" s="98">
        <v>6274.1800699430996</v>
      </c>
      <c r="Q1175" s="98">
        <v>1.4473725052690799E-6</v>
      </c>
      <c r="R1175" s="98">
        <v>17.653745294472699</v>
      </c>
      <c r="S1175" s="98">
        <v>2.52813130938048E-5</v>
      </c>
      <c r="T1175" s="98">
        <v>3.9611893732534398</v>
      </c>
      <c r="U1175" s="98">
        <v>2.34924186412131E-4</v>
      </c>
      <c r="V1175" s="98">
        <v>36.8072984258406</v>
      </c>
      <c r="W1175" s="98">
        <v>1.0950949123836501E-4</v>
      </c>
      <c r="X1175" s="98">
        <v>8.1986059809863196E-5</v>
      </c>
      <c r="Y1175" s="98">
        <v>4.4991847113062704E-6</v>
      </c>
      <c r="Z1175" s="98">
        <v>2.30242467171953E-5</v>
      </c>
      <c r="AA1175" s="98">
        <v>4.1248666485377496</v>
      </c>
      <c r="AB1175" s="98">
        <v>8.4214700183717894E-5</v>
      </c>
      <c r="AC1175" s="98">
        <v>4.3169910681800099</v>
      </c>
      <c r="AD1175" s="98">
        <v>4.9927017878085005E-4</v>
      </c>
      <c r="AE1175" s="98">
        <v>0.30809023958568699</v>
      </c>
      <c r="AF1175" s="98">
        <v>9.0615464749886406E-3</v>
      </c>
      <c r="AG1175" s="98">
        <v>0.387148660891452</v>
      </c>
      <c r="AH1175" s="98">
        <v>6.3562714341389602E-3</v>
      </c>
      <c r="AI1175" s="98">
        <v>0.171653929591739</v>
      </c>
      <c r="AJ1175" s="98">
        <v>1.5487705511103299E-4</v>
      </c>
      <c r="AK1175" s="98">
        <v>8.7256972979768796E-2</v>
      </c>
      <c r="AL1175" s="98">
        <v>0.26148700248884799</v>
      </c>
      <c r="AM1175" s="98">
        <v>22.923226415483001</v>
      </c>
      <c r="AN1175" s="98">
        <v>4.4396046215504199E-2</v>
      </c>
      <c r="AO1175" s="98">
        <v>8.8875149314994601</v>
      </c>
      <c r="AP1175" s="98">
        <v>9.1080651559288101E-3</v>
      </c>
      <c r="AQ1175" s="98">
        <v>2.0680929988761798E-3</v>
      </c>
      <c r="AR1175" s="98">
        <v>2.7849910370525699E-3</v>
      </c>
      <c r="AS1175" s="98">
        <v>4.2549811200000599E-3</v>
      </c>
      <c r="AT1175" s="98">
        <v>0.67588992636753098</v>
      </c>
    </row>
    <row r="1176" spans="1:46" x14ac:dyDescent="0.3">
      <c r="A1176" s="95">
        <v>63335</v>
      </c>
      <c r="B1176" s="95">
        <v>1175</v>
      </c>
      <c r="C1176" s="96" t="s">
        <v>1175</v>
      </c>
      <c r="D1176" s="96" t="s">
        <v>1175</v>
      </c>
      <c r="E1176" s="97" t="s">
        <v>5334</v>
      </c>
      <c r="F1176" s="95" t="s">
        <v>5308</v>
      </c>
      <c r="G1176" s="95" t="s">
        <v>5335</v>
      </c>
      <c r="H1176" s="98">
        <v>7.4089207000697002</v>
      </c>
      <c r="I1176" s="98">
        <v>7.4089139556130004</v>
      </c>
      <c r="J1176" s="98">
        <v>6.74445670156842E-6</v>
      </c>
      <c r="K1176" s="98">
        <v>2812.4823563233899</v>
      </c>
      <c r="L1176" s="98">
        <v>6321.31962530073</v>
      </c>
      <c r="M1176" s="98">
        <v>2.5108923617789698E-4</v>
      </c>
      <c r="N1176" s="98">
        <v>2747.6433516120001</v>
      </c>
      <c r="O1176" s="98">
        <v>5.6979752122559397E-4</v>
      </c>
      <c r="P1176" s="98">
        <v>6235.2349100750498</v>
      </c>
      <c r="Q1176" s="98">
        <v>2.3957876352538301E-6</v>
      </c>
      <c r="R1176" s="98">
        <v>29.221658238253699</v>
      </c>
      <c r="S1176" s="98">
        <v>1.57726256341772E-5</v>
      </c>
      <c r="T1176" s="98">
        <v>2.5621910188418702</v>
      </c>
      <c r="U1176" s="98">
        <v>1.4656610861872501E-4</v>
      </c>
      <c r="V1176" s="98">
        <v>23.8079015331401</v>
      </c>
      <c r="W1176" s="98">
        <v>3.4508002720066897E-5</v>
      </c>
      <c r="X1176" s="98">
        <v>2.43284906478617E-5</v>
      </c>
      <c r="Y1176" s="98">
        <v>4.17378380927479E-6</v>
      </c>
      <c r="Z1176" s="98">
        <v>6.0057282629304201E-6</v>
      </c>
      <c r="AA1176" s="98">
        <v>1.2585310694418399</v>
      </c>
      <c r="AB1176" s="98">
        <v>3.2827562884567003E-5</v>
      </c>
      <c r="AC1176" s="98">
        <v>1.6804650555160601</v>
      </c>
      <c r="AD1176" s="98">
        <v>4.3293618981558201E-4</v>
      </c>
      <c r="AE1176" s="98">
        <v>0.267156782268272</v>
      </c>
      <c r="AF1176" s="98">
        <v>7.8588218599315498E-3</v>
      </c>
      <c r="AG1176" s="98">
        <v>0.33576303643697702</v>
      </c>
      <c r="AH1176" s="98">
        <v>5.51208314650092E-3</v>
      </c>
      <c r="AI1176" s="98">
        <v>0.148856250419308</v>
      </c>
      <c r="AJ1176" s="98">
        <v>1.20739363645707E-4</v>
      </c>
      <c r="AK1176" s="98">
        <v>6.8023965097088801E-2</v>
      </c>
      <c r="AL1176" s="98">
        <v>0.23559193337572201</v>
      </c>
      <c r="AM1176" s="98">
        <v>20.6531383167444</v>
      </c>
      <c r="AN1176" s="98">
        <v>4.0123695215896302E-2</v>
      </c>
      <c r="AO1176" s="98">
        <v>8.0322454528321998</v>
      </c>
      <c r="AP1176" s="98">
        <v>8.2333005392467191E-3</v>
      </c>
      <c r="AQ1176" s="98">
        <v>1.86946741492717E-3</v>
      </c>
      <c r="AR1176" s="98">
        <v>2.5175125714050101E-3</v>
      </c>
      <c r="AS1176" s="98">
        <v>3.84632055291454E-3</v>
      </c>
      <c r="AT1176" s="98">
        <v>0.61097552553308898</v>
      </c>
    </row>
    <row r="1177" spans="1:46" x14ac:dyDescent="0.3">
      <c r="A1177" s="95">
        <v>63336</v>
      </c>
      <c r="B1177" s="95">
        <v>1176</v>
      </c>
      <c r="C1177" s="96" t="s">
        <v>336</v>
      </c>
      <c r="D1177" s="96" t="s">
        <v>336</v>
      </c>
      <c r="E1177" s="97" t="s">
        <v>5336</v>
      </c>
      <c r="F1177" s="95" t="s">
        <v>5308</v>
      </c>
      <c r="G1177" s="95" t="s">
        <v>5337</v>
      </c>
      <c r="H1177" s="98">
        <v>7.0113551721737704</v>
      </c>
      <c r="I1177" s="98">
        <v>7.0113471908554201</v>
      </c>
      <c r="J1177" s="98">
        <v>7.98131835111349E-6</v>
      </c>
      <c r="K1177" s="98">
        <v>279.421762307817</v>
      </c>
      <c r="L1177" s="98">
        <v>629.60937390509298</v>
      </c>
      <c r="M1177" s="98">
        <v>2.5173887820002799E-5</v>
      </c>
      <c r="N1177" s="98">
        <v>275.47523165768399</v>
      </c>
      <c r="O1177" s="98">
        <v>5.6975772508235002E-5</v>
      </c>
      <c r="P1177" s="98">
        <v>623.47994250257204</v>
      </c>
      <c r="Q1177" s="98">
        <v>1.08830311609849E-7</v>
      </c>
      <c r="R1177" s="98">
        <v>1.32741405165852</v>
      </c>
      <c r="S1177" s="98">
        <v>1.65222174434962E-6</v>
      </c>
      <c r="T1177" s="98">
        <v>0.26325380967759099</v>
      </c>
      <c r="U1177" s="98">
        <v>1.5353148933529199E-5</v>
      </c>
      <c r="V1177" s="98">
        <v>2.4461545620661198</v>
      </c>
      <c r="W1177" s="98">
        <v>4.8888863162789803E-6</v>
      </c>
      <c r="X1177" s="98">
        <v>3.67105684134099E-6</v>
      </c>
      <c r="Y1177" s="98">
        <v>1.1530889644534E-7</v>
      </c>
      <c r="Z1177" s="98">
        <v>1.10252057849265E-6</v>
      </c>
      <c r="AA1177" s="98">
        <v>0.18486127211739201</v>
      </c>
      <c r="AB1177" s="98">
        <v>4.8718397210586503E-6</v>
      </c>
      <c r="AC1177" s="98">
        <v>0.24916787856596201</v>
      </c>
      <c r="AD1177" s="98">
        <v>2.6181503240811699E-5</v>
      </c>
      <c r="AE1177" s="98">
        <v>1.6156113361049999E-2</v>
      </c>
      <c r="AF1177" s="98">
        <v>4.75357884783434E-4</v>
      </c>
      <c r="AG1177" s="98">
        <v>2.0309355477684098E-2</v>
      </c>
      <c r="AH1177" s="98">
        <v>3.3336587911625897E-4</v>
      </c>
      <c r="AI1177" s="98">
        <v>9.00269343986289E-3</v>
      </c>
      <c r="AJ1177" s="98">
        <v>1.2902826081168E-5</v>
      </c>
      <c r="AK1177" s="98">
        <v>7.2693889092647996E-3</v>
      </c>
      <c r="AL1177" s="98">
        <v>1.51658584515631E-2</v>
      </c>
      <c r="AM1177" s="98">
        <v>1.3295131450565101</v>
      </c>
      <c r="AN1177" s="98">
        <v>2.5119534914299101E-3</v>
      </c>
      <c r="AO1177" s="98">
        <v>0.50286063884939103</v>
      </c>
      <c r="AP1177" s="98">
        <v>4.9485739545409896E-4</v>
      </c>
      <c r="AQ1177" s="98">
        <v>1.12363173974625E-4</v>
      </c>
      <c r="AR1177" s="98">
        <v>1.5131352285590501E-4</v>
      </c>
      <c r="AS1177" s="98">
        <v>2.3118069862356801E-4</v>
      </c>
      <c r="AT1177" s="98">
        <v>3.6722303019338799E-2</v>
      </c>
    </row>
    <row r="1178" spans="1:46" x14ac:dyDescent="0.3">
      <c r="A1178" s="95">
        <v>63337</v>
      </c>
      <c r="B1178" s="95">
        <v>1177</v>
      </c>
      <c r="C1178" s="96" t="s">
        <v>345</v>
      </c>
      <c r="D1178" s="96" t="s">
        <v>345</v>
      </c>
      <c r="E1178" s="97" t="s">
        <v>5338</v>
      </c>
      <c r="F1178" s="95" t="s">
        <v>5308</v>
      </c>
      <c r="G1178" s="95" t="s">
        <v>5339</v>
      </c>
      <c r="H1178" s="98">
        <v>6.6293058309488799</v>
      </c>
      <c r="I1178" s="98">
        <v>6.6292974812196199</v>
      </c>
      <c r="J1178" s="98">
        <v>8.3497292626688608E-6</v>
      </c>
      <c r="K1178" s="98">
        <v>504.63668627597099</v>
      </c>
      <c r="L1178" s="98">
        <v>1136.00085534495</v>
      </c>
      <c r="M1178" s="98">
        <v>4.5262924118570602E-5</v>
      </c>
      <c r="N1178" s="98">
        <v>495.30746288461199</v>
      </c>
      <c r="O1178" s="98">
        <v>1.02506595517476E-4</v>
      </c>
      <c r="P1178" s="98">
        <v>1121.7189950365801</v>
      </c>
      <c r="Q1178" s="98">
        <v>2.605661836727E-7</v>
      </c>
      <c r="R1178" s="98">
        <v>3.1781514587051398</v>
      </c>
      <c r="S1178" s="98">
        <v>3.49224596492684E-6</v>
      </c>
      <c r="T1178" s="98">
        <v>0.59727962996234796</v>
      </c>
      <c r="U1178" s="98">
        <v>3.2451400151900898E-5</v>
      </c>
      <c r="V1178" s="98">
        <v>5.5499165469734999</v>
      </c>
      <c r="W1178" s="98">
        <v>8.8071862458946194E-6</v>
      </c>
      <c r="X1178" s="98">
        <v>6.1105199195693901E-6</v>
      </c>
      <c r="Y1178" s="98">
        <v>6.8735122230580299E-7</v>
      </c>
      <c r="Z1178" s="98">
        <v>2.0093151040194201E-6</v>
      </c>
      <c r="AA1178" s="98">
        <v>0.32202494192265602</v>
      </c>
      <c r="AB1178" s="98">
        <v>8.9691121011274801E-6</v>
      </c>
      <c r="AC1178" s="98">
        <v>0.458962508249047</v>
      </c>
      <c r="AD1178" s="98">
        <v>7.2789289816914903E-5</v>
      </c>
      <c r="AE1178" s="98">
        <v>4.4916902094424602E-2</v>
      </c>
      <c r="AF1178" s="98">
        <v>1.3140638035504899E-3</v>
      </c>
      <c r="AG1178" s="98">
        <v>5.6142518639031302E-2</v>
      </c>
      <c r="AH1178" s="98">
        <v>9.2484092180945496E-4</v>
      </c>
      <c r="AI1178" s="98">
        <v>2.4975739334099901E-2</v>
      </c>
      <c r="AJ1178" s="98">
        <v>2.3728310257095399E-5</v>
      </c>
      <c r="AK1178" s="98">
        <v>1.3368413581191899E-2</v>
      </c>
      <c r="AL1178" s="98">
        <v>3.7301702777807803E-2</v>
      </c>
      <c r="AM1178" s="98">
        <v>3.2700492579748999</v>
      </c>
      <c r="AN1178" s="98">
        <v>6.3020107850471196E-3</v>
      </c>
      <c r="AO1178" s="98">
        <v>1.2615811479855901</v>
      </c>
      <c r="AP1178" s="98">
        <v>1.3714300291940301E-3</v>
      </c>
      <c r="AQ1178" s="98">
        <v>3.1139926927390202E-4</v>
      </c>
      <c r="AR1178" s="98">
        <v>4.1934486156614101E-4</v>
      </c>
      <c r="AS1178" s="98">
        <v>6.4068589835398397E-4</v>
      </c>
      <c r="AT1178" s="98">
        <v>0.101770872911113</v>
      </c>
    </row>
    <row r="1179" spans="1:46" x14ac:dyDescent="0.3">
      <c r="A1179" s="95">
        <v>63338</v>
      </c>
      <c r="B1179" s="95">
        <v>1178</v>
      </c>
      <c r="C1179" s="96" t="s">
        <v>2317</v>
      </c>
      <c r="D1179" s="96" t="s">
        <v>2317</v>
      </c>
      <c r="E1179" s="97" t="s">
        <v>5340</v>
      </c>
      <c r="F1179" s="95" t="s">
        <v>5308</v>
      </c>
      <c r="G1179" s="95" t="s">
        <v>5301</v>
      </c>
      <c r="H1179" s="98">
        <v>6.3475947506522896</v>
      </c>
      <c r="I1179" s="98">
        <v>6.3475853806214904</v>
      </c>
      <c r="J1179" s="98">
        <v>9.3700308010369293E-6</v>
      </c>
      <c r="K1179" s="98">
        <v>170.713841967685</v>
      </c>
      <c r="L1179" s="98">
        <v>384.02964080795698</v>
      </c>
      <c r="M1179" s="98">
        <v>1.5402731068966099E-5</v>
      </c>
      <c r="N1179" s="98">
        <v>168.55048134491801</v>
      </c>
      <c r="O1179" s="98">
        <v>3.47993647310105E-5</v>
      </c>
      <c r="P1179" s="98">
        <v>380.80582265875398</v>
      </c>
      <c r="Q1179" s="98">
        <v>4.8486586461401097E-8</v>
      </c>
      <c r="R1179" s="98">
        <v>0.59139568042911705</v>
      </c>
      <c r="S1179" s="98">
        <v>8.1976003245946703E-7</v>
      </c>
      <c r="T1179" s="98">
        <v>0.127889348182261</v>
      </c>
      <c r="U1179" s="98">
        <v>7.6175520109522199E-6</v>
      </c>
      <c r="V1179" s="98">
        <v>1.1883468746165899</v>
      </c>
      <c r="W1179" s="98">
        <v>3.4533607129113499E-6</v>
      </c>
      <c r="X1179" s="98">
        <v>2.4303020523069E-6</v>
      </c>
      <c r="Y1179" s="98">
        <v>1.58196450625094E-7</v>
      </c>
      <c r="Z1179" s="98">
        <v>8.6486220997936501E-7</v>
      </c>
      <c r="AA1179" s="98">
        <v>0.12751483525021401</v>
      </c>
      <c r="AB1179" s="98">
        <v>2.9717598761653199E-6</v>
      </c>
      <c r="AC1179" s="98">
        <v>0.15146038986688201</v>
      </c>
      <c r="AD1179" s="98">
        <v>1.39821531140348E-5</v>
      </c>
      <c r="AE1179" s="98">
        <v>8.62812378128755E-3</v>
      </c>
      <c r="AF1179" s="98">
        <v>2.54755703044908E-4</v>
      </c>
      <c r="AG1179" s="98">
        <v>1.08842711959296E-2</v>
      </c>
      <c r="AH1179" s="98">
        <v>1.7826762917277401E-4</v>
      </c>
      <c r="AI1179" s="98">
        <v>4.8141964017077796E-3</v>
      </c>
      <c r="AJ1179" s="98">
        <v>6.4918982851842501E-6</v>
      </c>
      <c r="AK1179" s="98">
        <v>3.6575036428103998E-3</v>
      </c>
      <c r="AL1179" s="98">
        <v>9.1828117052453404E-3</v>
      </c>
      <c r="AM1179" s="98">
        <v>0.80501007639591504</v>
      </c>
      <c r="AN1179" s="98">
        <v>1.5639363734620299E-3</v>
      </c>
      <c r="AO1179" s="98">
        <v>0.31307985858895798</v>
      </c>
      <c r="AP1179" s="98">
        <v>2.56392540898729E-4</v>
      </c>
      <c r="AQ1179" s="98">
        <v>5.8216932248975403E-5</v>
      </c>
      <c r="AR1179" s="98">
        <v>7.8397652720692195E-5</v>
      </c>
      <c r="AS1179" s="98">
        <v>1.19777955929062E-4</v>
      </c>
      <c r="AT1179" s="98">
        <v>1.9026339032766199E-2</v>
      </c>
    </row>
    <row r="1180" spans="1:46" x14ac:dyDescent="0.3">
      <c r="A1180" s="95">
        <v>63339</v>
      </c>
      <c r="B1180" s="95">
        <v>1179</v>
      </c>
      <c r="C1180" s="96" t="s">
        <v>674</v>
      </c>
      <c r="D1180" s="96" t="s">
        <v>674</v>
      </c>
      <c r="E1180" s="97" t="s">
        <v>5341</v>
      </c>
      <c r="F1180" s="95" t="s">
        <v>5308</v>
      </c>
      <c r="G1180" s="95" t="s">
        <v>4250</v>
      </c>
      <c r="H1180" s="98">
        <v>6.8301074222712996</v>
      </c>
      <c r="I1180" s="98">
        <v>6.8300989811770201</v>
      </c>
      <c r="J1180" s="98">
        <v>8.4410942768897695E-6</v>
      </c>
      <c r="K1180" s="98">
        <v>286.436271600628</v>
      </c>
      <c r="L1180" s="98">
        <v>644.63329734663</v>
      </c>
      <c r="M1180" s="98">
        <v>2.5891687180917899E-5</v>
      </c>
      <c r="N1180" s="98">
        <v>283.330035279821</v>
      </c>
      <c r="O1180" s="98">
        <v>5.84174556016137E-5</v>
      </c>
      <c r="P1180" s="98">
        <v>639.25613039079701</v>
      </c>
      <c r="Q1180" s="98">
        <v>7.5445692889316005E-8</v>
      </c>
      <c r="R1180" s="98">
        <v>0.92021856224592402</v>
      </c>
      <c r="S1180" s="98">
        <v>1.8354105632915201E-6</v>
      </c>
      <c r="T1180" s="98">
        <v>0.27387108712831898</v>
      </c>
      <c r="U1180" s="98">
        <v>1.7055356676473199E-5</v>
      </c>
      <c r="V1180" s="98">
        <v>2.54480172215349</v>
      </c>
      <c r="W1180" s="98">
        <v>6.6819324212485797E-6</v>
      </c>
      <c r="X1180" s="98">
        <v>5.4956725411153498E-6</v>
      </c>
      <c r="Y1180" s="98">
        <v>1.6432934890431599E-7</v>
      </c>
      <c r="Z1180" s="98">
        <v>1.02193053122892E-6</v>
      </c>
      <c r="AA1180" s="98">
        <v>0.260199970755634</v>
      </c>
      <c r="AB1180" s="98">
        <v>6.3096844330123604E-6</v>
      </c>
      <c r="AC1180" s="98">
        <v>0.32124301858670601</v>
      </c>
      <c r="AD1180" s="98">
        <v>1.83894413414907E-5</v>
      </c>
      <c r="AE1180" s="98">
        <v>1.13477784765384E-2</v>
      </c>
      <c r="AF1180" s="98">
        <v>3.3456188818911398E-4</v>
      </c>
      <c r="AG1180" s="98">
        <v>1.42939383862613E-2</v>
      </c>
      <c r="AH1180" s="98">
        <v>2.3432892457311301E-4</v>
      </c>
      <c r="AI1180" s="98">
        <v>6.3281565516451303E-3</v>
      </c>
      <c r="AJ1180" s="98">
        <v>1.19444734560661E-5</v>
      </c>
      <c r="AK1180" s="98">
        <v>6.7294577421094697E-3</v>
      </c>
      <c r="AL1180" s="98">
        <v>1.04676183376458E-2</v>
      </c>
      <c r="AM1180" s="98">
        <v>0.91764249427636402</v>
      </c>
      <c r="AN1180" s="98">
        <v>1.7424845824507099E-3</v>
      </c>
      <c r="AO1180" s="98">
        <v>0.34882290349157402</v>
      </c>
      <c r="AP1180" s="98">
        <v>3.44154336931451E-4</v>
      </c>
      <c r="AQ1180" s="98">
        <v>7.8144278605649499E-5</v>
      </c>
      <c r="AR1180" s="98">
        <v>1.05232749706504E-4</v>
      </c>
      <c r="AS1180" s="98">
        <v>1.60777308619298E-4</v>
      </c>
      <c r="AT1180" s="98">
        <v>2.5538953165728E-2</v>
      </c>
    </row>
    <row r="1181" spans="1:46" x14ac:dyDescent="0.3">
      <c r="A1181" s="95">
        <v>63340</v>
      </c>
      <c r="B1181" s="95">
        <v>1180</v>
      </c>
      <c r="C1181" s="96" t="s">
        <v>957</v>
      </c>
      <c r="D1181" s="96" t="s">
        <v>957</v>
      </c>
      <c r="E1181" s="97" t="s">
        <v>5342</v>
      </c>
      <c r="F1181" s="95" t="s">
        <v>5308</v>
      </c>
      <c r="G1181" s="95" t="s">
        <v>3488</v>
      </c>
      <c r="H1181" s="98">
        <v>7.4319920194015197</v>
      </c>
      <c r="I1181" s="98">
        <v>7.43198299762473</v>
      </c>
      <c r="J1181" s="98">
        <v>9.0217767878542094E-6</v>
      </c>
      <c r="K1181" s="98">
        <v>912.13700528308595</v>
      </c>
      <c r="L1181" s="98">
        <v>2059.3691004643501</v>
      </c>
      <c r="M1181" s="98">
        <v>8.2183381649616501E-5</v>
      </c>
      <c r="N1181" s="98">
        <v>899.32418306682803</v>
      </c>
      <c r="O1181" s="98">
        <v>1.86366276837817E-4</v>
      </c>
      <c r="P1181" s="98">
        <v>2039.38675075385</v>
      </c>
      <c r="Q1181" s="98">
        <v>3.46245061448251E-7</v>
      </c>
      <c r="R1181" s="98">
        <v>4.2231851869675303</v>
      </c>
      <c r="S1181" s="98">
        <v>5.5914818552740097E-6</v>
      </c>
      <c r="T1181" s="98">
        <v>0.86463436462027699</v>
      </c>
      <c r="U1181" s="98">
        <v>5.1958279572068302E-5</v>
      </c>
      <c r="V1181" s="98">
        <v>8.0341618588565904</v>
      </c>
      <c r="W1181" s="98">
        <v>1.4382438827215201E-5</v>
      </c>
      <c r="X1181" s="98">
        <v>1.0363409817891999E-5</v>
      </c>
      <c r="Y1181" s="98">
        <v>8.3658470134885999E-7</v>
      </c>
      <c r="Z1181" s="98">
        <v>3.1824443079743002E-6</v>
      </c>
      <c r="AA1181" s="98">
        <v>0.53378090436405201</v>
      </c>
      <c r="AB1181" s="98">
        <v>1.6382773683388999E-5</v>
      </c>
      <c r="AC1181" s="98">
        <v>0.838856675709449</v>
      </c>
      <c r="AD1181" s="98">
        <v>9.0436515842799505E-5</v>
      </c>
      <c r="AE1181" s="98">
        <v>5.5806673455521698E-2</v>
      </c>
      <c r="AF1181" s="98">
        <v>1.63207505044369E-3</v>
      </c>
      <c r="AG1181" s="98">
        <v>6.9729341674475503E-2</v>
      </c>
      <c r="AH1181" s="98">
        <v>1.1489109106167701E-3</v>
      </c>
      <c r="AI1181" s="98">
        <v>3.1026848774734099E-2</v>
      </c>
      <c r="AJ1181" s="98">
        <v>4.0441178626548599E-5</v>
      </c>
      <c r="AK1181" s="98">
        <v>2.27843616224081E-2</v>
      </c>
      <c r="AL1181" s="98">
        <v>4.9827854484674299E-2</v>
      </c>
      <c r="AM1181" s="98">
        <v>4.3681528308415398</v>
      </c>
      <c r="AN1181" s="98">
        <v>8.3870895682320902E-3</v>
      </c>
      <c r="AO1181" s="98">
        <v>1.6789869847341199</v>
      </c>
      <c r="AP1181" s="98">
        <v>1.69629014593836E-3</v>
      </c>
      <c r="AQ1181" s="98">
        <v>3.8516256863778799E-4</v>
      </c>
      <c r="AR1181" s="98">
        <v>5.1867798101498295E-4</v>
      </c>
      <c r="AS1181" s="98">
        <v>7.9244959628558805E-4</v>
      </c>
      <c r="AT1181" s="98">
        <v>0.12587804349312801</v>
      </c>
    </row>
    <row r="1182" spans="1:46" x14ac:dyDescent="0.3">
      <c r="A1182" s="95">
        <v>63341</v>
      </c>
      <c r="B1182" s="95">
        <v>1181</v>
      </c>
      <c r="C1182" s="96" t="s">
        <v>1298</v>
      </c>
      <c r="D1182" s="96" t="s">
        <v>1298</v>
      </c>
      <c r="E1182" s="97" t="s">
        <v>5343</v>
      </c>
      <c r="F1182" s="95" t="s">
        <v>5308</v>
      </c>
      <c r="G1182" s="95" t="s">
        <v>5344</v>
      </c>
      <c r="H1182" s="98">
        <v>6.4169940672287797</v>
      </c>
      <c r="I1182" s="98">
        <v>6.4169853384239</v>
      </c>
      <c r="J1182" s="98">
        <v>8.7288048815636898E-6</v>
      </c>
      <c r="K1182" s="98">
        <v>559.395077715095</v>
      </c>
      <c r="L1182" s="98">
        <v>1263.7287838751899</v>
      </c>
      <c r="M1182" s="98">
        <v>5.0107402433986898E-5</v>
      </c>
      <c r="N1182" s="98">
        <v>548.32008436533204</v>
      </c>
      <c r="O1182" s="98">
        <v>1.13883168763153E-4</v>
      </c>
      <c r="P1182" s="98">
        <v>1246.21165078891</v>
      </c>
      <c r="Q1182" s="98">
        <v>4.0692287139744499E-7</v>
      </c>
      <c r="R1182" s="98">
        <v>4.9632784234839598</v>
      </c>
      <c r="S1182" s="98">
        <v>4.7229409580955604E-6</v>
      </c>
      <c r="T1182" s="98">
        <v>0.77691326768808699</v>
      </c>
      <c r="U1182" s="98">
        <v>4.3887426987828899E-5</v>
      </c>
      <c r="V1182" s="98">
        <v>7.2190530042094503</v>
      </c>
      <c r="W1182" s="98">
        <v>1.4378080723990801E-5</v>
      </c>
      <c r="X1182" s="98">
        <v>1.09546668655193E-5</v>
      </c>
      <c r="Y1182" s="98">
        <v>9.6420553881359504E-7</v>
      </c>
      <c r="Z1182" s="98">
        <v>2.45920831965792E-6</v>
      </c>
      <c r="AA1182" s="98">
        <v>0.54223563294654498</v>
      </c>
      <c r="AB1182" s="98">
        <v>8.8311220068864196E-6</v>
      </c>
      <c r="AC1182" s="98">
        <v>0.45137520766975497</v>
      </c>
      <c r="AD1182" s="98">
        <v>5.6574667120118903E-5</v>
      </c>
      <c r="AE1182" s="98">
        <v>3.4911163310574297E-2</v>
      </c>
      <c r="AF1182" s="98">
        <v>1.0212202519392199E-3</v>
      </c>
      <c r="AG1182" s="98">
        <v>4.3630968963716099E-2</v>
      </c>
      <c r="AH1182" s="98">
        <v>7.18790456525074E-4</v>
      </c>
      <c r="AI1182" s="98">
        <v>1.94112551192967E-2</v>
      </c>
      <c r="AJ1182" s="98">
        <v>2.7236851862350599E-5</v>
      </c>
      <c r="AK1182" s="98">
        <v>1.53451087076533E-2</v>
      </c>
      <c r="AL1182" s="98">
        <v>3.4041190794132897E-2</v>
      </c>
      <c r="AM1182" s="98">
        <v>2.9842168696696301</v>
      </c>
      <c r="AN1182" s="98">
        <v>5.7755767687986698E-3</v>
      </c>
      <c r="AO1182" s="98">
        <v>1.15619585855809</v>
      </c>
      <c r="AP1182" s="98">
        <v>1.17884555997584E-3</v>
      </c>
      <c r="AQ1182" s="98">
        <v>2.6767071094406899E-4</v>
      </c>
      <c r="AR1182" s="98">
        <v>3.6045793087261001E-4</v>
      </c>
      <c r="AS1182" s="98">
        <v>5.5071691815916299E-4</v>
      </c>
      <c r="AT1182" s="98">
        <v>8.7479593644772397E-2</v>
      </c>
    </row>
    <row r="1183" spans="1:46" x14ac:dyDescent="0.3">
      <c r="A1183" s="95">
        <v>63342</v>
      </c>
      <c r="B1183" s="95">
        <v>1182</v>
      </c>
      <c r="C1183" s="96" t="s">
        <v>911</v>
      </c>
      <c r="D1183" s="96" t="s">
        <v>911</v>
      </c>
      <c r="E1183" s="97" t="s">
        <v>5345</v>
      </c>
      <c r="F1183" s="95" t="s">
        <v>5308</v>
      </c>
      <c r="G1183" s="95" t="s">
        <v>5346</v>
      </c>
      <c r="H1183" s="98">
        <v>6.24441548826809</v>
      </c>
      <c r="I1183" s="98">
        <v>6.2444060163482504</v>
      </c>
      <c r="J1183" s="98">
        <v>9.4719198413528699E-6</v>
      </c>
      <c r="K1183" s="98">
        <v>429.20756290719498</v>
      </c>
      <c r="L1183" s="98">
        <v>967.674113811128</v>
      </c>
      <c r="M1183" s="98">
        <v>3.8774138360754703E-5</v>
      </c>
      <c r="N1183" s="98">
        <v>424.30135637486899</v>
      </c>
      <c r="O1183" s="98">
        <v>8.7544417238414704E-5</v>
      </c>
      <c r="P1183" s="98">
        <v>957.98943697233506</v>
      </c>
      <c r="Q1183" s="98">
        <v>1.09251006228041E-7</v>
      </c>
      <c r="R1183" s="98">
        <v>1.3325453054368499</v>
      </c>
      <c r="S1183" s="98">
        <v>3.7207991925981502E-6</v>
      </c>
      <c r="T1183" s="98">
        <v>0.57627761902171104</v>
      </c>
      <c r="U1183" s="98">
        <v>3.4575087501434199E-5</v>
      </c>
      <c r="V1183" s="98">
        <v>5.3547479254883799</v>
      </c>
      <c r="W1183" s="98">
        <v>1.0655704485092701E-5</v>
      </c>
      <c r="X1183" s="98">
        <v>8.72757226644537E-6</v>
      </c>
      <c r="Y1183" s="98">
        <v>3.0084417389478801E-7</v>
      </c>
      <c r="Z1183" s="98">
        <v>1.62728804475257E-6</v>
      </c>
      <c r="AA1183" s="98">
        <v>0.41412014477164599</v>
      </c>
      <c r="AB1183" s="98">
        <v>1.0051602569878599E-5</v>
      </c>
      <c r="AC1183" s="98">
        <v>0.51205944141069804</v>
      </c>
      <c r="AD1183" s="98">
        <v>2.4367864466835899E-5</v>
      </c>
      <c r="AE1183" s="98">
        <v>1.50369509753443E-2</v>
      </c>
      <c r="AF1183" s="98">
        <v>4.4017304208315199E-4</v>
      </c>
      <c r="AG1183" s="98">
        <v>1.8806106029845501E-2</v>
      </c>
      <c r="AH1183" s="98">
        <v>3.0967992140505901E-4</v>
      </c>
      <c r="AI1183" s="98">
        <v>8.3630436452625107E-3</v>
      </c>
      <c r="AJ1183" s="98">
        <v>2.03132035841519E-5</v>
      </c>
      <c r="AK1183" s="98">
        <v>1.1444359236881099E-2</v>
      </c>
      <c r="AL1183" s="98">
        <v>1.6409434125942E-2</v>
      </c>
      <c r="AM1183" s="98">
        <v>1.4385310559937401</v>
      </c>
      <c r="AN1183" s="98">
        <v>2.7244297750122302E-3</v>
      </c>
      <c r="AO1183" s="98">
        <v>0.545395645993066</v>
      </c>
      <c r="AP1183" s="98">
        <v>4.5314424464011898E-4</v>
      </c>
      <c r="AQ1183" s="98">
        <v>1.0289171429965601E-4</v>
      </c>
      <c r="AR1183" s="98">
        <v>1.3855880897992599E-4</v>
      </c>
      <c r="AS1183" s="98">
        <v>2.11693721360538E-4</v>
      </c>
      <c r="AT1183" s="98">
        <v>3.3626859810539797E-2</v>
      </c>
    </row>
    <row r="1184" spans="1:46" x14ac:dyDescent="0.3">
      <c r="A1184" s="95">
        <v>63343</v>
      </c>
      <c r="B1184" s="95">
        <v>1183</v>
      </c>
      <c r="C1184" s="96" t="s">
        <v>1998</v>
      </c>
      <c r="D1184" s="96" t="s">
        <v>1998</v>
      </c>
      <c r="E1184" s="97" t="s">
        <v>5347</v>
      </c>
      <c r="F1184" s="95" t="s">
        <v>5308</v>
      </c>
      <c r="G1184" s="95" t="s">
        <v>5348</v>
      </c>
      <c r="H1184" s="98">
        <v>7.5981464609583602</v>
      </c>
      <c r="I1184" s="98">
        <v>7.5981420190107301</v>
      </c>
      <c r="J1184" s="98">
        <v>4.4419476381563098E-6</v>
      </c>
      <c r="K1184" s="98">
        <v>1688.0470750776999</v>
      </c>
      <c r="L1184" s="98">
        <v>3807.8154931099798</v>
      </c>
      <c r="M1184" s="98">
        <v>1.513240119977E-4</v>
      </c>
      <c r="N1184" s="98">
        <v>1655.9228975078499</v>
      </c>
      <c r="O1184" s="98">
        <v>3.4354282049457702E-4</v>
      </c>
      <c r="P1184" s="98">
        <v>3759.3532924572801</v>
      </c>
      <c r="Q1184" s="98">
        <v>1.2442182002721699E-6</v>
      </c>
      <c r="R1184" s="98">
        <v>15.1758521862129</v>
      </c>
      <c r="S1184" s="98">
        <v>1.1868438140247399E-5</v>
      </c>
      <c r="T1184" s="98">
        <v>1.97034188951894</v>
      </c>
      <c r="U1184" s="98">
        <v>1.10286263048759E-4</v>
      </c>
      <c r="V1184" s="98">
        <v>18.3083649723653</v>
      </c>
      <c r="W1184" s="98">
        <v>2.45689701902857E-5</v>
      </c>
      <c r="X1184" s="98">
        <v>1.7084097687919E-5</v>
      </c>
      <c r="Y1184" s="98">
        <v>1.65272237763506E-6</v>
      </c>
      <c r="Z1184" s="98">
        <v>5.83215012473166E-6</v>
      </c>
      <c r="AA1184" s="98">
        <v>0.90060809030980105</v>
      </c>
      <c r="AB1184" s="98">
        <v>2.6136738795071098E-5</v>
      </c>
      <c r="AC1184" s="98">
        <v>1.3390355210298801</v>
      </c>
      <c r="AD1184" s="98">
        <v>1.7916043817511201E-4</v>
      </c>
      <c r="AE1184" s="98">
        <v>0.11055653765749</v>
      </c>
      <c r="AF1184" s="98">
        <v>3.2362988285456699E-3</v>
      </c>
      <c r="AG1184" s="98">
        <v>0.13826875590985699</v>
      </c>
      <c r="AH1184" s="98">
        <v>2.27686822416429E-3</v>
      </c>
      <c r="AI1184" s="98">
        <v>6.14878363660235E-2</v>
      </c>
      <c r="AJ1184" s="98">
        <v>8.0887015070691697E-5</v>
      </c>
      <c r="AK1184" s="98">
        <v>4.5571347436293097E-2</v>
      </c>
      <c r="AL1184" s="98">
        <v>9.9400654680563999E-2</v>
      </c>
      <c r="AM1184" s="98">
        <v>8.7139463583356598</v>
      </c>
      <c r="AN1184" s="98">
        <v>1.70892567791508E-2</v>
      </c>
      <c r="AO1184" s="98">
        <v>3.4210484432708399</v>
      </c>
      <c r="AP1184" s="98">
        <v>3.3346958062620601E-3</v>
      </c>
      <c r="AQ1184" s="98">
        <v>7.5718179603428905E-4</v>
      </c>
      <c r="AR1184" s="98">
        <v>1.0196565016201799E-3</v>
      </c>
      <c r="AS1184" s="98">
        <v>1.55785750860758E-3</v>
      </c>
      <c r="AT1184" s="98">
        <v>0.24746060380183299</v>
      </c>
    </row>
    <row r="1185" spans="1:46" x14ac:dyDescent="0.3">
      <c r="A1185" s="95">
        <v>63344</v>
      </c>
      <c r="B1185" s="95">
        <v>1184</v>
      </c>
      <c r="C1185" s="96" t="s">
        <v>480</v>
      </c>
      <c r="D1185" s="96" t="s">
        <v>480</v>
      </c>
      <c r="E1185" s="97" t="s">
        <v>5349</v>
      </c>
      <c r="F1185" s="95" t="s">
        <v>5350</v>
      </c>
      <c r="G1185" s="95" t="s">
        <v>5351</v>
      </c>
      <c r="H1185" s="98">
        <v>4.5151380217917199</v>
      </c>
      <c r="I1185" s="98">
        <v>4.5151323105941596</v>
      </c>
      <c r="J1185" s="98">
        <v>5.7111975531043396E-6</v>
      </c>
      <c r="K1185" s="98">
        <v>1228.2762055645701</v>
      </c>
      <c r="L1185" s="98">
        <v>2776.53704775296</v>
      </c>
      <c r="M1185" s="98">
        <v>1.11128940999013E-4</v>
      </c>
      <c r="N1185" s="98">
        <v>1216.0724233168</v>
      </c>
      <c r="O1185" s="98">
        <v>2.5106025559425398E-4</v>
      </c>
      <c r="P1185" s="98">
        <v>2747.32622010455</v>
      </c>
      <c r="Q1185" s="98">
        <v>1.3508409263727099E-7</v>
      </c>
      <c r="R1185" s="98">
        <v>1.6476340099537801</v>
      </c>
      <c r="S1185" s="98">
        <v>1.3258825118674201E-5</v>
      </c>
      <c r="T1185" s="98">
        <v>2.05103311687885</v>
      </c>
      <c r="U1185" s="98">
        <v>1.2320583882406301E-4</v>
      </c>
      <c r="V1185" s="98">
        <v>19.058078517512602</v>
      </c>
      <c r="W1185" s="98">
        <v>4.1015888410903599E-5</v>
      </c>
      <c r="X1185" s="98">
        <v>2.69472995950764E-5</v>
      </c>
      <c r="Y1185" s="98">
        <v>3.4594759049260898E-6</v>
      </c>
      <c r="Z1185" s="98">
        <v>1.0609112910901099E-5</v>
      </c>
      <c r="AA1185" s="98">
        <v>1.4741313172183901</v>
      </c>
      <c r="AB1185" s="98">
        <v>4.1997488017995601E-5</v>
      </c>
      <c r="AC1185" s="98">
        <v>2.1433212005656701</v>
      </c>
      <c r="AD1185" s="98">
        <v>5.7102905788016E-5</v>
      </c>
      <c r="AE1185" s="98">
        <v>3.5237129460101303E-2</v>
      </c>
      <c r="AF1185" s="98">
        <v>1.0362538215714699E-3</v>
      </c>
      <c r="AG1185" s="98">
        <v>4.4273268417524603E-2</v>
      </c>
      <c r="AH1185" s="98">
        <v>7.2694741311584105E-4</v>
      </c>
      <c r="AI1185" s="98">
        <v>1.9631537350290499E-2</v>
      </c>
      <c r="AJ1185" s="98">
        <v>1.11645283379545E-4</v>
      </c>
      <c r="AK1185" s="98">
        <v>6.2900404888703201E-2</v>
      </c>
      <c r="AL1185" s="98">
        <v>3.8478364740047101E-2</v>
      </c>
      <c r="AM1185" s="98">
        <v>3.3732011864385298</v>
      </c>
      <c r="AN1185" s="98">
        <v>6.3629723292373298E-3</v>
      </c>
      <c r="AO1185" s="98">
        <v>1.2737848616137699</v>
      </c>
      <c r="AP1185" s="98">
        <v>1.0596482143647001E-3</v>
      </c>
      <c r="AQ1185" s="98">
        <v>2.4060555505371701E-4</v>
      </c>
      <c r="AR1185" s="98">
        <v>3.2401072384303299E-4</v>
      </c>
      <c r="AS1185" s="98">
        <v>4.9503193546794795E-4</v>
      </c>
      <c r="AT1185" s="98">
        <v>7.8634214986509507E-2</v>
      </c>
    </row>
    <row r="1186" spans="1:46" x14ac:dyDescent="0.3">
      <c r="A1186" s="95">
        <v>63345</v>
      </c>
      <c r="B1186" s="95">
        <v>1185</v>
      </c>
      <c r="C1186" s="96" t="s">
        <v>879</v>
      </c>
      <c r="D1186" s="96" t="s">
        <v>879</v>
      </c>
      <c r="E1186" s="97" t="s">
        <v>5352</v>
      </c>
      <c r="F1186" s="95" t="s">
        <v>5350</v>
      </c>
      <c r="G1186" s="95" t="s">
        <v>5353</v>
      </c>
      <c r="H1186" s="98">
        <v>5.48280304001368</v>
      </c>
      <c r="I1186" s="98">
        <v>5.4827967762322203</v>
      </c>
      <c r="J1186" s="98">
        <v>6.2637814606247801E-6</v>
      </c>
      <c r="K1186" s="98">
        <v>617.67925536958796</v>
      </c>
      <c r="L1186" s="98">
        <v>1395.05430083229</v>
      </c>
      <c r="M1186" s="98">
        <v>5.5812973661775798E-5</v>
      </c>
      <c r="N1186" s="98">
        <v>610.75555587266297</v>
      </c>
      <c r="O1186" s="98">
        <v>1.2623512266265999E-4</v>
      </c>
      <c r="P1186" s="98">
        <v>1381.37779541549</v>
      </c>
      <c r="Q1186" s="98">
        <v>1.5747482196276601E-7</v>
      </c>
      <c r="R1186" s="98">
        <v>1.9207359453786701</v>
      </c>
      <c r="S1186" s="98">
        <v>5.3386264133891896E-6</v>
      </c>
      <c r="T1186" s="98">
        <v>0.81438138595435705</v>
      </c>
      <c r="U1186" s="98">
        <v>4.9608470242845602E-5</v>
      </c>
      <c r="V1186" s="98">
        <v>7.5671873058363301</v>
      </c>
      <c r="W1186" s="98">
        <v>1.0235008488718899E-5</v>
      </c>
      <c r="X1186" s="98">
        <v>8.3401320497026592E-6</v>
      </c>
      <c r="Y1186" s="98">
        <v>3.5992002200644702E-7</v>
      </c>
      <c r="Z1186" s="98">
        <v>1.53495641700977E-6</v>
      </c>
      <c r="AA1186" s="98">
        <v>0.396643017553239</v>
      </c>
      <c r="AB1186" s="98">
        <v>1.03870015966532E-5</v>
      </c>
      <c r="AC1186" s="98">
        <v>0.52783700174524295</v>
      </c>
      <c r="AD1186" s="98">
        <v>4.0315470127624801E-5</v>
      </c>
      <c r="AE1186" s="98">
        <v>2.4877918566976E-2</v>
      </c>
      <c r="AF1186" s="98">
        <v>7.2801083574982098E-4</v>
      </c>
      <c r="AG1186" s="98">
        <v>3.1103787963010301E-2</v>
      </c>
      <c r="AH1186" s="98">
        <v>5.1228902129831497E-4</v>
      </c>
      <c r="AI1186" s="98">
        <v>1.38345922611586E-2</v>
      </c>
      <c r="AJ1186" s="98">
        <v>2.2142383315529599E-5</v>
      </c>
      <c r="AK1186" s="98">
        <v>1.24749101231953E-2</v>
      </c>
      <c r="AL1186" s="98">
        <v>2.5803396810472199E-2</v>
      </c>
      <c r="AM1186" s="98">
        <v>2.2620516574250402</v>
      </c>
      <c r="AN1186" s="98">
        <v>4.3028914907090998E-3</v>
      </c>
      <c r="AO1186" s="98">
        <v>0.86138329045490702</v>
      </c>
      <c r="AP1186" s="98">
        <v>7.8665518622896295E-4</v>
      </c>
      <c r="AQ1186" s="98">
        <v>1.78619285168692E-4</v>
      </c>
      <c r="AR1186" s="98">
        <v>2.40537109488253E-4</v>
      </c>
      <c r="AS1186" s="98">
        <v>3.6749879157201899E-4</v>
      </c>
      <c r="AT1186" s="98">
        <v>5.8375989498804903E-2</v>
      </c>
    </row>
    <row r="1187" spans="1:46" x14ac:dyDescent="0.3">
      <c r="A1187" s="95">
        <v>63346</v>
      </c>
      <c r="B1187" s="95">
        <v>1186</v>
      </c>
      <c r="C1187" s="96" t="s">
        <v>1221</v>
      </c>
      <c r="D1187" s="96" t="s">
        <v>1221</v>
      </c>
      <c r="E1187" s="97" t="s">
        <v>5354</v>
      </c>
      <c r="F1187" s="95" t="s">
        <v>5350</v>
      </c>
      <c r="G1187" s="95" t="s">
        <v>5355</v>
      </c>
      <c r="H1187" s="98">
        <v>5.2374239051270797</v>
      </c>
      <c r="I1187" s="98">
        <v>5.2374195190180703</v>
      </c>
      <c r="J1187" s="98">
        <v>4.3861090084362803E-6</v>
      </c>
      <c r="K1187" s="98">
        <v>1547.4214471212899</v>
      </c>
      <c r="L1187" s="98">
        <v>3498.5703283293301</v>
      </c>
      <c r="M1187" s="98">
        <v>1.39422816552818E-4</v>
      </c>
      <c r="N1187" s="98">
        <v>1525.6893556877001</v>
      </c>
      <c r="O1187" s="98">
        <v>3.1591245350889998E-4</v>
      </c>
      <c r="P1187" s="98">
        <v>3456.9970652193801</v>
      </c>
      <c r="Q1187" s="98">
        <v>4.5485764659588802E-7</v>
      </c>
      <c r="R1187" s="98">
        <v>5.5479436074780404</v>
      </c>
      <c r="S1187" s="98">
        <v>1.52035017973369E-5</v>
      </c>
      <c r="T1187" s="98">
        <v>2.3928262287383499</v>
      </c>
      <c r="U1187" s="98">
        <v>1.4127638325796201E-4</v>
      </c>
      <c r="V1187" s="98">
        <v>22.233997905096999</v>
      </c>
      <c r="W1187" s="98">
        <v>2.6812875780958899E-5</v>
      </c>
      <c r="X1187" s="98">
        <v>2.0408436676824402E-5</v>
      </c>
      <c r="Y1187" s="98">
        <v>1.0240682419136601E-6</v>
      </c>
      <c r="Z1187" s="98">
        <v>5.3803708622208704E-6</v>
      </c>
      <c r="AA1187" s="98">
        <v>1.0157468171537101</v>
      </c>
      <c r="AB1187" s="98">
        <v>2.8798096012666501E-5</v>
      </c>
      <c r="AC1187" s="98">
        <v>1.4693672958119</v>
      </c>
      <c r="AD1187" s="98">
        <v>1.4655762675369301E-4</v>
      </c>
      <c r="AE1187" s="98">
        <v>9.0437955757566704E-2</v>
      </c>
      <c r="AF1187" s="98">
        <v>2.6471540410695402E-3</v>
      </c>
      <c r="AG1187" s="98">
        <v>0.113097929255475</v>
      </c>
      <c r="AH1187" s="98">
        <v>1.8624767383329801E-3</v>
      </c>
      <c r="AI1187" s="98">
        <v>5.0297010475508497E-2</v>
      </c>
      <c r="AJ1187" s="98">
        <v>7.8620278453125496E-5</v>
      </c>
      <c r="AK1187" s="98">
        <v>4.4294279147054798E-2</v>
      </c>
      <c r="AL1187" s="98">
        <v>8.8992168835359306E-2</v>
      </c>
      <c r="AM1187" s="98">
        <v>7.8014877068501001</v>
      </c>
      <c r="AN1187" s="98">
        <v>1.49892829646415E-2</v>
      </c>
      <c r="AO1187" s="98">
        <v>3.0006608136694601</v>
      </c>
      <c r="AP1187" s="98">
        <v>2.7750674792110098E-3</v>
      </c>
      <c r="AQ1187" s="98">
        <v>6.3011161565937703E-4</v>
      </c>
      <c r="AR1187" s="98">
        <v>8.4853785199599698E-4</v>
      </c>
      <c r="AS1187" s="98">
        <v>1.29641801155564E-3</v>
      </c>
      <c r="AT1187" s="98">
        <v>0.20593178925250999</v>
      </c>
    </row>
    <row r="1188" spans="1:46" x14ac:dyDescent="0.3">
      <c r="A1188" s="95">
        <v>63347</v>
      </c>
      <c r="B1188" s="95">
        <v>1187</v>
      </c>
      <c r="C1188" s="96" t="s">
        <v>735</v>
      </c>
      <c r="D1188" s="96" t="s">
        <v>735</v>
      </c>
      <c r="E1188" s="97" t="s">
        <v>5356</v>
      </c>
      <c r="F1188" s="95" t="s">
        <v>5350</v>
      </c>
      <c r="G1188" s="95" t="s">
        <v>5357</v>
      </c>
      <c r="H1188" s="98">
        <v>4.6330660035163804</v>
      </c>
      <c r="I1188" s="98">
        <v>4.6330594802738698</v>
      </c>
      <c r="J1188" s="98">
        <v>6.5232425132677497E-6</v>
      </c>
      <c r="K1188" s="98">
        <v>80.043635907872698</v>
      </c>
      <c r="L1188" s="98">
        <v>180.72216120385499</v>
      </c>
      <c r="M1188" s="98">
        <v>7.2195546236084599E-6</v>
      </c>
      <c r="N1188" s="98">
        <v>79.002834072517203</v>
      </c>
      <c r="O1188" s="98">
        <v>1.6284830449909501E-5</v>
      </c>
      <c r="P1188" s="98">
        <v>178.20320296852799</v>
      </c>
      <c r="Q1188" s="98">
        <v>9.4656751622530595E-9</v>
      </c>
      <c r="R1188" s="98">
        <v>0.115453774164078</v>
      </c>
      <c r="S1188" s="98">
        <v>1.1400975000132799E-6</v>
      </c>
      <c r="T1188" s="98">
        <v>0.178264508105343</v>
      </c>
      <c r="U1188" s="98">
        <v>1.0594182757270499E-5</v>
      </c>
      <c r="V1188" s="98">
        <v>1.6564209080763601</v>
      </c>
      <c r="W1188" s="98">
        <v>3.0056568903356101E-6</v>
      </c>
      <c r="X1188" s="98">
        <v>2.3311896888939798E-6</v>
      </c>
      <c r="Y1188" s="98">
        <v>1.01626744622014E-7</v>
      </c>
      <c r="Z1188" s="98">
        <v>5.7284045681961698E-7</v>
      </c>
      <c r="AA1188" s="98">
        <v>0.114634702899856</v>
      </c>
      <c r="AB1188" s="98">
        <v>2.37146348362309E-6</v>
      </c>
      <c r="AC1188" s="98">
        <v>0.120510517147531</v>
      </c>
      <c r="AD1188" s="98">
        <v>6.7132180567817401E-6</v>
      </c>
      <c r="AE1188" s="98">
        <v>4.1426006347010302E-3</v>
      </c>
      <c r="AF1188" s="98">
        <v>1.2177396397433901E-4</v>
      </c>
      <c r="AG1188" s="98">
        <v>5.2027131587567702E-3</v>
      </c>
      <c r="AH1188" s="98">
        <v>8.5448904503722598E-5</v>
      </c>
      <c r="AI1188" s="98">
        <v>2.3075855695203198E-3</v>
      </c>
      <c r="AJ1188" s="98">
        <v>4.2448989705891496E-6</v>
      </c>
      <c r="AK1188" s="98">
        <v>2.3915552533545202E-3</v>
      </c>
      <c r="AL1188" s="98">
        <v>4.0447300198350198E-3</v>
      </c>
      <c r="AM1188" s="98">
        <v>0.35458076750156398</v>
      </c>
      <c r="AN1188" s="98">
        <v>6.7009914631549299E-4</v>
      </c>
      <c r="AO1188" s="98">
        <v>0.134145192559606</v>
      </c>
      <c r="AP1188" s="98">
        <v>1.23543782087601E-4</v>
      </c>
      <c r="AQ1188" s="98">
        <v>2.80520640633545E-5</v>
      </c>
      <c r="AR1188" s="98">
        <v>3.7776226078870901E-5</v>
      </c>
      <c r="AS1188" s="98">
        <v>5.7715491945375297E-5</v>
      </c>
      <c r="AT1188" s="98">
        <v>9.1679183612339305E-3</v>
      </c>
    </row>
    <row r="1189" spans="1:46" x14ac:dyDescent="0.3">
      <c r="A1189" s="95">
        <v>63348</v>
      </c>
      <c r="B1189" s="95">
        <v>1188</v>
      </c>
      <c r="C1189" s="96" t="s">
        <v>998</v>
      </c>
      <c r="D1189" s="96" t="s">
        <v>998</v>
      </c>
      <c r="E1189" s="97" t="s">
        <v>5358</v>
      </c>
      <c r="F1189" s="95" t="s">
        <v>5350</v>
      </c>
      <c r="G1189" s="95" t="s">
        <v>5359</v>
      </c>
      <c r="H1189" s="98">
        <v>5.0037070872185598</v>
      </c>
      <c r="I1189" s="98">
        <v>5.0037033371077904</v>
      </c>
      <c r="J1189" s="98">
        <v>3.7501107650328402E-6</v>
      </c>
      <c r="K1189" s="98">
        <v>1627.8267455371299</v>
      </c>
      <c r="L1189" s="98">
        <v>3676.4472564550201</v>
      </c>
      <c r="M1189" s="98">
        <v>1.46496879130113E-4</v>
      </c>
      <c r="N1189" s="98">
        <v>1603.10008545558</v>
      </c>
      <c r="O1189" s="98">
        <v>3.31897206371326E-4</v>
      </c>
      <c r="P1189" s="98">
        <v>3631.91655041184</v>
      </c>
      <c r="Q1189" s="98">
        <v>5.0480303889385505E-7</v>
      </c>
      <c r="R1189" s="98">
        <v>6.1571324866718697</v>
      </c>
      <c r="S1189" s="98">
        <v>1.45066690986941E-5</v>
      </c>
      <c r="T1189" s="98">
        <v>2.38834052485563</v>
      </c>
      <c r="U1189" s="98">
        <v>1.3480166137378201E-4</v>
      </c>
      <c r="V1189" s="98">
        <v>22.192386486479499</v>
      </c>
      <c r="W1189" s="98">
        <v>3.6814147930432698E-5</v>
      </c>
      <c r="X1189" s="98">
        <v>3.1300771512062002E-5</v>
      </c>
      <c r="Y1189" s="98">
        <v>1.2732179961147501E-6</v>
      </c>
      <c r="Z1189" s="98">
        <v>4.2401584222559401E-6</v>
      </c>
      <c r="AA1189" s="98">
        <v>1.4474599187308399</v>
      </c>
      <c r="AB1189" s="98">
        <v>3.0537420766546899E-5</v>
      </c>
      <c r="AC1189" s="98">
        <v>1.54998411479775</v>
      </c>
      <c r="AD1189" s="98">
        <v>1.84211407677326E-4</v>
      </c>
      <c r="AE1189" s="98">
        <v>0.113673395964303</v>
      </c>
      <c r="AF1189" s="98">
        <v>3.3305938949821801E-3</v>
      </c>
      <c r="AG1189" s="98">
        <v>0.14229745110005801</v>
      </c>
      <c r="AH1189" s="98">
        <v>2.3418621020113999E-3</v>
      </c>
      <c r="AI1189" s="98">
        <v>6.3243024867248004E-2</v>
      </c>
      <c r="AJ1189" s="98">
        <v>9.3238532593084805E-5</v>
      </c>
      <c r="AK1189" s="98">
        <v>5.2530131807920599E-2</v>
      </c>
      <c r="AL1189" s="98">
        <v>0.103413637972202</v>
      </c>
      <c r="AM1189" s="98">
        <v>9.0657440527533506</v>
      </c>
      <c r="AN1189" s="98">
        <v>1.74472925161227E-2</v>
      </c>
      <c r="AO1189" s="98">
        <v>3.4927225726043898</v>
      </c>
      <c r="AP1189" s="98">
        <v>3.4165173879780299E-3</v>
      </c>
      <c r="AQ1189" s="98">
        <v>7.7576032885802795E-4</v>
      </c>
      <c r="AR1189" s="98">
        <v>1.0446752722630701E-3</v>
      </c>
      <c r="AS1189" s="98">
        <v>1.5960817868569299E-3</v>
      </c>
      <c r="AT1189" s="98">
        <v>0.25353240740605798</v>
      </c>
    </row>
    <row r="1190" spans="1:46" x14ac:dyDescent="0.3">
      <c r="A1190" s="95">
        <v>63349</v>
      </c>
      <c r="B1190" s="95">
        <v>1189</v>
      </c>
      <c r="C1190" s="96" t="s">
        <v>623</v>
      </c>
      <c r="D1190" s="96" t="s">
        <v>623</v>
      </c>
      <c r="E1190" s="97" t="s">
        <v>5360</v>
      </c>
      <c r="F1190" s="95" t="s">
        <v>5350</v>
      </c>
      <c r="G1190" s="95" t="s">
        <v>3418</v>
      </c>
      <c r="H1190" s="98">
        <v>5.0571114928397298</v>
      </c>
      <c r="I1190" s="98">
        <v>5.0571069567305704</v>
      </c>
      <c r="J1190" s="98">
        <v>4.5361091549622799E-6</v>
      </c>
      <c r="K1190" s="98">
        <v>226.436444179131</v>
      </c>
      <c r="L1190" s="98">
        <v>510.92593287140102</v>
      </c>
      <c r="M1190" s="98">
        <v>2.0445732973660599E-5</v>
      </c>
      <c r="N1190" s="98">
        <v>223.73552577981101</v>
      </c>
      <c r="O1190" s="98">
        <v>4.6205155418627799E-5</v>
      </c>
      <c r="P1190" s="98">
        <v>505.618201834204</v>
      </c>
      <c r="Q1190" s="98">
        <v>4.1490593895078102E-8</v>
      </c>
      <c r="R1190" s="98">
        <v>0.50606486863168698</v>
      </c>
      <c r="S1190" s="98">
        <v>2.0161114394893501E-6</v>
      </c>
      <c r="T1190" s="98">
        <v>0.31437825526527202</v>
      </c>
      <c r="U1190" s="98">
        <v>1.8734483948928699E-5</v>
      </c>
      <c r="V1190" s="98">
        <v>2.9211908931416701</v>
      </c>
      <c r="W1190" s="98">
        <v>6.0478751461014902E-6</v>
      </c>
      <c r="X1190" s="98">
        <v>4.5748057204812496E-6</v>
      </c>
      <c r="Y1190" s="98">
        <v>3.9534483314856799E-7</v>
      </c>
      <c r="Z1190" s="98">
        <v>1.07772459247167E-6</v>
      </c>
      <c r="AA1190" s="98">
        <v>0.227621664269687</v>
      </c>
      <c r="AB1190" s="98">
        <v>5.4347976400359099E-6</v>
      </c>
      <c r="AC1190" s="98">
        <v>0.27645867738246999</v>
      </c>
      <c r="AD1190" s="98">
        <v>1.6566347548341699E-5</v>
      </c>
      <c r="AE1190" s="98">
        <v>1.02227815762829E-2</v>
      </c>
      <c r="AF1190" s="98">
        <v>2.9938040357016602E-4</v>
      </c>
      <c r="AG1190" s="98">
        <v>1.27908324102567E-2</v>
      </c>
      <c r="AH1190" s="98">
        <v>2.10568594293652E-4</v>
      </c>
      <c r="AI1190" s="98">
        <v>5.6864982928486801E-3</v>
      </c>
      <c r="AJ1190" s="98">
        <v>9.0643603972912E-6</v>
      </c>
      <c r="AK1190" s="98">
        <v>5.1068161755476E-3</v>
      </c>
      <c r="AL1190" s="98">
        <v>1.08981589637803E-2</v>
      </c>
      <c r="AM1190" s="98">
        <v>0.95538578614176495</v>
      </c>
      <c r="AN1190" s="98">
        <v>1.8163430064182401E-3</v>
      </c>
      <c r="AO1190" s="98">
        <v>0.36360840584559201</v>
      </c>
      <c r="AP1190" s="98">
        <v>3.1794228718561398E-4</v>
      </c>
      <c r="AQ1190" s="98">
        <v>7.2192525895173996E-5</v>
      </c>
      <c r="AR1190" s="98">
        <v>9.7217840120874494E-5</v>
      </c>
      <c r="AS1190" s="98">
        <v>1.48531921169565E-4</v>
      </c>
      <c r="AT1190" s="98">
        <v>2.3593813328742601E-2</v>
      </c>
    </row>
    <row r="1191" spans="1:46" x14ac:dyDescent="0.3">
      <c r="A1191" s="95">
        <v>63350</v>
      </c>
      <c r="B1191" s="95">
        <v>1190</v>
      </c>
      <c r="C1191" s="96" t="s">
        <v>1554</v>
      </c>
      <c r="D1191" s="96" t="s">
        <v>1554</v>
      </c>
      <c r="E1191" s="97" t="s">
        <v>5361</v>
      </c>
      <c r="F1191" s="95" t="s">
        <v>5350</v>
      </c>
      <c r="G1191" s="95" t="s">
        <v>5362</v>
      </c>
      <c r="H1191" s="98">
        <v>5.6399022356207604</v>
      </c>
      <c r="I1191" s="98">
        <v>5.6398974591049997</v>
      </c>
      <c r="J1191" s="98">
        <v>4.7765157606960403E-6</v>
      </c>
      <c r="K1191" s="98">
        <v>1345.3077395160899</v>
      </c>
      <c r="L1191" s="98">
        <v>3034.8176936282698</v>
      </c>
      <c r="M1191" s="98">
        <v>1.2119004601773699E-4</v>
      </c>
      <c r="N1191" s="98">
        <v>1326.1700473144399</v>
      </c>
      <c r="O1191" s="98">
        <v>2.7434427654712303E-4</v>
      </c>
      <c r="P1191" s="98">
        <v>3002.12083553211</v>
      </c>
      <c r="Q1191" s="98">
        <v>4.70123522833898E-7</v>
      </c>
      <c r="R1191" s="98">
        <v>5.7341430066110801</v>
      </c>
      <c r="S1191" s="98">
        <v>1.02989307914211E-5</v>
      </c>
      <c r="T1191" s="98">
        <v>1.6352163740910699</v>
      </c>
      <c r="U1191" s="98">
        <v>9.5701714672129701E-5</v>
      </c>
      <c r="V1191" s="98">
        <v>15.194382268593801</v>
      </c>
      <c r="W1191" s="98">
        <v>2.3778494495932302E-5</v>
      </c>
      <c r="X1191" s="98">
        <v>1.8440621872128001E-5</v>
      </c>
      <c r="Y1191" s="98">
        <v>9.9317273869973294E-7</v>
      </c>
      <c r="Z1191" s="98">
        <v>4.3446998851046302E-6</v>
      </c>
      <c r="AA1191" s="98">
        <v>0.90567814270560698</v>
      </c>
      <c r="AB1191" s="98">
        <v>1.9900260933905501E-5</v>
      </c>
      <c r="AC1191" s="98">
        <v>1.0136242711083101</v>
      </c>
      <c r="AD1191" s="98">
        <v>1.4301054978667501E-4</v>
      </c>
      <c r="AE1191" s="98">
        <v>8.8249121256643706E-2</v>
      </c>
      <c r="AF1191" s="98">
        <v>2.5874419243411802E-3</v>
      </c>
      <c r="AG1191" s="98">
        <v>0.110546768027733</v>
      </c>
      <c r="AH1191" s="98">
        <v>1.81854516439601E-3</v>
      </c>
      <c r="AI1191" s="98">
        <v>4.9110618834187103E-2</v>
      </c>
      <c r="AJ1191" s="98">
        <v>5.8219371567626303E-5</v>
      </c>
      <c r="AK1191" s="98">
        <v>3.28005083006849E-2</v>
      </c>
      <c r="AL1191" s="98">
        <v>7.7090789635969895E-2</v>
      </c>
      <c r="AM1191" s="98">
        <v>6.7581547402115101</v>
      </c>
      <c r="AN1191" s="98">
        <v>1.3018601137202801E-2</v>
      </c>
      <c r="AO1191" s="98">
        <v>2.6061557696486899</v>
      </c>
      <c r="AP1191" s="98">
        <v>2.7492089155572298E-3</v>
      </c>
      <c r="AQ1191" s="98">
        <v>6.24240140360858E-4</v>
      </c>
      <c r="AR1191" s="98">
        <v>8.4063103174441601E-4</v>
      </c>
      <c r="AS1191" s="98">
        <v>1.2843377434519599E-3</v>
      </c>
      <c r="AT1191" s="98">
        <v>0.20401288085816799</v>
      </c>
    </row>
    <row r="1192" spans="1:46" x14ac:dyDescent="0.3">
      <c r="A1192" s="95">
        <v>63351</v>
      </c>
      <c r="B1192" s="95">
        <v>1191</v>
      </c>
      <c r="C1192" s="96" t="s">
        <v>522</v>
      </c>
      <c r="D1192" s="96" t="s">
        <v>522</v>
      </c>
      <c r="E1192" s="97" t="s">
        <v>5363</v>
      </c>
      <c r="F1192" s="95" t="s">
        <v>5350</v>
      </c>
      <c r="G1192" s="95" t="s">
        <v>5364</v>
      </c>
      <c r="H1192" s="98">
        <v>5.2429933117061998</v>
      </c>
      <c r="I1192" s="98">
        <v>5.2429890318037904</v>
      </c>
      <c r="J1192" s="98">
        <v>4.27990240581266E-6</v>
      </c>
      <c r="K1192" s="98">
        <v>383.32980675967002</v>
      </c>
      <c r="L1192" s="98">
        <v>865.54868498629605</v>
      </c>
      <c r="M1192" s="98">
        <v>3.4518493263251002E-5</v>
      </c>
      <c r="N1192" s="98">
        <v>377.73227544982302</v>
      </c>
      <c r="O1192" s="98">
        <v>7.8099313708519596E-5</v>
      </c>
      <c r="P1192" s="98">
        <v>854.63265308847201</v>
      </c>
      <c r="Q1192" s="98">
        <v>6.3104968093988097E-8</v>
      </c>
      <c r="R1192" s="98">
        <v>0.76969752395564695</v>
      </c>
      <c r="S1192" s="98">
        <v>4.1369475043747398E-6</v>
      </c>
      <c r="T1192" s="98">
        <v>0.64140549190342599</v>
      </c>
      <c r="U1192" s="98">
        <v>3.8442042981422399E-5</v>
      </c>
      <c r="V1192" s="98">
        <v>5.9599060798811001</v>
      </c>
      <c r="W1192" s="98">
        <v>1.0018005276310901E-5</v>
      </c>
      <c r="X1192" s="98">
        <v>7.0133024212124499E-6</v>
      </c>
      <c r="Y1192" s="98">
        <v>4.5184735696359501E-7</v>
      </c>
      <c r="Z1192" s="98">
        <v>2.5528554981348598E-6</v>
      </c>
      <c r="AA1192" s="98">
        <v>0.36937351112709499</v>
      </c>
      <c r="AB1192" s="98">
        <v>9.8840014241424496E-6</v>
      </c>
      <c r="AC1192" s="98">
        <v>0.50380370986248602</v>
      </c>
      <c r="AD1192" s="98">
        <v>2.73142616406342E-5</v>
      </c>
      <c r="AE1192" s="98">
        <v>1.6855117270408601E-2</v>
      </c>
      <c r="AF1192" s="98">
        <v>4.9420016400803098E-4</v>
      </c>
      <c r="AG1192" s="98">
        <v>2.1114379563813401E-2</v>
      </c>
      <c r="AH1192" s="98">
        <v>3.4733580563750001E-4</v>
      </c>
      <c r="AI1192" s="98">
        <v>9.3799575023444798E-3</v>
      </c>
      <c r="AJ1192" s="98">
        <v>3.2012944507512198E-5</v>
      </c>
      <c r="AK1192" s="98">
        <v>1.8035935870815499E-2</v>
      </c>
      <c r="AL1192" s="98">
        <v>2.6335619477016001E-2</v>
      </c>
      <c r="AM1192" s="98">
        <v>2.3087088930524899</v>
      </c>
      <c r="AN1192" s="98">
        <v>4.3924188151667799E-3</v>
      </c>
      <c r="AO1192" s="98">
        <v>0.87930550427170695</v>
      </c>
      <c r="AP1192" s="98">
        <v>8.0653577812669496E-4</v>
      </c>
      <c r="AQ1192" s="98">
        <v>1.8313340953255E-4</v>
      </c>
      <c r="AR1192" s="98">
        <v>2.4661603381815299E-4</v>
      </c>
      <c r="AS1192" s="98">
        <v>3.76786334775993E-4</v>
      </c>
      <c r="AT1192" s="98">
        <v>5.9851285466044901E-2</v>
      </c>
    </row>
    <row r="1193" spans="1:46" x14ac:dyDescent="0.3">
      <c r="A1193" s="95">
        <v>63352</v>
      </c>
      <c r="B1193" s="95">
        <v>1192</v>
      </c>
      <c r="C1193" s="96" t="s">
        <v>754</v>
      </c>
      <c r="D1193" s="96" t="s">
        <v>754</v>
      </c>
      <c r="E1193" s="97" t="s">
        <v>5365</v>
      </c>
      <c r="F1193" s="95" t="s">
        <v>5350</v>
      </c>
      <c r="G1193" s="95" t="s">
        <v>3899</v>
      </c>
      <c r="H1193" s="98">
        <v>5.2237447172982003</v>
      </c>
      <c r="I1193" s="98">
        <v>5.22374108626056</v>
      </c>
      <c r="J1193" s="98">
        <v>3.6310376456682998E-6</v>
      </c>
      <c r="K1193" s="98">
        <v>2583.9318096017601</v>
      </c>
      <c r="L1193" s="98">
        <v>5825.0676495222197</v>
      </c>
      <c r="M1193" s="98">
        <v>2.3194273005036099E-4</v>
      </c>
      <c r="N1193" s="98">
        <v>2538.12512984861</v>
      </c>
      <c r="O1193" s="98">
        <v>5.2472059422407696E-4</v>
      </c>
      <c r="P1193" s="98">
        <v>5741.96279426413</v>
      </c>
      <c r="Q1193" s="98">
        <v>7.5579941151441096E-7</v>
      </c>
      <c r="R1193" s="98">
        <v>9.2185600154862897</v>
      </c>
      <c r="S1193" s="98">
        <v>2.88205842193733E-5</v>
      </c>
      <c r="T1193" s="98">
        <v>4.4981247549676997</v>
      </c>
      <c r="U1193" s="98">
        <v>2.6781112450487599E-4</v>
      </c>
      <c r="V1193" s="98">
        <v>41.796300259907099</v>
      </c>
      <c r="W1193" s="98">
        <v>5.9126822454879601E-5</v>
      </c>
      <c r="X1193" s="98">
        <v>4.5423420044949603E-5</v>
      </c>
      <c r="Y1193" s="98">
        <v>2.3994338983581901E-6</v>
      </c>
      <c r="Z1193" s="98">
        <v>1.1303968511571899E-5</v>
      </c>
      <c r="AA1193" s="98">
        <v>2.2456483955816999</v>
      </c>
      <c r="AB1193" s="98">
        <v>5.2590837733924002E-5</v>
      </c>
      <c r="AC1193" s="98">
        <v>2.6785611965740999</v>
      </c>
      <c r="AD1193" s="98">
        <v>3.3677293956832602E-4</v>
      </c>
      <c r="AE1193" s="98">
        <v>0.207816248691121</v>
      </c>
      <c r="AF1193" s="98">
        <v>6.0746783362998899E-3</v>
      </c>
      <c r="AG1193" s="98">
        <v>0.25953666846340001</v>
      </c>
      <c r="AH1193" s="98">
        <v>4.2776104367030802E-3</v>
      </c>
      <c r="AI1193" s="98">
        <v>0.115518767304214</v>
      </c>
      <c r="AJ1193" s="98">
        <v>1.00969999041162E-4</v>
      </c>
      <c r="AK1193" s="98">
        <v>5.6886002073252097E-2</v>
      </c>
      <c r="AL1193" s="98">
        <v>0.213957642380153</v>
      </c>
      <c r="AM1193" s="98">
        <v>18.756570815837598</v>
      </c>
      <c r="AN1193" s="98">
        <v>3.6454977528867401E-2</v>
      </c>
      <c r="AO1193" s="98">
        <v>7.2978155654351902</v>
      </c>
      <c r="AP1193" s="98">
        <v>6.3556797195966396E-3</v>
      </c>
      <c r="AQ1193" s="98">
        <v>1.4431316265495801E-3</v>
      </c>
      <c r="AR1193" s="98">
        <v>1.9433887044726999E-3</v>
      </c>
      <c r="AS1193" s="98">
        <v>2.9691593885743501E-3</v>
      </c>
      <c r="AT1193" s="98">
        <v>0.47164132273444598</v>
      </c>
    </row>
    <row r="1194" spans="1:46" x14ac:dyDescent="0.3">
      <c r="A1194" s="95">
        <v>63353</v>
      </c>
      <c r="B1194" s="95">
        <v>1193</v>
      </c>
      <c r="C1194" s="96" t="s">
        <v>262</v>
      </c>
      <c r="D1194" s="96" t="s">
        <v>262</v>
      </c>
      <c r="E1194" s="97" t="s">
        <v>5366</v>
      </c>
      <c r="F1194" s="95" t="s">
        <v>5350</v>
      </c>
      <c r="G1194" s="95" t="s">
        <v>5367</v>
      </c>
      <c r="H1194" s="98">
        <v>4.5675499226493299</v>
      </c>
      <c r="I1194" s="98">
        <v>4.5675421156812401</v>
      </c>
      <c r="J1194" s="98">
        <v>7.8069680871095704E-6</v>
      </c>
      <c r="K1194" s="98">
        <v>36.005957294952502</v>
      </c>
      <c r="L1194" s="98">
        <v>81.064810592582205</v>
      </c>
      <c r="M1194" s="98">
        <v>3.22913049861824E-6</v>
      </c>
      <c r="N1194" s="98">
        <v>35.336038617480902</v>
      </c>
      <c r="O1194" s="98">
        <v>7.2951890876437797E-6</v>
      </c>
      <c r="P1194" s="98">
        <v>79.830494132433699</v>
      </c>
      <c r="Q1194" s="98">
        <v>8.2164849465525598E-9</v>
      </c>
      <c r="R1194" s="98">
        <v>0.100217277814975</v>
      </c>
      <c r="S1194" s="98">
        <v>4.3175280765078097E-7</v>
      </c>
      <c r="T1194" s="98">
        <v>6.8065555738409E-2</v>
      </c>
      <c r="U1194" s="98">
        <v>4.0120182525798004E-6</v>
      </c>
      <c r="V1194" s="98">
        <v>0.63246333841533597</v>
      </c>
      <c r="W1194" s="98">
        <v>1.0026824121404E-6</v>
      </c>
      <c r="X1194" s="98">
        <v>7.39340976856216E-7</v>
      </c>
      <c r="Y1194" s="98">
        <v>8.1989862078816704E-8</v>
      </c>
      <c r="Z1194" s="98">
        <v>1.8135157320537E-7</v>
      </c>
      <c r="AA1194" s="98">
        <v>3.7330703633400103E-2</v>
      </c>
      <c r="AB1194" s="98">
        <v>1.0364170828330701E-6</v>
      </c>
      <c r="AC1194" s="98">
        <v>5.2839000753525198E-2</v>
      </c>
      <c r="AD1194" s="98">
        <v>6.1895443529857902E-6</v>
      </c>
      <c r="AE1194" s="98">
        <v>3.81945143868618E-3</v>
      </c>
      <c r="AF1194" s="98">
        <v>1.12349046270544E-4</v>
      </c>
      <c r="AG1194" s="98">
        <v>4.8000396991979598E-3</v>
      </c>
      <c r="AH1194" s="98">
        <v>7.8802861045309104E-5</v>
      </c>
      <c r="AI1194" s="98">
        <v>2.1281062178760599E-3</v>
      </c>
      <c r="AJ1194" s="98">
        <v>1.79458544819456E-6</v>
      </c>
      <c r="AK1194" s="98">
        <v>1.0110606367833401E-3</v>
      </c>
      <c r="AL1194" s="98">
        <v>3.2322324644679301E-3</v>
      </c>
      <c r="AM1194" s="98">
        <v>0.28335326767774199</v>
      </c>
      <c r="AN1194" s="98">
        <v>5.3933486198974405E-4</v>
      </c>
      <c r="AO1194" s="98">
        <v>0.10796787208807999</v>
      </c>
      <c r="AP1194" s="98">
        <v>1.1301151904761901E-4</v>
      </c>
      <c r="AQ1194" s="98">
        <v>2.56605901570518E-5</v>
      </c>
      <c r="AR1194" s="98">
        <v>3.4555755082097898E-5</v>
      </c>
      <c r="AS1194" s="98">
        <v>5.2795173808469203E-5</v>
      </c>
      <c r="AT1194" s="98">
        <v>8.3863417729348293E-3</v>
      </c>
    </row>
    <row r="1195" spans="1:46" x14ac:dyDescent="0.3">
      <c r="A1195" s="95">
        <v>63354</v>
      </c>
      <c r="B1195" s="95">
        <v>1194</v>
      </c>
      <c r="C1195" s="96" t="s">
        <v>592</v>
      </c>
      <c r="D1195" s="96" t="s">
        <v>592</v>
      </c>
      <c r="E1195" s="97" t="s">
        <v>5368</v>
      </c>
      <c r="F1195" s="95" t="s">
        <v>5350</v>
      </c>
      <c r="G1195" s="95" t="s">
        <v>5369</v>
      </c>
      <c r="H1195" s="98">
        <v>6.6752613741105904</v>
      </c>
      <c r="I1195" s="98">
        <v>6.6752566526577697</v>
      </c>
      <c r="J1195" s="98">
        <v>4.7214528233752196E-6</v>
      </c>
      <c r="K1195" s="98">
        <v>1784.80763166928</v>
      </c>
      <c r="L1195" s="98">
        <v>4028.26129626893</v>
      </c>
      <c r="M1195" s="98">
        <v>1.6073698757750301E-4</v>
      </c>
      <c r="N1195" s="98">
        <v>1758.9281085811199</v>
      </c>
      <c r="O1195" s="98">
        <v>3.6371181082558502E-4</v>
      </c>
      <c r="P1195" s="98">
        <v>3980.0604523311299</v>
      </c>
      <c r="Q1195" s="98">
        <v>4.5681000136450298E-7</v>
      </c>
      <c r="R1195" s="98">
        <v>5.5717566712775302</v>
      </c>
      <c r="S1195" s="98">
        <v>1.6343258207726301E-5</v>
      </c>
      <c r="T1195" s="98">
        <v>2.6919206743016599</v>
      </c>
      <c r="U1195" s="98">
        <v>1.51867948338418E-4</v>
      </c>
      <c r="V1195" s="98">
        <v>25.013241523957799</v>
      </c>
      <c r="W1195" s="98">
        <v>2.2911620714988501E-5</v>
      </c>
      <c r="X1195" s="98">
        <v>1.6694838037325298E-5</v>
      </c>
      <c r="Y1195" s="98">
        <v>1.36129775829367E-6</v>
      </c>
      <c r="Z1195" s="98">
        <v>4.8554849193695803E-6</v>
      </c>
      <c r="AA1195" s="98">
        <v>0.85309031318008</v>
      </c>
      <c r="AB1195" s="98">
        <v>3.2035853363198601E-5</v>
      </c>
      <c r="AC1195" s="98">
        <v>1.6319577623545301</v>
      </c>
      <c r="AD1195" s="98">
        <v>1.9671528648560399E-4</v>
      </c>
      <c r="AE1195" s="98">
        <v>0.12138930446738901</v>
      </c>
      <c r="AF1195" s="98">
        <v>3.55784731132477E-3</v>
      </c>
      <c r="AG1195" s="98">
        <v>0.15200670504063801</v>
      </c>
      <c r="AH1195" s="98">
        <v>2.5011329199311001E-3</v>
      </c>
      <c r="AI1195" s="98">
        <v>6.7544203954467003E-2</v>
      </c>
      <c r="AJ1195" s="98">
        <v>1.6541915779057299E-4</v>
      </c>
      <c r="AK1195" s="98">
        <v>9.3196341903309401E-2</v>
      </c>
      <c r="AL1195" s="98">
        <v>0.11875300512425201</v>
      </c>
      <c r="AM1195" s="98">
        <v>10.4104678170317</v>
      </c>
      <c r="AN1195" s="98">
        <v>2.0046184782769899E-2</v>
      </c>
      <c r="AO1195" s="98">
        <v>4.0129872311522803</v>
      </c>
      <c r="AP1195" s="98">
        <v>3.6816329555749501E-3</v>
      </c>
      <c r="AQ1195" s="98">
        <v>8.3595791408858002E-4</v>
      </c>
      <c r="AR1195" s="98">
        <v>1.1257401835396499E-3</v>
      </c>
      <c r="AS1195" s="98">
        <v>1.71993485794672E-3</v>
      </c>
      <c r="AT1195" s="98">
        <v>0.27320606348935</v>
      </c>
    </row>
    <row r="1196" spans="1:46" x14ac:dyDescent="0.3">
      <c r="A1196" s="95">
        <v>63355</v>
      </c>
      <c r="B1196" s="95">
        <v>1195</v>
      </c>
      <c r="C1196" s="96" t="s">
        <v>552</v>
      </c>
      <c r="D1196" s="96" t="s">
        <v>552</v>
      </c>
      <c r="E1196" s="97" t="s">
        <v>5370</v>
      </c>
      <c r="F1196" s="95" t="s">
        <v>5350</v>
      </c>
      <c r="G1196" s="95" t="s">
        <v>4780</v>
      </c>
      <c r="H1196" s="98">
        <v>5.15492069381202</v>
      </c>
      <c r="I1196" s="98">
        <v>5.1549160154399596</v>
      </c>
      <c r="J1196" s="98">
        <v>4.6783720586418596E-6</v>
      </c>
      <c r="K1196" s="98">
        <v>1580.8652315122099</v>
      </c>
      <c r="L1196" s="98">
        <v>3575.64831839508</v>
      </c>
      <c r="M1196" s="98">
        <v>1.4264690699043801E-4</v>
      </c>
      <c r="N1196" s="98">
        <v>1560.97024144277</v>
      </c>
      <c r="O1196" s="98">
        <v>3.2325639281090599E-4</v>
      </c>
      <c r="P1196" s="98">
        <v>3537.3610278685101</v>
      </c>
      <c r="Q1196" s="98">
        <v>2.9996312187792899E-7</v>
      </c>
      <c r="R1196" s="98">
        <v>3.6586798022554299</v>
      </c>
      <c r="S1196" s="98">
        <v>1.4310717226247499E-5</v>
      </c>
      <c r="T1196" s="98">
        <v>2.21808984595331</v>
      </c>
      <c r="U1196" s="98">
        <v>1.3298054967932399E-4</v>
      </c>
      <c r="V1196" s="98">
        <v>20.610390303092199</v>
      </c>
      <c r="W1196" s="98">
        <v>3.3707663796089799E-5</v>
      </c>
      <c r="X1196" s="98">
        <v>2.6728857898100099E-5</v>
      </c>
      <c r="Y1196" s="98">
        <v>1.9222509773898301E-6</v>
      </c>
      <c r="Z1196" s="98">
        <v>5.0565549205999102E-6</v>
      </c>
      <c r="AA1196" s="98">
        <v>1.28993790600443</v>
      </c>
      <c r="AB1196" s="98">
        <v>3.30887788373855E-5</v>
      </c>
      <c r="AC1196" s="98">
        <v>1.6821888743748701</v>
      </c>
      <c r="AD1196" s="98">
        <v>1.5123554878353199E-4</v>
      </c>
      <c r="AE1196" s="98">
        <v>9.3324613483561095E-2</v>
      </c>
      <c r="AF1196" s="98">
        <v>2.74084595367349E-3</v>
      </c>
      <c r="AG1196" s="98">
        <v>0.11710085509171</v>
      </c>
      <c r="AH1196" s="98">
        <v>1.9243428268732601E-3</v>
      </c>
      <c r="AI1196" s="98">
        <v>5.1967731639078099E-2</v>
      </c>
      <c r="AJ1196" s="98">
        <v>4.4037264498280298E-5</v>
      </c>
      <c r="AK1196" s="98">
        <v>2.4810378759443901E-2</v>
      </c>
      <c r="AL1196" s="98">
        <v>8.7156827539349405E-2</v>
      </c>
      <c r="AM1196" s="98">
        <v>7.6405927343364501</v>
      </c>
      <c r="AN1196" s="98">
        <v>1.45173513765527E-2</v>
      </c>
      <c r="AO1196" s="98">
        <v>2.90618620628155</v>
      </c>
      <c r="AP1196" s="98">
        <v>2.85833807751134E-3</v>
      </c>
      <c r="AQ1196" s="98">
        <v>6.49019166303593E-4</v>
      </c>
      <c r="AR1196" s="98">
        <v>8.7399968004227605E-4</v>
      </c>
      <c r="AS1196" s="98">
        <v>1.33531923116547E-3</v>
      </c>
      <c r="AT1196" s="98">
        <v>0.21211112126103801</v>
      </c>
    </row>
    <row r="1197" spans="1:46" x14ac:dyDescent="0.3">
      <c r="A1197" s="95">
        <v>63356</v>
      </c>
      <c r="B1197" s="95">
        <v>1196</v>
      </c>
      <c r="C1197" s="96" t="s">
        <v>2295</v>
      </c>
      <c r="D1197" s="96" t="s">
        <v>2295</v>
      </c>
      <c r="E1197" s="97" t="s">
        <v>5371</v>
      </c>
      <c r="F1197" s="95" t="s">
        <v>5350</v>
      </c>
      <c r="G1197" s="95" t="s">
        <v>5372</v>
      </c>
      <c r="H1197" s="98">
        <v>5.7925896421845904</v>
      </c>
      <c r="I1197" s="98">
        <v>5.7925863834537701</v>
      </c>
      <c r="J1197" s="98">
        <v>3.2587308220755101E-6</v>
      </c>
      <c r="K1197" s="98">
        <v>922.21193206787996</v>
      </c>
      <c r="L1197" s="98">
        <v>2079.0569686775002</v>
      </c>
      <c r="M1197" s="98">
        <v>8.2149711058347499E-5</v>
      </c>
      <c r="N1197" s="98">
        <v>898.95572929456102</v>
      </c>
      <c r="O1197" s="98">
        <v>1.86474093107225E-4</v>
      </c>
      <c r="P1197" s="98">
        <v>2040.5665729570901</v>
      </c>
      <c r="Q1197" s="98">
        <v>5.2620464559237403E-7</v>
      </c>
      <c r="R1197" s="98">
        <v>6.4181699957945799</v>
      </c>
      <c r="S1197" s="98">
        <v>1.15700237025999E-5</v>
      </c>
      <c r="T1197" s="98">
        <v>1.8372278790800101</v>
      </c>
      <c r="U1197" s="98">
        <v>1.07512882737211E-4</v>
      </c>
      <c r="V1197" s="98">
        <v>17.071420826166499</v>
      </c>
      <c r="W1197" s="98">
        <v>2.7655547882820799E-5</v>
      </c>
      <c r="X1197" s="98">
        <v>1.7129363307174999E-5</v>
      </c>
      <c r="Y1197" s="98">
        <v>2.8670063102949899E-6</v>
      </c>
      <c r="Z1197" s="98">
        <v>7.6591782653507594E-6</v>
      </c>
      <c r="AA1197" s="98">
        <v>0.97409055793883204</v>
      </c>
      <c r="AB1197" s="98">
        <v>2.5470353267671499E-5</v>
      </c>
      <c r="AC1197" s="98">
        <v>1.3058082501794399</v>
      </c>
      <c r="AD1197" s="98">
        <v>1.2668164138148201E-4</v>
      </c>
      <c r="AE1197" s="98">
        <v>7.8172858911047499E-2</v>
      </c>
      <c r="AF1197" s="98">
        <v>2.2838086656172601E-3</v>
      </c>
      <c r="AG1197" s="98">
        <v>9.7574235155828998E-2</v>
      </c>
      <c r="AH1197" s="98">
        <v>1.60874832882068E-3</v>
      </c>
      <c r="AI1197" s="98">
        <v>4.3444962227863197E-2</v>
      </c>
      <c r="AJ1197" s="98">
        <v>7.6632627051347702E-5</v>
      </c>
      <c r="AK1197" s="98">
        <v>4.3174446099556403E-2</v>
      </c>
      <c r="AL1197" s="98">
        <v>0.100117705171917</v>
      </c>
      <c r="AM1197" s="98">
        <v>8.7768065028482507</v>
      </c>
      <c r="AN1197" s="98">
        <v>1.7426530539008001E-2</v>
      </c>
      <c r="AO1197" s="98">
        <v>3.4885662929952099</v>
      </c>
      <c r="AP1197" s="98">
        <v>2.6030506738793698E-3</v>
      </c>
      <c r="AQ1197" s="98">
        <v>5.9105319549318698E-4</v>
      </c>
      <c r="AR1197" s="98">
        <v>7.9593991627593301E-4</v>
      </c>
      <c r="AS1197" s="98">
        <v>1.21605756211025E-3</v>
      </c>
      <c r="AT1197" s="98">
        <v>0.193166792088002</v>
      </c>
    </row>
    <row r="1198" spans="1:46" x14ac:dyDescent="0.3">
      <c r="A1198" s="95">
        <v>63357</v>
      </c>
      <c r="B1198" s="95">
        <v>1197</v>
      </c>
      <c r="C1198" s="96" t="s">
        <v>755</v>
      </c>
      <c r="D1198" s="96" t="s">
        <v>755</v>
      </c>
      <c r="E1198" s="97" t="s">
        <v>5373</v>
      </c>
      <c r="F1198" s="95" t="s">
        <v>5350</v>
      </c>
      <c r="G1198" s="95" t="s">
        <v>5346</v>
      </c>
      <c r="H1198" s="98">
        <v>5.1239391402589796</v>
      </c>
      <c r="I1198" s="98">
        <v>5.1239350583077297</v>
      </c>
      <c r="J1198" s="98">
        <v>4.0819512445722197E-6</v>
      </c>
      <c r="K1198" s="98">
        <v>1884.8059535732</v>
      </c>
      <c r="L1198" s="98">
        <v>4247.1211412234297</v>
      </c>
      <c r="M1198" s="98">
        <v>1.69317596786364E-4</v>
      </c>
      <c r="N1198" s="98">
        <v>1852.82482117776</v>
      </c>
      <c r="O1198" s="98">
        <v>3.8331878485935498E-4</v>
      </c>
      <c r="P1198" s="98">
        <v>4194.6175264183303</v>
      </c>
      <c r="Q1198" s="98">
        <v>7.9470180285183103E-7</v>
      </c>
      <c r="R1198" s="98">
        <v>9.6930563220808601</v>
      </c>
      <c r="S1198" s="98">
        <v>1.53457757615243E-5</v>
      </c>
      <c r="T1198" s="98">
        <v>2.4749813584352802</v>
      </c>
      <c r="U1198" s="98">
        <v>1.42599043513615E-4</v>
      </c>
      <c r="V1198" s="98">
        <v>22.997463768105199</v>
      </c>
      <c r="W1198" s="98">
        <v>5.2233360904969097E-5</v>
      </c>
      <c r="X1198" s="98">
        <v>3.1776997445440101E-5</v>
      </c>
      <c r="Y1198" s="98">
        <v>8.2701727048131704E-6</v>
      </c>
      <c r="Z1198" s="98">
        <v>1.21861907547158E-5</v>
      </c>
      <c r="AA1198" s="98">
        <v>1.8126377392359401</v>
      </c>
      <c r="AB1198" s="98">
        <v>4.5145861737705501E-5</v>
      </c>
      <c r="AC1198" s="98">
        <v>2.30997335558048</v>
      </c>
      <c r="AD1198" s="98">
        <v>2.1099974958915099E-4</v>
      </c>
      <c r="AE1198" s="98">
        <v>0.130203978058893</v>
      </c>
      <c r="AF1198" s="98">
        <v>3.8155640217569201E-3</v>
      </c>
      <c r="AG1198" s="98">
        <v>0.163017483345264</v>
      </c>
      <c r="AH1198" s="98">
        <v>2.6825852288672502E-3</v>
      </c>
      <c r="AI1198" s="98">
        <v>7.2444404045843999E-2</v>
      </c>
      <c r="AJ1198" s="98">
        <v>1.38126304036594E-4</v>
      </c>
      <c r="AK1198" s="98">
        <v>7.78196820068877E-2</v>
      </c>
      <c r="AL1198" s="98">
        <v>0.12314716857008599</v>
      </c>
      <c r="AM1198" s="98">
        <v>10.7956816235183</v>
      </c>
      <c r="AN1198" s="98">
        <v>2.07594688440416E-2</v>
      </c>
      <c r="AO1198" s="98">
        <v>4.1557774858110204</v>
      </c>
      <c r="AP1198" s="98">
        <v>3.9825835967821502E-3</v>
      </c>
      <c r="AQ1198" s="98">
        <v>9.0429228730515797E-4</v>
      </c>
      <c r="AR1198" s="98">
        <v>1.2177624224732301E-3</v>
      </c>
      <c r="AS1198" s="98">
        <v>1.8605288870037599E-3</v>
      </c>
      <c r="AT1198" s="98">
        <v>0.29553896331422602</v>
      </c>
    </row>
    <row r="1199" spans="1:46" x14ac:dyDescent="0.3">
      <c r="A1199" s="95">
        <v>63358</v>
      </c>
      <c r="B1199" s="95">
        <v>1198</v>
      </c>
      <c r="C1199" s="96" t="s">
        <v>2443</v>
      </c>
      <c r="D1199" s="96" t="s">
        <v>2443</v>
      </c>
      <c r="E1199" s="97" t="s">
        <v>5374</v>
      </c>
      <c r="F1199" s="95" t="s">
        <v>5375</v>
      </c>
      <c r="G1199" s="95" t="s">
        <v>5376</v>
      </c>
      <c r="H1199" s="98">
        <v>5.5174525934119503</v>
      </c>
      <c r="I1199" s="98">
        <v>5.5174371554775803</v>
      </c>
      <c r="J1199" s="98">
        <v>1.5437934365536401E-5</v>
      </c>
      <c r="K1199" s="98">
        <v>201.116364955808</v>
      </c>
      <c r="L1199" s="98">
        <v>453.33003490564499</v>
      </c>
      <c r="M1199" s="98">
        <v>1.8255327124321999E-5</v>
      </c>
      <c r="N1199" s="98">
        <v>199.766142779246</v>
      </c>
      <c r="O1199" s="98">
        <v>4.11239636450917E-5</v>
      </c>
      <c r="P1199" s="98">
        <v>450.01524964341201</v>
      </c>
      <c r="Q1199" s="98">
        <v>1.7181448915623201E-8</v>
      </c>
      <c r="R1199" s="98">
        <v>0.20956382813836599</v>
      </c>
      <c r="S1199" s="98">
        <v>1.56884689967344E-6</v>
      </c>
      <c r="T1199" s="98">
        <v>0.23692422131367299</v>
      </c>
      <c r="U1199" s="98">
        <v>1.45783061557993E-5</v>
      </c>
      <c r="V1199" s="98">
        <v>2.20148730698505</v>
      </c>
      <c r="W1199" s="98">
        <v>4.1190587366448999E-6</v>
      </c>
      <c r="X1199" s="98">
        <v>3.5280415569536002E-6</v>
      </c>
      <c r="Y1199" s="98">
        <v>7.9210722193562703E-8</v>
      </c>
      <c r="Z1199" s="98">
        <v>5.1180645749773703E-7</v>
      </c>
      <c r="AA1199" s="98">
        <v>0.16276239121585101</v>
      </c>
      <c r="AB1199" s="98">
        <v>3.5590973593924001E-6</v>
      </c>
      <c r="AC1199" s="98">
        <v>0.17980366211478599</v>
      </c>
      <c r="AD1199" s="98">
        <v>5.9928900254609396E-6</v>
      </c>
      <c r="AE1199" s="98">
        <v>3.69809975084727E-3</v>
      </c>
      <c r="AF1199" s="98">
        <v>1.07917552700318E-4</v>
      </c>
      <c r="AG1199" s="98">
        <v>4.6107070277607697E-3</v>
      </c>
      <c r="AH1199" s="98">
        <v>7.6072521236673506E-5</v>
      </c>
      <c r="AI1199" s="98">
        <v>2.0543721802206102E-3</v>
      </c>
      <c r="AJ1199" s="98">
        <v>3.7807312024657902E-6</v>
      </c>
      <c r="AK1199" s="98">
        <v>2.13004541015259E-3</v>
      </c>
      <c r="AL1199" s="98">
        <v>4.4966328826961796E-3</v>
      </c>
      <c r="AM1199" s="98">
        <v>0.39419677726332403</v>
      </c>
      <c r="AN1199" s="98">
        <v>7.3033385509694204E-4</v>
      </c>
      <c r="AO1199" s="98">
        <v>0.146203403128427</v>
      </c>
      <c r="AP1199" s="98">
        <v>1.11506654591763E-4</v>
      </c>
      <c r="AQ1199" s="98">
        <v>2.53188937167162E-5</v>
      </c>
      <c r="AR1199" s="98">
        <v>3.4095609468218099E-5</v>
      </c>
      <c r="AS1199" s="98">
        <v>5.2092151406828402E-5</v>
      </c>
      <c r="AT1199" s="98">
        <v>8.2746690182005696E-3</v>
      </c>
    </row>
    <row r="1200" spans="1:46" x14ac:dyDescent="0.3">
      <c r="A1200" s="95">
        <v>63359</v>
      </c>
      <c r="B1200" s="95">
        <v>1199</v>
      </c>
      <c r="C1200" s="96" t="s">
        <v>1753</v>
      </c>
      <c r="D1200" s="96" t="s">
        <v>1753</v>
      </c>
      <c r="E1200" s="97" t="s">
        <v>5377</v>
      </c>
      <c r="F1200" s="95" t="s">
        <v>5375</v>
      </c>
      <c r="G1200" s="95" t="s">
        <v>5378</v>
      </c>
      <c r="H1200" s="98">
        <v>3.8091274461579001</v>
      </c>
      <c r="I1200" s="98">
        <v>3.8091099916746001</v>
      </c>
      <c r="J1200" s="98">
        <v>1.74544832995949E-5</v>
      </c>
      <c r="K1200" s="98">
        <v>144.339649726153</v>
      </c>
      <c r="L1200" s="98">
        <v>325.33118447879099</v>
      </c>
      <c r="M1200" s="98">
        <v>1.3071005497095599E-5</v>
      </c>
      <c r="N1200" s="98">
        <v>143.034651344167</v>
      </c>
      <c r="O1200" s="98">
        <v>2.9472032900556901E-5</v>
      </c>
      <c r="P1200" s="98">
        <v>322.509385469363</v>
      </c>
      <c r="Q1200" s="98">
        <v>2.02337187086431E-8</v>
      </c>
      <c r="R1200" s="98">
        <v>0.24679266404607</v>
      </c>
      <c r="S1200" s="98">
        <v>1.2041091580754601E-6</v>
      </c>
      <c r="T1200" s="98">
        <v>0.182924288718573</v>
      </c>
      <c r="U1200" s="98">
        <v>1.11890432481764E-5</v>
      </c>
      <c r="V1200" s="98">
        <v>1.6997249161603101</v>
      </c>
      <c r="W1200" s="98">
        <v>2.1428194447331801E-6</v>
      </c>
      <c r="X1200" s="98">
        <v>1.7894755083949999E-6</v>
      </c>
      <c r="Y1200" s="98">
        <v>6.1367302659307794E-8</v>
      </c>
      <c r="Z1200" s="98">
        <v>2.9197663367887802E-7</v>
      </c>
      <c r="AA1200" s="98">
        <v>8.3817714884112202E-2</v>
      </c>
      <c r="AB1200" s="98">
        <v>2.5160019846276901E-6</v>
      </c>
      <c r="AC1200" s="98">
        <v>0.12732096146910199</v>
      </c>
      <c r="AD1200" s="98">
        <v>6.6791451373286698E-6</v>
      </c>
      <c r="AE1200" s="98">
        <v>4.1215748767771E-3</v>
      </c>
      <c r="AF1200" s="98">
        <v>1.2158060650461E-4</v>
      </c>
      <c r="AG1200" s="98">
        <v>5.1944520870196402E-3</v>
      </c>
      <c r="AH1200" s="98">
        <v>8.5126867050202995E-5</v>
      </c>
      <c r="AI1200" s="98">
        <v>2.29888880523875E-3</v>
      </c>
      <c r="AJ1200" s="98">
        <v>3.8519955893686801E-6</v>
      </c>
      <c r="AK1200" s="98">
        <v>2.1701954160910598E-3</v>
      </c>
      <c r="AL1200" s="98">
        <v>5.2874357617962303E-3</v>
      </c>
      <c r="AM1200" s="98">
        <v>0.46352241591872601</v>
      </c>
      <c r="AN1200" s="98">
        <v>8.8413700073243398E-4</v>
      </c>
      <c r="AO1200" s="98">
        <v>0.17699280601155301</v>
      </c>
      <c r="AP1200" s="98">
        <v>1.3263313581596899E-4</v>
      </c>
      <c r="AQ1200" s="98">
        <v>3.01159089002749E-5</v>
      </c>
      <c r="AR1200" s="98">
        <v>4.0555495213010302E-5</v>
      </c>
      <c r="AS1200" s="98">
        <v>6.1961731702683698E-5</v>
      </c>
      <c r="AT1200" s="98">
        <v>9.8424197528051392E-3</v>
      </c>
    </row>
    <row r="1201" spans="1:46" x14ac:dyDescent="0.3">
      <c r="A1201" s="95">
        <v>63360</v>
      </c>
      <c r="B1201" s="95">
        <v>1200</v>
      </c>
      <c r="C1201" s="96" t="s">
        <v>728</v>
      </c>
      <c r="D1201" s="96" t="s">
        <v>728</v>
      </c>
      <c r="E1201" s="97" t="s">
        <v>5379</v>
      </c>
      <c r="F1201" s="95" t="s">
        <v>5375</v>
      </c>
      <c r="G1201" s="95" t="s">
        <v>5380</v>
      </c>
      <c r="H1201" s="98">
        <v>6.9702606494267796</v>
      </c>
      <c r="I1201" s="98">
        <v>6.9702417540983097</v>
      </c>
      <c r="J1201" s="98">
        <v>1.8895328469881199E-5</v>
      </c>
      <c r="K1201" s="98">
        <v>1400.36254033915</v>
      </c>
      <c r="L1201" s="98">
        <v>3156.1703644477998</v>
      </c>
      <c r="M1201" s="98">
        <v>1.2607184938629099E-4</v>
      </c>
      <c r="N1201" s="98">
        <v>1379.5911129629101</v>
      </c>
      <c r="O1201" s="98">
        <v>2.8495529253896298E-4</v>
      </c>
      <c r="P1201" s="98">
        <v>3118.2360780157501</v>
      </c>
      <c r="Q1201" s="98">
        <v>5.4869693559543995E-7</v>
      </c>
      <c r="R1201" s="98">
        <v>6.6925106768273004</v>
      </c>
      <c r="S1201" s="98">
        <v>1.29432798480598E-5</v>
      </c>
      <c r="T1201" s="98">
        <v>2.0698168755608402</v>
      </c>
      <c r="U1201" s="98">
        <v>1.2027405077642801E-4</v>
      </c>
      <c r="V1201" s="98">
        <v>19.232675931365101</v>
      </c>
      <c r="W1201" s="98">
        <v>2.39737149574111E-5</v>
      </c>
      <c r="X1201" s="98">
        <v>1.8170528284452198E-5</v>
      </c>
      <c r="Y1201" s="98">
        <v>1.46903697197973E-6</v>
      </c>
      <c r="Z1201" s="98">
        <v>4.33414970097911E-6</v>
      </c>
      <c r="AA1201" s="98">
        <v>0.90348041849605498</v>
      </c>
      <c r="AB1201" s="98">
        <v>2.0268193402121198E-5</v>
      </c>
      <c r="AC1201" s="98">
        <v>1.0359580900718</v>
      </c>
      <c r="AD1201" s="98">
        <v>1.6175115269769999E-4</v>
      </c>
      <c r="AE1201" s="98">
        <v>9.9813594934876695E-2</v>
      </c>
      <c r="AF1201" s="98">
        <v>2.9187640439820102E-3</v>
      </c>
      <c r="AG1201" s="98">
        <v>0.12470228941657199</v>
      </c>
      <c r="AH1201" s="98">
        <v>2.0548173068691898E-3</v>
      </c>
      <c r="AI1201" s="98">
        <v>5.54912528471957E-2</v>
      </c>
      <c r="AJ1201" s="98">
        <v>6.2044902205612903E-5</v>
      </c>
      <c r="AK1201" s="98">
        <v>3.4955793493053701E-2</v>
      </c>
      <c r="AL1201" s="98">
        <v>7.8663849611481707E-2</v>
      </c>
      <c r="AM1201" s="98">
        <v>6.8960568525175701</v>
      </c>
      <c r="AN1201" s="98">
        <v>1.31536472228229E-2</v>
      </c>
      <c r="AO1201" s="98">
        <v>2.6331902514258099</v>
      </c>
      <c r="AP1201" s="98">
        <v>3.0381055754347798E-3</v>
      </c>
      <c r="AQ1201" s="98">
        <v>6.8983750185222102E-4</v>
      </c>
      <c r="AR1201" s="98">
        <v>9.2896751973675705E-4</v>
      </c>
      <c r="AS1201" s="98">
        <v>1.41930055384581E-3</v>
      </c>
      <c r="AT1201" s="98">
        <v>0.22545128065325101</v>
      </c>
    </row>
    <row r="1202" spans="1:46" x14ac:dyDescent="0.3">
      <c r="A1202" s="95">
        <v>63361</v>
      </c>
      <c r="B1202" s="95">
        <v>1201</v>
      </c>
      <c r="C1202" s="96" t="s">
        <v>1798</v>
      </c>
      <c r="D1202" s="96" t="s">
        <v>1798</v>
      </c>
      <c r="E1202" s="97" t="s">
        <v>5381</v>
      </c>
      <c r="F1202" s="95" t="s">
        <v>5375</v>
      </c>
      <c r="G1202" s="95" t="s">
        <v>5382</v>
      </c>
      <c r="H1202" s="98">
        <v>5.3010264282026904</v>
      </c>
      <c r="I1202" s="98">
        <v>5.3010109877509697</v>
      </c>
      <c r="J1202" s="98">
        <v>1.5440451716308701E-5</v>
      </c>
      <c r="K1202" s="98">
        <v>377.94736650512601</v>
      </c>
      <c r="L1202" s="98">
        <v>851.66626988632004</v>
      </c>
      <c r="M1202" s="98">
        <v>3.4215536469463901E-5</v>
      </c>
      <c r="N1202" s="98">
        <v>374.41705081914603</v>
      </c>
      <c r="O1202" s="98">
        <v>7.7182266182956299E-5</v>
      </c>
      <c r="P1202" s="98">
        <v>844.59749755937901</v>
      </c>
      <c r="Q1202" s="98">
        <v>6.79950034221925E-8</v>
      </c>
      <c r="R1202" s="98">
        <v>0.82934176747334698</v>
      </c>
      <c r="S1202" s="98">
        <v>2.7066826437637799E-6</v>
      </c>
      <c r="T1202" s="98">
        <v>0.426733025059649</v>
      </c>
      <c r="U1202" s="98">
        <v>2.5151554143351801E-5</v>
      </c>
      <c r="V1202" s="98">
        <v>3.9651896660215602</v>
      </c>
      <c r="W1202" s="98">
        <v>4.79062654858013E-6</v>
      </c>
      <c r="X1202" s="98">
        <v>3.9260615861543402E-6</v>
      </c>
      <c r="Y1202" s="98">
        <v>2.14638231326735E-7</v>
      </c>
      <c r="Z1202" s="98">
        <v>6.4992673109905796E-7</v>
      </c>
      <c r="AA1202" s="98">
        <v>0.18571691657528799</v>
      </c>
      <c r="AB1202" s="98">
        <v>5.6304619065220402E-6</v>
      </c>
      <c r="AC1202" s="98">
        <v>0.28618040633180197</v>
      </c>
      <c r="AD1202" s="98">
        <v>2.41390625748216E-5</v>
      </c>
      <c r="AE1202" s="98">
        <v>1.4895761629927199E-2</v>
      </c>
      <c r="AF1202" s="98">
        <v>4.3670210239696598E-4</v>
      </c>
      <c r="AG1202" s="98">
        <v>1.8657812396385601E-2</v>
      </c>
      <c r="AH1202" s="98">
        <v>3.0694624464620401E-4</v>
      </c>
      <c r="AI1202" s="98">
        <v>8.2892194917861799E-3</v>
      </c>
      <c r="AJ1202" s="98">
        <v>1.0848070071050099E-5</v>
      </c>
      <c r="AK1202" s="98">
        <v>6.1117494543816301E-3</v>
      </c>
      <c r="AL1202" s="98">
        <v>1.4249788615196299E-2</v>
      </c>
      <c r="AM1202" s="98">
        <v>1.2492059937581299</v>
      </c>
      <c r="AN1202" s="98">
        <v>2.3534650259977902E-3</v>
      </c>
      <c r="AO1202" s="98">
        <v>0.47113329546928401</v>
      </c>
      <c r="AP1202" s="98">
        <v>4.5884281336249199E-4</v>
      </c>
      <c r="AQ1202" s="98">
        <v>1.0418564117603E-4</v>
      </c>
      <c r="AR1202" s="98">
        <v>1.4030127133898601E-4</v>
      </c>
      <c r="AS1202" s="98">
        <v>2.1435590084747599E-4</v>
      </c>
      <c r="AT1202" s="98">
        <v>3.4049738339428898E-2</v>
      </c>
    </row>
    <row r="1203" spans="1:46" x14ac:dyDescent="0.3">
      <c r="A1203" s="95">
        <v>63362</v>
      </c>
      <c r="B1203" s="95">
        <v>1202</v>
      </c>
      <c r="C1203" s="96" t="s">
        <v>1435</v>
      </c>
      <c r="D1203" s="96" t="s">
        <v>1435</v>
      </c>
      <c r="E1203" s="97" t="s">
        <v>5383</v>
      </c>
      <c r="F1203" s="95" t="s">
        <v>5375</v>
      </c>
      <c r="G1203" s="95" t="s">
        <v>5384</v>
      </c>
      <c r="H1203" s="98">
        <v>4.99906248687829</v>
      </c>
      <c r="I1203" s="98">
        <v>4.9990491541778201</v>
      </c>
      <c r="J1203" s="98">
        <v>1.33327004716577E-5</v>
      </c>
      <c r="K1203" s="98">
        <v>254.22266696968799</v>
      </c>
      <c r="L1203" s="98">
        <v>573.95778689295503</v>
      </c>
      <c r="M1203" s="98">
        <v>2.29644399572612E-5</v>
      </c>
      <c r="N1203" s="98">
        <v>251.29747388835301</v>
      </c>
      <c r="O1203" s="98">
        <v>5.1783691556577502E-5</v>
      </c>
      <c r="P1203" s="98">
        <v>566.66354158865295</v>
      </c>
      <c r="Q1203" s="98">
        <v>5.0537849777745997E-8</v>
      </c>
      <c r="R1203" s="98">
        <v>0.61641514154698296</v>
      </c>
      <c r="S1203" s="98">
        <v>3.3844455678672101E-6</v>
      </c>
      <c r="T1203" s="98">
        <v>0.52690513698342301</v>
      </c>
      <c r="U1203" s="98">
        <v>3.14493946459638E-5</v>
      </c>
      <c r="V1203" s="98">
        <v>4.8959573599502102</v>
      </c>
      <c r="W1203" s="98">
        <v>5.7122182544592202E-6</v>
      </c>
      <c r="X1203" s="98">
        <v>4.4833285699399301E-6</v>
      </c>
      <c r="Y1203" s="98">
        <v>1.4803803510298299E-7</v>
      </c>
      <c r="Z1203" s="98">
        <v>1.0808516494162999E-6</v>
      </c>
      <c r="AA1203" s="98">
        <v>0.21898569309091501</v>
      </c>
      <c r="AB1203" s="98">
        <v>6.4610164419320203E-6</v>
      </c>
      <c r="AC1203" s="98">
        <v>0.32817725393921798</v>
      </c>
      <c r="AD1203" s="98">
        <v>1.6215852398595999E-5</v>
      </c>
      <c r="AE1203" s="98">
        <v>1.0006497609709E-2</v>
      </c>
      <c r="AF1203" s="98">
        <v>2.9234095881044102E-4</v>
      </c>
      <c r="AG1203" s="98">
        <v>1.24900767258193E-2</v>
      </c>
      <c r="AH1203" s="98">
        <v>2.0592811193451301E-4</v>
      </c>
      <c r="AI1203" s="98">
        <v>5.5611800083165E-3</v>
      </c>
      <c r="AJ1203" s="98">
        <v>7.6531150196091404E-6</v>
      </c>
      <c r="AK1203" s="98">
        <v>4.3117274537392896E-3</v>
      </c>
      <c r="AL1203" s="98">
        <v>9.7858136270457408E-3</v>
      </c>
      <c r="AM1203" s="98">
        <v>0.85787216686632495</v>
      </c>
      <c r="AN1203" s="98">
        <v>1.60667710910103E-3</v>
      </c>
      <c r="AO1203" s="98">
        <v>0.321636001726817</v>
      </c>
      <c r="AP1203" s="98">
        <v>3.0767911485845098E-4</v>
      </c>
      <c r="AQ1203" s="98">
        <v>6.9862151180726307E-5</v>
      </c>
      <c r="AR1203" s="98">
        <v>9.4079649260191595E-5</v>
      </c>
      <c r="AS1203" s="98">
        <v>1.4373731441753301E-4</v>
      </c>
      <c r="AT1203" s="98">
        <v>2.2832205383504299E-2</v>
      </c>
    </row>
    <row r="1204" spans="1:46" x14ac:dyDescent="0.3">
      <c r="A1204" s="95">
        <v>63363</v>
      </c>
      <c r="B1204" s="95">
        <v>1203</v>
      </c>
      <c r="C1204" s="96" t="s">
        <v>3019</v>
      </c>
      <c r="D1204" s="96" t="s">
        <v>3019</v>
      </c>
      <c r="E1204" s="97" t="s">
        <v>5385</v>
      </c>
      <c r="F1204" s="95" t="s">
        <v>5375</v>
      </c>
      <c r="G1204" s="95" t="s">
        <v>5386</v>
      </c>
      <c r="H1204" s="98">
        <v>6.0105649751080499</v>
      </c>
      <c r="I1204" s="98">
        <v>6.0105504466331796</v>
      </c>
      <c r="J1204" s="98">
        <v>1.45284748676033E-5</v>
      </c>
      <c r="K1204" s="98">
        <v>214.456146552272</v>
      </c>
      <c r="L1204" s="98">
        <v>484.09169860655498</v>
      </c>
      <c r="M1204" s="98">
        <v>1.9425090625183201E-5</v>
      </c>
      <c r="N1204" s="98">
        <v>212.56674289665801</v>
      </c>
      <c r="O1204" s="98">
        <v>4.3782866421441403E-5</v>
      </c>
      <c r="P1204" s="98">
        <v>479.11134570562501</v>
      </c>
      <c r="Q1204" s="98">
        <v>2.80792600617902E-8</v>
      </c>
      <c r="R1204" s="98">
        <v>0.34248550624218699</v>
      </c>
      <c r="S1204" s="98">
        <v>2.3371772237579199E-6</v>
      </c>
      <c r="T1204" s="98">
        <v>0.37276613384398999</v>
      </c>
      <c r="U1204" s="98">
        <v>2.1717861398056199E-5</v>
      </c>
      <c r="V1204" s="98">
        <v>3.4637153791603499</v>
      </c>
      <c r="W1204" s="98">
        <v>2.49571014149474E-6</v>
      </c>
      <c r="X1204" s="98">
        <v>1.9440679233901598E-6</v>
      </c>
      <c r="Y1204" s="98">
        <v>9.2154694914632498E-8</v>
      </c>
      <c r="Z1204" s="98">
        <v>4.5948752318995302E-7</v>
      </c>
      <c r="AA1204" s="98">
        <v>9.5269547897888607E-2</v>
      </c>
      <c r="AB1204" s="98">
        <v>3.23195132133959E-6</v>
      </c>
      <c r="AC1204" s="98">
        <v>0.164602780589403</v>
      </c>
      <c r="AD1204" s="98">
        <v>1.04796902053848E-5</v>
      </c>
      <c r="AE1204" s="98">
        <v>6.4668197769087599E-3</v>
      </c>
      <c r="AF1204" s="98">
        <v>1.9059192922998901E-4</v>
      </c>
      <c r="AG1204" s="98">
        <v>8.1429158236702905E-3</v>
      </c>
      <c r="AH1204" s="98">
        <v>1.3352076198287999E-4</v>
      </c>
      <c r="AI1204" s="98">
        <v>3.6057874044438699E-3</v>
      </c>
      <c r="AJ1204" s="98">
        <v>5.3286787751607797E-6</v>
      </c>
      <c r="AK1204" s="98">
        <v>3.0021514779482701E-3</v>
      </c>
      <c r="AL1204" s="98">
        <v>7.2882743817745703E-3</v>
      </c>
      <c r="AM1204" s="98">
        <v>0.638925691301647</v>
      </c>
      <c r="AN1204" s="98">
        <v>1.19467342404899E-3</v>
      </c>
      <c r="AO1204" s="98">
        <v>0.239158186361042</v>
      </c>
      <c r="AP1204" s="98">
        <v>2.0184030448330899E-4</v>
      </c>
      <c r="AQ1204" s="98">
        <v>4.58302082394663E-5</v>
      </c>
      <c r="AR1204" s="98">
        <v>6.1717107806496903E-5</v>
      </c>
      <c r="AS1204" s="98">
        <v>9.4292988437345602E-5</v>
      </c>
      <c r="AT1204" s="98">
        <v>1.4978134894700601E-2</v>
      </c>
    </row>
    <row r="1205" spans="1:46" x14ac:dyDescent="0.3">
      <c r="A1205" s="95">
        <v>63364</v>
      </c>
      <c r="B1205" s="95">
        <v>1204</v>
      </c>
      <c r="C1205" s="96" t="s">
        <v>2830</v>
      </c>
      <c r="D1205" s="96" t="s">
        <v>2830</v>
      </c>
      <c r="E1205" s="97" t="s">
        <v>5387</v>
      </c>
      <c r="F1205" s="95" t="s">
        <v>5375</v>
      </c>
      <c r="G1205" s="95" t="s">
        <v>5388</v>
      </c>
      <c r="H1205" s="98">
        <v>3.6706057021721001</v>
      </c>
      <c r="I1205" s="98">
        <v>3.6705916122792099</v>
      </c>
      <c r="J1205" s="98">
        <v>1.4089892889757E-5</v>
      </c>
      <c r="K1205" s="98">
        <v>99.369820369858999</v>
      </c>
      <c r="L1205" s="98">
        <v>223.82400110834701</v>
      </c>
      <c r="M1205" s="98">
        <v>8.9825207569771807E-6</v>
      </c>
      <c r="N1205" s="98">
        <v>98.294788794286703</v>
      </c>
      <c r="O1205" s="98">
        <v>2.0266318840690899E-5</v>
      </c>
      <c r="P1205" s="98">
        <v>221.77221561509199</v>
      </c>
      <c r="Q1205" s="98">
        <v>1.7243814012352998E-8</v>
      </c>
      <c r="R1205" s="98">
        <v>0.21032450137827199</v>
      </c>
      <c r="S1205" s="98">
        <v>7.6171586461863803E-7</v>
      </c>
      <c r="T1205" s="98">
        <v>0.11779523465837601</v>
      </c>
      <c r="U1205" s="98">
        <v>7.0781599995951098E-6</v>
      </c>
      <c r="V1205" s="98">
        <v>1.0945491523405999</v>
      </c>
      <c r="W1205" s="98">
        <v>1.9422498452014199E-6</v>
      </c>
      <c r="X1205" s="98">
        <v>1.66826845269838E-6</v>
      </c>
      <c r="Y1205" s="98">
        <v>5.5016002895761497E-8</v>
      </c>
      <c r="Z1205" s="98">
        <v>2.1896538960727599E-7</v>
      </c>
      <c r="AA1205" s="98">
        <v>7.6709993553728803E-2</v>
      </c>
      <c r="AB1205" s="98">
        <v>2.9243110054228902E-6</v>
      </c>
      <c r="AC1205" s="98">
        <v>0.147980105114354</v>
      </c>
      <c r="AD1205" s="98">
        <v>6.19640716230425E-6</v>
      </c>
      <c r="AE1205" s="98">
        <v>3.8236863492757101E-3</v>
      </c>
      <c r="AF1205" s="98">
        <v>1.12572046640923E-4</v>
      </c>
      <c r="AG1205" s="98">
        <v>4.8095672445246799E-3</v>
      </c>
      <c r="AH1205" s="98">
        <v>7.8916113251490503E-5</v>
      </c>
      <c r="AI1205" s="98">
        <v>2.1311646439403698E-3</v>
      </c>
      <c r="AJ1205" s="98">
        <v>3.0046370284804799E-6</v>
      </c>
      <c r="AK1205" s="98">
        <v>1.6927977602611199E-3</v>
      </c>
      <c r="AL1205" s="98">
        <v>4.1287664299524398E-3</v>
      </c>
      <c r="AM1205" s="98">
        <v>0.36194780922038999</v>
      </c>
      <c r="AN1205" s="98">
        <v>6.9363224430992799E-4</v>
      </c>
      <c r="AO1205" s="98">
        <v>0.13885621477078999</v>
      </c>
      <c r="AP1205" s="98">
        <v>1.20748693901453E-4</v>
      </c>
      <c r="AQ1205" s="98">
        <v>2.7417406909078001E-5</v>
      </c>
      <c r="AR1205" s="98">
        <v>3.6921566122634802E-5</v>
      </c>
      <c r="AS1205" s="98">
        <v>5.6409720869740699E-5</v>
      </c>
      <c r="AT1205" s="98">
        <v>8.9605008783785293E-3</v>
      </c>
    </row>
    <row r="1206" spans="1:46" x14ac:dyDescent="0.3">
      <c r="A1206" s="95">
        <v>63365</v>
      </c>
      <c r="B1206" s="95">
        <v>1205</v>
      </c>
      <c r="C1206" s="96" t="s">
        <v>315</v>
      </c>
      <c r="D1206" s="96" t="s">
        <v>315</v>
      </c>
      <c r="E1206" s="97" t="s">
        <v>5389</v>
      </c>
      <c r="F1206" s="95" t="s">
        <v>5375</v>
      </c>
      <c r="G1206" s="95" t="s">
        <v>5390</v>
      </c>
      <c r="H1206" s="98">
        <v>7.40394092519879</v>
      </c>
      <c r="I1206" s="98">
        <v>7.4039241821057598</v>
      </c>
      <c r="J1206" s="98">
        <v>1.6743093026683201E-5</v>
      </c>
      <c r="K1206" s="98">
        <v>645.81954658354402</v>
      </c>
      <c r="L1206" s="98">
        <v>1457.2349211232799</v>
      </c>
      <c r="M1206" s="98">
        <v>5.8215225584357398E-5</v>
      </c>
      <c r="N1206" s="98">
        <v>637.04314838141704</v>
      </c>
      <c r="O1206" s="98">
        <v>1.31622347271064E-4</v>
      </c>
      <c r="P1206" s="98">
        <v>1440.3296330340299</v>
      </c>
      <c r="Q1206" s="98">
        <v>1.94325205159884E-7</v>
      </c>
      <c r="R1206" s="98">
        <v>2.3702037061640602</v>
      </c>
      <c r="S1206" s="98">
        <v>6.1546693390385302E-6</v>
      </c>
      <c r="T1206" s="98">
        <v>0.98033292711595199</v>
      </c>
      <c r="U1206" s="98">
        <v>5.7191602092653602E-5</v>
      </c>
      <c r="V1206" s="98">
        <v>9.1092228142392404</v>
      </c>
      <c r="W1206" s="98">
        <v>1.2708838893472E-5</v>
      </c>
      <c r="X1206" s="98">
        <v>1.0152347602941501E-5</v>
      </c>
      <c r="Y1206" s="98">
        <v>5.7788112415780302E-7</v>
      </c>
      <c r="Z1206" s="98">
        <v>1.9786101663726702E-6</v>
      </c>
      <c r="AA1206" s="98">
        <v>0.48845829681029701</v>
      </c>
      <c r="AB1206" s="98">
        <v>9.7356880934554298E-6</v>
      </c>
      <c r="AC1206" s="98">
        <v>0.49706520971319401</v>
      </c>
      <c r="AD1206" s="98">
        <v>6.4256853962930998E-5</v>
      </c>
      <c r="AE1206" s="98">
        <v>3.9651696363686803E-2</v>
      </c>
      <c r="AF1206" s="98">
        <v>1.16159382355381E-3</v>
      </c>
      <c r="AG1206" s="98">
        <v>4.9628338223493301E-2</v>
      </c>
      <c r="AH1206" s="98">
        <v>8.1684180403939204E-4</v>
      </c>
      <c r="AI1206" s="98">
        <v>2.2059175252505701E-2</v>
      </c>
      <c r="AJ1206" s="98">
        <v>2.6599528458241899E-5</v>
      </c>
      <c r="AK1206" s="98">
        <v>1.4986043828679199E-2</v>
      </c>
      <c r="AL1206" s="98">
        <v>3.4889071100099402E-2</v>
      </c>
      <c r="AM1206" s="98">
        <v>3.0585461940410301</v>
      </c>
      <c r="AN1206" s="98">
        <v>5.8198154638211602E-3</v>
      </c>
      <c r="AO1206" s="98">
        <v>1.1650518738134601</v>
      </c>
      <c r="AP1206" s="98">
        <v>1.2183986151384301E-3</v>
      </c>
      <c r="AQ1206" s="98">
        <v>2.7665169349281899E-4</v>
      </c>
      <c r="AR1206" s="98">
        <v>3.7255214358179799E-4</v>
      </c>
      <c r="AS1206" s="98">
        <v>5.6919477806381495E-4</v>
      </c>
      <c r="AT1206" s="98">
        <v>9.0414740801032401E-2</v>
      </c>
    </row>
    <row r="1207" spans="1:46" x14ac:dyDescent="0.3">
      <c r="A1207" s="95">
        <v>63366</v>
      </c>
      <c r="B1207" s="95">
        <v>1206</v>
      </c>
      <c r="C1207" s="96" t="s">
        <v>1211</v>
      </c>
      <c r="D1207" s="96" t="s">
        <v>1211</v>
      </c>
      <c r="E1207" s="97" t="s">
        <v>5391</v>
      </c>
      <c r="F1207" s="95" t="s">
        <v>5375</v>
      </c>
      <c r="G1207" s="95" t="s">
        <v>3923</v>
      </c>
      <c r="H1207" s="98">
        <v>6.3928156066019097</v>
      </c>
      <c r="I1207" s="98">
        <v>6.3928015633397104</v>
      </c>
      <c r="J1207" s="98">
        <v>1.4043262198448801E-5</v>
      </c>
      <c r="K1207" s="98">
        <v>1126.16064418429</v>
      </c>
      <c r="L1207" s="98">
        <v>2535.6276778650799</v>
      </c>
      <c r="M1207" s="98">
        <v>1.0163568833269799E-4</v>
      </c>
      <c r="N1207" s="98">
        <v>1112.1887484495401</v>
      </c>
      <c r="O1207" s="98">
        <v>2.2943306113926701E-4</v>
      </c>
      <c r="P1207" s="98">
        <v>2510.66208442587</v>
      </c>
      <c r="Q1207" s="98">
        <v>4.10661919144368E-7</v>
      </c>
      <c r="R1207" s="98">
        <v>5.0088839578766402</v>
      </c>
      <c r="S1207" s="98">
        <v>8.4041702665335599E-6</v>
      </c>
      <c r="T1207" s="98">
        <v>1.32582557199291</v>
      </c>
      <c r="U1207" s="98">
        <v>7.80948011709419E-5</v>
      </c>
      <c r="V1207" s="98">
        <v>12.3195232764596</v>
      </c>
      <c r="W1207" s="98">
        <v>1.7136737391355699E-5</v>
      </c>
      <c r="X1207" s="98">
        <v>1.3135596818736699E-5</v>
      </c>
      <c r="Y1207" s="98">
        <v>8.0496265922795402E-7</v>
      </c>
      <c r="Z1207" s="98">
        <v>3.1961779133910499E-6</v>
      </c>
      <c r="AA1207" s="98">
        <v>0.64969814917020596</v>
      </c>
      <c r="AB1207" s="98">
        <v>1.6878586611552201E-5</v>
      </c>
      <c r="AC1207" s="98">
        <v>0.85709026234269303</v>
      </c>
      <c r="AD1207" s="98">
        <v>8.7629033824922393E-5</v>
      </c>
      <c r="AE1207" s="98">
        <v>5.4074229091165001E-2</v>
      </c>
      <c r="AF1207" s="98">
        <v>1.5810667001225701E-3</v>
      </c>
      <c r="AG1207" s="98">
        <v>6.7550043187665498E-2</v>
      </c>
      <c r="AH1207" s="98">
        <v>1.11315437149492E-3</v>
      </c>
      <c r="AI1207" s="98">
        <v>3.0061227574874699E-2</v>
      </c>
      <c r="AJ1207" s="98">
        <v>3.7135184934691702E-5</v>
      </c>
      <c r="AK1207" s="98">
        <v>2.0921780996646201E-2</v>
      </c>
      <c r="AL1207" s="98">
        <v>4.8131870385410599E-2</v>
      </c>
      <c r="AM1207" s="98">
        <v>4.2194745901089297</v>
      </c>
      <c r="AN1207" s="98">
        <v>8.0697811566768606E-3</v>
      </c>
      <c r="AO1207" s="98">
        <v>1.6154659398217299</v>
      </c>
      <c r="AP1207" s="98">
        <v>1.65548501634985E-3</v>
      </c>
      <c r="AQ1207" s="98">
        <v>3.7589728766226199E-4</v>
      </c>
      <c r="AR1207" s="98">
        <v>5.0620091400287604E-4</v>
      </c>
      <c r="AS1207" s="98">
        <v>7.7338681468471198E-4</v>
      </c>
      <c r="AT1207" s="98">
        <v>0.12284998258657601</v>
      </c>
    </row>
    <row r="1208" spans="1:46" x14ac:dyDescent="0.3">
      <c r="A1208" s="95">
        <v>63367</v>
      </c>
      <c r="B1208" s="95">
        <v>1207</v>
      </c>
      <c r="C1208" s="96" t="s">
        <v>375</v>
      </c>
      <c r="D1208" s="96" t="s">
        <v>375</v>
      </c>
      <c r="E1208" s="97" t="s">
        <v>5392</v>
      </c>
      <c r="F1208" s="95" t="s">
        <v>5375</v>
      </c>
      <c r="G1208" s="95" t="s">
        <v>5393</v>
      </c>
      <c r="H1208" s="98">
        <v>5.1252456870634404</v>
      </c>
      <c r="I1208" s="98">
        <v>5.1252285077586199</v>
      </c>
      <c r="J1208" s="98">
        <v>1.7179304819592299E-5</v>
      </c>
      <c r="K1208" s="98">
        <v>261.600025281782</v>
      </c>
      <c r="L1208" s="98">
        <v>591.03857369471598</v>
      </c>
      <c r="M1208" s="98">
        <v>2.3621468668197699E-5</v>
      </c>
      <c r="N1208" s="98">
        <v>258.48727061920101</v>
      </c>
      <c r="O1208" s="98">
        <v>5.3266879751694902E-5</v>
      </c>
      <c r="P1208" s="98">
        <v>582.89391548097001</v>
      </c>
      <c r="Q1208" s="98">
        <v>4.8489070791464E-8</v>
      </c>
      <c r="R1208" s="98">
        <v>0.59142598204808405</v>
      </c>
      <c r="S1208" s="98">
        <v>3.9287483017802596E-6</v>
      </c>
      <c r="T1208" s="98">
        <v>0.60684745300408804</v>
      </c>
      <c r="U1208" s="98">
        <v>3.6507071082731397E-5</v>
      </c>
      <c r="V1208" s="98">
        <v>5.6387510041689799</v>
      </c>
      <c r="W1208" s="98">
        <v>6.4407475543015898E-6</v>
      </c>
      <c r="X1208" s="98">
        <v>4.8763484127529302E-6</v>
      </c>
      <c r="Y1208" s="98">
        <v>1.87305146899213E-7</v>
      </c>
      <c r="Z1208" s="98">
        <v>1.37709399464945E-6</v>
      </c>
      <c r="AA1208" s="98">
        <v>0.24395194372092699</v>
      </c>
      <c r="AB1208" s="98">
        <v>8.6622746350557107E-6</v>
      </c>
      <c r="AC1208" s="98">
        <v>0.43990973707391201</v>
      </c>
      <c r="AD1208" s="98">
        <v>1.3900331879932399E-5</v>
      </c>
      <c r="AE1208" s="98">
        <v>8.5776334362015205E-3</v>
      </c>
      <c r="AF1208" s="98">
        <v>2.4932448561503997E-4</v>
      </c>
      <c r="AG1208" s="98">
        <v>1.0652225974864199E-2</v>
      </c>
      <c r="AH1208" s="98">
        <v>1.7618845287979701E-4</v>
      </c>
      <c r="AI1208" s="98">
        <v>4.7580473236355902E-3</v>
      </c>
      <c r="AJ1208" s="98">
        <v>7.3423630171307397E-6</v>
      </c>
      <c r="AK1208" s="98">
        <v>4.1366513001790898E-3</v>
      </c>
      <c r="AL1208" s="98">
        <v>9.7927354080139303E-3</v>
      </c>
      <c r="AM1208" s="98">
        <v>0.85847896395689605</v>
      </c>
      <c r="AN1208" s="98">
        <v>1.61635223846504E-3</v>
      </c>
      <c r="AO1208" s="98">
        <v>0.32357283763939998</v>
      </c>
      <c r="AP1208" s="98">
        <v>2.75485508600182E-4</v>
      </c>
      <c r="AQ1208" s="98">
        <v>6.2552215184394697E-5</v>
      </c>
      <c r="AR1208" s="98">
        <v>8.42357464647158E-5</v>
      </c>
      <c r="AS1208" s="98">
        <v>1.2869754695107199E-4</v>
      </c>
      <c r="AT1208" s="98">
        <v>2.0443187102355698E-2</v>
      </c>
    </row>
    <row r="1209" spans="1:46" x14ac:dyDescent="0.3">
      <c r="A1209" s="95">
        <v>63368</v>
      </c>
      <c r="B1209" s="95">
        <v>1208</v>
      </c>
      <c r="C1209" s="96" t="s">
        <v>1130</v>
      </c>
      <c r="D1209" s="96" t="s">
        <v>1130</v>
      </c>
      <c r="E1209" s="97" t="s">
        <v>5394</v>
      </c>
      <c r="F1209" s="95" t="s">
        <v>5375</v>
      </c>
      <c r="G1209" s="95" t="s">
        <v>4052</v>
      </c>
      <c r="H1209" s="98">
        <v>7.32244202898928</v>
      </c>
      <c r="I1209" s="98">
        <v>7.3224241047060099</v>
      </c>
      <c r="J1209" s="98">
        <v>1.7924283269188399E-5</v>
      </c>
      <c r="K1209" s="98">
        <v>2060.0656095663699</v>
      </c>
      <c r="L1209" s="98">
        <v>4642.8840769829603</v>
      </c>
      <c r="M1209" s="98">
        <v>1.85709520511098E-4</v>
      </c>
      <c r="N1209" s="98">
        <v>2032.19993469513</v>
      </c>
      <c r="O1209" s="98">
        <v>4.1981154830653702E-4</v>
      </c>
      <c r="P1209" s="98">
        <v>4593.9540348003902</v>
      </c>
      <c r="Q1209" s="98">
        <v>9.0745647225530501E-7</v>
      </c>
      <c r="R1209" s="98">
        <v>11.0683361530608</v>
      </c>
      <c r="S1209" s="98">
        <v>1.62034788954107E-5</v>
      </c>
      <c r="T1209" s="98">
        <v>2.5403356382343398</v>
      </c>
      <c r="U1209" s="98">
        <v>1.50568971082561E-4</v>
      </c>
      <c r="V1209" s="98">
        <v>23.604702949568701</v>
      </c>
      <c r="W1209" s="98">
        <v>2.8357754381839799E-5</v>
      </c>
      <c r="X1209" s="98">
        <v>2.1831221554740599E-5</v>
      </c>
      <c r="Y1209" s="98">
        <v>1.6166880191261399E-6</v>
      </c>
      <c r="Z1209" s="98">
        <v>4.9098448079730897E-6</v>
      </c>
      <c r="AA1209" s="98">
        <v>1.0748185552153</v>
      </c>
      <c r="AB1209" s="98">
        <v>3.4352407499289899E-5</v>
      </c>
      <c r="AC1209" s="98">
        <v>1.7443724795319</v>
      </c>
      <c r="AD1209" s="98">
        <v>1.84418818413228E-4</v>
      </c>
      <c r="AE1209" s="98">
        <v>0.11380138522949999</v>
      </c>
      <c r="AF1209" s="98">
        <v>3.3411032259931298E-3</v>
      </c>
      <c r="AG1209" s="98">
        <v>0.14274645541063399</v>
      </c>
      <c r="AH1209" s="98">
        <v>2.3462759430284701E-3</v>
      </c>
      <c r="AI1209" s="98">
        <v>6.3362222601804102E-2</v>
      </c>
      <c r="AJ1209" s="98">
        <v>7.0701026536679293E-5</v>
      </c>
      <c r="AK1209" s="98">
        <v>3.9832611471825902E-2</v>
      </c>
      <c r="AL1209" s="98">
        <v>8.9353386228467405E-2</v>
      </c>
      <c r="AM1209" s="98">
        <v>7.8331537858850604</v>
      </c>
      <c r="AN1209" s="98">
        <v>1.4944834708987E-2</v>
      </c>
      <c r="AO1209" s="98">
        <v>2.99176284708272</v>
      </c>
      <c r="AP1209" s="98">
        <v>3.4114010843558202E-3</v>
      </c>
      <c r="AQ1209" s="98">
        <v>7.7459862072063303E-4</v>
      </c>
      <c r="AR1209" s="98">
        <v>1.0431108265432901E-3</v>
      </c>
      <c r="AS1209" s="98">
        <v>1.5936916370919E-3</v>
      </c>
      <c r="AT1209" s="98">
        <v>0.25315273751796502</v>
      </c>
    </row>
    <row r="1210" spans="1:46" x14ac:dyDescent="0.3">
      <c r="A1210" s="95">
        <v>63369</v>
      </c>
      <c r="B1210" s="95">
        <v>1209</v>
      </c>
      <c r="C1210" s="96" t="s">
        <v>1833</v>
      </c>
      <c r="D1210" s="96" t="s">
        <v>1833</v>
      </c>
      <c r="E1210" s="97" t="s">
        <v>5395</v>
      </c>
      <c r="F1210" s="95" t="s">
        <v>5375</v>
      </c>
      <c r="G1210" s="95" t="s">
        <v>5396</v>
      </c>
      <c r="H1210" s="98">
        <v>7.5297611379844396</v>
      </c>
      <c r="I1210" s="98">
        <v>7.5297448766631003</v>
      </c>
      <c r="J1210" s="98">
        <v>1.6261321341914899E-5</v>
      </c>
      <c r="K1210" s="98">
        <v>469.45283233621501</v>
      </c>
      <c r="L1210" s="98">
        <v>1055.99780317354</v>
      </c>
      <c r="M1210" s="98">
        <v>4.2262964002078497E-5</v>
      </c>
      <c r="N1210" s="98">
        <v>462.47921188248398</v>
      </c>
      <c r="O1210" s="98">
        <v>9.5420206782672397E-5</v>
      </c>
      <c r="P1210" s="98">
        <v>1044.1733814112899</v>
      </c>
      <c r="Q1210" s="98">
        <v>2.1884943358698699E-7</v>
      </c>
      <c r="R1210" s="98">
        <v>2.6693281406959102</v>
      </c>
      <c r="S1210" s="98">
        <v>3.6306914148601601E-6</v>
      </c>
      <c r="T1210" s="98">
        <v>0.58499915990955298</v>
      </c>
      <c r="U1210" s="98">
        <v>3.3737858132177499E-5</v>
      </c>
      <c r="V1210" s="98">
        <v>5.4358004684289298</v>
      </c>
      <c r="W1210" s="98">
        <v>6.3106948506591197E-6</v>
      </c>
      <c r="X1210" s="98">
        <v>4.38015926276133E-6</v>
      </c>
      <c r="Y1210" s="98">
        <v>4.4399443924237297E-7</v>
      </c>
      <c r="Z1210" s="98">
        <v>1.48654114865542E-6</v>
      </c>
      <c r="AA1210" s="98">
        <v>0.23107712340623099</v>
      </c>
      <c r="AB1210" s="98">
        <v>7.9776987383595394E-6</v>
      </c>
      <c r="AC1210" s="98">
        <v>0.40815696064554302</v>
      </c>
      <c r="AD1210" s="98">
        <v>4.9254596209394802E-5</v>
      </c>
      <c r="AE1210" s="98">
        <v>3.0394085190314502E-2</v>
      </c>
      <c r="AF1210" s="98">
        <v>8.94593171425126E-4</v>
      </c>
      <c r="AG1210" s="98">
        <v>3.8220909567239003E-2</v>
      </c>
      <c r="AH1210" s="98">
        <v>6.2723542315769798E-4</v>
      </c>
      <c r="AI1210" s="98">
        <v>1.69387708312588E-2</v>
      </c>
      <c r="AJ1210" s="98">
        <v>1.8875803151948801E-5</v>
      </c>
      <c r="AK1210" s="98">
        <v>1.0634534885854899E-2</v>
      </c>
      <c r="AL1210" s="98">
        <v>2.404987674286E-2</v>
      </c>
      <c r="AM1210" s="98">
        <v>2.1083295329929501</v>
      </c>
      <c r="AN1210" s="98">
        <v>4.0332406388965498E-3</v>
      </c>
      <c r="AO1210" s="98">
        <v>0.80740267334899196</v>
      </c>
      <c r="AP1210" s="98">
        <v>9.1821233082878999E-4</v>
      </c>
      <c r="AQ1210" s="98">
        <v>2.0849087900463799E-4</v>
      </c>
      <c r="AR1210" s="98">
        <v>2.8076359250248599E-4</v>
      </c>
      <c r="AS1210" s="98">
        <v>4.2895785932166601E-4</v>
      </c>
      <c r="AT1210" s="98">
        <v>6.8138562257610696E-2</v>
      </c>
    </row>
    <row r="1211" spans="1:46" x14ac:dyDescent="0.3">
      <c r="A1211" s="95">
        <v>63370</v>
      </c>
      <c r="B1211" s="95">
        <v>1210</v>
      </c>
      <c r="C1211" s="96" t="s">
        <v>1650</v>
      </c>
      <c r="D1211" s="96" t="s">
        <v>1650</v>
      </c>
      <c r="E1211" s="97" t="s">
        <v>5397</v>
      </c>
      <c r="F1211" s="95" t="s">
        <v>5375</v>
      </c>
      <c r="G1211" s="95" t="s">
        <v>3374</v>
      </c>
      <c r="H1211" s="98">
        <v>7.4575336451144398</v>
      </c>
      <c r="I1211" s="98">
        <v>7.4575173894805102</v>
      </c>
      <c r="J1211" s="98">
        <v>1.6255633934037001E-5</v>
      </c>
      <c r="K1211" s="98">
        <v>1498.4522575671001</v>
      </c>
      <c r="L1211" s="98">
        <v>3384.3172138881</v>
      </c>
      <c r="M1211" s="98">
        <v>1.3495605309834E-4</v>
      </c>
      <c r="N1211" s="98">
        <v>1476.81002857777</v>
      </c>
      <c r="O1211" s="98">
        <v>3.0555191064041799E-4</v>
      </c>
      <c r="P1211" s="98">
        <v>3343.62272402895</v>
      </c>
      <c r="Q1211" s="98">
        <v>5.4190919620574098E-7</v>
      </c>
      <c r="R1211" s="98">
        <v>6.6097199495785901</v>
      </c>
      <c r="S1211" s="98">
        <v>1.4039603414510599E-5</v>
      </c>
      <c r="T1211" s="98">
        <v>2.2976839583815698</v>
      </c>
      <c r="U1211" s="98">
        <v>1.3046109203429499E-4</v>
      </c>
      <c r="V1211" s="98">
        <v>21.349944828205299</v>
      </c>
      <c r="W1211" s="98">
        <v>4.43273798544255E-5</v>
      </c>
      <c r="X1211" s="98">
        <v>3.2814792005405203E-5</v>
      </c>
      <c r="Y1211" s="98">
        <v>1.29917994689891E-6</v>
      </c>
      <c r="Z1211" s="98">
        <v>1.0213407902121401E-5</v>
      </c>
      <c r="AA1211" s="98">
        <v>1.6670705689899299</v>
      </c>
      <c r="AB1211" s="98">
        <v>3.55625863268395E-5</v>
      </c>
      <c r="AC1211" s="98">
        <v>1.8106947348543601</v>
      </c>
      <c r="AD1211" s="98">
        <v>1.4400279041574301E-4</v>
      </c>
      <c r="AE1211" s="98">
        <v>8.8861414291814794E-2</v>
      </c>
      <c r="AF1211" s="98">
        <v>2.6032736212521601E-3</v>
      </c>
      <c r="AG1211" s="98">
        <v>0.111223166948782</v>
      </c>
      <c r="AH1211" s="98">
        <v>1.8306050961148801E-3</v>
      </c>
      <c r="AI1211" s="98">
        <v>4.9436302639795898E-2</v>
      </c>
      <c r="AJ1211" s="98">
        <v>5.6327974661430602E-5</v>
      </c>
      <c r="AK1211" s="98">
        <v>3.1734904563502801E-2</v>
      </c>
      <c r="AL1211" s="98">
        <v>7.2306171504446307E-2</v>
      </c>
      <c r="AM1211" s="98">
        <v>6.3387117709755296</v>
      </c>
      <c r="AN1211" s="98">
        <v>1.21613889852064E-2</v>
      </c>
      <c r="AO1211" s="98">
        <v>2.4345529705311701</v>
      </c>
      <c r="AP1211" s="98">
        <v>2.72935072945963E-3</v>
      </c>
      <c r="AQ1211" s="98">
        <v>6.19731090818534E-4</v>
      </c>
      <c r="AR1211" s="98">
        <v>8.3455894278592702E-4</v>
      </c>
      <c r="AS1211" s="98">
        <v>1.2750606958551701E-3</v>
      </c>
      <c r="AT1211" s="98">
        <v>0.20253924757716699</v>
      </c>
    </row>
    <row r="1212" spans="1:46" x14ac:dyDescent="0.3">
      <c r="A1212" s="95">
        <v>63371</v>
      </c>
      <c r="B1212" s="95">
        <v>1211</v>
      </c>
      <c r="C1212" s="96" t="s">
        <v>1039</v>
      </c>
      <c r="D1212" s="96" t="s">
        <v>1039</v>
      </c>
      <c r="E1212" s="97" t="s">
        <v>5398</v>
      </c>
      <c r="F1212" s="95" t="s">
        <v>5375</v>
      </c>
      <c r="G1212" s="95" t="s">
        <v>4393</v>
      </c>
      <c r="H1212" s="98">
        <v>7.58718129205465</v>
      </c>
      <c r="I1212" s="98">
        <v>7.58716411571781</v>
      </c>
      <c r="J1212" s="98">
        <v>1.7176336843505199E-5</v>
      </c>
      <c r="K1212" s="98">
        <v>651.25143944339197</v>
      </c>
      <c r="L1212" s="98">
        <v>1468.5116298615701</v>
      </c>
      <c r="M1212" s="98">
        <v>5.8669333121040399E-5</v>
      </c>
      <c r="N1212" s="98">
        <v>642.01239984387303</v>
      </c>
      <c r="O1212" s="98">
        <v>1.32568676988795E-4</v>
      </c>
      <c r="P1212" s="98">
        <v>1450.6852205412399</v>
      </c>
      <c r="Q1212" s="98">
        <v>2.4906789029252401E-7</v>
      </c>
      <c r="R1212" s="98">
        <v>3.03790563952882</v>
      </c>
      <c r="S1212" s="98">
        <v>6.5645436570397799E-6</v>
      </c>
      <c r="T1212" s="98">
        <v>1.0356270363143301</v>
      </c>
      <c r="U1212" s="98">
        <v>6.1000198771836202E-5</v>
      </c>
      <c r="V1212" s="98">
        <v>9.6229967571311104</v>
      </c>
      <c r="W1212" s="98">
        <v>1.6438702720768502E-5</v>
      </c>
      <c r="X1212" s="98">
        <v>1.2490410660060499E-5</v>
      </c>
      <c r="Y1212" s="98">
        <v>5.1660514231958E-7</v>
      </c>
      <c r="Z1212" s="98">
        <v>3.4316869183884001E-6</v>
      </c>
      <c r="AA1212" s="98">
        <v>0.62310046645431505</v>
      </c>
      <c r="AB1212" s="98">
        <v>1.6346913355042899E-5</v>
      </c>
      <c r="AC1212" s="98">
        <v>0.83449343425878098</v>
      </c>
      <c r="AD1212" s="98">
        <v>5.0600368462412799E-5</v>
      </c>
      <c r="AE1212" s="98">
        <v>3.1224535943196501E-2</v>
      </c>
      <c r="AF1212" s="98">
        <v>9.1079649076229903E-4</v>
      </c>
      <c r="AG1212" s="98">
        <v>3.8913185813980997E-2</v>
      </c>
      <c r="AH1212" s="98">
        <v>6.4220699384328803E-4</v>
      </c>
      <c r="AI1212" s="98">
        <v>1.73430847387076E-2</v>
      </c>
      <c r="AJ1212" s="98">
        <v>2.23953581967972E-5</v>
      </c>
      <c r="AK1212" s="98">
        <v>1.2617434930215299E-2</v>
      </c>
      <c r="AL1212" s="98">
        <v>2.9245114435261899E-2</v>
      </c>
      <c r="AM1212" s="98">
        <v>2.5637694163204499</v>
      </c>
      <c r="AN1212" s="98">
        <v>4.8502101689166296E-3</v>
      </c>
      <c r="AO1212" s="98">
        <v>0.97094941941256296</v>
      </c>
      <c r="AP1212" s="98">
        <v>9.8501636292926999E-4</v>
      </c>
      <c r="AQ1212" s="98">
        <v>2.2365951692157899E-4</v>
      </c>
      <c r="AR1212" s="98">
        <v>3.0119039410418999E-4</v>
      </c>
      <c r="AS1212" s="98">
        <v>4.6016645190350097E-4</v>
      </c>
      <c r="AT1212" s="98">
        <v>7.3095945803341694E-2</v>
      </c>
    </row>
    <row r="1213" spans="1:46" x14ac:dyDescent="0.3">
      <c r="A1213" s="95">
        <v>63372</v>
      </c>
      <c r="B1213" s="95">
        <v>1212</v>
      </c>
      <c r="C1213" s="96" t="s">
        <v>936</v>
      </c>
      <c r="D1213" s="96" t="s">
        <v>936</v>
      </c>
      <c r="E1213" s="97" t="s">
        <v>5399</v>
      </c>
      <c r="F1213" s="95" t="s">
        <v>5375</v>
      </c>
      <c r="G1213" s="95" t="s">
        <v>5400</v>
      </c>
      <c r="H1213" s="98">
        <v>4.6683592495315001</v>
      </c>
      <c r="I1213" s="98">
        <v>4.6683443506292503</v>
      </c>
      <c r="J1213" s="98">
        <v>1.48989022479284E-5</v>
      </c>
      <c r="K1213" s="98">
        <v>315.52305972306999</v>
      </c>
      <c r="L1213" s="98">
        <v>712.09939333336001</v>
      </c>
      <c r="M1213" s="98">
        <v>2.8547243535986499E-5</v>
      </c>
      <c r="N1213" s="98">
        <v>312.38951180260398</v>
      </c>
      <c r="O1213" s="98">
        <v>6.4444155952156904E-5</v>
      </c>
      <c r="P1213" s="98">
        <v>705.20568443139996</v>
      </c>
      <c r="Q1213" s="98">
        <v>6.5379157236826501E-8</v>
      </c>
      <c r="R1213" s="98">
        <v>0.79743603338080704</v>
      </c>
      <c r="S1213" s="98">
        <v>2.9049774454327601E-6</v>
      </c>
      <c r="T1213" s="98">
        <v>0.45347061800357402</v>
      </c>
      <c r="U1213" s="98">
        <v>2.6994168805823099E-5</v>
      </c>
      <c r="V1213" s="98">
        <v>4.2136315994985596</v>
      </c>
      <c r="W1213" s="98">
        <v>3.0038292481493998E-6</v>
      </c>
      <c r="X1213" s="98">
        <v>2.0354635609131898E-6</v>
      </c>
      <c r="Y1213" s="98">
        <v>1.97263304133664E-7</v>
      </c>
      <c r="Z1213" s="98">
        <v>7.7110238310254105E-7</v>
      </c>
      <c r="AA1213" s="98">
        <v>0.109295307925838</v>
      </c>
      <c r="AB1213" s="98">
        <v>3.45333060373542E-6</v>
      </c>
      <c r="AC1213" s="98">
        <v>0.17592400504921801</v>
      </c>
      <c r="AD1213" s="98">
        <v>2.20702844719221E-5</v>
      </c>
      <c r="AE1213" s="98">
        <v>1.3619157561708501E-2</v>
      </c>
      <c r="AF1213" s="98">
        <v>3.9780344146900102E-4</v>
      </c>
      <c r="AG1213" s="98">
        <v>1.69958924878689E-2</v>
      </c>
      <c r="AH1213" s="98">
        <v>2.8025312576855399E-4</v>
      </c>
      <c r="AI1213" s="98">
        <v>7.5683599759702501E-3</v>
      </c>
      <c r="AJ1213" s="98">
        <v>9.8421840712420506E-6</v>
      </c>
      <c r="AK1213" s="98">
        <v>5.5450382172464903E-3</v>
      </c>
      <c r="AL1213" s="98">
        <v>1.2619529698942301E-2</v>
      </c>
      <c r="AM1213" s="98">
        <v>1.10628954323687</v>
      </c>
      <c r="AN1213" s="98">
        <v>2.0826189794885702E-3</v>
      </c>
      <c r="AO1213" s="98">
        <v>0.416913415824963</v>
      </c>
      <c r="AP1213" s="98">
        <v>4.10880373106788E-4</v>
      </c>
      <c r="AQ1213" s="98">
        <v>9.3295207398651605E-5</v>
      </c>
      <c r="AR1213" s="98">
        <v>1.2563570094991199E-4</v>
      </c>
      <c r="AS1213" s="98">
        <v>1.91949464758225E-4</v>
      </c>
      <c r="AT1213" s="98">
        <v>3.0490548801601201E-2</v>
      </c>
    </row>
    <row r="1214" spans="1:46" x14ac:dyDescent="0.3">
      <c r="A1214" s="95">
        <v>63373</v>
      </c>
      <c r="B1214" s="95">
        <v>1213</v>
      </c>
      <c r="C1214" s="96" t="s">
        <v>1846</v>
      </c>
      <c r="D1214" s="96" t="s">
        <v>1846</v>
      </c>
      <c r="E1214" s="97" t="s">
        <v>5401</v>
      </c>
      <c r="F1214" s="95" t="s">
        <v>5375</v>
      </c>
      <c r="G1214" s="95" t="s">
        <v>5402</v>
      </c>
      <c r="H1214" s="98">
        <v>4.88184429551423</v>
      </c>
      <c r="I1214" s="98">
        <v>4.8818307213090399</v>
      </c>
      <c r="J1214" s="98">
        <v>1.3574205188327E-5</v>
      </c>
      <c r="K1214" s="98">
        <v>325.47786763703903</v>
      </c>
      <c r="L1214" s="98">
        <v>734.00033186937901</v>
      </c>
      <c r="M1214" s="98">
        <v>2.9454325326900001E-5</v>
      </c>
      <c r="N1214" s="98">
        <v>322.31561333571</v>
      </c>
      <c r="O1214" s="98">
        <v>6.6399246727700999E-5</v>
      </c>
      <c r="P1214" s="98">
        <v>726.60003909587294</v>
      </c>
      <c r="Q1214" s="98">
        <v>5.5780533002376803E-8</v>
      </c>
      <c r="R1214" s="98">
        <v>0.68036066626180403</v>
      </c>
      <c r="S1214" s="98">
        <v>3.3857896806637101E-6</v>
      </c>
      <c r="T1214" s="98">
        <v>0.51110408094030602</v>
      </c>
      <c r="U1214" s="98">
        <v>3.1461936507793497E-5</v>
      </c>
      <c r="V1214" s="98">
        <v>4.7491425531166698</v>
      </c>
      <c r="W1214" s="98">
        <v>5.2421637664447597E-6</v>
      </c>
      <c r="X1214" s="98">
        <v>4.3500533200007498E-6</v>
      </c>
      <c r="Y1214" s="98">
        <v>1.6400291663293701E-7</v>
      </c>
      <c r="Z1214" s="98">
        <v>7.2810752981106799E-7</v>
      </c>
      <c r="AA1214" s="98">
        <v>0.20452388632333701</v>
      </c>
      <c r="AB1214" s="98">
        <v>6.0371233145246402E-6</v>
      </c>
      <c r="AC1214" s="98">
        <v>0.30671395537565799</v>
      </c>
      <c r="AD1214" s="98">
        <v>1.7704081028395499E-5</v>
      </c>
      <c r="AE1214" s="98">
        <v>1.0924855514106199E-2</v>
      </c>
      <c r="AF1214" s="98">
        <v>3.1879223965120099E-4</v>
      </c>
      <c r="AG1214" s="98">
        <v>1.3620190441466999E-2</v>
      </c>
      <c r="AH1214" s="98">
        <v>2.2472785144458601E-4</v>
      </c>
      <c r="AI1214" s="98">
        <v>6.06887531296836E-3</v>
      </c>
      <c r="AJ1214" s="98">
        <v>8.9162357457297399E-6</v>
      </c>
      <c r="AK1214" s="98">
        <v>5.0233634736154501E-3</v>
      </c>
      <c r="AL1214" s="98">
        <v>1.16077286482644E-2</v>
      </c>
      <c r="AM1214" s="98">
        <v>1.0175901266259</v>
      </c>
      <c r="AN1214" s="98">
        <v>1.9029028040923001E-3</v>
      </c>
      <c r="AO1214" s="98">
        <v>0.38093655913567398</v>
      </c>
      <c r="AP1214" s="98">
        <v>3.42116665138003E-4</v>
      </c>
      <c r="AQ1214" s="98">
        <v>7.7681600689093996E-5</v>
      </c>
      <c r="AR1214" s="98">
        <v>1.04609686570223E-4</v>
      </c>
      <c r="AS1214" s="98">
        <v>1.5982537787868599E-4</v>
      </c>
      <c r="AT1214" s="98">
        <v>2.5387741924387901E-2</v>
      </c>
    </row>
    <row r="1215" spans="1:46" x14ac:dyDescent="0.3">
      <c r="A1215" s="95">
        <v>63374</v>
      </c>
      <c r="B1215" s="95">
        <v>1214</v>
      </c>
      <c r="C1215" s="96" t="s">
        <v>1962</v>
      </c>
      <c r="D1215" s="96" t="s">
        <v>1962</v>
      </c>
      <c r="E1215" s="97" t="s">
        <v>5403</v>
      </c>
      <c r="F1215" s="95" t="s">
        <v>5375</v>
      </c>
      <c r="G1215" s="95" t="s">
        <v>5404</v>
      </c>
      <c r="H1215" s="98">
        <v>4.5598654742312599</v>
      </c>
      <c r="I1215" s="98">
        <v>4.5598497732362802</v>
      </c>
      <c r="J1215" s="98">
        <v>1.57009949752762E-5</v>
      </c>
      <c r="K1215" s="98">
        <v>377.66753787058701</v>
      </c>
      <c r="L1215" s="98">
        <v>851.78638816006105</v>
      </c>
      <c r="M1215" s="98">
        <v>3.4044397862532302E-5</v>
      </c>
      <c r="N1215" s="98">
        <v>372.54429887367297</v>
      </c>
      <c r="O1215" s="98">
        <v>7.6972706195837804E-5</v>
      </c>
      <c r="P1215" s="98">
        <v>842.30430445347395</v>
      </c>
      <c r="Q1215" s="98">
        <v>9.9833907854636602E-8</v>
      </c>
      <c r="R1215" s="98">
        <v>1.21768402716062</v>
      </c>
      <c r="S1215" s="98">
        <v>3.2947206856852399E-6</v>
      </c>
      <c r="T1215" s="98">
        <v>0.52567059561074603</v>
      </c>
      <c r="U1215" s="98">
        <v>3.0615841324048302E-5</v>
      </c>
      <c r="V1215" s="98">
        <v>4.8845153052829398</v>
      </c>
      <c r="W1215" s="98">
        <v>5.8446866185285296E-6</v>
      </c>
      <c r="X1215" s="98">
        <v>4.4168173463899196E-6</v>
      </c>
      <c r="Y1215" s="98">
        <v>2.95087432977911E-7</v>
      </c>
      <c r="Z1215" s="98">
        <v>1.13278183916069E-6</v>
      </c>
      <c r="AA1215" s="98">
        <v>0.220455115719314</v>
      </c>
      <c r="AB1215" s="98">
        <v>6.8614019710233702E-6</v>
      </c>
      <c r="AC1215" s="98">
        <v>0.35071735465613402</v>
      </c>
      <c r="AD1215" s="98">
        <v>3.19175534227317E-5</v>
      </c>
      <c r="AE1215" s="98">
        <v>1.9695722073788599E-2</v>
      </c>
      <c r="AF1215" s="98">
        <v>5.7635408308116397E-4</v>
      </c>
      <c r="AG1215" s="98">
        <v>2.4624352154467399E-2</v>
      </c>
      <c r="AH1215" s="98">
        <v>4.0557440625299399E-4</v>
      </c>
      <c r="AI1215" s="98">
        <v>1.09527167454254E-2</v>
      </c>
      <c r="AJ1215" s="98">
        <v>1.5536183822905799E-5</v>
      </c>
      <c r="AK1215" s="98">
        <v>8.7530097409835601E-3</v>
      </c>
      <c r="AL1215" s="98">
        <v>2.22162139427825E-2</v>
      </c>
      <c r="AM1215" s="98">
        <v>1.94758170562199</v>
      </c>
      <c r="AN1215" s="98">
        <v>3.7514381460150002E-3</v>
      </c>
      <c r="AO1215" s="98">
        <v>0.750989454679445</v>
      </c>
      <c r="AP1215" s="98">
        <v>6.2142944709405801E-4</v>
      </c>
      <c r="AQ1215" s="98">
        <v>1.41102843732712E-4</v>
      </c>
      <c r="AR1215" s="98">
        <v>1.9001570531883801E-4</v>
      </c>
      <c r="AS1215" s="98">
        <v>2.9031089804250798E-4</v>
      </c>
      <c r="AT1215" s="98">
        <v>4.6114942751108001E-2</v>
      </c>
    </row>
    <row r="1216" spans="1:46" x14ac:dyDescent="0.3">
      <c r="A1216" s="95">
        <v>63375</v>
      </c>
      <c r="B1216" s="95">
        <v>1215</v>
      </c>
      <c r="C1216" s="96" t="s">
        <v>3214</v>
      </c>
      <c r="D1216" s="96" t="s">
        <v>3214</v>
      </c>
      <c r="E1216" s="97" t="s">
        <v>5405</v>
      </c>
      <c r="F1216" s="95" t="s">
        <v>5375</v>
      </c>
      <c r="G1216" s="95" t="s">
        <v>5406</v>
      </c>
      <c r="H1216" s="98">
        <v>5.8308370242883099</v>
      </c>
      <c r="I1216" s="98">
        <v>5.8308231449405001</v>
      </c>
      <c r="J1216" s="98">
        <v>1.38793478088317E-5</v>
      </c>
      <c r="K1216" s="98">
        <v>375.71924269110502</v>
      </c>
      <c r="L1216" s="98">
        <v>847.95305816256996</v>
      </c>
      <c r="M1216" s="98">
        <v>3.3962753475720203E-5</v>
      </c>
      <c r="N1216" s="98">
        <v>371.65087285495798</v>
      </c>
      <c r="O1216" s="98">
        <v>7.6656227901496793E-5</v>
      </c>
      <c r="P1216" s="98">
        <v>838.84111545098301</v>
      </c>
      <c r="Q1216" s="98">
        <v>7.4313957159646602E-8</v>
      </c>
      <c r="R1216" s="98">
        <v>0.90641466985505403</v>
      </c>
      <c r="S1216" s="98">
        <v>3.63156848220533E-6</v>
      </c>
      <c r="T1216" s="98">
        <v>0.60825005450194003</v>
      </c>
      <c r="U1216" s="98">
        <v>3.3745857741697103E-5</v>
      </c>
      <c r="V1216" s="98">
        <v>5.65182292994223</v>
      </c>
      <c r="W1216" s="98">
        <v>9.5949053158403297E-6</v>
      </c>
      <c r="X1216" s="98">
        <v>7.2227531385817199E-6</v>
      </c>
      <c r="Y1216" s="98">
        <v>2.2428087455197801E-7</v>
      </c>
      <c r="Z1216" s="98">
        <v>2.1478713027066399E-6</v>
      </c>
      <c r="AA1216" s="98">
        <v>0.36310527323928599</v>
      </c>
      <c r="AB1216" s="98">
        <v>8.3235670704026299E-6</v>
      </c>
      <c r="AC1216" s="98">
        <v>0.42381340167741999</v>
      </c>
      <c r="AD1216" s="98">
        <v>2.6029313281790501E-5</v>
      </c>
      <c r="AE1216" s="98">
        <v>1.6062199798954499E-2</v>
      </c>
      <c r="AF1216" s="98">
        <v>4.7423186231694802E-4</v>
      </c>
      <c r="AG1216" s="98">
        <v>2.0261246902482599E-2</v>
      </c>
      <c r="AH1216" s="98">
        <v>3.3185849336786997E-4</v>
      </c>
      <c r="AI1216" s="98">
        <v>8.9619858190819694E-3</v>
      </c>
      <c r="AJ1216" s="98">
        <v>1.0777410611362699E-5</v>
      </c>
      <c r="AK1216" s="98">
        <v>6.0719402614667402E-3</v>
      </c>
      <c r="AL1216" s="98">
        <v>1.39127162078425E-2</v>
      </c>
      <c r="AM1216" s="98">
        <v>1.21965658197614</v>
      </c>
      <c r="AN1216" s="98">
        <v>2.29887976106596E-3</v>
      </c>
      <c r="AO1216" s="98">
        <v>0.46020603057802301</v>
      </c>
      <c r="AP1216" s="98">
        <v>4.7928152992153598E-4</v>
      </c>
      <c r="AQ1216" s="98">
        <v>1.08826491784023E-4</v>
      </c>
      <c r="AR1216" s="98">
        <v>1.4655085723074601E-4</v>
      </c>
      <c r="AS1216" s="98">
        <v>2.23904180906767E-4</v>
      </c>
      <c r="AT1216" s="98">
        <v>3.55664515374177E-2</v>
      </c>
    </row>
    <row r="1217" spans="1:46" x14ac:dyDescent="0.3">
      <c r="A1217" s="95">
        <v>63376</v>
      </c>
      <c r="B1217" s="95">
        <v>1216</v>
      </c>
      <c r="C1217" s="96" t="s">
        <v>547</v>
      </c>
      <c r="D1217" s="96" t="s">
        <v>547</v>
      </c>
      <c r="E1217" s="97" t="s">
        <v>5407</v>
      </c>
      <c r="F1217" s="95" t="s">
        <v>5375</v>
      </c>
      <c r="G1217" s="95" t="s">
        <v>4401</v>
      </c>
      <c r="H1217" s="98">
        <v>7.10033362041389</v>
      </c>
      <c r="I1217" s="98">
        <v>7.1003185706926004</v>
      </c>
      <c r="J1217" s="98">
        <v>1.50497212958456E-5</v>
      </c>
      <c r="K1217" s="98">
        <v>753.32875683956797</v>
      </c>
      <c r="L1217" s="98">
        <v>1704.0382557737801</v>
      </c>
      <c r="M1217" s="98">
        <v>6.7732879698562403E-5</v>
      </c>
      <c r="N1217" s="98">
        <v>741.19384575065897</v>
      </c>
      <c r="O1217" s="98">
        <v>1.53263728121886E-4</v>
      </c>
      <c r="P1217" s="98">
        <v>1677.14900896432</v>
      </c>
      <c r="Q1217" s="98">
        <v>2.21936882313817E-7</v>
      </c>
      <c r="R1217" s="98">
        <v>2.7069860575312599</v>
      </c>
      <c r="S1217" s="98">
        <v>1.12180371751512E-5</v>
      </c>
      <c r="T1217" s="98">
        <v>1.7793640786151099</v>
      </c>
      <c r="U1217" s="98">
        <v>1.0424174684283599E-4</v>
      </c>
      <c r="V1217" s="98">
        <v>16.533699799162701</v>
      </c>
      <c r="W1217" s="98">
        <v>2.2375253153229999E-5</v>
      </c>
      <c r="X1217" s="98">
        <v>1.6082423788015601E-5</v>
      </c>
      <c r="Y1217" s="98">
        <v>6.6925341919839704E-7</v>
      </c>
      <c r="Z1217" s="98">
        <v>5.6235759460159899E-6</v>
      </c>
      <c r="AA1217" s="98">
        <v>0.83377192213080298</v>
      </c>
      <c r="AB1217" s="98">
        <v>2.4251266950070199E-5</v>
      </c>
      <c r="AC1217" s="98">
        <v>1.2338372020852699</v>
      </c>
      <c r="AD1217" s="98">
        <v>7.5318779648465796E-5</v>
      </c>
      <c r="AE1217" s="98">
        <v>4.64778027076658E-2</v>
      </c>
      <c r="AF1217" s="98">
        <v>1.3731175412013E-3</v>
      </c>
      <c r="AG1217" s="98">
        <v>5.86655510502486E-2</v>
      </c>
      <c r="AH1217" s="98">
        <v>9.6050000690159397E-4</v>
      </c>
      <c r="AI1217" s="98">
        <v>2.5938728744658399E-2</v>
      </c>
      <c r="AJ1217" s="98">
        <v>3.2368045947913401E-5</v>
      </c>
      <c r="AK1217" s="98">
        <v>1.8235998280407801E-2</v>
      </c>
      <c r="AL1217" s="98">
        <v>4.3909528037179998E-2</v>
      </c>
      <c r="AM1217" s="98">
        <v>3.84932345934175</v>
      </c>
      <c r="AN1217" s="98">
        <v>7.3649509383254099E-3</v>
      </c>
      <c r="AO1217" s="98">
        <v>1.4743680353064701</v>
      </c>
      <c r="AP1217" s="98">
        <v>1.4545934716560301E-3</v>
      </c>
      <c r="AQ1217" s="98">
        <v>3.3028250394498898E-4</v>
      </c>
      <c r="AR1217" s="98">
        <v>4.4477390806489198E-4</v>
      </c>
      <c r="AS1217" s="98">
        <v>6.7953705964614395E-4</v>
      </c>
      <c r="AT1217" s="98">
        <v>0.107942253115341</v>
      </c>
    </row>
    <row r="1218" spans="1:46" x14ac:dyDescent="0.3">
      <c r="A1218" s="95">
        <v>63377</v>
      </c>
      <c r="B1218" s="95">
        <v>1217</v>
      </c>
      <c r="C1218" s="96" t="s">
        <v>1964</v>
      </c>
      <c r="D1218" s="96" t="s">
        <v>1964</v>
      </c>
      <c r="E1218" s="97" t="s">
        <v>5408</v>
      </c>
      <c r="F1218" s="95" t="s">
        <v>5375</v>
      </c>
      <c r="G1218" s="95" t="s">
        <v>3554</v>
      </c>
      <c r="H1218" s="98">
        <v>5.2923433197777596</v>
      </c>
      <c r="I1218" s="98">
        <v>5.2923313485282204</v>
      </c>
      <c r="J1218" s="98">
        <v>1.19712495338931E-5</v>
      </c>
      <c r="K1218" s="98">
        <v>140.98252235799299</v>
      </c>
      <c r="L1218" s="98">
        <v>317.44997953590001</v>
      </c>
      <c r="M1218" s="98">
        <v>1.2760168288922401E-5</v>
      </c>
      <c r="N1218" s="98">
        <v>139.63319215988901</v>
      </c>
      <c r="O1218" s="98">
        <v>2.87516704641602E-5</v>
      </c>
      <c r="P1218" s="98">
        <v>314.62653437926701</v>
      </c>
      <c r="Q1218" s="98">
        <v>2.5455284367439501E-8</v>
      </c>
      <c r="R1218" s="98">
        <v>0.31048061572622199</v>
      </c>
      <c r="S1218" s="98">
        <v>1.09680039707152E-6</v>
      </c>
      <c r="T1218" s="98">
        <v>0.17777602714558899</v>
      </c>
      <c r="U1218" s="98">
        <v>1.0191911928410501E-5</v>
      </c>
      <c r="V1218" s="98">
        <v>1.6518909856739099</v>
      </c>
      <c r="W1218" s="98">
        <v>1.8528770768150599E-6</v>
      </c>
      <c r="X1218" s="98">
        <v>1.50952604913217E-6</v>
      </c>
      <c r="Y1218" s="98">
        <v>7.3152514567219296E-8</v>
      </c>
      <c r="Z1218" s="98">
        <v>2.7019851311567403E-7</v>
      </c>
      <c r="AA1218" s="98">
        <v>7.1750136886804303E-2</v>
      </c>
      <c r="AB1218" s="98">
        <v>2.4596492307695301E-6</v>
      </c>
      <c r="AC1218" s="98">
        <v>0.12485269980928899</v>
      </c>
      <c r="AD1218" s="98">
        <v>8.0862896748902592E-6</v>
      </c>
      <c r="AE1218" s="98">
        <v>4.9898973124724499E-3</v>
      </c>
      <c r="AF1218" s="98">
        <v>1.4639177865136699E-4</v>
      </c>
      <c r="AG1218" s="98">
        <v>6.2544932288134099E-3</v>
      </c>
      <c r="AH1218" s="98">
        <v>1.02850024317537E-4</v>
      </c>
      <c r="AI1218" s="98">
        <v>2.7775105288754499E-3</v>
      </c>
      <c r="AJ1218" s="98">
        <v>3.9820544988449504E-6</v>
      </c>
      <c r="AK1218" s="98">
        <v>2.24346996758416E-3</v>
      </c>
      <c r="AL1218" s="98">
        <v>5.2922068691248596E-3</v>
      </c>
      <c r="AM1218" s="98">
        <v>0.46394067446506199</v>
      </c>
      <c r="AN1218" s="98">
        <v>8.6244145953879301E-4</v>
      </c>
      <c r="AO1218" s="98">
        <v>0.172649638933803</v>
      </c>
      <c r="AP1218" s="98">
        <v>1.56520290131071E-4</v>
      </c>
      <c r="AQ1218" s="98">
        <v>3.5539767305536803E-5</v>
      </c>
      <c r="AR1218" s="98">
        <v>4.7859517558751299E-5</v>
      </c>
      <c r="AS1218" s="98">
        <v>7.31210052667833E-5</v>
      </c>
      <c r="AT1218" s="98">
        <v>1.16150341000636E-2</v>
      </c>
    </row>
    <row r="1219" spans="1:46" x14ac:dyDescent="0.3">
      <c r="A1219" s="95">
        <v>63378</v>
      </c>
      <c r="B1219" s="95">
        <v>1218</v>
      </c>
      <c r="C1219" s="96" t="s">
        <v>1142</v>
      </c>
      <c r="D1219" s="96" t="s">
        <v>1142</v>
      </c>
      <c r="E1219" s="97" t="s">
        <v>5409</v>
      </c>
      <c r="F1219" s="95" t="s">
        <v>5375</v>
      </c>
      <c r="G1219" s="95" t="s">
        <v>3803</v>
      </c>
      <c r="H1219" s="98">
        <v>4.3086650291256001</v>
      </c>
      <c r="I1219" s="98">
        <v>4.3086502331534797</v>
      </c>
      <c r="J1219" s="98">
        <v>1.47959721212843E-5</v>
      </c>
      <c r="K1219" s="98">
        <v>421.91539891956302</v>
      </c>
      <c r="L1219" s="98">
        <v>951.05747761567397</v>
      </c>
      <c r="M1219" s="98">
        <v>3.8141053743984197E-5</v>
      </c>
      <c r="N1219" s="98">
        <v>417.37357737184999</v>
      </c>
      <c r="O1219" s="98">
        <v>8.6059816574752203E-5</v>
      </c>
      <c r="P1219" s="98">
        <v>941.74360658388798</v>
      </c>
      <c r="Q1219" s="98">
        <v>9.7848617734507894E-8</v>
      </c>
      <c r="R1219" s="98">
        <v>1.1934692476282001</v>
      </c>
      <c r="S1219" s="98">
        <v>3.7264801749666798E-6</v>
      </c>
      <c r="T1219" s="98">
        <v>0.57550321160367701</v>
      </c>
      <c r="U1219" s="98">
        <v>3.4627882004182003E-5</v>
      </c>
      <c r="V1219" s="98">
        <v>5.34755269567622</v>
      </c>
      <c r="W1219" s="98">
        <v>6.1932492259310302E-6</v>
      </c>
      <c r="X1219" s="98">
        <v>4.9378379468569303E-6</v>
      </c>
      <c r="Y1219" s="98">
        <v>2.81788374925286E-7</v>
      </c>
      <c r="Z1219" s="98">
        <v>9.736229041488139E-7</v>
      </c>
      <c r="AA1219" s="98">
        <v>0.23788155447561701</v>
      </c>
      <c r="AB1219" s="98">
        <v>8.2946066565348392E-6</v>
      </c>
      <c r="AC1219" s="98">
        <v>0.42403625877561602</v>
      </c>
      <c r="AD1219" s="98">
        <v>3.1522853089813303E-5</v>
      </c>
      <c r="AE1219" s="98">
        <v>1.94521599198656E-2</v>
      </c>
      <c r="AF1219" s="98">
        <v>5.7125122541316399E-4</v>
      </c>
      <c r="AG1219" s="98">
        <v>2.4406335889987699E-2</v>
      </c>
      <c r="AH1219" s="98">
        <v>4.0109123142752202E-4</v>
      </c>
      <c r="AI1219" s="98">
        <v>1.08316466206183E-2</v>
      </c>
      <c r="AJ1219" s="98">
        <v>1.33024211269197E-5</v>
      </c>
      <c r="AK1219" s="98">
        <v>7.4945187975271896E-3</v>
      </c>
      <c r="AL1219" s="98">
        <v>1.65968110345425E-2</v>
      </c>
      <c r="AM1219" s="98">
        <v>1.4549574300008701</v>
      </c>
      <c r="AN1219" s="98">
        <v>2.7453627538905202E-3</v>
      </c>
      <c r="AO1219" s="98">
        <v>0.54958615794627996</v>
      </c>
      <c r="AP1219" s="98">
        <v>5.9566510121721299E-4</v>
      </c>
      <c r="AQ1219" s="98">
        <v>1.3525274723068901E-4</v>
      </c>
      <c r="AR1219" s="98">
        <v>1.8213769091339799E-4</v>
      </c>
      <c r="AS1219" s="98">
        <v>2.7827466307312599E-4</v>
      </c>
      <c r="AT1219" s="98">
        <v>4.4203026055357003E-2</v>
      </c>
    </row>
    <row r="1220" spans="1:46" x14ac:dyDescent="0.3">
      <c r="A1220" s="95">
        <v>63379</v>
      </c>
      <c r="B1220" s="95">
        <v>1219</v>
      </c>
      <c r="C1220" s="96" t="s">
        <v>498</v>
      </c>
      <c r="D1220" s="96" t="s">
        <v>498</v>
      </c>
      <c r="E1220" s="97" t="s">
        <v>5410</v>
      </c>
      <c r="F1220" s="95" t="s">
        <v>5375</v>
      </c>
      <c r="G1220" s="95" t="s">
        <v>4716</v>
      </c>
      <c r="H1220" s="98">
        <v>4.0503774499189902</v>
      </c>
      <c r="I1220" s="98">
        <v>4.0503643164088503</v>
      </c>
      <c r="J1220" s="98">
        <v>1.31335101398733E-5</v>
      </c>
      <c r="K1220" s="98">
        <v>280.80573803096399</v>
      </c>
      <c r="L1220" s="98">
        <v>633.41772182650504</v>
      </c>
      <c r="M1220" s="98">
        <v>2.53931717359337E-5</v>
      </c>
      <c r="N1220" s="98">
        <v>277.87483270348901</v>
      </c>
      <c r="O1220" s="98">
        <v>5.7254173506355297E-5</v>
      </c>
      <c r="P1220" s="98">
        <v>626.52645561962697</v>
      </c>
      <c r="Q1220" s="98">
        <v>5.0157929600531701E-8</v>
      </c>
      <c r="R1220" s="98">
        <v>0.61178121764946802</v>
      </c>
      <c r="S1220" s="98">
        <v>3.0758219900036399E-6</v>
      </c>
      <c r="T1220" s="98">
        <v>0.47761743337134699</v>
      </c>
      <c r="U1220" s="98">
        <v>2.8581541955516E-5</v>
      </c>
      <c r="V1220" s="98">
        <v>4.4379783127749199</v>
      </c>
      <c r="W1220" s="98">
        <v>5.3918023819087103E-6</v>
      </c>
      <c r="X1220" s="98">
        <v>4.4231196519038099E-6</v>
      </c>
      <c r="Y1220" s="98">
        <v>1.6493036136849101E-7</v>
      </c>
      <c r="Z1220" s="98">
        <v>8.0375236863640205E-7</v>
      </c>
      <c r="AA1220" s="98">
        <v>0.20957552218463299</v>
      </c>
      <c r="AB1220" s="98">
        <v>4.90619130609387E-6</v>
      </c>
      <c r="AC1220" s="98">
        <v>0.24915010872022</v>
      </c>
      <c r="AD1220" s="98">
        <v>1.88921006383955E-5</v>
      </c>
      <c r="AE1220" s="98">
        <v>1.1657960077193E-2</v>
      </c>
      <c r="AF1220" s="98">
        <v>3.4242500432161901E-4</v>
      </c>
      <c r="AG1220" s="98">
        <v>1.4629884892692201E-2</v>
      </c>
      <c r="AH1220" s="98">
        <v>2.4039708926638199E-4</v>
      </c>
      <c r="AI1220" s="98">
        <v>6.4920300309013797E-3</v>
      </c>
      <c r="AJ1220" s="98">
        <v>8.3402745691723297E-6</v>
      </c>
      <c r="AK1220" s="98">
        <v>4.6988697725655303E-3</v>
      </c>
      <c r="AL1220" s="98">
        <v>1.09075189942956E-2</v>
      </c>
      <c r="AM1220" s="98">
        <v>0.95620633208368899</v>
      </c>
      <c r="AN1220" s="98">
        <v>1.81236182785835E-3</v>
      </c>
      <c r="AO1220" s="98">
        <v>0.362811425327908</v>
      </c>
      <c r="AP1220" s="98">
        <v>3.5420165949803301E-4</v>
      </c>
      <c r="AQ1220" s="98">
        <v>8.0425641304166499E-5</v>
      </c>
      <c r="AR1220" s="98">
        <v>1.08304939049779E-4</v>
      </c>
      <c r="AS1220" s="98">
        <v>1.65471079144087E-4</v>
      </c>
      <c r="AT1220" s="98">
        <v>2.62845433644649E-2</v>
      </c>
    </row>
    <row r="1221" spans="1:46" x14ac:dyDescent="0.3">
      <c r="A1221" s="95">
        <v>63380</v>
      </c>
      <c r="B1221" s="95">
        <v>1220</v>
      </c>
      <c r="C1221" s="96" t="s">
        <v>479</v>
      </c>
      <c r="D1221" s="96" t="s">
        <v>479</v>
      </c>
      <c r="E1221" s="97" t="s">
        <v>5411</v>
      </c>
      <c r="F1221" s="95" t="s">
        <v>5375</v>
      </c>
      <c r="G1221" s="95" t="s">
        <v>5412</v>
      </c>
      <c r="H1221" s="98">
        <v>7.3415720740200596</v>
      </c>
      <c r="I1221" s="98">
        <v>7.3415564063155303</v>
      </c>
      <c r="J1221" s="98">
        <v>1.56677045319853E-5</v>
      </c>
      <c r="K1221" s="98">
        <v>1179.85492418435</v>
      </c>
      <c r="L1221" s="98">
        <v>2659.85882864723</v>
      </c>
      <c r="M1221" s="98">
        <v>1.06239503644531E-4</v>
      </c>
      <c r="N1221" s="98">
        <v>1162.5678197556699</v>
      </c>
      <c r="O1221" s="98">
        <v>2.39984370520465E-4</v>
      </c>
      <c r="P1221" s="98">
        <v>2626.1239636898199</v>
      </c>
      <c r="Q1221" s="98">
        <v>4.7578846145091701E-7</v>
      </c>
      <c r="R1221" s="98">
        <v>5.8032388220211404</v>
      </c>
      <c r="S1221" s="98">
        <v>1.31249140454521E-5</v>
      </c>
      <c r="T1221" s="98">
        <v>1.98359235404526</v>
      </c>
      <c r="U1221" s="98">
        <v>1.2196091924941401E-4</v>
      </c>
      <c r="V1221" s="98">
        <v>18.431352882781699</v>
      </c>
      <c r="W1221" s="98">
        <v>1.77224850185268E-5</v>
      </c>
      <c r="X1221" s="98">
        <v>1.35466003034852E-5</v>
      </c>
      <c r="Y1221" s="98">
        <v>9.9606586558650597E-7</v>
      </c>
      <c r="Z1221" s="98">
        <v>3.1798188494550902E-6</v>
      </c>
      <c r="AA1221" s="98">
        <v>0.67027099464071804</v>
      </c>
      <c r="AB1221" s="98">
        <v>2.4220028841138701E-5</v>
      </c>
      <c r="AC1221" s="98">
        <v>1.2341562613425301</v>
      </c>
      <c r="AD1221" s="98">
        <v>1.10568100182634E-4</v>
      </c>
      <c r="AE1221" s="98">
        <v>6.8229495618953098E-2</v>
      </c>
      <c r="AF1221" s="98">
        <v>1.9949447899680101E-3</v>
      </c>
      <c r="AG1221" s="98">
        <v>8.5232714539430807E-2</v>
      </c>
      <c r="AH1221" s="98">
        <v>1.4045486765602701E-3</v>
      </c>
      <c r="AI1221" s="98">
        <v>3.7930460039755497E-2</v>
      </c>
      <c r="AJ1221" s="98">
        <v>4.5642752974859501E-5</v>
      </c>
      <c r="AK1221" s="98">
        <v>2.57149030899749E-2</v>
      </c>
      <c r="AL1221" s="98">
        <v>5.9529981346970899E-2</v>
      </c>
      <c r="AM1221" s="98">
        <v>5.21868860760791</v>
      </c>
      <c r="AN1221" s="98">
        <v>1.0029326306579199E-2</v>
      </c>
      <c r="AO1221" s="98">
        <v>2.0077415648665302</v>
      </c>
      <c r="AP1221" s="98">
        <v>2.0524547244928199E-3</v>
      </c>
      <c r="AQ1221" s="98">
        <v>4.6603391168858202E-4</v>
      </c>
      <c r="AR1221" s="98">
        <v>6.2758312536345098E-4</v>
      </c>
      <c r="AS1221" s="98">
        <v>9.5883768744078597E-4</v>
      </c>
      <c r="AT1221" s="98">
        <v>0.15230825085909</v>
      </c>
    </row>
    <row r="1222" spans="1:46" x14ac:dyDescent="0.3">
      <c r="A1222" s="95">
        <v>63381</v>
      </c>
      <c r="B1222" s="95">
        <v>1221</v>
      </c>
      <c r="C1222" s="96" t="s">
        <v>1491</v>
      </c>
      <c r="D1222" s="96" t="s">
        <v>1491</v>
      </c>
      <c r="E1222" s="97" t="s">
        <v>5413</v>
      </c>
      <c r="F1222" s="95" t="s">
        <v>5375</v>
      </c>
      <c r="G1222" s="95" t="s">
        <v>4720</v>
      </c>
      <c r="H1222" s="98">
        <v>4.7261821956885797</v>
      </c>
      <c r="I1222" s="98">
        <v>4.7261683790968698</v>
      </c>
      <c r="J1222" s="98">
        <v>1.38165917089594E-5</v>
      </c>
      <c r="K1222" s="98">
        <v>409.35444750273001</v>
      </c>
      <c r="L1222" s="98">
        <v>922.18400697356196</v>
      </c>
      <c r="M1222" s="98">
        <v>3.7011965322815601E-5</v>
      </c>
      <c r="N1222" s="98">
        <v>405.01808041375699</v>
      </c>
      <c r="O1222" s="98">
        <v>8.3501769032180004E-5</v>
      </c>
      <c r="P1222" s="98">
        <v>913.75115883723697</v>
      </c>
      <c r="Q1222" s="98">
        <v>8.2789362849349705E-8</v>
      </c>
      <c r="R1222" s="98">
        <v>1.00979002952829</v>
      </c>
      <c r="S1222" s="98">
        <v>3.1155823996627E-6</v>
      </c>
      <c r="T1222" s="98">
        <v>0.49402950033350601</v>
      </c>
      <c r="U1222" s="98">
        <v>2.8951246694325701E-5</v>
      </c>
      <c r="V1222" s="98">
        <v>4.5905105476847297</v>
      </c>
      <c r="W1222" s="98">
        <v>7.7853420160968902E-6</v>
      </c>
      <c r="X1222" s="98">
        <v>6.1384625967002998E-6</v>
      </c>
      <c r="Y1222" s="98">
        <v>4.1202475279825098E-7</v>
      </c>
      <c r="Z1222" s="98">
        <v>1.23485466659833E-6</v>
      </c>
      <c r="AA1222" s="98">
        <v>0.29757906500049403</v>
      </c>
      <c r="AB1222" s="98">
        <v>8.6295932563075403E-6</v>
      </c>
      <c r="AC1222" s="98">
        <v>0.43788947253323401</v>
      </c>
      <c r="AD1222" s="98">
        <v>2.81103637078984E-5</v>
      </c>
      <c r="AE1222" s="98">
        <v>1.7346376887069501E-2</v>
      </c>
      <c r="AF1222" s="98">
        <v>5.0925849640986196E-4</v>
      </c>
      <c r="AG1222" s="98">
        <v>2.17577369907954E-2</v>
      </c>
      <c r="AH1222" s="98">
        <v>3.5763129330122198E-4</v>
      </c>
      <c r="AI1222" s="98">
        <v>9.65799171357235E-3</v>
      </c>
      <c r="AJ1222" s="98">
        <v>1.2657505406303299E-5</v>
      </c>
      <c r="AK1222" s="98">
        <v>7.1311764446693503E-3</v>
      </c>
      <c r="AL1222" s="98">
        <v>1.6539032117046399E-2</v>
      </c>
      <c r="AM1222" s="98">
        <v>1.44989224819374</v>
      </c>
      <c r="AN1222" s="98">
        <v>2.7568814332989801E-3</v>
      </c>
      <c r="AO1222" s="98">
        <v>0.55189204876225395</v>
      </c>
      <c r="AP1222" s="98">
        <v>5.3096057850265303E-4</v>
      </c>
      <c r="AQ1222" s="98">
        <v>1.2056082615516E-4</v>
      </c>
      <c r="AR1222" s="98">
        <v>1.6235286159894699E-4</v>
      </c>
      <c r="AS1222" s="98">
        <v>2.48046890748545E-4</v>
      </c>
      <c r="AT1222" s="98">
        <v>3.94014425857084E-2</v>
      </c>
    </row>
    <row r="1223" spans="1:46" x14ac:dyDescent="0.3">
      <c r="A1223" s="95">
        <v>63382</v>
      </c>
      <c r="B1223" s="95">
        <v>1222</v>
      </c>
      <c r="C1223" s="96" t="s">
        <v>1422</v>
      </c>
      <c r="D1223" s="96" t="s">
        <v>1422</v>
      </c>
      <c r="E1223" s="97" t="s">
        <v>5414</v>
      </c>
      <c r="F1223" s="95" t="s">
        <v>5375</v>
      </c>
      <c r="G1223" s="95" t="s">
        <v>5415</v>
      </c>
      <c r="H1223" s="98">
        <v>6.9593602135784298</v>
      </c>
      <c r="I1223" s="98">
        <v>6.9593476986240397</v>
      </c>
      <c r="J1223" s="98">
        <v>1.25149543883651E-5</v>
      </c>
      <c r="K1223" s="98">
        <v>3592.2305995163802</v>
      </c>
      <c r="L1223" s="98">
        <v>8116.9672326598402</v>
      </c>
      <c r="M1223" s="98">
        <v>3.23383333891458E-4</v>
      </c>
      <c r="N1223" s="98">
        <v>3538.7501308875499</v>
      </c>
      <c r="O1223" s="98">
        <v>7.3316690018658298E-4</v>
      </c>
      <c r="P1223" s="98">
        <v>8022.9690033083798</v>
      </c>
      <c r="Q1223" s="98">
        <v>1.75361397607643E-6</v>
      </c>
      <c r="R1223" s="98">
        <v>21.389002738258799</v>
      </c>
      <c r="S1223" s="98">
        <v>2.9517939505442599E-5</v>
      </c>
      <c r="T1223" s="98">
        <v>4.8863890684246503</v>
      </c>
      <c r="U1223" s="98">
        <v>2.7429218324276399E-4</v>
      </c>
      <c r="V1223" s="98">
        <v>45.404149791047203</v>
      </c>
      <c r="W1223" s="98">
        <v>4.97761455856137E-5</v>
      </c>
      <c r="X1223" s="98">
        <v>3.7599024085559099E-5</v>
      </c>
      <c r="Y1223" s="98">
        <v>3.0537351358323299E-6</v>
      </c>
      <c r="Z1223" s="98">
        <v>9.1233863642222799E-6</v>
      </c>
      <c r="AA1223" s="98">
        <v>1.8738250719538201</v>
      </c>
      <c r="AB1223" s="98">
        <v>6.7898596130520794E-5</v>
      </c>
      <c r="AC1223" s="98">
        <v>3.4562405749750398</v>
      </c>
      <c r="AD1223" s="98">
        <v>3.4556301157033297E-4</v>
      </c>
      <c r="AE1223" s="98">
        <v>0.21324043684449001</v>
      </c>
      <c r="AF1223" s="98">
        <v>6.2545252768142498E-3</v>
      </c>
      <c r="AG1223" s="98">
        <v>0.26722051165481803</v>
      </c>
      <c r="AH1223" s="98">
        <v>4.3948577842448803E-3</v>
      </c>
      <c r="AI1223" s="98">
        <v>0.11868508393312099</v>
      </c>
      <c r="AJ1223" s="98">
        <v>1.3269132256445301E-4</v>
      </c>
      <c r="AK1223" s="98">
        <v>7.4757640112186705E-2</v>
      </c>
      <c r="AL1223" s="98">
        <v>0.1708886755472</v>
      </c>
      <c r="AM1223" s="98">
        <v>14.980935052699399</v>
      </c>
      <c r="AN1223" s="98">
        <v>2.8683337048692099E-2</v>
      </c>
      <c r="AO1223" s="98">
        <v>5.7420335375824001</v>
      </c>
      <c r="AP1223" s="98">
        <v>6.4432390508989404E-3</v>
      </c>
      <c r="AQ1223" s="98">
        <v>1.4630129738486799E-3</v>
      </c>
      <c r="AR1223" s="98">
        <v>1.9701619096161101E-3</v>
      </c>
      <c r="AS1223" s="98">
        <v>3.0100641674341401E-3</v>
      </c>
      <c r="AT1223" s="98">
        <v>0.47813891239520701</v>
      </c>
    </row>
    <row r="1224" spans="1:46" x14ac:dyDescent="0.3">
      <c r="A1224" s="95">
        <v>63383</v>
      </c>
      <c r="B1224" s="95">
        <v>1223</v>
      </c>
      <c r="C1224" s="96" t="s">
        <v>2550</v>
      </c>
      <c r="D1224" s="96" t="s">
        <v>2550</v>
      </c>
      <c r="E1224" s="97" t="s">
        <v>5416</v>
      </c>
      <c r="F1224" s="95" t="s">
        <v>5375</v>
      </c>
      <c r="G1224" s="95" t="s">
        <v>5417</v>
      </c>
      <c r="H1224" s="98">
        <v>5.9610167355397898</v>
      </c>
      <c r="I1224" s="98">
        <v>5.9610029483498801</v>
      </c>
      <c r="J1224" s="98">
        <v>1.37871899177355E-5</v>
      </c>
      <c r="K1224" s="98">
        <v>318.519893742747</v>
      </c>
      <c r="L1224" s="98">
        <v>717.88706420505298</v>
      </c>
      <c r="M1224" s="98">
        <v>2.8802774055169801E-5</v>
      </c>
      <c r="N1224" s="98">
        <v>315.18575565142601</v>
      </c>
      <c r="O1224" s="98">
        <v>6.4916025835231794E-5</v>
      </c>
      <c r="P1224" s="98">
        <v>710.369307399842</v>
      </c>
      <c r="Q1224" s="98">
        <v>5.5614091063768402E-8</v>
      </c>
      <c r="R1224" s="98">
        <v>0.67833055750969395</v>
      </c>
      <c r="S1224" s="98">
        <v>3.13840250158127E-6</v>
      </c>
      <c r="T1224" s="98">
        <v>0.50453972186320395</v>
      </c>
      <c r="U1224" s="98">
        <v>2.9163214534349299E-5</v>
      </c>
      <c r="V1224" s="98">
        <v>4.68815843575464</v>
      </c>
      <c r="W1224" s="98">
        <v>7.8911616560964505E-6</v>
      </c>
      <c r="X1224" s="98">
        <v>5.4607467171239396E-6</v>
      </c>
      <c r="Y1224" s="98">
        <v>4.8208206424249003E-7</v>
      </c>
      <c r="Z1224" s="98">
        <v>1.9483328747300099E-6</v>
      </c>
      <c r="AA1224" s="98">
        <v>0.28915011669229701</v>
      </c>
      <c r="AB1224" s="98">
        <v>9.2188931942089694E-6</v>
      </c>
      <c r="AC1224" s="98">
        <v>0.46968316994060999</v>
      </c>
      <c r="AD1224" s="98">
        <v>1.8686688180293401E-5</v>
      </c>
      <c r="AE1224" s="98">
        <v>1.15312039116533E-2</v>
      </c>
      <c r="AF1224" s="98">
        <v>3.3729895243635302E-4</v>
      </c>
      <c r="AG1224" s="98">
        <v>1.4410877670413E-2</v>
      </c>
      <c r="AH1224" s="98">
        <v>2.3741443371486001E-4</v>
      </c>
      <c r="AI1224" s="98">
        <v>6.4114820946871397E-3</v>
      </c>
      <c r="AJ1224" s="98">
        <v>8.5237265172686507E-6</v>
      </c>
      <c r="AK1224" s="98">
        <v>4.8022257000580899E-3</v>
      </c>
      <c r="AL1224" s="98">
        <v>1.1041464482323699E-2</v>
      </c>
      <c r="AM1224" s="98">
        <v>0.96794864707516304</v>
      </c>
      <c r="AN1224" s="98">
        <v>1.80706479163529E-3</v>
      </c>
      <c r="AO1224" s="98">
        <v>0.36175102710468199</v>
      </c>
      <c r="AP1224" s="98">
        <v>3.4469482681712501E-4</v>
      </c>
      <c r="AQ1224" s="98">
        <v>7.8267002342815206E-5</v>
      </c>
      <c r="AR1224" s="98">
        <v>1.05398015759408E-4</v>
      </c>
      <c r="AS1224" s="98">
        <v>1.6102980871490199E-4</v>
      </c>
      <c r="AT1224" s="98">
        <v>2.5579061757704101E-2</v>
      </c>
    </row>
    <row r="1225" spans="1:46" x14ac:dyDescent="0.3">
      <c r="A1225" s="95">
        <v>63384</v>
      </c>
      <c r="B1225" s="95">
        <v>1224</v>
      </c>
      <c r="C1225" s="96" t="s">
        <v>1947</v>
      </c>
      <c r="D1225" s="96" t="s">
        <v>1947</v>
      </c>
      <c r="E1225" s="97" t="s">
        <v>5418</v>
      </c>
      <c r="F1225" s="95" t="s">
        <v>5375</v>
      </c>
      <c r="G1225" s="95" t="s">
        <v>5419</v>
      </c>
      <c r="H1225" s="98">
        <v>3.7418243848867498</v>
      </c>
      <c r="I1225" s="98">
        <v>3.7418086753103301</v>
      </c>
      <c r="J1225" s="98">
        <v>1.5709576422384699E-5</v>
      </c>
      <c r="K1225" s="98">
        <v>214.661081765489</v>
      </c>
      <c r="L1225" s="98">
        <v>485.16575860240698</v>
      </c>
      <c r="M1225" s="98">
        <v>1.9398335517054599E-5</v>
      </c>
      <c r="N1225" s="98">
        <v>212.27396453590299</v>
      </c>
      <c r="O1225" s="98">
        <v>4.3719092964321197E-5</v>
      </c>
      <c r="P1225" s="98">
        <v>478.413479408635</v>
      </c>
      <c r="Q1225" s="98">
        <v>3.37202668673165E-8</v>
      </c>
      <c r="R1225" s="98">
        <v>0.411289422985538</v>
      </c>
      <c r="S1225" s="98">
        <v>3.35951153781596E-6</v>
      </c>
      <c r="T1225" s="98">
        <v>0.52644024566034298</v>
      </c>
      <c r="U1225" s="98">
        <v>3.1217450748341399E-5</v>
      </c>
      <c r="V1225" s="98">
        <v>4.8916022098468099</v>
      </c>
      <c r="W1225" s="98">
        <v>4.5367297981185202E-6</v>
      </c>
      <c r="X1225" s="98">
        <v>3.6845479739931498E-6</v>
      </c>
      <c r="Y1225" s="98">
        <v>9.9111255814645099E-8</v>
      </c>
      <c r="Z1225" s="98">
        <v>7.5307056831072197E-7</v>
      </c>
      <c r="AA1225" s="98">
        <v>0.17600123985795199</v>
      </c>
      <c r="AB1225" s="98">
        <v>5.7565612341363002E-6</v>
      </c>
      <c r="AC1225" s="98">
        <v>0.29214209099011901</v>
      </c>
      <c r="AD1225" s="98">
        <v>1.0897832792005499E-5</v>
      </c>
      <c r="AE1225" s="98">
        <v>6.7248477048085196E-3</v>
      </c>
      <c r="AF1225" s="98">
        <v>1.96851697584026E-4</v>
      </c>
      <c r="AG1225" s="98">
        <v>8.4103603423785599E-3</v>
      </c>
      <c r="AH1225" s="98">
        <v>1.3849468803617899E-4</v>
      </c>
      <c r="AI1225" s="98">
        <v>3.7401104838457101E-3</v>
      </c>
      <c r="AJ1225" s="98">
        <v>5.6769139857379402E-6</v>
      </c>
      <c r="AK1225" s="98">
        <v>3.1983454870483799E-3</v>
      </c>
      <c r="AL1225" s="98">
        <v>7.8034157193083396E-3</v>
      </c>
      <c r="AM1225" s="98">
        <v>0.684085494289427</v>
      </c>
      <c r="AN1225" s="98">
        <v>1.2956816138039501E-3</v>
      </c>
      <c r="AO1225" s="98">
        <v>0.25937872109725102</v>
      </c>
      <c r="AP1225" s="98">
        <v>2.1165349540282701E-4</v>
      </c>
      <c r="AQ1225" s="98">
        <v>4.8058407805243397E-5</v>
      </c>
      <c r="AR1225" s="98">
        <v>6.4717706156815704E-5</v>
      </c>
      <c r="AS1225" s="98">
        <v>9.8877381440767503E-5</v>
      </c>
      <c r="AT1225" s="98">
        <v>1.5706350687459399E-2</v>
      </c>
    </row>
    <row r="1226" spans="1:46" x14ac:dyDescent="0.3">
      <c r="A1226" s="95">
        <v>63385</v>
      </c>
      <c r="B1226" s="95">
        <v>1225</v>
      </c>
      <c r="C1226" s="96" t="s">
        <v>381</v>
      </c>
      <c r="D1226" s="96" t="s">
        <v>381</v>
      </c>
      <c r="E1226" s="97" t="s">
        <v>5420</v>
      </c>
      <c r="F1226" s="95" t="s">
        <v>5375</v>
      </c>
      <c r="G1226" s="95" t="s">
        <v>5421</v>
      </c>
      <c r="H1226" s="98">
        <v>5.1354086371811398</v>
      </c>
      <c r="I1226" s="98">
        <v>5.1353948213257903</v>
      </c>
      <c r="J1226" s="98">
        <v>1.38158553530943E-5</v>
      </c>
      <c r="K1226" s="98">
        <v>867.84953131168402</v>
      </c>
      <c r="L1226" s="98">
        <v>1954.33599867011</v>
      </c>
      <c r="M1226" s="98">
        <v>7.8300245433426206E-5</v>
      </c>
      <c r="N1226" s="98">
        <v>856.83142801993301</v>
      </c>
      <c r="O1226" s="98">
        <v>1.7665545654646701E-4</v>
      </c>
      <c r="P1226" s="98">
        <v>1933.1222560332601</v>
      </c>
      <c r="Q1226" s="98">
        <v>2.37967747428047E-7</v>
      </c>
      <c r="R1226" s="98">
        <v>2.9025161014877301</v>
      </c>
      <c r="S1226" s="98">
        <v>7.8903015709752204E-6</v>
      </c>
      <c r="T1226" s="98">
        <v>1.22958092657719</v>
      </c>
      <c r="U1226" s="98">
        <v>7.3319730532072505E-5</v>
      </c>
      <c r="V1226" s="98">
        <v>11.4252202716797</v>
      </c>
      <c r="W1226" s="98">
        <v>1.37857628344176E-5</v>
      </c>
      <c r="X1226" s="98">
        <v>1.08019012710826E-5</v>
      </c>
      <c r="Y1226" s="98">
        <v>6.7967074830844505E-7</v>
      </c>
      <c r="Z1226" s="98">
        <v>2.3041908150265902E-6</v>
      </c>
      <c r="AA1226" s="98">
        <v>0.52617512236649699</v>
      </c>
      <c r="AB1226" s="98">
        <v>1.89169923293872E-5</v>
      </c>
      <c r="AC1226" s="98">
        <v>0.96006881638710995</v>
      </c>
      <c r="AD1226" s="98">
        <v>7.5293889536225399E-5</v>
      </c>
      <c r="AE1226" s="98">
        <v>4.6462443487409098E-2</v>
      </c>
      <c r="AF1226" s="98">
        <v>1.36185342885038E-3</v>
      </c>
      <c r="AG1226" s="98">
        <v>5.8184299199383498E-2</v>
      </c>
      <c r="AH1226" s="98">
        <v>9.5734044270635301E-4</v>
      </c>
      <c r="AI1226" s="98">
        <v>2.5853403312047499E-2</v>
      </c>
      <c r="AJ1226" s="98">
        <v>3.2369833497054099E-5</v>
      </c>
      <c r="AK1226" s="98">
        <v>1.8237005376825099E-2</v>
      </c>
      <c r="AL1226" s="98">
        <v>4.2399386276526597E-2</v>
      </c>
      <c r="AM1226" s="98">
        <v>3.7169370647238602</v>
      </c>
      <c r="AN1226" s="98">
        <v>7.1385748493890504E-3</v>
      </c>
      <c r="AO1226" s="98">
        <v>1.4290504666925801</v>
      </c>
      <c r="AP1226" s="98">
        <v>1.41545191178183E-3</v>
      </c>
      <c r="AQ1226" s="98">
        <v>3.2139495376405397E-4</v>
      </c>
      <c r="AR1226" s="98">
        <v>4.32805516773117E-4</v>
      </c>
      <c r="AS1226" s="98">
        <v>6.6125144124465698E-4</v>
      </c>
      <c r="AT1226" s="98">
        <v>0.105037642139423</v>
      </c>
    </row>
    <row r="1227" spans="1:46" x14ac:dyDescent="0.3">
      <c r="A1227" s="95">
        <v>63386</v>
      </c>
      <c r="B1227" s="95">
        <v>1226</v>
      </c>
      <c r="C1227" s="96" t="s">
        <v>1535</v>
      </c>
      <c r="D1227" s="96" t="s">
        <v>1535</v>
      </c>
      <c r="E1227" s="97" t="s">
        <v>5422</v>
      </c>
      <c r="F1227" s="95" t="s">
        <v>5375</v>
      </c>
      <c r="G1227" s="95" t="s">
        <v>5423</v>
      </c>
      <c r="H1227" s="98">
        <v>6.7470454473575199</v>
      </c>
      <c r="I1227" s="98">
        <v>6.7470301792283101</v>
      </c>
      <c r="J1227" s="98">
        <v>1.5268129210710399E-5</v>
      </c>
      <c r="K1227" s="98">
        <v>425.94781875252698</v>
      </c>
      <c r="L1227" s="98">
        <v>961.87494649341102</v>
      </c>
      <c r="M1227" s="98">
        <v>3.8418662520769898E-5</v>
      </c>
      <c r="N1227" s="98">
        <v>420.411421293378</v>
      </c>
      <c r="O1227" s="98">
        <v>8.6932809250406799E-5</v>
      </c>
      <c r="P1227" s="98">
        <v>951.29667448031</v>
      </c>
      <c r="Q1227" s="98">
        <v>1.18533181617871E-7</v>
      </c>
      <c r="R1227" s="98">
        <v>1.44576091476627</v>
      </c>
      <c r="S1227" s="98">
        <v>3.8055218800872901E-6</v>
      </c>
      <c r="T1227" s="98">
        <v>0.608043986759638</v>
      </c>
      <c r="U1227" s="98">
        <v>3.5362352918123197E-5</v>
      </c>
      <c r="V1227" s="98">
        <v>5.6499185407124202</v>
      </c>
      <c r="W1227" s="98">
        <v>6.7057173233486001E-6</v>
      </c>
      <c r="X1227" s="98">
        <v>5.0046146909007298E-6</v>
      </c>
      <c r="Y1227" s="98">
        <v>5.3347134225660797E-7</v>
      </c>
      <c r="Z1227" s="98">
        <v>1.1676312901912601E-6</v>
      </c>
      <c r="AA1227" s="98">
        <v>0.25070548055762498</v>
      </c>
      <c r="AB1227" s="98">
        <v>7.7609150092788799E-6</v>
      </c>
      <c r="AC1227" s="98">
        <v>0.39488509682480499</v>
      </c>
      <c r="AD1227" s="98">
        <v>3.6227880575919701E-5</v>
      </c>
      <c r="AE1227" s="98">
        <v>2.2355543913260601E-2</v>
      </c>
      <c r="AF1227" s="98">
        <v>6.5523539556801205E-4</v>
      </c>
      <c r="AG1227" s="98">
        <v>2.7994504763951399E-2</v>
      </c>
      <c r="AH1227" s="98">
        <v>4.60620791613141E-4</v>
      </c>
      <c r="AI1227" s="98">
        <v>1.2439268799533901E-2</v>
      </c>
      <c r="AJ1227" s="98">
        <v>1.62037421897665E-5</v>
      </c>
      <c r="AK1227" s="98">
        <v>9.1291088496427801E-3</v>
      </c>
      <c r="AL1227" s="98">
        <v>2.23541318503498E-2</v>
      </c>
      <c r="AM1227" s="98">
        <v>1.95967226229144</v>
      </c>
      <c r="AN1227" s="98">
        <v>3.7650271875605602E-3</v>
      </c>
      <c r="AO1227" s="98">
        <v>0.75370980524973497</v>
      </c>
      <c r="AP1227" s="98">
        <v>6.9671182860966995E-4</v>
      </c>
      <c r="AQ1227" s="98">
        <v>1.5819659224032399E-4</v>
      </c>
      <c r="AR1227" s="98">
        <v>2.1303494683240699E-4</v>
      </c>
      <c r="AS1227" s="98">
        <v>3.2548028953693897E-4</v>
      </c>
      <c r="AT1227" s="98">
        <v>5.1701486372421203E-2</v>
      </c>
    </row>
    <row r="1228" spans="1:46" x14ac:dyDescent="0.3">
      <c r="A1228" s="95">
        <v>63387</v>
      </c>
      <c r="B1228" s="95">
        <v>1227</v>
      </c>
      <c r="C1228" s="96" t="s">
        <v>1815</v>
      </c>
      <c r="D1228" s="96" t="s">
        <v>1815</v>
      </c>
      <c r="E1228" s="97" t="s">
        <v>5424</v>
      </c>
      <c r="F1228" s="95" t="s">
        <v>5375</v>
      </c>
      <c r="G1228" s="95" t="s">
        <v>5425</v>
      </c>
      <c r="H1228" s="98">
        <v>7.4573256899656801</v>
      </c>
      <c r="I1228" s="98">
        <v>7.4573100381838699</v>
      </c>
      <c r="J1228" s="98">
        <v>1.5651781811065698E-5</v>
      </c>
      <c r="K1228" s="98">
        <v>506.17357986133601</v>
      </c>
      <c r="L1228" s="98">
        <v>1142.6759848711599</v>
      </c>
      <c r="M1228" s="98">
        <v>4.5635088857238197E-5</v>
      </c>
      <c r="N1228" s="98">
        <v>499.38002284564402</v>
      </c>
      <c r="O1228" s="98">
        <v>1.02992830016235E-4</v>
      </c>
      <c r="P1228" s="98">
        <v>1127.0398084978699</v>
      </c>
      <c r="Q1228" s="98">
        <v>1.3641399864241201E-7</v>
      </c>
      <c r="R1228" s="98">
        <v>1.6638550047528899</v>
      </c>
      <c r="S1228" s="98">
        <v>6.83206973781882E-6</v>
      </c>
      <c r="T1228" s="98">
        <v>1.06641751258238</v>
      </c>
      <c r="U1228" s="98">
        <v>6.3485693390766197E-5</v>
      </c>
      <c r="V1228" s="98">
        <v>9.9090368701840408</v>
      </c>
      <c r="W1228" s="98">
        <v>1.00982335908307E-5</v>
      </c>
      <c r="X1228" s="98">
        <v>8.1157012352220493E-6</v>
      </c>
      <c r="Y1228" s="98">
        <v>4.0636611192292999E-7</v>
      </c>
      <c r="Z1228" s="98">
        <v>1.57616624368574E-6</v>
      </c>
      <c r="AA1228" s="98">
        <v>0.389227980807825</v>
      </c>
      <c r="AB1228" s="98">
        <v>1.27077188962665E-5</v>
      </c>
      <c r="AC1228" s="98">
        <v>0.64755719347207896</v>
      </c>
      <c r="AD1228" s="98">
        <v>4.4525516453106902E-5</v>
      </c>
      <c r="AE1228" s="98">
        <v>2.7475858993243601E-2</v>
      </c>
      <c r="AF1228" s="98">
        <v>8.0416531126006603E-4</v>
      </c>
      <c r="AG1228" s="98">
        <v>3.4357438241807703E-2</v>
      </c>
      <c r="AH1228" s="98">
        <v>5.6582030669999296E-4</v>
      </c>
      <c r="AI1228" s="98">
        <v>1.52802283688211E-2</v>
      </c>
      <c r="AJ1228" s="98">
        <v>1.84582272454779E-5</v>
      </c>
      <c r="AK1228" s="98">
        <v>1.03992746688978E-2</v>
      </c>
      <c r="AL1228" s="98">
        <v>2.3771204313531101E-2</v>
      </c>
      <c r="AM1228" s="98">
        <v>2.0838997482141299</v>
      </c>
      <c r="AN1228" s="98">
        <v>3.9517905513001897E-3</v>
      </c>
      <c r="AO1228" s="98">
        <v>0.791097418007769</v>
      </c>
      <c r="AP1228" s="98">
        <v>8.62299045164255E-4</v>
      </c>
      <c r="AQ1228" s="98">
        <v>1.9579510859895699E-4</v>
      </c>
      <c r="AR1228" s="98">
        <v>2.6366687781966198E-4</v>
      </c>
      <c r="AS1228" s="98">
        <v>4.0283705874563598E-4</v>
      </c>
      <c r="AT1228" s="98">
        <v>6.3989357581997502E-2</v>
      </c>
    </row>
    <row r="1229" spans="1:46" x14ac:dyDescent="0.3">
      <c r="A1229" s="95">
        <v>63388</v>
      </c>
      <c r="B1229" s="95">
        <v>1228</v>
      </c>
      <c r="C1229" s="96" t="s">
        <v>1662</v>
      </c>
      <c r="D1229" s="96" t="s">
        <v>1662</v>
      </c>
      <c r="E1229" s="97" t="s">
        <v>5426</v>
      </c>
      <c r="F1229" s="95" t="s">
        <v>5375</v>
      </c>
      <c r="G1229" s="95" t="s">
        <v>5427</v>
      </c>
      <c r="H1229" s="98">
        <v>3.5221750366098998</v>
      </c>
      <c r="I1229" s="98">
        <v>3.5221594717287501</v>
      </c>
      <c r="J1229" s="98">
        <v>1.55648811448472E-5</v>
      </c>
      <c r="K1229" s="98">
        <v>342.41004321448202</v>
      </c>
      <c r="L1229" s="98">
        <v>771.85105402919396</v>
      </c>
      <c r="M1229" s="98">
        <v>3.0829117531822503E-5</v>
      </c>
      <c r="N1229" s="98">
        <v>337.35982120062602</v>
      </c>
      <c r="O1229" s="98">
        <v>6.96446661958675E-5</v>
      </c>
      <c r="P1229" s="98">
        <v>762.11432621004303</v>
      </c>
      <c r="Q1229" s="98">
        <v>1.05515656918893E-7</v>
      </c>
      <c r="R1229" s="98">
        <v>1.28698488125474</v>
      </c>
      <c r="S1229" s="98">
        <v>3.731982432358E-6</v>
      </c>
      <c r="T1229" s="98">
        <v>0.56518891000709703</v>
      </c>
      <c r="U1229" s="98">
        <v>3.4678882340319097E-5</v>
      </c>
      <c r="V1229" s="98">
        <v>5.25169471530221</v>
      </c>
      <c r="W1229" s="98">
        <v>7.8649512765626805E-6</v>
      </c>
      <c r="X1229" s="98">
        <v>6.0301117437795897E-6</v>
      </c>
      <c r="Y1229" s="98">
        <v>3.3675786919318498E-7</v>
      </c>
      <c r="Z1229" s="98">
        <v>1.4980816635899E-6</v>
      </c>
      <c r="AA1229" s="98">
        <v>0.29841060766595101</v>
      </c>
      <c r="AB1229" s="98">
        <v>7.6655425240546203E-6</v>
      </c>
      <c r="AC1229" s="98">
        <v>0.39127919547116202</v>
      </c>
      <c r="AD1229" s="98">
        <v>3.27008462739285E-5</v>
      </c>
      <c r="AE1229" s="98">
        <v>2.0179077364065E-2</v>
      </c>
      <c r="AF1229" s="98">
        <v>5.8750730676435895E-4</v>
      </c>
      <c r="AG1229" s="98">
        <v>2.5100866359354001E-2</v>
      </c>
      <c r="AH1229" s="98">
        <v>4.1474125290938098E-4</v>
      </c>
      <c r="AI1229" s="98">
        <v>1.1200271505607999E-2</v>
      </c>
      <c r="AJ1229" s="98">
        <v>1.5188825476558899E-5</v>
      </c>
      <c r="AK1229" s="98">
        <v>8.5573097528790602E-3</v>
      </c>
      <c r="AL1229" s="98">
        <v>1.9704010118402698E-2</v>
      </c>
      <c r="AM1229" s="98">
        <v>1.72734966150517</v>
      </c>
      <c r="AN1229" s="98">
        <v>3.2950789824736401E-3</v>
      </c>
      <c r="AO1229" s="98">
        <v>0.65963224551688604</v>
      </c>
      <c r="AP1229" s="98">
        <v>7.5920523226867195E-4</v>
      </c>
      <c r="AQ1229" s="98">
        <v>1.72386451348204E-4</v>
      </c>
      <c r="AR1229" s="98">
        <v>2.32143680622664E-4</v>
      </c>
      <c r="AS1229" s="98">
        <v>3.5467510029780298E-4</v>
      </c>
      <c r="AT1229" s="98">
        <v>5.6338987452444103E-2</v>
      </c>
    </row>
    <row r="1230" spans="1:46" x14ac:dyDescent="0.3">
      <c r="A1230" s="95">
        <v>63389</v>
      </c>
      <c r="B1230" s="95">
        <v>1229</v>
      </c>
      <c r="C1230" s="96" t="s">
        <v>1310</v>
      </c>
      <c r="D1230" s="96" t="s">
        <v>1310</v>
      </c>
      <c r="E1230" s="97" t="s">
        <v>5428</v>
      </c>
      <c r="F1230" s="95" t="s">
        <v>5375</v>
      </c>
      <c r="G1230" s="95" t="s">
        <v>5429</v>
      </c>
      <c r="H1230" s="98">
        <v>6.11122086034496</v>
      </c>
      <c r="I1230" s="98">
        <v>6.1112047277159602</v>
      </c>
      <c r="J1230" s="98">
        <v>1.6132629000686901E-5</v>
      </c>
      <c r="K1230" s="98">
        <v>485.751320342974</v>
      </c>
      <c r="L1230" s="98">
        <v>1095.92379499355</v>
      </c>
      <c r="M1230" s="98">
        <v>4.3971739813587097E-5</v>
      </c>
      <c r="N1230" s="98">
        <v>481.17816755798799</v>
      </c>
      <c r="O1230" s="98">
        <v>9.9087963749645296E-5</v>
      </c>
      <c r="P1230" s="98">
        <v>1084.3092637734101</v>
      </c>
      <c r="Q1230" s="98">
        <v>8.1874122263487295E-8</v>
      </c>
      <c r="R1230" s="98">
        <v>0.998626749773315</v>
      </c>
      <c r="S1230" s="98">
        <v>5.8293309883021498E-6</v>
      </c>
      <c r="T1230" s="98">
        <v>0.84919290491257104</v>
      </c>
      <c r="U1230" s="98">
        <v>5.4167665422865103E-5</v>
      </c>
      <c r="V1230" s="98">
        <v>7.8905713400698598</v>
      </c>
      <c r="W1230" s="98">
        <v>9.9525627398199006E-6</v>
      </c>
      <c r="X1230" s="98">
        <v>8.4668002801559304E-6</v>
      </c>
      <c r="Y1230" s="98">
        <v>2.4803639737185799E-7</v>
      </c>
      <c r="Z1230" s="98">
        <v>1.23772606229211E-6</v>
      </c>
      <c r="AA1230" s="98">
        <v>0.39199745942900699</v>
      </c>
      <c r="AB1230" s="98">
        <v>7.44325592010178E-6</v>
      </c>
      <c r="AC1230" s="98">
        <v>0.37843130172213801</v>
      </c>
      <c r="AD1230" s="98">
        <v>2.7981297171151001E-5</v>
      </c>
      <c r="AE1230" s="98">
        <v>1.7266732354071199E-2</v>
      </c>
      <c r="AF1230" s="98">
        <v>5.0326035859700002E-4</v>
      </c>
      <c r="AG1230" s="98">
        <v>2.1501470466256702E-2</v>
      </c>
      <c r="AH1230" s="98">
        <v>3.5502702355808799E-4</v>
      </c>
      <c r="AI1230" s="98">
        <v>9.5876622539578793E-3</v>
      </c>
      <c r="AJ1230" s="98">
        <v>1.22410791660553E-5</v>
      </c>
      <c r="AK1230" s="98">
        <v>6.8965639440180804E-3</v>
      </c>
      <c r="AL1230" s="98">
        <v>1.5428745819468299E-2</v>
      </c>
      <c r="AM1230" s="98">
        <v>1.3525591343366801</v>
      </c>
      <c r="AN1230" s="98">
        <v>2.5423591261529901E-3</v>
      </c>
      <c r="AO1230" s="98">
        <v>0.50894745413225095</v>
      </c>
      <c r="AP1230" s="98">
        <v>5.1403391998954104E-4</v>
      </c>
      <c r="AQ1230" s="98">
        <v>1.1671743003781899E-4</v>
      </c>
      <c r="AR1230" s="98">
        <v>1.5717716371929701E-4</v>
      </c>
      <c r="AS1230" s="98">
        <v>2.40139326232424E-4</v>
      </c>
      <c r="AT1230" s="98">
        <v>3.81453516618716E-2</v>
      </c>
    </row>
    <row r="1231" spans="1:46" x14ac:dyDescent="0.3">
      <c r="A1231" s="95">
        <v>63390</v>
      </c>
      <c r="B1231" s="95">
        <v>1230</v>
      </c>
      <c r="C1231" s="96" t="s">
        <v>1212</v>
      </c>
      <c r="D1231" s="96" t="s">
        <v>1212</v>
      </c>
      <c r="E1231" s="97" t="s">
        <v>5430</v>
      </c>
      <c r="F1231" s="95" t="s">
        <v>5375</v>
      </c>
      <c r="G1231" s="95" t="s">
        <v>5431</v>
      </c>
      <c r="H1231" s="98">
        <v>7.2656347192367603</v>
      </c>
      <c r="I1231" s="98">
        <v>7.2656200335552299</v>
      </c>
      <c r="J1231" s="98">
        <v>1.4685681532178301E-5</v>
      </c>
      <c r="K1231" s="98">
        <v>1947.9364092168501</v>
      </c>
      <c r="L1231" s="98">
        <v>4402.6351875137898</v>
      </c>
      <c r="M1231" s="98">
        <v>1.7413757764254899E-4</v>
      </c>
      <c r="N1231" s="98">
        <v>1905.56936951441</v>
      </c>
      <c r="O1231" s="98">
        <v>3.9526502188132E-4</v>
      </c>
      <c r="P1231" s="98">
        <v>4325.3439535238203</v>
      </c>
      <c r="Q1231" s="98">
        <v>1.1889351113184699E-6</v>
      </c>
      <c r="R1231" s="98">
        <v>14.501558894107699</v>
      </c>
      <c r="S1231" s="98">
        <v>2.69434397069532E-5</v>
      </c>
      <c r="T1231" s="98">
        <v>4.2118436409450304</v>
      </c>
      <c r="U1231" s="98">
        <v>2.5036701214697698E-4</v>
      </c>
      <c r="V1231" s="98">
        <v>39.136037928476</v>
      </c>
      <c r="W1231" s="98">
        <v>4.3901902189033697E-5</v>
      </c>
      <c r="X1231" s="98">
        <v>3.3124343360918003E-5</v>
      </c>
      <c r="Y1231" s="98">
        <v>2.3823163228682699E-6</v>
      </c>
      <c r="Z1231" s="98">
        <v>8.3952425052474302E-6</v>
      </c>
      <c r="AA1231" s="98">
        <v>1.65405703635949</v>
      </c>
      <c r="AB1231" s="98">
        <v>4.5118677747638702E-5</v>
      </c>
      <c r="AC1231" s="98">
        <v>2.3037112107770601</v>
      </c>
      <c r="AD1231" s="98">
        <v>2.37675278732946E-4</v>
      </c>
      <c r="AE1231" s="98">
        <v>0.14666494551554199</v>
      </c>
      <c r="AF1231" s="98">
        <v>4.2850198806164402E-3</v>
      </c>
      <c r="AG1231" s="98">
        <v>0.18307467861615501</v>
      </c>
      <c r="AH1231" s="98">
        <v>3.0183315077005101E-3</v>
      </c>
      <c r="AI1231" s="98">
        <v>8.1511381235961397E-2</v>
      </c>
      <c r="AJ1231" s="98">
        <v>1.1214262073320201E-4</v>
      </c>
      <c r="AK1231" s="98">
        <v>6.3180602318110304E-2</v>
      </c>
      <c r="AL1231" s="98">
        <v>0.15480868933837499</v>
      </c>
      <c r="AM1231" s="98">
        <v>13.571285008474099</v>
      </c>
      <c r="AN1231" s="98">
        <v>2.62654322481078E-2</v>
      </c>
      <c r="AO1231" s="98">
        <v>5.2580002316923604</v>
      </c>
      <c r="AP1231" s="98">
        <v>5.2845093366168001E-3</v>
      </c>
      <c r="AQ1231" s="98">
        <v>1.1999098190604799E-3</v>
      </c>
      <c r="AR1231" s="98">
        <v>1.6158548318367101E-3</v>
      </c>
      <c r="AS1231" s="98">
        <v>2.4687446857196101E-3</v>
      </c>
      <c r="AT1231" s="98">
        <v>0.39215207239590999</v>
      </c>
    </row>
    <row r="1232" spans="1:46" x14ac:dyDescent="0.3">
      <c r="A1232" s="95">
        <v>63391</v>
      </c>
      <c r="B1232" s="95">
        <v>1231</v>
      </c>
      <c r="C1232" s="96" t="s">
        <v>833</v>
      </c>
      <c r="D1232" s="96" t="s">
        <v>833</v>
      </c>
      <c r="E1232" s="97" t="s">
        <v>5432</v>
      </c>
      <c r="F1232" s="95" t="s">
        <v>5375</v>
      </c>
      <c r="G1232" s="95" t="s">
        <v>5433</v>
      </c>
      <c r="H1232" s="98">
        <v>7.1714976428375001</v>
      </c>
      <c r="I1232" s="98">
        <v>7.1714818103056501</v>
      </c>
      <c r="J1232" s="98">
        <v>1.5832531854442801E-5</v>
      </c>
      <c r="K1232" s="98">
        <v>573.02748868613401</v>
      </c>
      <c r="L1232" s="98">
        <v>1292.6553007416401</v>
      </c>
      <c r="M1232" s="98">
        <v>5.1492350669806399E-5</v>
      </c>
      <c r="N1232" s="98">
        <v>563.47542861824195</v>
      </c>
      <c r="O1232" s="98">
        <v>1.1660517749186899E-4</v>
      </c>
      <c r="P1232" s="98">
        <v>1275.99830871315</v>
      </c>
      <c r="Q1232" s="98">
        <v>2.1722612272998801E-7</v>
      </c>
      <c r="R1232" s="98">
        <v>2.6495284579612299</v>
      </c>
      <c r="S1232" s="98">
        <v>5.2198664465269598E-6</v>
      </c>
      <c r="T1232" s="98">
        <v>0.85684376073453505</v>
      </c>
      <c r="U1232" s="98">
        <v>4.8505124667451103E-5</v>
      </c>
      <c r="V1232" s="98">
        <v>7.9617757213320903</v>
      </c>
      <c r="W1232" s="98">
        <v>1.36107056965145E-5</v>
      </c>
      <c r="X1232" s="98">
        <v>7.9394062030537403E-6</v>
      </c>
      <c r="Y1232" s="98">
        <v>1.5719250739442401E-6</v>
      </c>
      <c r="Z1232" s="98">
        <v>4.0993744195165704E-6</v>
      </c>
      <c r="AA1232" s="98">
        <v>0.47060286349362501</v>
      </c>
      <c r="AB1232" s="98">
        <v>1.4213047298266501E-5</v>
      </c>
      <c r="AC1232" s="98">
        <v>0.72935709624863498</v>
      </c>
      <c r="AD1232" s="98">
        <v>6.8248621649093694E-5</v>
      </c>
      <c r="AE1232" s="98">
        <v>4.21149411459074E-2</v>
      </c>
      <c r="AF1232" s="98">
        <v>1.23005816987223E-3</v>
      </c>
      <c r="AG1232" s="98">
        <v>5.2553432750034101E-2</v>
      </c>
      <c r="AH1232" s="98">
        <v>8.6661390971443195E-4</v>
      </c>
      <c r="AI1232" s="98">
        <v>2.3403293044154699E-2</v>
      </c>
      <c r="AJ1232" s="98">
        <v>2.82394973392616E-5</v>
      </c>
      <c r="AK1232" s="98">
        <v>1.5909994250092801E-2</v>
      </c>
      <c r="AL1232" s="98">
        <v>3.8018141846193898E-2</v>
      </c>
      <c r="AM1232" s="98">
        <v>3.3328558021671402</v>
      </c>
      <c r="AN1232" s="98">
        <v>6.3968892301239401E-3</v>
      </c>
      <c r="AO1232" s="98">
        <v>1.2805745870230301</v>
      </c>
      <c r="AP1232" s="98">
        <v>1.32487115609605E-3</v>
      </c>
      <c r="AQ1232" s="98">
        <v>3.0082752964695399E-4</v>
      </c>
      <c r="AR1232" s="98">
        <v>4.0510846395979398E-4</v>
      </c>
      <c r="AS1232" s="98">
        <v>6.1893516248930395E-4</v>
      </c>
      <c r="AT1232" s="98">
        <v>9.8315839073387701E-2</v>
      </c>
    </row>
    <row r="1233" spans="1:46" x14ac:dyDescent="0.3">
      <c r="A1233" s="95">
        <v>63392</v>
      </c>
      <c r="B1233" s="95">
        <v>1232</v>
      </c>
      <c r="C1233" s="96" t="s">
        <v>2456</v>
      </c>
      <c r="D1233" s="96" t="s">
        <v>2456</v>
      </c>
      <c r="E1233" s="97" t="s">
        <v>5434</v>
      </c>
      <c r="F1233" s="95" t="s">
        <v>5375</v>
      </c>
      <c r="G1233" s="95" t="s">
        <v>5435</v>
      </c>
      <c r="H1233" s="98">
        <v>5.7658152192172301</v>
      </c>
      <c r="I1233" s="98">
        <v>5.7657993482422896</v>
      </c>
      <c r="J1233" s="98">
        <v>1.5870974941378801E-5</v>
      </c>
      <c r="K1233" s="98">
        <v>468.68472074047997</v>
      </c>
      <c r="L1233" s="98">
        <v>1056.3599495779399</v>
      </c>
      <c r="M1233" s="98">
        <v>4.2535336183930099E-5</v>
      </c>
      <c r="N1233" s="98">
        <v>465.45975229122502</v>
      </c>
      <c r="O1233" s="98">
        <v>9.5820932980314805E-5</v>
      </c>
      <c r="P1233" s="98">
        <v>1048.5584864421901</v>
      </c>
      <c r="Q1233" s="98">
        <v>4.5811820265810098E-8</v>
      </c>
      <c r="R1233" s="98">
        <v>0.55877129315678098</v>
      </c>
      <c r="S1233" s="98">
        <v>3.6257684419048602E-6</v>
      </c>
      <c r="T1233" s="98">
        <v>0.55192010003038505</v>
      </c>
      <c r="U1233" s="98">
        <v>3.3691999815359898E-5</v>
      </c>
      <c r="V1233" s="98">
        <v>5.1284147865235399</v>
      </c>
      <c r="W1233" s="98">
        <v>7.37912564638281E-6</v>
      </c>
      <c r="X1233" s="98">
        <v>6.3058994719014899E-6</v>
      </c>
      <c r="Y1233" s="98">
        <v>1.5254129687897499E-7</v>
      </c>
      <c r="Z1233" s="98">
        <v>9.2068487760234495E-7</v>
      </c>
      <c r="AA1233" s="98">
        <v>0.29128608141832601</v>
      </c>
      <c r="AB1233" s="98">
        <v>7.6201766854610904E-6</v>
      </c>
      <c r="AC1233" s="98">
        <v>0.38566702676563303</v>
      </c>
      <c r="AD1233" s="98">
        <v>1.8574141524135502E-5</v>
      </c>
      <c r="AE1233" s="98">
        <v>1.14617534863447E-2</v>
      </c>
      <c r="AF1233" s="98">
        <v>3.4025312551078302E-4</v>
      </c>
      <c r="AG1233" s="98">
        <v>1.45370927875527E-2</v>
      </c>
      <c r="AH1233" s="98">
        <v>2.37295312892671E-4</v>
      </c>
      <c r="AI1233" s="98">
        <v>6.4082651840443499E-3</v>
      </c>
      <c r="AJ1233" s="98">
        <v>9.0150965805457706E-6</v>
      </c>
      <c r="AK1233" s="98">
        <v>5.0790611829157001E-3</v>
      </c>
      <c r="AL1233" s="98">
        <v>1.1429313910161699E-2</v>
      </c>
      <c r="AM1233" s="98">
        <v>1.00194942021044</v>
      </c>
      <c r="AN1233" s="98">
        <v>1.8609697741129999E-3</v>
      </c>
      <c r="AO1233" s="98">
        <v>0.37254210823671202</v>
      </c>
      <c r="AP1233" s="98">
        <v>3.4155749074655102E-4</v>
      </c>
      <c r="AQ1233" s="98">
        <v>7.7554634041220198E-5</v>
      </c>
      <c r="AR1233" s="98">
        <v>1.04438706959421E-4</v>
      </c>
      <c r="AS1233" s="98">
        <v>1.5956414974590999E-4</v>
      </c>
      <c r="AT1233" s="98">
        <v>2.5346246795423098E-2</v>
      </c>
    </row>
    <row r="1234" spans="1:46" x14ac:dyDescent="0.3">
      <c r="A1234" s="95">
        <v>63393</v>
      </c>
      <c r="B1234" s="95">
        <v>1233</v>
      </c>
      <c r="C1234" s="96" t="s">
        <v>2094</v>
      </c>
      <c r="D1234" s="96" t="s">
        <v>2094</v>
      </c>
      <c r="E1234" s="97" t="s">
        <v>5436</v>
      </c>
      <c r="F1234" s="95" t="s">
        <v>5375</v>
      </c>
      <c r="G1234" s="95" t="s">
        <v>5437</v>
      </c>
      <c r="H1234" s="98">
        <v>3.8391815159552798</v>
      </c>
      <c r="I1234" s="98">
        <v>3.8391675885970802</v>
      </c>
      <c r="J1234" s="98">
        <v>1.39273581916122E-5</v>
      </c>
      <c r="K1234" s="98">
        <v>171.39313558042599</v>
      </c>
      <c r="L1234" s="98">
        <v>386.768252397639</v>
      </c>
      <c r="M1234" s="98">
        <v>1.5531019144084498E-5</v>
      </c>
      <c r="N1234" s="98">
        <v>169.95432438516801</v>
      </c>
      <c r="O1234" s="98">
        <v>3.4990385844773099E-5</v>
      </c>
      <c r="P1234" s="98">
        <v>382.89614680500898</v>
      </c>
      <c r="Q1234" s="98">
        <v>2.6643790390048501E-8</v>
      </c>
      <c r="R1234" s="98">
        <v>0.32497694098299201</v>
      </c>
      <c r="S1234" s="98">
        <v>1.9398302623755002E-6</v>
      </c>
      <c r="T1234" s="98">
        <v>0.293454464303949</v>
      </c>
      <c r="U1234" s="98">
        <v>1.8025519155768899E-5</v>
      </c>
      <c r="V1234" s="98">
        <v>2.7267488616768301</v>
      </c>
      <c r="W1234" s="98">
        <v>2.51725312865522E-6</v>
      </c>
      <c r="X1234" s="98">
        <v>2.1067312889215999E-6</v>
      </c>
      <c r="Y1234" s="98">
        <v>7.2665553776161095E-8</v>
      </c>
      <c r="Z1234" s="98">
        <v>3.3785628595745201E-7</v>
      </c>
      <c r="AA1234" s="98">
        <v>9.8532664584155494E-2</v>
      </c>
      <c r="AB1234" s="98">
        <v>3.64128406666676E-6</v>
      </c>
      <c r="AC1234" s="98">
        <v>0.18449838534187399</v>
      </c>
      <c r="AD1234" s="98">
        <v>8.0622260063098906E-6</v>
      </c>
      <c r="AE1234" s="98">
        <v>4.9750480750588699E-3</v>
      </c>
      <c r="AF1234" s="98">
        <v>1.4454076715354999E-4</v>
      </c>
      <c r="AG1234" s="98">
        <v>6.1754099702711097E-3</v>
      </c>
      <c r="AH1234" s="98">
        <v>1.02171840655965E-4</v>
      </c>
      <c r="AI1234" s="98">
        <v>2.75919587826622E-3</v>
      </c>
      <c r="AJ1234" s="98">
        <v>3.6021750189193101E-6</v>
      </c>
      <c r="AK1234" s="98">
        <v>2.0294477323877899E-3</v>
      </c>
      <c r="AL1234" s="98">
        <v>4.2345798712140901E-3</v>
      </c>
      <c r="AM1234" s="98">
        <v>0.37122393173797302</v>
      </c>
      <c r="AN1234" s="98">
        <v>6.97218695768983E-4</v>
      </c>
      <c r="AO1234" s="98">
        <v>0.13957417602208499</v>
      </c>
      <c r="AP1234" s="98">
        <v>1.42997415107993E-4</v>
      </c>
      <c r="AQ1234" s="98">
        <v>3.2469239934227099E-5</v>
      </c>
      <c r="AR1234" s="98">
        <v>4.3724601258512098E-5</v>
      </c>
      <c r="AS1234" s="98">
        <v>6.6803573915253501E-5</v>
      </c>
      <c r="AT1234" s="98">
        <v>1.06115306284535E-2</v>
      </c>
    </row>
    <row r="1235" spans="1:46" x14ac:dyDescent="0.3">
      <c r="A1235" s="95">
        <v>63394</v>
      </c>
      <c r="B1235" s="95">
        <v>1234</v>
      </c>
      <c r="C1235" s="96" t="s">
        <v>1973</v>
      </c>
      <c r="D1235" s="96" t="s">
        <v>1973</v>
      </c>
      <c r="E1235" s="97" t="s">
        <v>5438</v>
      </c>
      <c r="F1235" s="95" t="s">
        <v>5375</v>
      </c>
      <c r="G1235" s="95" t="s">
        <v>5439</v>
      </c>
      <c r="H1235" s="98">
        <v>6.3155462410548404</v>
      </c>
      <c r="I1235" s="98">
        <v>6.3155320053151804</v>
      </c>
      <c r="J1235" s="98">
        <v>1.42357396528681E-5</v>
      </c>
      <c r="K1235" s="98">
        <v>435.62979058277898</v>
      </c>
      <c r="L1235" s="98">
        <v>983.74947557798805</v>
      </c>
      <c r="M1235" s="98">
        <v>3.9003283250555002E-5</v>
      </c>
      <c r="N1235" s="98">
        <v>426.80886503035498</v>
      </c>
      <c r="O1235" s="98">
        <v>8.8622543151985105E-5</v>
      </c>
      <c r="P1235" s="98">
        <v>969.78725651934099</v>
      </c>
      <c r="Q1235" s="98">
        <v>1.9041351793708999E-7</v>
      </c>
      <c r="R1235" s="98">
        <v>2.3224924710456301</v>
      </c>
      <c r="S1235" s="98">
        <v>3.91676406390893E-6</v>
      </c>
      <c r="T1235" s="98">
        <v>0.62003287664093798</v>
      </c>
      <c r="U1235" s="98">
        <v>3.6396111230932398E-5</v>
      </c>
      <c r="V1235" s="98">
        <v>5.76132638286433</v>
      </c>
      <c r="W1235" s="98">
        <v>9.4332539414739696E-6</v>
      </c>
      <c r="X1235" s="98">
        <v>7.3659956907635499E-6</v>
      </c>
      <c r="Y1235" s="98">
        <v>5.7592733045518598E-7</v>
      </c>
      <c r="Z1235" s="98">
        <v>1.49133092025524E-6</v>
      </c>
      <c r="AA1235" s="98">
        <v>0.35894521920031103</v>
      </c>
      <c r="AB1235" s="98">
        <v>9.0145721975476702E-6</v>
      </c>
      <c r="AC1235" s="98">
        <v>0.45827122876985199</v>
      </c>
      <c r="AD1235" s="98">
        <v>5.1021670227335001E-5</v>
      </c>
      <c r="AE1235" s="98">
        <v>3.1484513340624298E-2</v>
      </c>
      <c r="AF1235" s="98">
        <v>9.1570481835165699E-4</v>
      </c>
      <c r="AG1235" s="98">
        <v>3.9122890907772802E-2</v>
      </c>
      <c r="AH1235" s="98">
        <v>6.4685075883883002E-4</v>
      </c>
      <c r="AI1235" s="98">
        <v>1.7468491672291999E-2</v>
      </c>
      <c r="AJ1235" s="98">
        <v>2.83117641223591E-5</v>
      </c>
      <c r="AK1235" s="98">
        <v>1.59507090011256E-2</v>
      </c>
      <c r="AL1235" s="98">
        <v>4.0004989549686801E-2</v>
      </c>
      <c r="AM1235" s="98">
        <v>3.5070325655502099</v>
      </c>
      <c r="AN1235" s="98">
        <v>6.7530819388239901E-3</v>
      </c>
      <c r="AO1235" s="98">
        <v>1.3518797659053201</v>
      </c>
      <c r="AP1235" s="98">
        <v>1.32391413221769E-3</v>
      </c>
      <c r="AQ1235" s="98">
        <v>3.0061022982411198E-4</v>
      </c>
      <c r="AR1235" s="98">
        <v>4.0481583271511002E-4</v>
      </c>
      <c r="AS1235" s="98">
        <v>6.1848806967846595E-4</v>
      </c>
      <c r="AT1235" s="98">
        <v>9.8244820389660106E-2</v>
      </c>
    </row>
    <row r="1236" spans="1:46" x14ac:dyDescent="0.3">
      <c r="A1236" s="95">
        <v>63395</v>
      </c>
      <c r="B1236" s="95">
        <v>1235</v>
      </c>
      <c r="C1236" s="96" t="s">
        <v>1284</v>
      </c>
      <c r="D1236" s="96" t="s">
        <v>1284</v>
      </c>
      <c r="E1236" s="97" t="s">
        <v>5440</v>
      </c>
      <c r="F1236" s="95" t="s">
        <v>5375</v>
      </c>
      <c r="G1236" s="95" t="s">
        <v>3430</v>
      </c>
      <c r="H1236" s="98">
        <v>7.3913109557845598</v>
      </c>
      <c r="I1236" s="98">
        <v>7.3912959858659901</v>
      </c>
      <c r="J1236" s="98">
        <v>1.49699185651997E-5</v>
      </c>
      <c r="K1236" s="98">
        <v>1643.0432511331901</v>
      </c>
      <c r="L1236" s="98">
        <v>3710.1865042954901</v>
      </c>
      <c r="M1236" s="98">
        <v>1.4802542096432501E-4</v>
      </c>
      <c r="N1236" s="98">
        <v>1619.8267594953099</v>
      </c>
      <c r="O1236" s="98">
        <v>3.3451177317107399E-4</v>
      </c>
      <c r="P1236" s="98">
        <v>3660.5274825012798</v>
      </c>
      <c r="Q1236" s="98">
        <v>5.4736002725780495E-7</v>
      </c>
      <c r="R1236" s="98">
        <v>6.6762042738876604</v>
      </c>
      <c r="S1236" s="98">
        <v>1.9372514268672799E-5</v>
      </c>
      <c r="T1236" s="98">
        <v>3.1889565143220802</v>
      </c>
      <c r="U1236" s="98">
        <v>1.80015684419181E-4</v>
      </c>
      <c r="V1236" s="98">
        <v>29.631486670658099</v>
      </c>
      <c r="W1236" s="98">
        <v>2.7510289719318901E-5</v>
      </c>
      <c r="X1236" s="98">
        <v>2.02022164434325E-5</v>
      </c>
      <c r="Y1236" s="98">
        <v>1.3315707675633301E-6</v>
      </c>
      <c r="Z1236" s="98">
        <v>5.9765025083230902E-6</v>
      </c>
      <c r="AA1236" s="98">
        <v>1.0287096694856901</v>
      </c>
      <c r="AB1236" s="98">
        <v>3.7575157514507397E-5</v>
      </c>
      <c r="AC1236" s="98">
        <v>1.9122192364663999</v>
      </c>
      <c r="AD1236" s="98">
        <v>1.47015217586081E-4</v>
      </c>
      <c r="AE1236" s="98">
        <v>9.0720326456187106E-2</v>
      </c>
      <c r="AF1236" s="98">
        <v>2.65539596962951E-3</v>
      </c>
      <c r="AG1236" s="98">
        <v>0.113450060275712</v>
      </c>
      <c r="AH1236" s="98">
        <v>1.86828575334039E-3</v>
      </c>
      <c r="AI1236" s="98">
        <v>5.0453885502544503E-2</v>
      </c>
      <c r="AJ1236" s="98">
        <v>6.1319958095373193E-5</v>
      </c>
      <c r="AK1236" s="98">
        <v>3.4547363538134798E-2</v>
      </c>
      <c r="AL1236" s="98">
        <v>8.1717618284611604E-2</v>
      </c>
      <c r="AM1236" s="98">
        <v>7.1637651135339002</v>
      </c>
      <c r="AN1236" s="98">
        <v>1.37475616725133E-2</v>
      </c>
      <c r="AO1236" s="98">
        <v>2.7520842518967998</v>
      </c>
      <c r="AP1236" s="98">
        <v>2.7676444538781001E-3</v>
      </c>
      <c r="AQ1236" s="98">
        <v>6.2842612954659997E-4</v>
      </c>
      <c r="AR1236" s="98">
        <v>8.4626809671553495E-4</v>
      </c>
      <c r="AS1236" s="98">
        <v>1.2929502276159701E-3</v>
      </c>
      <c r="AT1236" s="98">
        <v>0.20538094250736799</v>
      </c>
    </row>
    <row r="1237" spans="1:46" x14ac:dyDescent="0.3">
      <c r="A1237" s="95">
        <v>63396</v>
      </c>
      <c r="B1237" s="95">
        <v>1236</v>
      </c>
      <c r="C1237" s="96" t="s">
        <v>1222</v>
      </c>
      <c r="D1237" s="96" t="s">
        <v>1222</v>
      </c>
      <c r="E1237" s="97" t="s">
        <v>5441</v>
      </c>
      <c r="F1237" s="95" t="s">
        <v>5375</v>
      </c>
      <c r="G1237" s="95" t="s">
        <v>5442</v>
      </c>
      <c r="H1237" s="98">
        <v>7.5294212369332296</v>
      </c>
      <c r="I1237" s="98">
        <v>7.5294045560954297</v>
      </c>
      <c r="J1237" s="98">
        <v>1.66808377928263E-5</v>
      </c>
      <c r="K1237" s="98">
        <v>2275.0963210513501</v>
      </c>
      <c r="L1237" s="98">
        <v>5129.3067655503501</v>
      </c>
      <c r="M1237" s="98">
        <v>2.0367451129019401E-4</v>
      </c>
      <c r="N1237" s="98">
        <v>2228.7889570974298</v>
      </c>
      <c r="O1237" s="98">
        <v>4.6114913904960099E-4</v>
      </c>
      <c r="P1237" s="98">
        <v>5046.3069835200504</v>
      </c>
      <c r="Q1237" s="98">
        <v>1.36004436715246E-6</v>
      </c>
      <c r="R1237" s="98">
        <v>16.588595375057398</v>
      </c>
      <c r="S1237" s="98">
        <v>2.6989093685980799E-5</v>
      </c>
      <c r="T1237" s="98">
        <v>4.4250665308227797</v>
      </c>
      <c r="U1237" s="98">
        <v>2.5079274359379099E-4</v>
      </c>
      <c r="V1237" s="98">
        <v>41.117484607195003</v>
      </c>
      <c r="W1237" s="98">
        <v>5.6715678275943002E-5</v>
      </c>
      <c r="X1237" s="98">
        <v>4.4043937891761601E-5</v>
      </c>
      <c r="Y1237" s="98">
        <v>4.59813810915487E-6</v>
      </c>
      <c r="Z1237" s="98">
        <v>8.0736022750265892E-6</v>
      </c>
      <c r="AA1237" s="98">
        <v>2.1470781942461499</v>
      </c>
      <c r="AB1237" s="98">
        <v>5.6467579713098299E-5</v>
      </c>
      <c r="AC1237" s="98">
        <v>2.8884311561198701</v>
      </c>
      <c r="AD1237" s="98">
        <v>2.7831601718429698E-4</v>
      </c>
      <c r="AE1237" s="98">
        <v>0.17174358104909301</v>
      </c>
      <c r="AF1237" s="98">
        <v>5.0063853636691299E-3</v>
      </c>
      <c r="AG1237" s="98">
        <v>0.21389454822097501</v>
      </c>
      <c r="AH1237" s="98">
        <v>3.53146231502892E-3</v>
      </c>
      <c r="AI1237" s="98">
        <v>9.5368706302261894E-2</v>
      </c>
      <c r="AJ1237" s="98">
        <v>1.1935787736339599E-4</v>
      </c>
      <c r="AK1237" s="98">
        <v>6.7245642503498806E-2</v>
      </c>
      <c r="AL1237" s="98">
        <v>0.15868440543243301</v>
      </c>
      <c r="AM1237" s="98">
        <v>13.9110491906346</v>
      </c>
      <c r="AN1237" s="98">
        <v>2.6918385949524701E-2</v>
      </c>
      <c r="AO1237" s="98">
        <v>5.3887131276730296</v>
      </c>
      <c r="AP1237" s="98">
        <v>5.5274193397154801E-3</v>
      </c>
      <c r="AQ1237" s="98">
        <v>1.2550653796521601E-3</v>
      </c>
      <c r="AR1237" s="98">
        <v>1.6901298912455199E-3</v>
      </c>
      <c r="AS1237" s="98">
        <v>2.5822240688178001E-3</v>
      </c>
      <c r="AT1237" s="98">
        <v>0.41017790129563297</v>
      </c>
    </row>
    <row r="1238" spans="1:46" x14ac:dyDescent="0.3">
      <c r="A1238" s="95">
        <v>63397</v>
      </c>
      <c r="B1238" s="95">
        <v>1237</v>
      </c>
      <c r="C1238" s="96" t="s">
        <v>2236</v>
      </c>
      <c r="D1238" s="96" t="s">
        <v>2236</v>
      </c>
      <c r="E1238" s="97" t="s">
        <v>5443</v>
      </c>
      <c r="F1238" s="95" t="s">
        <v>5375</v>
      </c>
      <c r="G1238" s="95" t="s">
        <v>5444</v>
      </c>
      <c r="H1238" s="98">
        <v>5.2049926741489996</v>
      </c>
      <c r="I1238" s="98">
        <v>5.2049798909917104</v>
      </c>
      <c r="J1238" s="98">
        <v>1.27831572855897E-5</v>
      </c>
      <c r="K1238" s="98">
        <v>165.22368497228101</v>
      </c>
      <c r="L1238" s="98">
        <v>371.85743979032799</v>
      </c>
      <c r="M1238" s="98">
        <v>1.4925378668306E-5</v>
      </c>
      <c r="N1238" s="98">
        <v>163.32686375774</v>
      </c>
      <c r="O1238" s="98">
        <v>3.36704023398272E-5</v>
      </c>
      <c r="P1238" s="98">
        <v>368.45170483365899</v>
      </c>
      <c r="Q1238" s="98">
        <v>4.0109357279995102E-8</v>
      </c>
      <c r="R1238" s="98">
        <v>0.489217789317062</v>
      </c>
      <c r="S1238" s="98">
        <v>1.1140465299563101E-6</v>
      </c>
      <c r="T1238" s="98">
        <v>0.18197229917609001</v>
      </c>
      <c r="U1238" s="98">
        <v>1.0352193993279601E-5</v>
      </c>
      <c r="V1238" s="98">
        <v>1.6908860413037401</v>
      </c>
      <c r="W1238" s="98">
        <v>2.7112656969246401E-6</v>
      </c>
      <c r="X1238" s="98">
        <v>2.0576722360576498E-6</v>
      </c>
      <c r="Y1238" s="98">
        <v>1.18205522032613E-7</v>
      </c>
      <c r="Z1238" s="98">
        <v>5.3538793883436797E-7</v>
      </c>
      <c r="AA1238" s="98">
        <v>0.102522926072453</v>
      </c>
      <c r="AB1238" s="98">
        <v>3.4927721006343898E-6</v>
      </c>
      <c r="AC1238" s="98">
        <v>0.17827445441510201</v>
      </c>
      <c r="AD1238" s="98">
        <v>1.3563616131060101E-5</v>
      </c>
      <c r="AE1238" s="98">
        <v>8.3698524788135796E-3</v>
      </c>
      <c r="AF1238" s="98">
        <v>2.4640088557402999E-4</v>
      </c>
      <c r="AG1238" s="98">
        <v>1.05273170706298E-2</v>
      </c>
      <c r="AH1238" s="98">
        <v>1.7273975177755201E-4</v>
      </c>
      <c r="AI1238" s="98">
        <v>4.6649136205957299E-3</v>
      </c>
      <c r="AJ1238" s="98">
        <v>5.7085360713629999E-6</v>
      </c>
      <c r="AK1238" s="98">
        <v>3.2161612149390999E-3</v>
      </c>
      <c r="AL1238" s="98">
        <v>7.4493131972419701E-3</v>
      </c>
      <c r="AM1238" s="98">
        <v>0.65304313956295301</v>
      </c>
      <c r="AN1238" s="98">
        <v>1.2288686294244699E-3</v>
      </c>
      <c r="AO1238" s="98">
        <v>0.24600362473375301</v>
      </c>
      <c r="AP1238" s="98">
        <v>2.5615534019387398E-4</v>
      </c>
      <c r="AQ1238" s="98">
        <v>5.8163073657666397E-5</v>
      </c>
      <c r="AR1238" s="98">
        <v>7.83251229913137E-5</v>
      </c>
      <c r="AS1238" s="98">
        <v>1.1966714354489399E-4</v>
      </c>
      <c r="AT1238" s="98">
        <v>1.90087368786101E-2</v>
      </c>
    </row>
    <row r="1239" spans="1:46" x14ac:dyDescent="0.3">
      <c r="A1239" s="95">
        <v>63398</v>
      </c>
      <c r="B1239" s="95">
        <v>1238</v>
      </c>
      <c r="C1239" s="96" t="s">
        <v>1159</v>
      </c>
      <c r="D1239" s="96" t="s">
        <v>1159</v>
      </c>
      <c r="E1239" s="97" t="s">
        <v>5445</v>
      </c>
      <c r="F1239" s="95" t="s">
        <v>5375</v>
      </c>
      <c r="G1239" s="95" t="s">
        <v>3910</v>
      </c>
      <c r="H1239" s="98">
        <v>7.3547897935065603</v>
      </c>
      <c r="I1239" s="98">
        <v>7.3547744122140504</v>
      </c>
      <c r="J1239" s="98">
        <v>1.5381292508998001E-5</v>
      </c>
      <c r="K1239" s="98">
        <v>4760.5649917354604</v>
      </c>
      <c r="L1239" s="98">
        <v>10726.674058844699</v>
      </c>
      <c r="M1239" s="98">
        <v>4.26076612147431E-4</v>
      </c>
      <c r="N1239" s="98">
        <v>4662.5119756818503</v>
      </c>
      <c r="O1239" s="98">
        <v>9.6420394682621396E-4</v>
      </c>
      <c r="P1239" s="98">
        <v>10551.1833339525</v>
      </c>
      <c r="Q1239" s="98">
        <v>2.8239896947889401E-6</v>
      </c>
      <c r="R1239" s="98">
        <v>34.444481019591699</v>
      </c>
      <c r="S1239" s="98">
        <v>6.1334952816027703E-5</v>
      </c>
      <c r="T1239" s="98">
        <v>9.3389739675554395</v>
      </c>
      <c r="U1239" s="98">
        <v>5.6994263108250704E-4</v>
      </c>
      <c r="V1239" s="98">
        <v>86.776682806079407</v>
      </c>
      <c r="W1239" s="98">
        <v>9.0399711164139594E-5</v>
      </c>
      <c r="X1239" s="98">
        <v>6.65102551707525E-5</v>
      </c>
      <c r="Y1239" s="98">
        <v>6.8461863089624798E-6</v>
      </c>
      <c r="Z1239" s="98">
        <v>1.7043269684424599E-5</v>
      </c>
      <c r="AA1239" s="98">
        <v>3.3667680259525001</v>
      </c>
      <c r="AB1239" s="98">
        <v>9.9906114312418894E-5</v>
      </c>
      <c r="AC1239" s="98">
        <v>5.0876098719754204</v>
      </c>
      <c r="AD1239" s="98">
        <v>7.4169991290439104E-4</v>
      </c>
      <c r="AE1239" s="98">
        <v>0.45768907012509402</v>
      </c>
      <c r="AF1239" s="98">
        <v>1.3383114461281299E-2</v>
      </c>
      <c r="AG1239" s="98">
        <v>0.57178483347662401</v>
      </c>
      <c r="AH1239" s="98">
        <v>9.4220544069418596E-3</v>
      </c>
      <c r="AI1239" s="98">
        <v>0.25444675869129701</v>
      </c>
      <c r="AJ1239" s="98">
        <v>2.7807180737055302E-4</v>
      </c>
      <c r="AK1239" s="98">
        <v>0.15666429197465501</v>
      </c>
      <c r="AL1239" s="98">
        <v>0.35575649171414397</v>
      </c>
      <c r="AM1239" s="98">
        <v>31.187349775402399</v>
      </c>
      <c r="AN1239" s="98">
        <v>6.0718293421718098E-2</v>
      </c>
      <c r="AO1239" s="98">
        <v>12.1550179667178</v>
      </c>
      <c r="AP1239" s="98">
        <v>1.39099904134002E-2</v>
      </c>
      <c r="AQ1239" s="98">
        <v>3.1584264254549202E-3</v>
      </c>
      <c r="AR1239" s="98">
        <v>4.25328516012738E-3</v>
      </c>
      <c r="AS1239" s="98">
        <v>6.4982788278179198E-3</v>
      </c>
      <c r="AT1239" s="98">
        <v>1.0322304721509601</v>
      </c>
    </row>
    <row r="1240" spans="1:46" x14ac:dyDescent="0.3">
      <c r="A1240" s="95">
        <v>63399</v>
      </c>
      <c r="B1240" s="95">
        <v>1239</v>
      </c>
      <c r="C1240" s="96" t="s">
        <v>321</v>
      </c>
      <c r="D1240" s="96" t="s">
        <v>321</v>
      </c>
      <c r="E1240" s="97" t="s">
        <v>5446</v>
      </c>
      <c r="F1240" s="95" t="s">
        <v>5375</v>
      </c>
      <c r="G1240" s="95" t="s">
        <v>5447</v>
      </c>
      <c r="H1240" s="98">
        <v>3.2879116740652998</v>
      </c>
      <c r="I1240" s="98">
        <v>3.2878929273999402</v>
      </c>
      <c r="J1240" s="98">
        <v>1.87466653636115E-5</v>
      </c>
      <c r="K1240" s="98">
        <v>30.300476551927101</v>
      </c>
      <c r="L1240" s="98">
        <v>68.221172817073693</v>
      </c>
      <c r="M1240" s="98">
        <v>2.73808921133751E-6</v>
      </c>
      <c r="N1240" s="98">
        <v>29.962624970199101</v>
      </c>
      <c r="O1240" s="98">
        <v>6.17552573187324E-6</v>
      </c>
      <c r="P1240" s="98">
        <v>67.578134683035202</v>
      </c>
      <c r="Q1240" s="98">
        <v>8.2158223769045104E-9</v>
      </c>
      <c r="R1240" s="98">
        <v>0.10020919638758601</v>
      </c>
      <c r="S1240" s="98">
        <v>2.4553977262102299E-7</v>
      </c>
      <c r="T1240" s="98">
        <v>3.6804997925438003E-2</v>
      </c>
      <c r="U1240" s="98">
        <v>2.2816574599957398E-6</v>
      </c>
      <c r="V1240" s="98">
        <v>0.341991550235902</v>
      </c>
      <c r="W1240" s="98">
        <v>5.8784705651714297E-7</v>
      </c>
      <c r="X1240" s="98">
        <v>4.9315192246762802E-7</v>
      </c>
      <c r="Y1240" s="98">
        <v>3.3361282779458598E-8</v>
      </c>
      <c r="Z1240" s="98">
        <v>6.1333851270056405E-8</v>
      </c>
      <c r="AA1240" s="98">
        <v>2.2925221021703801E-2</v>
      </c>
      <c r="AB1240" s="98">
        <v>6.7882054158019199E-7</v>
      </c>
      <c r="AC1240" s="98">
        <v>3.4349351831345402E-2</v>
      </c>
      <c r="AD1240" s="98">
        <v>1.9573670234625401E-6</v>
      </c>
      <c r="AE1240" s="98">
        <v>1.2078543859524199E-3</v>
      </c>
      <c r="AF1240" s="98">
        <v>3.53540535184186E-5</v>
      </c>
      <c r="AG1240" s="98">
        <v>1.51047886964103E-3</v>
      </c>
      <c r="AH1240" s="98">
        <v>2.4874436758036299E-5</v>
      </c>
      <c r="AI1240" s="98">
        <v>6.7174519844534204E-4</v>
      </c>
      <c r="AJ1240" s="98">
        <v>9.7599248243304591E-7</v>
      </c>
      <c r="AK1240" s="98">
        <v>5.4986937611262805E-4</v>
      </c>
      <c r="AL1240" s="98">
        <v>1.13342318761888E-3</v>
      </c>
      <c r="AM1240" s="98">
        <v>9.9361406521359094E-2</v>
      </c>
      <c r="AN1240" s="98">
        <v>1.87008239759557E-4</v>
      </c>
      <c r="AO1240" s="98">
        <v>3.7436633773844097E-2</v>
      </c>
      <c r="AP1240" s="98">
        <v>3.8066410275935097E-5</v>
      </c>
      <c r="AQ1240" s="98">
        <v>8.6434248957719396E-6</v>
      </c>
      <c r="AR1240" s="98">
        <v>1.16396411852435E-5</v>
      </c>
      <c r="AS1240" s="98">
        <v>1.77833441949197E-5</v>
      </c>
      <c r="AT1240" s="98">
        <v>2.8248264365709E-3</v>
      </c>
    </row>
    <row r="1241" spans="1:46" x14ac:dyDescent="0.3">
      <c r="A1241" s="95">
        <v>63400</v>
      </c>
      <c r="B1241" s="95">
        <v>1240</v>
      </c>
      <c r="C1241" s="96" t="s">
        <v>2951</v>
      </c>
      <c r="D1241" s="96" t="s">
        <v>2951</v>
      </c>
      <c r="E1241" s="97" t="s">
        <v>5448</v>
      </c>
      <c r="F1241" s="95" t="s">
        <v>5375</v>
      </c>
      <c r="G1241" s="95" t="s">
        <v>3690</v>
      </c>
      <c r="H1241" s="98">
        <v>5.7726020474841002</v>
      </c>
      <c r="I1241" s="98">
        <v>5.7725870360961604</v>
      </c>
      <c r="J1241" s="98">
        <v>1.5011387942465099E-5</v>
      </c>
      <c r="K1241" s="98">
        <v>165.708366144385</v>
      </c>
      <c r="L1241" s="98">
        <v>373.58105869793002</v>
      </c>
      <c r="M1241" s="98">
        <v>1.50141510602615E-5</v>
      </c>
      <c r="N1241" s="98">
        <v>164.29829079410499</v>
      </c>
      <c r="O1241" s="98">
        <v>3.38561153793077E-5</v>
      </c>
      <c r="P1241" s="98">
        <v>370.483943276069</v>
      </c>
      <c r="Q1241" s="98">
        <v>2.8790570548665401E-8</v>
      </c>
      <c r="R1241" s="98">
        <v>0.35116143045303699</v>
      </c>
      <c r="S1241" s="98">
        <v>1.3347768280632199E-6</v>
      </c>
      <c r="T1241" s="98">
        <v>0.20345487948706001</v>
      </c>
      <c r="U1241" s="98">
        <v>1.24032619751588E-5</v>
      </c>
      <c r="V1241" s="98">
        <v>1.8904949510682501</v>
      </c>
      <c r="W1241" s="98">
        <v>2.1130251907700199E-6</v>
      </c>
      <c r="X1241" s="98">
        <v>1.72701089460914E-6</v>
      </c>
      <c r="Y1241" s="98">
        <v>7.7168888900255295E-8</v>
      </c>
      <c r="Z1241" s="98">
        <v>3.08845407260629E-7</v>
      </c>
      <c r="AA1241" s="98">
        <v>8.1951373983546405E-2</v>
      </c>
      <c r="AB1241" s="98">
        <v>2.1453991352901301E-6</v>
      </c>
      <c r="AC1241" s="98">
        <v>0.1088672597586</v>
      </c>
      <c r="AD1241" s="98">
        <v>7.9355252315400193E-6</v>
      </c>
      <c r="AE1241" s="98">
        <v>4.8968634092936203E-3</v>
      </c>
      <c r="AF1241" s="98">
        <v>1.4216080533792101E-4</v>
      </c>
      <c r="AG1241" s="98">
        <v>6.0737276545166597E-3</v>
      </c>
      <c r="AH1241" s="98">
        <v>1.00537660191078E-4</v>
      </c>
      <c r="AI1241" s="98">
        <v>2.7150641099227E-3</v>
      </c>
      <c r="AJ1241" s="98">
        <v>4.1848835813265998E-6</v>
      </c>
      <c r="AK1241" s="98">
        <v>2.3577428775183799E-3</v>
      </c>
      <c r="AL1241" s="98">
        <v>5.2781786220123996E-3</v>
      </c>
      <c r="AM1241" s="98">
        <v>0.46271088988032</v>
      </c>
      <c r="AN1241" s="98">
        <v>8.6911246961046196E-4</v>
      </c>
      <c r="AO1241" s="98">
        <v>0.173985088972131</v>
      </c>
      <c r="AP1241" s="98">
        <v>1.6037427049415401E-4</v>
      </c>
      <c r="AQ1241" s="98">
        <v>3.6414858393679502E-5</v>
      </c>
      <c r="AR1241" s="98">
        <v>4.9037956619931603E-5</v>
      </c>
      <c r="AS1241" s="98">
        <v>7.4921455480543103E-5</v>
      </c>
      <c r="AT1241" s="98">
        <v>1.1901029693994E-2</v>
      </c>
    </row>
    <row r="1242" spans="1:46" x14ac:dyDescent="0.3">
      <c r="A1242" s="95">
        <v>63401</v>
      </c>
      <c r="B1242" s="95">
        <v>1241</v>
      </c>
      <c r="C1242" s="96" t="s">
        <v>551</v>
      </c>
      <c r="D1242" s="96" t="s">
        <v>551</v>
      </c>
      <c r="E1242" s="97" t="s">
        <v>5449</v>
      </c>
      <c r="F1242" s="95" t="s">
        <v>5375</v>
      </c>
      <c r="G1242" s="95" t="s">
        <v>5450</v>
      </c>
      <c r="H1242" s="98">
        <v>6.9333886711998796</v>
      </c>
      <c r="I1242" s="98">
        <v>6.9333759202587801</v>
      </c>
      <c r="J1242" s="98">
        <v>1.27509410985382E-5</v>
      </c>
      <c r="K1242" s="98">
        <v>854.55163488484504</v>
      </c>
      <c r="L1242" s="98">
        <v>1928.5903198266701</v>
      </c>
      <c r="M1242" s="98">
        <v>7.7110242448360798E-5</v>
      </c>
      <c r="N1242" s="98">
        <v>843.80934933553499</v>
      </c>
      <c r="O1242" s="98">
        <v>1.74377202286671E-4</v>
      </c>
      <c r="P1242" s="98">
        <v>1908.1915570296001</v>
      </c>
      <c r="Q1242" s="98">
        <v>2.5418302705490201E-7</v>
      </c>
      <c r="R1242" s="98">
        <v>3.1002954674554002</v>
      </c>
      <c r="S1242" s="98">
        <v>7.2496122245364703E-6</v>
      </c>
      <c r="T1242" s="98">
        <v>1.16455759765999</v>
      </c>
      <c r="U1242" s="98">
        <v>6.7366254234229499E-5</v>
      </c>
      <c r="V1242" s="98">
        <v>10.8210348454207</v>
      </c>
      <c r="W1242" s="98">
        <v>1.6322594727980199E-5</v>
      </c>
      <c r="X1242" s="98">
        <v>1.33802589687548E-5</v>
      </c>
      <c r="Y1242" s="98">
        <v>5.7723814747840204E-7</v>
      </c>
      <c r="Z1242" s="98">
        <v>2.3650976117469699E-6</v>
      </c>
      <c r="AA1242" s="98">
        <v>0.63379976214672995</v>
      </c>
      <c r="AB1242" s="98">
        <v>1.5054767025795401E-5</v>
      </c>
      <c r="AC1242" s="98">
        <v>0.76828033375997495</v>
      </c>
      <c r="AD1242" s="98">
        <v>6.60535459314107E-5</v>
      </c>
      <c r="AE1242" s="98">
        <v>4.0760401194370403E-2</v>
      </c>
      <c r="AF1242" s="98">
        <v>1.2031591054295801E-3</v>
      </c>
      <c r="AG1242" s="98">
        <v>5.14041877721544E-2</v>
      </c>
      <c r="AH1242" s="98">
        <v>8.4207036645303002E-4</v>
      </c>
      <c r="AI1242" s="98">
        <v>2.27404837713636E-2</v>
      </c>
      <c r="AJ1242" s="98">
        <v>2.92609384037285E-5</v>
      </c>
      <c r="AK1242" s="98">
        <v>1.6485469134356001E-2</v>
      </c>
      <c r="AL1242" s="98">
        <v>4.0140777090069898E-2</v>
      </c>
      <c r="AM1242" s="98">
        <v>3.5189363638383799</v>
      </c>
      <c r="AN1242" s="98">
        <v>6.6429540983078302E-3</v>
      </c>
      <c r="AO1242" s="98">
        <v>1.3298335948969799</v>
      </c>
      <c r="AP1242" s="98">
        <v>1.2827738385805601E-3</v>
      </c>
      <c r="AQ1242" s="98">
        <v>2.9126883954235801E-4</v>
      </c>
      <c r="AR1242" s="98">
        <v>3.92236283940994E-4</v>
      </c>
      <c r="AS1242" s="98">
        <v>5.99268715097205E-4</v>
      </c>
      <c r="AT1242" s="98">
        <v>9.5191887679902401E-2</v>
      </c>
    </row>
    <row r="1243" spans="1:46" x14ac:dyDescent="0.3">
      <c r="A1243" s="95">
        <v>63402</v>
      </c>
      <c r="B1243" s="95">
        <v>1242</v>
      </c>
      <c r="C1243" s="96" t="s">
        <v>430</v>
      </c>
      <c r="D1243" s="96" t="s">
        <v>430</v>
      </c>
      <c r="E1243" s="97" t="s">
        <v>5451</v>
      </c>
      <c r="F1243" s="95" t="s">
        <v>5375</v>
      </c>
      <c r="G1243" s="95" t="s">
        <v>5452</v>
      </c>
      <c r="H1243" s="98">
        <v>4.7807247612511201</v>
      </c>
      <c r="I1243" s="98">
        <v>4.7807074643669196</v>
      </c>
      <c r="J1243" s="98">
        <v>1.7296884203155099E-5</v>
      </c>
      <c r="K1243" s="98">
        <v>361.79671383340502</v>
      </c>
      <c r="L1243" s="98">
        <v>821.28789075748705</v>
      </c>
      <c r="M1243" s="98">
        <v>3.2665165206028599E-5</v>
      </c>
      <c r="N1243" s="98">
        <v>357.45149960973498</v>
      </c>
      <c r="O1243" s="98">
        <v>7.3589951965104405E-5</v>
      </c>
      <c r="P1243" s="98">
        <v>805.28717734083705</v>
      </c>
      <c r="Q1243" s="98">
        <v>5.0281262076654698E-8</v>
      </c>
      <c r="R1243" s="98">
        <v>0.61328551603297798</v>
      </c>
      <c r="S1243" s="98">
        <v>9.8873405670934697E-6</v>
      </c>
      <c r="T1243" s="98">
        <v>1.40568536793095</v>
      </c>
      <c r="U1243" s="98">
        <v>9.1874063839979901E-5</v>
      </c>
      <c r="V1243" s="98">
        <v>13.061184560910601</v>
      </c>
      <c r="W1243" s="98">
        <v>1.0016574715579801E-5</v>
      </c>
      <c r="X1243" s="98">
        <v>8.6605642848653502E-6</v>
      </c>
      <c r="Y1243" s="98">
        <v>1.5507181770469001E-7</v>
      </c>
      <c r="Z1243" s="98">
        <v>1.2009386130098E-6</v>
      </c>
      <c r="AA1243" s="98">
        <v>0.39732386132390601</v>
      </c>
      <c r="AB1243" s="98">
        <v>1.1848731351586501E-5</v>
      </c>
      <c r="AC1243" s="98">
        <v>0.59777378712704798</v>
      </c>
      <c r="AD1243" s="98">
        <v>1.6965277826674299E-5</v>
      </c>
      <c r="AE1243" s="98">
        <v>1.0468953949985701E-2</v>
      </c>
      <c r="AF1243" s="98">
        <v>3.0577668586950502E-4</v>
      </c>
      <c r="AG1243" s="98">
        <v>1.30641093982088E-2</v>
      </c>
      <c r="AH1243" s="98">
        <v>2.1542548799423101E-4</v>
      </c>
      <c r="AI1243" s="98">
        <v>5.8176608616521599E-3</v>
      </c>
      <c r="AJ1243" s="98">
        <v>8.8967899409149307E-6</v>
      </c>
      <c r="AK1243" s="98">
        <v>5.0124078025930198E-3</v>
      </c>
      <c r="AL1243" s="98">
        <v>1.05546235925218E-2</v>
      </c>
      <c r="AM1243" s="98">
        <v>0.92526979941151999</v>
      </c>
      <c r="AN1243" s="98">
        <v>1.73477495645534E-3</v>
      </c>
      <c r="AO1243" s="98">
        <v>0.34727953596245897</v>
      </c>
      <c r="AP1243" s="98">
        <v>3.2655876840781498E-4</v>
      </c>
      <c r="AQ1243" s="98">
        <v>7.4148997732207802E-5</v>
      </c>
      <c r="AR1243" s="98">
        <v>9.9852517715107701E-5</v>
      </c>
      <c r="AS1243" s="98">
        <v>1.5255725296050001E-4</v>
      </c>
      <c r="AT1243" s="98">
        <v>2.4233223868645199E-2</v>
      </c>
    </row>
    <row r="1244" spans="1:46" x14ac:dyDescent="0.3">
      <c r="A1244" s="95">
        <v>63403</v>
      </c>
      <c r="B1244" s="95">
        <v>1243</v>
      </c>
      <c r="C1244" s="96" t="s">
        <v>843</v>
      </c>
      <c r="D1244" s="96" t="s">
        <v>843</v>
      </c>
      <c r="E1244" s="97" t="s">
        <v>5453</v>
      </c>
      <c r="F1244" s="95" t="s">
        <v>5375</v>
      </c>
      <c r="G1244" s="95" t="s">
        <v>5454</v>
      </c>
      <c r="H1244" s="98">
        <v>7.3717265124000599</v>
      </c>
      <c r="I1244" s="98">
        <v>7.3717116538085996</v>
      </c>
      <c r="J1244" s="98">
        <v>1.4858591452338E-5</v>
      </c>
      <c r="K1244" s="98">
        <v>1034.0679476513401</v>
      </c>
      <c r="L1244" s="98">
        <v>2329.9462172611002</v>
      </c>
      <c r="M1244" s="98">
        <v>9.3213581688910801E-5</v>
      </c>
      <c r="N1244" s="98">
        <v>1020.02651290881</v>
      </c>
      <c r="O1244" s="98">
        <v>2.10609905100602E-4</v>
      </c>
      <c r="P1244" s="98">
        <v>2304.6822489965598</v>
      </c>
      <c r="Q1244" s="98">
        <v>4.4787056139992001E-7</v>
      </c>
      <c r="R1244" s="98">
        <v>5.46272143975595</v>
      </c>
      <c r="S1244" s="98">
        <v>8.6056789369224802E-6</v>
      </c>
      <c r="T1244" s="98">
        <v>1.3534224634454699</v>
      </c>
      <c r="U1244" s="98">
        <v>7.9967325465663604E-5</v>
      </c>
      <c r="V1244" s="98">
        <v>12.5759559854625</v>
      </c>
      <c r="W1244" s="98">
        <v>9.53866369633381E-6</v>
      </c>
      <c r="X1244" s="98">
        <v>6.0283811635903397E-6</v>
      </c>
      <c r="Y1244" s="98">
        <v>8.1202209297849501E-7</v>
      </c>
      <c r="Z1244" s="98">
        <v>2.6982604397649701E-6</v>
      </c>
      <c r="AA1244" s="98">
        <v>0.33899615696475</v>
      </c>
      <c r="AB1244" s="98">
        <v>1.11850553318672E-5</v>
      </c>
      <c r="AC1244" s="98">
        <v>0.57256176456666996</v>
      </c>
      <c r="AD1244" s="98">
        <v>9.2303843746907601E-5</v>
      </c>
      <c r="AE1244" s="98">
        <v>5.69589663939193E-2</v>
      </c>
      <c r="AF1244" s="98">
        <v>1.67535258255589E-3</v>
      </c>
      <c r="AG1244" s="98">
        <v>7.1578345997321602E-2</v>
      </c>
      <c r="AH1244" s="98">
        <v>1.1751518480664E-3</v>
      </c>
      <c r="AI1244" s="98">
        <v>3.1735496930507999E-2</v>
      </c>
      <c r="AJ1244" s="98">
        <v>3.7772816568521903E-5</v>
      </c>
      <c r="AK1244" s="98">
        <v>2.1281019530746001E-2</v>
      </c>
      <c r="AL1244" s="98">
        <v>4.9532994787172498E-2</v>
      </c>
      <c r="AM1244" s="98">
        <v>4.3423039911580998</v>
      </c>
      <c r="AN1244" s="98">
        <v>8.2947101214503605E-3</v>
      </c>
      <c r="AO1244" s="98">
        <v>1.6604938128725799</v>
      </c>
      <c r="AP1244" s="98">
        <v>1.74349864812E-3</v>
      </c>
      <c r="AQ1244" s="98">
        <v>3.9588180855282701E-4</v>
      </c>
      <c r="AR1244" s="98">
        <v>5.3311301669932399E-4</v>
      </c>
      <c r="AS1244" s="98">
        <v>8.1450382286785302E-4</v>
      </c>
      <c r="AT1244" s="98">
        <v>0.12938128490798501</v>
      </c>
    </row>
    <row r="1245" spans="1:46" x14ac:dyDescent="0.3">
      <c r="A1245" s="95">
        <v>63404</v>
      </c>
      <c r="B1245" s="95">
        <v>1244</v>
      </c>
      <c r="C1245" s="96" t="s">
        <v>445</v>
      </c>
      <c r="D1245" s="96" t="s">
        <v>445</v>
      </c>
      <c r="E1245" s="97" t="s">
        <v>5455</v>
      </c>
      <c r="F1245" s="95" t="s">
        <v>5375</v>
      </c>
      <c r="G1245" s="95" t="s">
        <v>4461</v>
      </c>
      <c r="H1245" s="98">
        <v>7.3504310326351998</v>
      </c>
      <c r="I1245" s="98">
        <v>7.35041692683484</v>
      </c>
      <c r="J1245" s="98">
        <v>1.4105800358876801E-5</v>
      </c>
      <c r="K1245" s="98">
        <v>1803.0023487122501</v>
      </c>
      <c r="L1245" s="98">
        <v>4068.3000260359199</v>
      </c>
      <c r="M1245" s="98">
        <v>1.6255379081942301E-4</v>
      </c>
      <c r="N1245" s="98">
        <v>1778.8091971727199</v>
      </c>
      <c r="O1245" s="98">
        <v>3.6801617884341098E-4</v>
      </c>
      <c r="P1245" s="98">
        <v>4027.1627030970399</v>
      </c>
      <c r="Q1245" s="98">
        <v>5.5419159573993604E-7</v>
      </c>
      <c r="R1245" s="98">
        <v>6.75952958890245</v>
      </c>
      <c r="S1245" s="98">
        <v>1.35084485310345E-5</v>
      </c>
      <c r="T1245" s="98">
        <v>2.0434415994558099</v>
      </c>
      <c r="U1245" s="98">
        <v>1.2552591831157899E-4</v>
      </c>
      <c r="V1245" s="98">
        <v>18.987612998805599</v>
      </c>
      <c r="W1245" s="98">
        <v>3.0799093880894697E-5</v>
      </c>
      <c r="X1245" s="98">
        <v>2.4744751433795801E-5</v>
      </c>
      <c r="Y1245" s="98">
        <v>1.4643473036151601E-6</v>
      </c>
      <c r="Z1245" s="98">
        <v>4.5899951434837201E-6</v>
      </c>
      <c r="AA1245" s="98">
        <v>1.1855835519092399</v>
      </c>
      <c r="AB1245" s="98">
        <v>3.2491301872116799E-5</v>
      </c>
      <c r="AC1245" s="98">
        <v>1.6608458521932601</v>
      </c>
      <c r="AD1245" s="98">
        <v>1.6585901887093799E-4</v>
      </c>
      <c r="AE1245" s="98">
        <v>0.102348481910481</v>
      </c>
      <c r="AF1245" s="98">
        <v>3.0135819826319602E-3</v>
      </c>
      <c r="AG1245" s="98">
        <v>0.128753323980941</v>
      </c>
      <c r="AH1245" s="98">
        <v>2.1124421530200502E-3</v>
      </c>
      <c r="AI1245" s="98">
        <v>5.7047437378710097E-2</v>
      </c>
      <c r="AJ1245" s="98">
        <v>7.2350372654483698E-5</v>
      </c>
      <c r="AK1245" s="98">
        <v>4.0761844982472699E-2</v>
      </c>
      <c r="AL1245" s="98">
        <v>9.9116024841014103E-2</v>
      </c>
      <c r="AM1245" s="98">
        <v>8.6889943179110904</v>
      </c>
      <c r="AN1245" s="98">
        <v>1.64387792845247E-2</v>
      </c>
      <c r="AO1245" s="98">
        <v>3.2908312519013299</v>
      </c>
      <c r="AP1245" s="98">
        <v>3.1669734572510799E-3</v>
      </c>
      <c r="AQ1245" s="98">
        <v>7.1909845924253901E-4</v>
      </c>
      <c r="AR1245" s="98">
        <v>9.6837170836160699E-4</v>
      </c>
      <c r="AS1245" s="98">
        <v>1.47950328964694E-3</v>
      </c>
      <c r="AT1245" s="98">
        <v>0.23501428900473001</v>
      </c>
    </row>
    <row r="1246" spans="1:46" x14ac:dyDescent="0.3">
      <c r="A1246" s="95">
        <v>63405</v>
      </c>
      <c r="B1246" s="95">
        <v>1245</v>
      </c>
      <c r="C1246" s="96" t="s">
        <v>653</v>
      </c>
      <c r="D1246" s="96" t="s">
        <v>653</v>
      </c>
      <c r="E1246" s="97" t="s">
        <v>5456</v>
      </c>
      <c r="F1246" s="95" t="s">
        <v>5375</v>
      </c>
      <c r="G1246" s="95" t="s">
        <v>5457</v>
      </c>
      <c r="H1246" s="98">
        <v>4.0845047536743699</v>
      </c>
      <c r="I1246" s="98">
        <v>4.0844883202695197</v>
      </c>
      <c r="J1246" s="98">
        <v>1.6433404850246799E-5</v>
      </c>
      <c r="K1246" s="98">
        <v>74.348517187994901</v>
      </c>
      <c r="L1246" s="98">
        <v>167.40259921380101</v>
      </c>
      <c r="M1246" s="98">
        <v>6.7175490586089103E-6</v>
      </c>
      <c r="N1246" s="98">
        <v>73.509439476478093</v>
      </c>
      <c r="O1246" s="98">
        <v>1.5160141556164801E-5</v>
      </c>
      <c r="P1246" s="98">
        <v>165.895849580667</v>
      </c>
      <c r="Q1246" s="98">
        <v>1.62357447944891E-8</v>
      </c>
      <c r="R1246" s="98">
        <v>0.19802898163709901</v>
      </c>
      <c r="S1246" s="98">
        <v>5.2238074628055002E-7</v>
      </c>
      <c r="T1246" s="98">
        <v>8.0520248546301798E-2</v>
      </c>
      <c r="U1246" s="98">
        <v>4.8541707169582197E-6</v>
      </c>
      <c r="V1246" s="98">
        <v>0.74819217016280204</v>
      </c>
      <c r="W1246" s="98">
        <v>1.0789271489018899E-6</v>
      </c>
      <c r="X1246" s="98">
        <v>9.06091383707723E-7</v>
      </c>
      <c r="Y1246" s="98">
        <v>5.8003520271471697E-8</v>
      </c>
      <c r="Z1246" s="98">
        <v>1.14832244922696E-7</v>
      </c>
      <c r="AA1246" s="98">
        <v>4.2112351055001003E-2</v>
      </c>
      <c r="AB1246" s="98">
        <v>1.2839541827367699E-6</v>
      </c>
      <c r="AC1246" s="98">
        <v>6.5112612697347305E-2</v>
      </c>
      <c r="AD1246" s="98">
        <v>5.3286888073466203E-6</v>
      </c>
      <c r="AE1246" s="98">
        <v>3.2882336680749402E-3</v>
      </c>
      <c r="AF1246" s="98">
        <v>9.6165753751501398E-5</v>
      </c>
      <c r="AG1246" s="98">
        <v>4.1086190851940098E-3</v>
      </c>
      <c r="AH1246" s="98">
        <v>6.7696200818328502E-5</v>
      </c>
      <c r="AI1246" s="98">
        <v>1.8281659317577199E-3</v>
      </c>
      <c r="AJ1246" s="98">
        <v>2.6097128288855299E-6</v>
      </c>
      <c r="AK1246" s="98">
        <v>1.4702994038173301E-3</v>
      </c>
      <c r="AL1246" s="98">
        <v>3.5865471208341602E-3</v>
      </c>
      <c r="AM1246" s="98">
        <v>0.31441421913193002</v>
      </c>
      <c r="AN1246" s="98">
        <v>6.0273778925683805E-4</v>
      </c>
      <c r="AO1246" s="98">
        <v>0.12066031906977299</v>
      </c>
      <c r="AP1246" s="98">
        <v>1.0152108386274E-4</v>
      </c>
      <c r="AQ1246" s="98">
        <v>2.3051552609925301E-5</v>
      </c>
      <c r="AR1246" s="98">
        <v>3.1042301746524298E-5</v>
      </c>
      <c r="AS1246" s="98">
        <v>4.7427229506290402E-5</v>
      </c>
      <c r="AT1246" s="98">
        <v>7.5336612905182896E-3</v>
      </c>
    </row>
    <row r="1247" spans="1:46" x14ac:dyDescent="0.3">
      <c r="A1247" s="95">
        <v>63406</v>
      </c>
      <c r="B1247" s="95">
        <v>1246</v>
      </c>
      <c r="C1247" s="96" t="s">
        <v>2467</v>
      </c>
      <c r="D1247" s="96" t="s">
        <v>2467</v>
      </c>
      <c r="E1247" s="97" t="s">
        <v>5458</v>
      </c>
      <c r="F1247" s="95" t="s">
        <v>5375</v>
      </c>
      <c r="G1247" s="95" t="s">
        <v>5459</v>
      </c>
      <c r="H1247" s="98">
        <v>4.5102331816975996</v>
      </c>
      <c r="I1247" s="98">
        <v>4.5102177256079399</v>
      </c>
      <c r="J1247" s="98">
        <v>1.54560896525879E-5</v>
      </c>
      <c r="K1247" s="98">
        <v>146.18217354057299</v>
      </c>
      <c r="L1247" s="98">
        <v>329.459712825336</v>
      </c>
      <c r="M1247" s="98">
        <v>1.32312548744004E-5</v>
      </c>
      <c r="N1247" s="98">
        <v>144.78824358433599</v>
      </c>
      <c r="O1247" s="98">
        <v>2.98322276461762E-5</v>
      </c>
      <c r="P1247" s="98">
        <v>326.45095904356901</v>
      </c>
      <c r="Q1247" s="98">
        <v>2.4554440490748699E-8</v>
      </c>
      <c r="R1247" s="98">
        <v>0.29949293405388899</v>
      </c>
      <c r="S1247" s="98">
        <v>1.27731075774584E-6</v>
      </c>
      <c r="T1247" s="98">
        <v>0.194745785102549</v>
      </c>
      <c r="U1247" s="98">
        <v>1.18692590717779E-5</v>
      </c>
      <c r="V1247" s="98">
        <v>1.80956961063239</v>
      </c>
      <c r="W1247" s="98">
        <v>3.3693994062530499E-6</v>
      </c>
      <c r="X1247" s="98">
        <v>2.9874996016206701E-6</v>
      </c>
      <c r="Y1247" s="98">
        <v>7.6673863393285002E-8</v>
      </c>
      <c r="Z1247" s="98">
        <v>3.0522594123909499E-7</v>
      </c>
      <c r="AA1247" s="98">
        <v>0.134675039369516</v>
      </c>
      <c r="AB1247" s="98">
        <v>2.0573953722248001E-6</v>
      </c>
      <c r="AC1247" s="98">
        <v>0.10444847489817401</v>
      </c>
      <c r="AD1247" s="98">
        <v>8.0717340406731896E-6</v>
      </c>
      <c r="AE1247" s="98">
        <v>4.9809153042856E-3</v>
      </c>
      <c r="AF1247" s="98">
        <v>1.4480990640779301E-4</v>
      </c>
      <c r="AG1247" s="98">
        <v>6.18690876930739E-3</v>
      </c>
      <c r="AH1247" s="98">
        <v>1.0231827815295999E-4</v>
      </c>
      <c r="AI1247" s="98">
        <v>2.7631504878292399E-3</v>
      </c>
      <c r="AJ1247" s="98">
        <v>4.0982851094219396E-6</v>
      </c>
      <c r="AK1247" s="98">
        <v>2.3089537233229899E-3</v>
      </c>
      <c r="AL1247" s="98">
        <v>5.24420441870296E-3</v>
      </c>
      <c r="AM1247" s="98">
        <v>0.459732545460385</v>
      </c>
      <c r="AN1247" s="98">
        <v>8.6312834175126401E-4</v>
      </c>
      <c r="AO1247" s="98">
        <v>0.172787143879398</v>
      </c>
      <c r="AP1247" s="98">
        <v>1.5912205114095501E-4</v>
      </c>
      <c r="AQ1247" s="98">
        <v>3.6130527742856199E-5</v>
      </c>
      <c r="AR1247" s="98">
        <v>4.8655062884986498E-5</v>
      </c>
      <c r="AS1247" s="98">
        <v>7.4336460513112494E-5</v>
      </c>
      <c r="AT1247" s="98">
        <v>1.1808105188960199E-2</v>
      </c>
    </row>
    <row r="1248" spans="1:46" x14ac:dyDescent="0.3">
      <c r="A1248" s="95">
        <v>63407</v>
      </c>
      <c r="B1248" s="95">
        <v>1247</v>
      </c>
      <c r="C1248" s="96" t="s">
        <v>1185</v>
      </c>
      <c r="D1248" s="96" t="s">
        <v>1185</v>
      </c>
      <c r="E1248" s="97" t="s">
        <v>5460</v>
      </c>
      <c r="F1248" s="95" t="s">
        <v>5375</v>
      </c>
      <c r="G1248" s="95" t="s">
        <v>5461</v>
      </c>
      <c r="H1248" s="98">
        <v>7.2759884103498802</v>
      </c>
      <c r="I1248" s="98">
        <v>7.27597647976551</v>
      </c>
      <c r="J1248" s="98">
        <v>1.19305843622186E-5</v>
      </c>
      <c r="K1248" s="98">
        <v>7064.4091400723901</v>
      </c>
      <c r="L1248" s="98">
        <v>15963.537315697</v>
      </c>
      <c r="M1248" s="98">
        <v>6.3665665627000501E-4</v>
      </c>
      <c r="N1248" s="98">
        <v>6966.8674591069403</v>
      </c>
      <c r="O1248" s="98">
        <v>1.4429791758366001E-3</v>
      </c>
      <c r="P1248" s="98">
        <v>15790.3707835287</v>
      </c>
      <c r="Q1248" s="98">
        <v>2.5657155757142302E-6</v>
      </c>
      <c r="R1248" s="98">
        <v>31.294286099002399</v>
      </c>
      <c r="S1248" s="98">
        <v>5.7616094708604598E-5</v>
      </c>
      <c r="T1248" s="98">
        <v>9.1202576398482194</v>
      </c>
      <c r="U1248" s="98">
        <v>5.3539106172867802E-4</v>
      </c>
      <c r="V1248" s="98">
        <v>84.745108842675407</v>
      </c>
      <c r="W1248" s="98">
        <v>1.2854661078708101E-4</v>
      </c>
      <c r="X1248" s="98">
        <v>1.03811101006795E-4</v>
      </c>
      <c r="Y1248" s="98">
        <v>5.5768776567360498E-6</v>
      </c>
      <c r="Z1248" s="98">
        <v>1.91586321235495E-5</v>
      </c>
      <c r="AA1248" s="98">
        <v>4.9601210098182698</v>
      </c>
      <c r="AB1248" s="98">
        <v>1.07595780665108E-4</v>
      </c>
      <c r="AC1248" s="98">
        <v>5.5077211708902203</v>
      </c>
      <c r="AD1248" s="98">
        <v>6.0902002217843199E-4</v>
      </c>
      <c r="AE1248" s="98">
        <v>0.37581480432820502</v>
      </c>
      <c r="AF1248" s="98">
        <v>1.1001456456987699E-2</v>
      </c>
      <c r="AG1248" s="98">
        <v>0.47003004916815</v>
      </c>
      <c r="AH1248" s="98">
        <v>7.7398380031401901E-3</v>
      </c>
      <c r="AI1248" s="98">
        <v>0.20901775850962701</v>
      </c>
      <c r="AJ1248" s="98">
        <v>2.6766768961962797E-4</v>
      </c>
      <c r="AK1248" s="98">
        <v>0.150802663079454</v>
      </c>
      <c r="AL1248" s="98">
        <v>0.36725862137859799</v>
      </c>
      <c r="AM1248" s="98">
        <v>32.195682579897202</v>
      </c>
      <c r="AN1248" s="98">
        <v>6.1978308566987703E-2</v>
      </c>
      <c r="AO1248" s="98">
        <v>12.407256721564099</v>
      </c>
      <c r="AP1248" s="98">
        <v>1.14636184385869E-2</v>
      </c>
      <c r="AQ1248" s="98">
        <v>2.6029490232536701E-3</v>
      </c>
      <c r="AR1248" s="98">
        <v>3.5052531997385502E-3</v>
      </c>
      <c r="AS1248" s="98">
        <v>5.3554162155946602E-3</v>
      </c>
      <c r="AT1248" s="98">
        <v>0.85069046934939596</v>
      </c>
    </row>
    <row r="1249" spans="1:46" x14ac:dyDescent="0.3">
      <c r="A1249" s="95">
        <v>63408</v>
      </c>
      <c r="B1249" s="95">
        <v>1248</v>
      </c>
      <c r="C1249" s="96" t="s">
        <v>1725</v>
      </c>
      <c r="D1249" s="96" t="s">
        <v>1725</v>
      </c>
      <c r="E1249" s="97" t="s">
        <v>5462</v>
      </c>
      <c r="F1249" s="95" t="s">
        <v>5375</v>
      </c>
      <c r="G1249" s="95" t="s">
        <v>5463</v>
      </c>
      <c r="H1249" s="98">
        <v>5.2986866528092698</v>
      </c>
      <c r="I1249" s="98">
        <v>5.2986702164780102</v>
      </c>
      <c r="J1249" s="98">
        <v>1.6436331258695699E-5</v>
      </c>
      <c r="K1249" s="98">
        <v>358.04261639170301</v>
      </c>
      <c r="L1249" s="98">
        <v>807.47282609098602</v>
      </c>
      <c r="M1249" s="98">
        <v>3.23852437909334E-5</v>
      </c>
      <c r="N1249" s="98">
        <v>354.38834872812902</v>
      </c>
      <c r="O1249" s="98">
        <v>7.3009553548038602E-5</v>
      </c>
      <c r="P1249" s="98">
        <v>798.935937932044</v>
      </c>
      <c r="Q1249" s="98">
        <v>5.7719956213684703E-8</v>
      </c>
      <c r="R1249" s="98">
        <v>0.70401600258053099</v>
      </c>
      <c r="S1249" s="98">
        <v>3.8185170099330298E-6</v>
      </c>
      <c r="T1249" s="98">
        <v>0.58884021935437503</v>
      </c>
      <c r="U1249" s="98">
        <v>3.5482989491861003E-5</v>
      </c>
      <c r="V1249" s="98">
        <v>5.4714607147220304</v>
      </c>
      <c r="W1249" s="98">
        <v>7.5679487141340001E-6</v>
      </c>
      <c r="X1249" s="98">
        <v>6.23367153993875E-6</v>
      </c>
      <c r="Y1249" s="98">
        <v>2.5224401120238003E-7</v>
      </c>
      <c r="Z1249" s="98">
        <v>1.08203316299287E-6</v>
      </c>
      <c r="AA1249" s="98">
        <v>0.29443205336002998</v>
      </c>
      <c r="AB1249" s="98">
        <v>9.0007349764059692E-6</v>
      </c>
      <c r="AC1249" s="98">
        <v>0.45712233486961601</v>
      </c>
      <c r="AD1249" s="98">
        <v>1.79661149632572E-5</v>
      </c>
      <c r="AE1249" s="98">
        <v>1.10865517283048E-2</v>
      </c>
      <c r="AF1249" s="98">
        <v>3.2207925180067299E-4</v>
      </c>
      <c r="AG1249" s="98">
        <v>1.3760625890925301E-2</v>
      </c>
      <c r="AH1249" s="98">
        <v>2.2767767588748199E-4</v>
      </c>
      <c r="AI1249" s="98">
        <v>6.1485366305309196E-3</v>
      </c>
      <c r="AJ1249" s="98">
        <v>9.53000764734487E-6</v>
      </c>
      <c r="AK1249" s="98">
        <v>5.3691595516503401E-3</v>
      </c>
      <c r="AL1249" s="98">
        <v>1.2803576017252301E-2</v>
      </c>
      <c r="AM1249" s="98">
        <v>1.1224239414493999</v>
      </c>
      <c r="AN1249" s="98">
        <v>2.1236535823307202E-3</v>
      </c>
      <c r="AO1249" s="98">
        <v>0.425128013217208</v>
      </c>
      <c r="AP1249" s="98">
        <v>3.49561740316201E-4</v>
      </c>
      <c r="AQ1249" s="98">
        <v>7.9372092312828604E-5</v>
      </c>
      <c r="AR1249" s="98">
        <v>1.06886181110798E-4</v>
      </c>
      <c r="AS1249" s="98">
        <v>1.6330346689257401E-4</v>
      </c>
      <c r="AT1249" s="98">
        <v>2.59402249411258E-2</v>
      </c>
    </row>
    <row r="1250" spans="1:46" x14ac:dyDescent="0.3">
      <c r="A1250" s="95">
        <v>63409</v>
      </c>
      <c r="B1250" s="95">
        <v>1249</v>
      </c>
      <c r="C1250" s="96" t="s">
        <v>638</v>
      </c>
      <c r="D1250" s="96" t="s">
        <v>638</v>
      </c>
      <c r="E1250" s="97" t="s">
        <v>5464</v>
      </c>
      <c r="F1250" s="95" t="s">
        <v>5375</v>
      </c>
      <c r="G1250" s="95" t="s">
        <v>5465</v>
      </c>
      <c r="H1250" s="98">
        <v>3.6774846083866102</v>
      </c>
      <c r="I1250" s="98">
        <v>3.6774701855307699</v>
      </c>
      <c r="J1250" s="98">
        <v>1.4422855840301499E-5</v>
      </c>
      <c r="K1250" s="98">
        <v>633.19174099998702</v>
      </c>
      <c r="L1250" s="98">
        <v>1427.83178543191</v>
      </c>
      <c r="M1250" s="98">
        <v>5.7075853081378201E-5</v>
      </c>
      <c r="N1250" s="98">
        <v>624.57511378752304</v>
      </c>
      <c r="O1250" s="98">
        <v>1.28875045891398E-4</v>
      </c>
      <c r="P1250" s="98">
        <v>1410.26620026558</v>
      </c>
      <c r="Q1250" s="98">
        <v>1.7110300305704201E-7</v>
      </c>
      <c r="R1250" s="98">
        <v>2.0869602152120801</v>
      </c>
      <c r="S1250" s="98">
        <v>6.8019560049833802E-6</v>
      </c>
      <c r="T1250" s="98">
        <v>1.0792363315821301</v>
      </c>
      <c r="U1250" s="98">
        <v>6.3206210345574201E-5</v>
      </c>
      <c r="V1250" s="98">
        <v>10.0281942854454</v>
      </c>
      <c r="W1250" s="98">
        <v>1.2407342934297401E-5</v>
      </c>
      <c r="X1250" s="98">
        <v>1.0323454221379601E-5</v>
      </c>
      <c r="Y1250" s="98">
        <v>5.0384697364823197E-7</v>
      </c>
      <c r="Z1250" s="98">
        <v>1.58004173926956E-6</v>
      </c>
      <c r="AA1250" s="98">
        <v>0.48378203370214701</v>
      </c>
      <c r="AB1250" s="98">
        <v>1.2830295923108799E-5</v>
      </c>
      <c r="AC1250" s="98">
        <v>0.65354478454088005</v>
      </c>
      <c r="AD1250" s="98">
        <v>5.1525787519360398E-5</v>
      </c>
      <c r="AE1250" s="98">
        <v>3.1795594642653198E-2</v>
      </c>
      <c r="AF1250" s="98">
        <v>9.2724089354306503E-4</v>
      </c>
      <c r="AG1250" s="98">
        <v>3.96157621935544E-2</v>
      </c>
      <c r="AH1250" s="98">
        <v>6.5389619080134396E-4</v>
      </c>
      <c r="AI1250" s="98">
        <v>1.7658756687650101E-2</v>
      </c>
      <c r="AJ1250" s="98">
        <v>2.5207026832746201E-5</v>
      </c>
      <c r="AK1250" s="98">
        <v>1.4201515244875699E-2</v>
      </c>
      <c r="AL1250" s="98">
        <v>3.4041204863207102E-2</v>
      </c>
      <c r="AM1250" s="98">
        <v>2.9842181030333101</v>
      </c>
      <c r="AN1250" s="98">
        <v>5.7171087658735801E-3</v>
      </c>
      <c r="AO1250" s="98">
        <v>1.1444913196788999</v>
      </c>
      <c r="AP1250" s="98">
        <v>1.09318349376319E-3</v>
      </c>
      <c r="AQ1250" s="98">
        <v>2.48220129387315E-4</v>
      </c>
      <c r="AR1250" s="98">
        <v>3.3426487243424298E-4</v>
      </c>
      <c r="AS1250" s="98">
        <v>5.1069849194163497E-4</v>
      </c>
      <c r="AT1250" s="98">
        <v>8.1122795945837503E-2</v>
      </c>
    </row>
    <row r="1251" spans="1:46" x14ac:dyDescent="0.3">
      <c r="A1251" s="95">
        <v>63410</v>
      </c>
      <c r="B1251" s="95">
        <v>1250</v>
      </c>
      <c r="C1251" s="96" t="s">
        <v>1694</v>
      </c>
      <c r="D1251" s="96" t="s">
        <v>1694</v>
      </c>
      <c r="E1251" s="97" t="s">
        <v>5466</v>
      </c>
      <c r="F1251" s="95" t="s">
        <v>5375</v>
      </c>
      <c r="G1251" s="95" t="s">
        <v>4477</v>
      </c>
      <c r="H1251" s="98">
        <v>5.6919928607131398</v>
      </c>
      <c r="I1251" s="98">
        <v>5.6919748641011498</v>
      </c>
      <c r="J1251" s="98">
        <v>1.7996611994419699E-5</v>
      </c>
      <c r="K1251" s="98">
        <v>415.879311067093</v>
      </c>
      <c r="L1251" s="98">
        <v>937.89420963288103</v>
      </c>
      <c r="M1251" s="98">
        <v>3.7614463278338702E-5</v>
      </c>
      <c r="N1251" s="98">
        <v>411.61115276943599</v>
      </c>
      <c r="O1251" s="98">
        <v>8.4895419151666805E-5</v>
      </c>
      <c r="P1251" s="98">
        <v>929.00172689650799</v>
      </c>
      <c r="Q1251" s="98">
        <v>9.4106777412453504E-8</v>
      </c>
      <c r="R1251" s="98">
        <v>1.14782965192104</v>
      </c>
      <c r="S1251" s="98">
        <v>3.6004535029073101E-6</v>
      </c>
      <c r="T1251" s="98">
        <v>0.55768786281515503</v>
      </c>
      <c r="U1251" s="98">
        <v>3.34567875213419E-5</v>
      </c>
      <c r="V1251" s="98">
        <v>5.1820123015312403</v>
      </c>
      <c r="W1251" s="98">
        <v>6.0810310916927901E-6</v>
      </c>
      <c r="X1251" s="98">
        <v>4.87535742937481E-6</v>
      </c>
      <c r="Y1251" s="98">
        <v>2.73394383024606E-7</v>
      </c>
      <c r="Z1251" s="98">
        <v>9.32279279293373E-7</v>
      </c>
      <c r="AA1251" s="98">
        <v>0.234019917434592</v>
      </c>
      <c r="AB1251" s="98">
        <v>5.6076280438105204E-6</v>
      </c>
      <c r="AC1251" s="98">
        <v>0.28417173746757401</v>
      </c>
      <c r="AD1251" s="98">
        <v>3.0539269488605998E-5</v>
      </c>
      <c r="AE1251" s="98">
        <v>1.8845208973809799E-2</v>
      </c>
      <c r="AF1251" s="98">
        <v>5.5286792528593995E-4</v>
      </c>
      <c r="AG1251" s="98">
        <v>2.3620921386330498E-2</v>
      </c>
      <c r="AH1251" s="98">
        <v>3.8842932244632298E-4</v>
      </c>
      <c r="AI1251" s="98">
        <v>1.0489706152015599E-2</v>
      </c>
      <c r="AJ1251" s="98">
        <v>1.28406098985722E-5</v>
      </c>
      <c r="AK1251" s="98">
        <v>7.2343366172506196E-3</v>
      </c>
      <c r="AL1251" s="98">
        <v>1.6053360763311798E-2</v>
      </c>
      <c r="AM1251" s="98">
        <v>1.40731592776785</v>
      </c>
      <c r="AN1251" s="98">
        <v>2.6708236944828802E-3</v>
      </c>
      <c r="AO1251" s="98">
        <v>0.53466440116979597</v>
      </c>
      <c r="AP1251" s="98">
        <v>5.6973253313797104E-4</v>
      </c>
      <c r="AQ1251" s="98">
        <v>1.29364451870065E-4</v>
      </c>
      <c r="AR1251" s="98">
        <v>1.7420823858464E-4</v>
      </c>
      <c r="AS1251" s="98">
        <v>2.6615984268326499E-4</v>
      </c>
      <c r="AT1251" s="98">
        <v>4.2278625951764098E-2</v>
      </c>
    </row>
    <row r="1252" spans="1:46" x14ac:dyDescent="0.3">
      <c r="A1252" s="95">
        <v>63411</v>
      </c>
      <c r="B1252" s="95">
        <v>1251</v>
      </c>
      <c r="C1252" s="96" t="s">
        <v>2166</v>
      </c>
      <c r="D1252" s="96" t="s">
        <v>2166</v>
      </c>
      <c r="E1252" s="97" t="s">
        <v>5467</v>
      </c>
      <c r="F1252" s="95" t="s">
        <v>5375</v>
      </c>
      <c r="G1252" s="95" t="s">
        <v>5468</v>
      </c>
      <c r="H1252" s="98">
        <v>6.2856668518784797</v>
      </c>
      <c r="I1252" s="98">
        <v>6.2856520515463101</v>
      </c>
      <c r="J1252" s="98">
        <v>1.48003321642776E-5</v>
      </c>
      <c r="K1252" s="98">
        <v>412.45853435464898</v>
      </c>
      <c r="L1252" s="98">
        <v>928.78394986249202</v>
      </c>
      <c r="M1252" s="98">
        <v>3.7121146852449898E-5</v>
      </c>
      <c r="N1252" s="98">
        <v>406.21284251740201</v>
      </c>
      <c r="O1252" s="98">
        <v>8.3883573970281998E-5</v>
      </c>
      <c r="P1252" s="98">
        <v>917.92921049631104</v>
      </c>
      <c r="Q1252" s="98">
        <v>1.62951478588665E-7</v>
      </c>
      <c r="R1252" s="98">
        <v>1.9875352667606501</v>
      </c>
      <c r="S1252" s="98">
        <v>3.54667392918172E-6</v>
      </c>
      <c r="T1252" s="98">
        <v>0.55584492673768404</v>
      </c>
      <c r="U1252" s="98">
        <v>3.2957079184228601E-5</v>
      </c>
      <c r="V1252" s="98">
        <v>5.1648924556714402</v>
      </c>
      <c r="W1252" s="98">
        <v>7.32435612070512E-6</v>
      </c>
      <c r="X1252" s="98">
        <v>5.8713436486964804E-6</v>
      </c>
      <c r="Y1252" s="98">
        <v>3.5247482548090101E-7</v>
      </c>
      <c r="Z1252" s="98">
        <v>1.1005376465277399E-6</v>
      </c>
      <c r="AA1252" s="98">
        <v>0.28170813837338698</v>
      </c>
      <c r="AB1252" s="98">
        <v>8.3311684291512603E-6</v>
      </c>
      <c r="AC1252" s="98">
        <v>0.42399219920839398</v>
      </c>
      <c r="AD1252" s="98">
        <v>3.4363691925347099E-5</v>
      </c>
      <c r="AE1252" s="98">
        <v>2.1205188149192599E-2</v>
      </c>
      <c r="AF1252" s="98">
        <v>6.2101486250604502E-4</v>
      </c>
      <c r="AG1252" s="98">
        <v>2.6532454816240999E-2</v>
      </c>
      <c r="AH1252" s="98">
        <v>4.3678601263558701E-4</v>
      </c>
      <c r="AI1252" s="98">
        <v>1.17956000206216E-2</v>
      </c>
      <c r="AJ1252" s="98">
        <v>1.7494010297662E-5</v>
      </c>
      <c r="AK1252" s="98">
        <v>9.8560395712154903E-3</v>
      </c>
      <c r="AL1252" s="98">
        <v>2.36597433932383E-2</v>
      </c>
      <c r="AM1252" s="98">
        <v>2.0741285401310199</v>
      </c>
      <c r="AN1252" s="98">
        <v>3.96288112365071E-3</v>
      </c>
      <c r="AO1252" s="98">
        <v>0.79331760732114998</v>
      </c>
      <c r="AP1252" s="98">
        <v>8.0551958766416699E-4</v>
      </c>
      <c r="AQ1252" s="98">
        <v>1.82902668617266E-4</v>
      </c>
      <c r="AR1252" s="98">
        <v>2.4630531125813298E-4</v>
      </c>
      <c r="AS1252" s="98">
        <v>3.7631160778876799E-4</v>
      </c>
      <c r="AT1252" s="98">
        <v>5.97758761573568E-2</v>
      </c>
    </row>
    <row r="1253" spans="1:46" x14ac:dyDescent="0.3">
      <c r="A1253" s="95">
        <v>63412</v>
      </c>
      <c r="B1253" s="95">
        <v>1252</v>
      </c>
      <c r="C1253" s="96" t="s">
        <v>2433</v>
      </c>
      <c r="D1253" s="96" t="s">
        <v>2433</v>
      </c>
      <c r="E1253" s="97" t="s">
        <v>5469</v>
      </c>
      <c r="F1253" s="95" t="s">
        <v>5375</v>
      </c>
      <c r="G1253" s="95" t="s">
        <v>5470</v>
      </c>
      <c r="H1253" s="98">
        <v>4.4515065562270397</v>
      </c>
      <c r="I1253" s="98">
        <v>4.4514930559651003</v>
      </c>
      <c r="J1253" s="98">
        <v>1.3500261937693399E-5</v>
      </c>
      <c r="K1253" s="98">
        <v>255.043146656223</v>
      </c>
      <c r="L1253" s="98">
        <v>575.53002225713703</v>
      </c>
      <c r="M1253" s="98">
        <v>2.3073621609899399E-5</v>
      </c>
      <c r="N1253" s="98">
        <v>252.49223733801799</v>
      </c>
      <c r="O1253" s="98">
        <v>5.2072522838133301E-5</v>
      </c>
      <c r="P1253" s="98">
        <v>569.824192210658</v>
      </c>
      <c r="Q1253" s="98">
        <v>4.3511426178161603E-8</v>
      </c>
      <c r="R1253" s="98">
        <v>0.53071315943348796</v>
      </c>
      <c r="S1253" s="98">
        <v>2.39784896103987E-6</v>
      </c>
      <c r="T1253" s="98">
        <v>0.38047954830756398</v>
      </c>
      <c r="U1253" s="98">
        <v>2.2281729681948201E-5</v>
      </c>
      <c r="V1253" s="98">
        <v>3.5354002765816799</v>
      </c>
      <c r="W1253" s="98">
        <v>3.5368976997281902E-6</v>
      </c>
      <c r="X1253" s="98">
        <v>2.6868372706620199E-6</v>
      </c>
      <c r="Y1253" s="98">
        <v>1.43275881276153E-7</v>
      </c>
      <c r="Z1253" s="98">
        <v>7.0678454779001504E-7</v>
      </c>
      <c r="AA1253" s="98">
        <v>0.13385270528739501</v>
      </c>
      <c r="AB1253" s="98">
        <v>4.7620017337204199E-6</v>
      </c>
      <c r="AC1253" s="98">
        <v>0.242436116525794</v>
      </c>
      <c r="AD1253" s="98">
        <v>1.66929758369068E-5</v>
      </c>
      <c r="AE1253" s="98">
        <v>1.03009215121742E-2</v>
      </c>
      <c r="AF1253" s="98">
        <v>3.03801592977282E-4</v>
      </c>
      <c r="AG1253" s="98">
        <v>1.2979724843047999E-2</v>
      </c>
      <c r="AH1253" s="98">
        <v>2.1273885464030099E-4</v>
      </c>
      <c r="AI1253" s="98">
        <v>5.7451071361933302E-3</v>
      </c>
      <c r="AJ1253" s="98">
        <v>7.6038751785160401E-6</v>
      </c>
      <c r="AK1253" s="98">
        <v>4.2839859688514198E-3</v>
      </c>
      <c r="AL1253" s="98">
        <v>1.0005547615797901E-2</v>
      </c>
      <c r="AM1253" s="98">
        <v>0.87713512038753205</v>
      </c>
      <c r="AN1253" s="98">
        <v>1.64677073779503E-3</v>
      </c>
      <c r="AO1253" s="98">
        <v>0.329662228250373</v>
      </c>
      <c r="AP1253" s="98">
        <v>3.1426191133848399E-4</v>
      </c>
      <c r="AQ1253" s="98">
        <v>7.1356851792090095E-5</v>
      </c>
      <c r="AR1253" s="98">
        <v>9.6092483674160199E-5</v>
      </c>
      <c r="AS1253" s="98">
        <v>1.46812575872234E-4</v>
      </c>
      <c r="AT1253" s="98">
        <v>2.3320700552567301E-2</v>
      </c>
    </row>
    <row r="1254" spans="1:46" x14ac:dyDescent="0.3">
      <c r="A1254" s="95">
        <v>63413</v>
      </c>
      <c r="B1254" s="95">
        <v>1253</v>
      </c>
      <c r="C1254" s="96" t="s">
        <v>1244</v>
      </c>
      <c r="D1254" s="96" t="s">
        <v>1244</v>
      </c>
      <c r="E1254" s="97" t="s">
        <v>5471</v>
      </c>
      <c r="F1254" s="95" t="s">
        <v>5375</v>
      </c>
      <c r="G1254" s="95" t="s">
        <v>5472</v>
      </c>
      <c r="H1254" s="98">
        <v>6.5549555494326999</v>
      </c>
      <c r="I1254" s="98">
        <v>6.5549417827024703</v>
      </c>
      <c r="J1254" s="98">
        <v>1.3766730221575999E-5</v>
      </c>
      <c r="K1254" s="98">
        <v>739.76668268016499</v>
      </c>
      <c r="L1254" s="98">
        <v>1667.6091022337</v>
      </c>
      <c r="M1254" s="98">
        <v>6.6573115487724596E-5</v>
      </c>
      <c r="N1254" s="98">
        <v>728.50266682218898</v>
      </c>
      <c r="O1254" s="98">
        <v>1.50302136171464E-4</v>
      </c>
      <c r="P1254" s="98">
        <v>1644.74061680609</v>
      </c>
      <c r="Q1254" s="98">
        <v>2.9686696633880401E-7</v>
      </c>
      <c r="R1254" s="98">
        <v>3.6209156875712001</v>
      </c>
      <c r="S1254" s="98">
        <v>9.2939640764476993E-6</v>
      </c>
      <c r="T1254" s="98">
        <v>1.3994991813179001</v>
      </c>
      <c r="U1254" s="98">
        <v>8.6362154063462695E-5</v>
      </c>
      <c r="V1254" s="98">
        <v>13.0039687509556</v>
      </c>
      <c r="W1254" s="98">
        <v>1.2613735957668E-5</v>
      </c>
      <c r="X1254" s="98">
        <v>9.8384691547105908E-6</v>
      </c>
      <c r="Y1254" s="98">
        <v>6.2467694133995299E-7</v>
      </c>
      <c r="Z1254" s="98">
        <v>2.1505898616174999E-6</v>
      </c>
      <c r="AA1254" s="98">
        <v>0.48070883013285898</v>
      </c>
      <c r="AB1254" s="98">
        <v>1.5296083286106399E-5</v>
      </c>
      <c r="AC1254" s="98">
        <v>0.78083349595683604</v>
      </c>
      <c r="AD1254" s="98">
        <v>6.9645577845309703E-5</v>
      </c>
      <c r="AE1254" s="98">
        <v>4.2976976547729001E-2</v>
      </c>
      <c r="AF1254" s="98">
        <v>1.2600356907972901E-3</v>
      </c>
      <c r="AG1254" s="98">
        <v>5.3834202772569902E-2</v>
      </c>
      <c r="AH1254" s="98">
        <v>8.8561426658850101E-4</v>
      </c>
      <c r="AI1254" s="98">
        <v>2.3916406109710998E-2</v>
      </c>
      <c r="AJ1254" s="98">
        <v>2.9482356681182399E-5</v>
      </c>
      <c r="AK1254" s="98">
        <v>1.6610215105525902E-2</v>
      </c>
      <c r="AL1254" s="98">
        <v>3.9163110324734303E-2</v>
      </c>
      <c r="AM1254" s="98">
        <v>3.43322932521937</v>
      </c>
      <c r="AN1254" s="98">
        <v>6.5617467937424496E-3</v>
      </c>
      <c r="AO1254" s="98">
        <v>1.31357694158222</v>
      </c>
      <c r="AP1254" s="98">
        <v>1.31946413491534E-3</v>
      </c>
      <c r="AQ1254" s="98">
        <v>2.9959980112382901E-4</v>
      </c>
      <c r="AR1254" s="98">
        <v>4.0345514866184899E-4</v>
      </c>
      <c r="AS1254" s="98">
        <v>6.1640918512965797E-4</v>
      </c>
      <c r="AT1254" s="98">
        <v>9.7914595660529305E-2</v>
      </c>
    </row>
    <row r="1255" spans="1:46" x14ac:dyDescent="0.3">
      <c r="A1255" s="95">
        <v>63414</v>
      </c>
      <c r="B1255" s="95">
        <v>1254</v>
      </c>
      <c r="C1255" s="96" t="s">
        <v>3020</v>
      </c>
      <c r="D1255" s="96" t="s">
        <v>3020</v>
      </c>
      <c r="E1255" s="97" t="s">
        <v>5473</v>
      </c>
      <c r="F1255" s="95" t="s">
        <v>5375</v>
      </c>
      <c r="G1255" s="95" t="s">
        <v>5474</v>
      </c>
      <c r="H1255" s="98">
        <v>5.36738702198988</v>
      </c>
      <c r="I1255" s="98">
        <v>5.3673739922086101</v>
      </c>
      <c r="J1255" s="98">
        <v>1.30297812752644E-5</v>
      </c>
      <c r="K1255" s="98">
        <v>153.33720577087001</v>
      </c>
      <c r="L1255" s="98">
        <v>345.74472429240399</v>
      </c>
      <c r="M1255" s="98">
        <v>1.38525050911576E-5</v>
      </c>
      <c r="N1255" s="98">
        <v>151.58651998098301</v>
      </c>
      <c r="O1255" s="98">
        <v>3.12462418428089E-5</v>
      </c>
      <c r="P1255" s="98">
        <v>341.92436907740301</v>
      </c>
      <c r="Q1255" s="98">
        <v>3.5216986103031499E-8</v>
      </c>
      <c r="R1255" s="98">
        <v>0.42954505522150999</v>
      </c>
      <c r="S1255" s="98">
        <v>1.5877948186014401E-6</v>
      </c>
      <c r="T1255" s="98">
        <v>0.24960034011929499</v>
      </c>
      <c r="U1255" s="98">
        <v>1.47543508234843E-5</v>
      </c>
      <c r="V1255" s="98">
        <v>2.31926976523315</v>
      </c>
      <c r="W1255" s="98">
        <v>2.1129582994310601E-6</v>
      </c>
      <c r="X1255" s="98">
        <v>1.5976796491966501E-6</v>
      </c>
      <c r="Y1255" s="98">
        <v>1.10136615823455E-7</v>
      </c>
      <c r="Z1255" s="98">
        <v>4.05142034410958E-7</v>
      </c>
      <c r="AA1255" s="98">
        <v>7.9691245149072304E-2</v>
      </c>
      <c r="AB1255" s="98">
        <v>3.28239208621215E-6</v>
      </c>
      <c r="AC1255" s="98">
        <v>0.166743523998753</v>
      </c>
      <c r="AD1255" s="98">
        <v>1.28247348439946E-5</v>
      </c>
      <c r="AE1255" s="98">
        <v>7.9139027296952404E-3</v>
      </c>
      <c r="AF1255" s="98">
        <v>2.3358415429831499E-4</v>
      </c>
      <c r="AG1255" s="98">
        <v>9.9797305892169192E-3</v>
      </c>
      <c r="AH1255" s="98">
        <v>1.6348904034107199E-4</v>
      </c>
      <c r="AI1255" s="98">
        <v>4.41509405482604E-3</v>
      </c>
      <c r="AJ1255" s="98">
        <v>5.0719461387111104E-6</v>
      </c>
      <c r="AK1255" s="98">
        <v>2.85750957016984E-3</v>
      </c>
      <c r="AL1255" s="98">
        <v>6.4649984846594103E-3</v>
      </c>
      <c r="AM1255" s="98">
        <v>0.56675330945339297</v>
      </c>
      <c r="AN1255" s="98">
        <v>1.0766637737323499E-3</v>
      </c>
      <c r="AO1255" s="98">
        <v>0.21553417885012399</v>
      </c>
      <c r="AP1255" s="98">
        <v>2.3787106512942601E-4</v>
      </c>
      <c r="AQ1255" s="98">
        <v>5.4011415059485603E-5</v>
      </c>
      <c r="AR1255" s="98">
        <v>7.2734303848880706E-5</v>
      </c>
      <c r="AS1255" s="98">
        <v>1.1112534622106E-4</v>
      </c>
      <c r="AT1255" s="98">
        <v>1.76519001503452E-2</v>
      </c>
    </row>
    <row r="1256" spans="1:46" x14ac:dyDescent="0.3">
      <c r="A1256" s="95">
        <v>63415</v>
      </c>
      <c r="B1256" s="95">
        <v>1255</v>
      </c>
      <c r="C1256" s="96" t="s">
        <v>748</v>
      </c>
      <c r="D1256" s="96" t="s">
        <v>748</v>
      </c>
      <c r="E1256" s="97" t="s">
        <v>5475</v>
      </c>
      <c r="F1256" s="95" t="s">
        <v>5375</v>
      </c>
      <c r="G1256" s="95" t="s">
        <v>3458</v>
      </c>
      <c r="H1256" s="98">
        <v>7.5217832984123403</v>
      </c>
      <c r="I1256" s="98">
        <v>7.5217702684962804</v>
      </c>
      <c r="J1256" s="98">
        <v>1.3029916062556899E-5</v>
      </c>
      <c r="K1256" s="98">
        <v>1391.7137632808899</v>
      </c>
      <c r="L1256" s="98">
        <v>3145.3061828302398</v>
      </c>
      <c r="M1256" s="98">
        <v>1.2550013224288999E-4</v>
      </c>
      <c r="N1256" s="98">
        <v>1373.3348718273601</v>
      </c>
      <c r="O1256" s="98">
        <v>2.84333184211245E-4</v>
      </c>
      <c r="P1256" s="98">
        <v>3111.4284114002498</v>
      </c>
      <c r="Q1256" s="98">
        <v>4.6249583218770498E-7</v>
      </c>
      <c r="R1256" s="98">
        <v>5.6411073109883398</v>
      </c>
      <c r="S1256" s="98">
        <v>1.17256093543451E-5</v>
      </c>
      <c r="T1256" s="98">
        <v>1.86914372508646</v>
      </c>
      <c r="U1256" s="98">
        <v>1.08958951857766E-4</v>
      </c>
      <c r="V1256" s="98">
        <v>17.3680237015455</v>
      </c>
      <c r="W1256" s="98">
        <v>2.3828712979593899E-5</v>
      </c>
      <c r="X1256" s="98">
        <v>1.8852992160027301E-5</v>
      </c>
      <c r="Y1256" s="98">
        <v>1.1362728766794601E-6</v>
      </c>
      <c r="Z1256" s="98">
        <v>3.8394479428871498E-6</v>
      </c>
      <c r="AA1256" s="98">
        <v>0.91262129956106997</v>
      </c>
      <c r="AB1256" s="98">
        <v>2.4736875022834401E-5</v>
      </c>
      <c r="AC1256" s="98">
        <v>1.2567899528570301</v>
      </c>
      <c r="AD1256" s="98">
        <v>1.2703451871959201E-4</v>
      </c>
      <c r="AE1256" s="98">
        <v>7.8390612881268695E-2</v>
      </c>
      <c r="AF1256" s="98">
        <v>2.29858196515099E-3</v>
      </c>
      <c r="AG1256" s="98">
        <v>9.82054147394925E-2</v>
      </c>
      <c r="AH1256" s="98">
        <v>1.61544105375698E-3</v>
      </c>
      <c r="AI1256" s="98">
        <v>4.3625702233524799E-2</v>
      </c>
      <c r="AJ1256" s="98">
        <v>5.1845552360505699E-5</v>
      </c>
      <c r="AK1256" s="98">
        <v>2.9209529831186E-2</v>
      </c>
      <c r="AL1256" s="98">
        <v>6.8346038719543895E-2</v>
      </c>
      <c r="AM1256" s="98">
        <v>5.9915472098323104</v>
      </c>
      <c r="AN1256" s="98">
        <v>1.14003980428047E-2</v>
      </c>
      <c r="AO1256" s="98">
        <v>2.28221241456137</v>
      </c>
      <c r="AP1256" s="98">
        <v>2.3722326229371499E-3</v>
      </c>
      <c r="AQ1256" s="98">
        <v>5.3864323559179596E-4</v>
      </c>
      <c r="AR1256" s="98">
        <v>7.25362240292285E-4</v>
      </c>
      <c r="AS1256" s="98">
        <v>1.1082271470530701E-3</v>
      </c>
      <c r="AT1256" s="98">
        <v>0.17603828095146501</v>
      </c>
    </row>
    <row r="1257" spans="1:46" x14ac:dyDescent="0.3">
      <c r="A1257" s="95">
        <v>63416</v>
      </c>
      <c r="B1257" s="95">
        <v>1256</v>
      </c>
      <c r="C1257" s="96" t="s">
        <v>1471</v>
      </c>
      <c r="D1257" s="96" t="s">
        <v>1471</v>
      </c>
      <c r="E1257" s="97" t="s">
        <v>5476</v>
      </c>
      <c r="F1257" s="95" t="s">
        <v>5375</v>
      </c>
      <c r="G1257" s="95" t="s">
        <v>5477</v>
      </c>
      <c r="H1257" s="98">
        <v>6.7533927250957699</v>
      </c>
      <c r="I1257" s="98">
        <v>6.75337736554724</v>
      </c>
      <c r="J1257" s="98">
        <v>1.5359548531712599E-5</v>
      </c>
      <c r="K1257" s="98">
        <v>654.65082563221802</v>
      </c>
      <c r="L1257" s="98">
        <v>1477.2663047991</v>
      </c>
      <c r="M1257" s="98">
        <v>5.8962664126454503E-5</v>
      </c>
      <c r="N1257" s="98">
        <v>645.22229047525104</v>
      </c>
      <c r="O1257" s="98">
        <v>1.3342537721063E-4</v>
      </c>
      <c r="P1257" s="98">
        <v>1460.0600018129501</v>
      </c>
      <c r="Q1257" s="98">
        <v>2.6201494229917302E-7</v>
      </c>
      <c r="R1257" s="98">
        <v>3.1958221106567399</v>
      </c>
      <c r="S1257" s="98">
        <v>6.0621648588445397E-6</v>
      </c>
      <c r="T1257" s="98">
        <v>0.93799007683218305</v>
      </c>
      <c r="U1257" s="98">
        <v>5.63318896547775E-5</v>
      </c>
      <c r="V1257" s="98">
        <v>8.7157579060159893</v>
      </c>
      <c r="W1257" s="98">
        <v>1.4226232031678201E-5</v>
      </c>
      <c r="X1257" s="98">
        <v>9.2069437826566603E-6</v>
      </c>
      <c r="Y1257" s="98">
        <v>5.3806137570890501E-7</v>
      </c>
      <c r="Z1257" s="98">
        <v>4.4812268733126296E-6</v>
      </c>
      <c r="AA1257" s="98">
        <v>0.51326011404426097</v>
      </c>
      <c r="AB1257" s="98">
        <v>9.43362053726442E-6</v>
      </c>
      <c r="AC1257" s="98">
        <v>0.48285287405430799</v>
      </c>
      <c r="AD1257" s="98">
        <v>6.0293653591039499E-5</v>
      </c>
      <c r="AE1257" s="98">
        <v>3.7206079933953903E-2</v>
      </c>
      <c r="AF1257" s="98">
        <v>1.09252041959015E-3</v>
      </c>
      <c r="AG1257" s="98">
        <v>4.6677222106442401E-2</v>
      </c>
      <c r="AH1257" s="98">
        <v>7.6713695047223702E-4</v>
      </c>
      <c r="AI1257" s="98">
        <v>2.0716873633861901E-2</v>
      </c>
      <c r="AJ1257" s="98">
        <v>2.5113370326394599E-5</v>
      </c>
      <c r="AK1257" s="98">
        <v>1.4148749628700901E-2</v>
      </c>
      <c r="AL1257" s="98">
        <v>3.3786691340480499E-2</v>
      </c>
      <c r="AM1257" s="98">
        <v>2.9619062058769101</v>
      </c>
      <c r="AN1257" s="98">
        <v>5.6630312568164299E-3</v>
      </c>
      <c r="AO1257" s="98">
        <v>1.13366570095442</v>
      </c>
      <c r="AP1257" s="98">
        <v>1.1358522050796301E-3</v>
      </c>
      <c r="AQ1257" s="98">
        <v>2.5790855894933202E-4</v>
      </c>
      <c r="AR1257" s="98">
        <v>3.4731176575366398E-4</v>
      </c>
      <c r="AS1257" s="98">
        <v>5.3063188037663698E-4</v>
      </c>
      <c r="AT1257" s="98">
        <v>8.4289149244385603E-2</v>
      </c>
    </row>
    <row r="1258" spans="1:46" x14ac:dyDescent="0.3">
      <c r="A1258" s="95">
        <v>63417</v>
      </c>
      <c r="B1258" s="95">
        <v>1257</v>
      </c>
      <c r="C1258" s="96" t="s">
        <v>2866</v>
      </c>
      <c r="D1258" s="96" t="s">
        <v>2866</v>
      </c>
      <c r="E1258" s="97" t="s">
        <v>5478</v>
      </c>
      <c r="F1258" s="95" t="s">
        <v>5375</v>
      </c>
      <c r="G1258" s="95" t="s">
        <v>5479</v>
      </c>
      <c r="H1258" s="98">
        <v>5.1803370822998396</v>
      </c>
      <c r="I1258" s="98">
        <v>5.1803245088929204</v>
      </c>
      <c r="J1258" s="98">
        <v>1.25734069165162E-5</v>
      </c>
      <c r="K1258" s="98">
        <v>144.500551495628</v>
      </c>
      <c r="L1258" s="98">
        <v>325.58784938029203</v>
      </c>
      <c r="M1258" s="98">
        <v>1.31110312630716E-5</v>
      </c>
      <c r="N1258" s="98">
        <v>143.47264913113401</v>
      </c>
      <c r="O1258" s="98">
        <v>2.9534571812943799E-5</v>
      </c>
      <c r="P1258" s="98">
        <v>323.19374227195902</v>
      </c>
      <c r="Q1258" s="98">
        <v>1.47554884504094E-8</v>
      </c>
      <c r="R1258" s="98">
        <v>0.179974148915198</v>
      </c>
      <c r="S1258" s="98">
        <v>1.08842998949956E-6</v>
      </c>
      <c r="T1258" s="98">
        <v>0.16476275174131499</v>
      </c>
      <c r="U1258" s="98">
        <v>1.0114101060114401E-5</v>
      </c>
      <c r="V1258" s="98">
        <v>1.53096749557959</v>
      </c>
      <c r="W1258" s="98">
        <v>3.0917779555093099E-6</v>
      </c>
      <c r="X1258" s="98">
        <v>2.71050761140437E-6</v>
      </c>
      <c r="Y1258" s="98">
        <v>4.6088751252092602E-8</v>
      </c>
      <c r="Z1258" s="98">
        <v>3.3518159285284499E-7</v>
      </c>
      <c r="AA1258" s="98">
        <v>0.123242742193496</v>
      </c>
      <c r="AB1258" s="98">
        <v>2.7218085028650901E-6</v>
      </c>
      <c r="AC1258" s="98">
        <v>0.137512651324741</v>
      </c>
      <c r="AD1258" s="98">
        <v>5.1408420591757197E-6</v>
      </c>
      <c r="AE1258" s="98">
        <v>3.1723169718470899E-3</v>
      </c>
      <c r="AF1258" s="98">
        <v>9.3402241758791898E-5</v>
      </c>
      <c r="AG1258" s="98">
        <v>3.9905498383730597E-3</v>
      </c>
      <c r="AH1258" s="98">
        <v>6.5474495882452305E-5</v>
      </c>
      <c r="AI1258" s="98">
        <v>1.76816780446123E-3</v>
      </c>
      <c r="AJ1258" s="98">
        <v>2.7541058499131299E-6</v>
      </c>
      <c r="AK1258" s="98">
        <v>1.5516497234340299E-3</v>
      </c>
      <c r="AL1258" s="98">
        <v>3.3531060699018502E-3</v>
      </c>
      <c r="AM1258" s="98">
        <v>0.29394963766418403</v>
      </c>
      <c r="AN1258" s="98">
        <v>5.5227081348140897E-4</v>
      </c>
      <c r="AO1258" s="98">
        <v>0.110557482466384</v>
      </c>
      <c r="AP1258" s="98">
        <v>9.9993005085705894E-5</v>
      </c>
      <c r="AQ1258" s="98">
        <v>2.2704584277471601E-5</v>
      </c>
      <c r="AR1258" s="98">
        <v>3.0575058324702101E-5</v>
      </c>
      <c r="AS1258" s="98">
        <v>4.6713362483532297E-5</v>
      </c>
      <c r="AT1258" s="98">
        <v>7.4202658509367999E-3</v>
      </c>
    </row>
    <row r="1259" spans="1:46" x14ac:dyDescent="0.3">
      <c r="A1259" s="95">
        <v>63418</v>
      </c>
      <c r="B1259" s="95">
        <v>1258</v>
      </c>
      <c r="C1259" s="96" t="s">
        <v>1558</v>
      </c>
      <c r="D1259" s="96" t="s">
        <v>1558</v>
      </c>
      <c r="E1259" s="97" t="s">
        <v>5480</v>
      </c>
      <c r="F1259" s="95" t="s">
        <v>5375</v>
      </c>
      <c r="G1259" s="95" t="s">
        <v>5481</v>
      </c>
      <c r="H1259" s="98">
        <v>6.4238451251176896</v>
      </c>
      <c r="I1259" s="98">
        <v>6.42382704190537</v>
      </c>
      <c r="J1259" s="98">
        <v>1.8083212320441101E-5</v>
      </c>
      <c r="K1259" s="98">
        <v>2034.5370679377199</v>
      </c>
      <c r="L1259" s="98">
        <v>4590.5808384391303</v>
      </c>
      <c r="M1259" s="98">
        <v>1.8268153782699501E-4</v>
      </c>
      <c r="N1259" s="98">
        <v>1999.0650356551801</v>
      </c>
      <c r="O1259" s="98">
        <v>4.13485726536248E-4</v>
      </c>
      <c r="P1259" s="98">
        <v>4524.73122622765</v>
      </c>
      <c r="Q1259" s="98">
        <v>1.1827153038904301E-6</v>
      </c>
      <c r="R1259" s="98">
        <v>14.4256952890471</v>
      </c>
      <c r="S1259" s="98">
        <v>2.4495449418382499E-5</v>
      </c>
      <c r="T1259" s="98">
        <v>3.6635518348062601</v>
      </c>
      <c r="U1259" s="98">
        <v>2.2761772357608701E-4</v>
      </c>
      <c r="V1259" s="98">
        <v>34.041131763746897</v>
      </c>
      <c r="W1259" s="98">
        <v>4.2682823611755398E-5</v>
      </c>
      <c r="X1259" s="98">
        <v>3.5160834495935402E-5</v>
      </c>
      <c r="Y1259" s="98">
        <v>1.9400948102465398E-6</v>
      </c>
      <c r="Z1259" s="98">
        <v>5.5818943055734996E-6</v>
      </c>
      <c r="AA1259" s="98">
        <v>1.6573676334394301</v>
      </c>
      <c r="AB1259" s="98">
        <v>4.13142067745627E-5</v>
      </c>
      <c r="AC1259" s="98">
        <v>2.1059999629670498</v>
      </c>
      <c r="AD1259" s="98">
        <v>2.1317737241119999E-4</v>
      </c>
      <c r="AE1259" s="98">
        <v>0.13154774815670001</v>
      </c>
      <c r="AF1259" s="98">
        <v>3.8508094227521199E-3</v>
      </c>
      <c r="AG1259" s="98">
        <v>0.16452332010674101</v>
      </c>
      <c r="AH1259" s="98">
        <v>2.70918415310104E-3</v>
      </c>
      <c r="AI1259" s="98">
        <v>7.3162719793519598E-2</v>
      </c>
      <c r="AJ1259" s="98">
        <v>8.2897140554853607E-5</v>
      </c>
      <c r="AK1259" s="98">
        <v>4.6703842272118302E-2</v>
      </c>
      <c r="AL1259" s="98">
        <v>0.106296477624834</v>
      </c>
      <c r="AM1259" s="98">
        <v>9.3184678418817892</v>
      </c>
      <c r="AN1259" s="98">
        <v>1.7930189066983598E-2</v>
      </c>
      <c r="AO1259" s="98">
        <v>3.5893922238907501</v>
      </c>
      <c r="AP1259" s="98">
        <v>3.9836738165531403E-3</v>
      </c>
      <c r="AQ1259" s="98">
        <v>9.0453985983896803E-4</v>
      </c>
      <c r="AR1259" s="98">
        <v>1.21809578179501E-3</v>
      </c>
      <c r="AS1259" s="98">
        <v>1.8610381749191601E-3</v>
      </c>
      <c r="AT1259" s="98">
        <v>0.29561986617867902</v>
      </c>
    </row>
    <row r="1260" spans="1:46" x14ac:dyDescent="0.3">
      <c r="A1260" s="95">
        <v>63419</v>
      </c>
      <c r="B1260" s="95">
        <v>1259</v>
      </c>
      <c r="C1260" s="96" t="s">
        <v>1757</v>
      </c>
      <c r="D1260" s="96" t="s">
        <v>1757</v>
      </c>
      <c r="E1260" s="97" t="s">
        <v>5482</v>
      </c>
      <c r="F1260" s="95" t="s">
        <v>5375</v>
      </c>
      <c r="G1260" s="95" t="s">
        <v>5483</v>
      </c>
      <c r="H1260" s="98">
        <v>6.35785115344353</v>
      </c>
      <c r="I1260" s="98">
        <v>6.3578353748103602</v>
      </c>
      <c r="J1260" s="98">
        <v>1.5778633171592601E-5</v>
      </c>
      <c r="K1260" s="98">
        <v>554.96622799558895</v>
      </c>
      <c r="L1260" s="98">
        <v>1253.42343568299</v>
      </c>
      <c r="M1260" s="98">
        <v>5.0021037770577303E-5</v>
      </c>
      <c r="N1260" s="98">
        <v>547.37500485159501</v>
      </c>
      <c r="O1260" s="98">
        <v>1.1331200626894201E-4</v>
      </c>
      <c r="P1260" s="98">
        <v>1239.96147912167</v>
      </c>
      <c r="Q1260" s="98">
        <v>2.26233767776337E-7</v>
      </c>
      <c r="R1260" s="98">
        <v>2.7593955935965799</v>
      </c>
      <c r="S1260" s="98">
        <v>4.3942897000244504E-6</v>
      </c>
      <c r="T1260" s="98">
        <v>0.70800159448273303</v>
      </c>
      <c r="U1260" s="98">
        <v>4.0833510108488599E-5</v>
      </c>
      <c r="V1260" s="98">
        <v>6.57873501180456</v>
      </c>
      <c r="W1260" s="98">
        <v>6.53771430169242E-6</v>
      </c>
      <c r="X1260" s="98">
        <v>4.7269295626331299E-6</v>
      </c>
      <c r="Y1260" s="98">
        <v>8.38108232902876E-7</v>
      </c>
      <c r="Z1260" s="98">
        <v>9.726765061564179E-7</v>
      </c>
      <c r="AA1260" s="98">
        <v>0.240003325628077</v>
      </c>
      <c r="AB1260" s="98">
        <v>9.4238367924087696E-6</v>
      </c>
      <c r="AC1260" s="98">
        <v>0.48213998302803501</v>
      </c>
      <c r="AD1260" s="98">
        <v>5.0206949700824899E-5</v>
      </c>
      <c r="AE1260" s="98">
        <v>3.0981764622844198E-2</v>
      </c>
      <c r="AF1260" s="98">
        <v>9.0868441310382197E-4</v>
      </c>
      <c r="AG1260" s="98">
        <v>3.8822948674058499E-2</v>
      </c>
      <c r="AH1260" s="98">
        <v>6.3852032884461599E-4</v>
      </c>
      <c r="AI1260" s="98">
        <v>1.72435247150888E-2</v>
      </c>
      <c r="AJ1260" s="98">
        <v>2.0595923639234302E-5</v>
      </c>
      <c r="AK1260" s="98">
        <v>1.1603642329006699E-2</v>
      </c>
      <c r="AL1260" s="98">
        <v>2.6695534070637999E-2</v>
      </c>
      <c r="AM1260" s="98">
        <v>2.3402607623282301</v>
      </c>
      <c r="AN1260" s="98">
        <v>4.4579930802462597E-3</v>
      </c>
      <c r="AO1260" s="98">
        <v>0.89243262503347498</v>
      </c>
      <c r="AP1260" s="98">
        <v>9.4784285266822602E-4</v>
      </c>
      <c r="AQ1260" s="98">
        <v>2.1521883458632801E-4</v>
      </c>
      <c r="AR1260" s="98">
        <v>2.8982377544436701E-4</v>
      </c>
      <c r="AS1260" s="98">
        <v>4.42800242637532E-4</v>
      </c>
      <c r="AT1260" s="98">
        <v>7.0337379556502294E-2</v>
      </c>
    </row>
    <row r="1261" spans="1:46" x14ac:dyDescent="0.3">
      <c r="A1261" s="95">
        <v>63420</v>
      </c>
      <c r="B1261" s="95">
        <v>1260</v>
      </c>
      <c r="C1261" s="96" t="s">
        <v>798</v>
      </c>
      <c r="D1261" s="96" t="s">
        <v>798</v>
      </c>
      <c r="E1261" s="97" t="s">
        <v>5484</v>
      </c>
      <c r="F1261" s="95" t="s">
        <v>5375</v>
      </c>
      <c r="G1261" s="95" t="s">
        <v>5485</v>
      </c>
      <c r="H1261" s="98">
        <v>7.4490950758937604</v>
      </c>
      <c r="I1261" s="98">
        <v>7.4490835048652997</v>
      </c>
      <c r="J1261" s="98">
        <v>1.15710284562809E-5</v>
      </c>
      <c r="K1261" s="98">
        <v>8607.3816750702099</v>
      </c>
      <c r="L1261" s="98">
        <v>19394.584487264201</v>
      </c>
      <c r="M1261" s="98">
        <v>7.7437768106011101E-4</v>
      </c>
      <c r="N1261" s="98">
        <v>8473.9342848374708</v>
      </c>
      <c r="O1261" s="98">
        <v>1.75127253765296E-3</v>
      </c>
      <c r="P1261" s="98">
        <v>19163.9929221563</v>
      </c>
      <c r="Q1261" s="98">
        <v>3.7684060147017302E-6</v>
      </c>
      <c r="R1261" s="98">
        <v>45.963620082264399</v>
      </c>
      <c r="S1261" s="98">
        <v>7.4174827640764203E-5</v>
      </c>
      <c r="T1261" s="98">
        <v>11.715452408921401</v>
      </c>
      <c r="U1261" s="98">
        <v>6.89261601946843E-4</v>
      </c>
      <c r="V1261" s="98">
        <v>108.859627284087</v>
      </c>
      <c r="W1261" s="98">
        <v>1.2572368874713501E-4</v>
      </c>
      <c r="X1261" s="98">
        <v>9.0831750075512604E-5</v>
      </c>
      <c r="Y1261" s="98">
        <v>7.8306598702910496E-6</v>
      </c>
      <c r="Z1261" s="98">
        <v>2.7061278801331299E-5</v>
      </c>
      <c r="AA1261" s="98">
        <v>4.6665739532760204</v>
      </c>
      <c r="AB1261" s="98">
        <v>1.31214689618099E-4</v>
      </c>
      <c r="AC1261" s="98">
        <v>6.7295430923918902</v>
      </c>
      <c r="AD1261" s="98">
        <v>8.8641062133841303E-4</v>
      </c>
      <c r="AE1261" s="98">
        <v>0.54698732731505995</v>
      </c>
      <c r="AF1261" s="98">
        <v>1.6053400955118299E-2</v>
      </c>
      <c r="AG1261" s="98">
        <v>0.68587108168370103</v>
      </c>
      <c r="AH1261" s="98">
        <v>1.12759125449194E-2</v>
      </c>
      <c r="AI1261" s="98">
        <v>0.30451102004116998</v>
      </c>
      <c r="AJ1261" s="98">
        <v>3.7128879644763403E-4</v>
      </c>
      <c r="AK1261" s="98">
        <v>0.20918228627233401</v>
      </c>
      <c r="AL1261" s="98">
        <v>0.505730287340033</v>
      </c>
      <c r="AM1261" s="98">
        <v>44.3347844119222</v>
      </c>
      <c r="AN1261" s="98">
        <v>8.5279869827649096E-2</v>
      </c>
      <c r="AO1261" s="98">
        <v>17.071928269704198</v>
      </c>
      <c r="AP1261" s="98">
        <v>1.64259752937508E-2</v>
      </c>
      <c r="AQ1261" s="98">
        <v>3.7297102812020098E-3</v>
      </c>
      <c r="AR1261" s="98">
        <v>5.0226028318139503E-3</v>
      </c>
      <c r="AS1261" s="98">
        <v>7.6736621807348797E-3</v>
      </c>
      <c r="AT1261" s="98">
        <v>1.21893629895492</v>
      </c>
    </row>
    <row r="1262" spans="1:46" x14ac:dyDescent="0.3">
      <c r="A1262" s="95">
        <v>63421</v>
      </c>
      <c r="B1262" s="95">
        <v>1261</v>
      </c>
      <c r="C1262" s="96" t="s">
        <v>2280</v>
      </c>
      <c r="D1262" s="96" t="s">
        <v>2280</v>
      </c>
      <c r="E1262" s="97" t="s">
        <v>5486</v>
      </c>
      <c r="F1262" s="95" t="s">
        <v>5375</v>
      </c>
      <c r="G1262" s="95" t="s">
        <v>5487</v>
      </c>
      <c r="H1262" s="98">
        <v>6.0600051354973701</v>
      </c>
      <c r="I1262" s="98">
        <v>6.05998693205997</v>
      </c>
      <c r="J1262" s="98">
        <v>1.8203437405439598E-5</v>
      </c>
      <c r="K1262" s="98">
        <v>333.634822331169</v>
      </c>
      <c r="L1262" s="98">
        <v>752.34102303335999</v>
      </c>
      <c r="M1262" s="98">
        <v>3.0024592971190198E-5</v>
      </c>
      <c r="N1262" s="98">
        <v>328.55599275350102</v>
      </c>
      <c r="O1262" s="98">
        <v>6.7848081694787496E-5</v>
      </c>
      <c r="P1262" s="98">
        <v>742.45448919295904</v>
      </c>
      <c r="Q1262" s="98">
        <v>1.4897064803614701E-7</v>
      </c>
      <c r="R1262" s="98">
        <v>1.81700969668051</v>
      </c>
      <c r="S1262" s="98">
        <v>3.7094997055680901E-6</v>
      </c>
      <c r="T1262" s="98">
        <v>0.579805130316565</v>
      </c>
      <c r="U1262" s="98">
        <v>3.4469970419459597E-5</v>
      </c>
      <c r="V1262" s="98">
        <v>5.3875093930495197</v>
      </c>
      <c r="W1262" s="98">
        <v>7.3999137351366497E-6</v>
      </c>
      <c r="X1262" s="98">
        <v>5.7574721266077896E-6</v>
      </c>
      <c r="Y1262" s="98">
        <v>4.61848568246745E-7</v>
      </c>
      <c r="Z1262" s="98">
        <v>1.18059304028211E-6</v>
      </c>
      <c r="AA1262" s="98">
        <v>0.28118153665480999</v>
      </c>
      <c r="AB1262" s="98">
        <v>8.2241619762964904E-6</v>
      </c>
      <c r="AC1262" s="98">
        <v>0.41808861689391003</v>
      </c>
      <c r="AD1262" s="98">
        <v>3.2941953372799802E-5</v>
      </c>
      <c r="AE1262" s="98">
        <v>2.0327860021259601E-2</v>
      </c>
      <c r="AF1262" s="98">
        <v>5.97670043648978E-4</v>
      </c>
      <c r="AG1262" s="98">
        <v>2.5535062662019499E-2</v>
      </c>
      <c r="AH1262" s="98">
        <v>4.1933221466769401E-4</v>
      </c>
      <c r="AI1262" s="98">
        <v>1.1324252464348599E-2</v>
      </c>
      <c r="AJ1262" s="98">
        <v>1.26422683630093E-5</v>
      </c>
      <c r="AK1262" s="98">
        <v>7.1225919692281901E-3</v>
      </c>
      <c r="AL1262" s="98">
        <v>1.5483575437684E-2</v>
      </c>
      <c r="AM1262" s="98">
        <v>1.35736576617944</v>
      </c>
      <c r="AN1262" s="98">
        <v>2.5735413694763301E-3</v>
      </c>
      <c r="AO1262" s="98">
        <v>0.51518973642443</v>
      </c>
      <c r="AP1262" s="98">
        <v>6.1825437394898803E-4</v>
      </c>
      <c r="AQ1262" s="98">
        <v>1.4038190598302899E-4</v>
      </c>
      <c r="AR1262" s="98">
        <v>1.8904485773229101E-4</v>
      </c>
      <c r="AS1262" s="98">
        <v>2.8882761023366798E-4</v>
      </c>
      <c r="AT1262" s="98">
        <v>4.5879327401690401E-2</v>
      </c>
    </row>
    <row r="1263" spans="1:46" x14ac:dyDescent="0.3">
      <c r="A1263" s="95">
        <v>63422</v>
      </c>
      <c r="B1263" s="95">
        <v>1262</v>
      </c>
      <c r="C1263" s="96" t="s">
        <v>3115</v>
      </c>
      <c r="D1263" s="96" t="s">
        <v>3115</v>
      </c>
      <c r="E1263" s="97" t="s">
        <v>5488</v>
      </c>
      <c r="F1263" s="95" t="s">
        <v>5375</v>
      </c>
      <c r="G1263" s="95" t="s">
        <v>5489</v>
      </c>
      <c r="H1263" s="98">
        <v>5.6785437305690998</v>
      </c>
      <c r="I1263" s="98">
        <v>5.6785307379672902</v>
      </c>
      <c r="J1263" s="98">
        <v>1.2992601805983401E-5</v>
      </c>
      <c r="K1263" s="98">
        <v>286.95921505947399</v>
      </c>
      <c r="L1263" s="98">
        <v>647.17838713764604</v>
      </c>
      <c r="M1263" s="98">
        <v>2.6012840662182002E-5</v>
      </c>
      <c r="N1263" s="98">
        <v>284.65580520284601</v>
      </c>
      <c r="O1263" s="98">
        <v>5.8668919187253101E-5</v>
      </c>
      <c r="P1263" s="98">
        <v>642.00787020956398</v>
      </c>
      <c r="Q1263" s="98">
        <v>4.2865592870102198E-8</v>
      </c>
      <c r="R1263" s="98">
        <v>0.52283586683489203</v>
      </c>
      <c r="S1263" s="98">
        <v>2.2772317267966799E-6</v>
      </c>
      <c r="T1263" s="98">
        <v>0.34576994626761798</v>
      </c>
      <c r="U1263" s="98">
        <v>2.1160885952006901E-5</v>
      </c>
      <c r="V1263" s="98">
        <v>3.2128770177217301</v>
      </c>
      <c r="W1263" s="98">
        <v>4.1432780284582001E-6</v>
      </c>
      <c r="X1263" s="98">
        <v>3.4969585690603601E-6</v>
      </c>
      <c r="Y1263" s="98">
        <v>1.2918758295480899E-7</v>
      </c>
      <c r="Z1263" s="98">
        <v>5.1713187644302798E-7</v>
      </c>
      <c r="AA1263" s="98">
        <v>0.16258534971938499</v>
      </c>
      <c r="AB1263" s="98">
        <v>3.9228087387910103E-6</v>
      </c>
      <c r="AC1263" s="98">
        <v>0.19901556270519299</v>
      </c>
      <c r="AD1263" s="98">
        <v>1.47154009427193E-5</v>
      </c>
      <c r="AE1263" s="98">
        <v>9.0805972291644298E-3</v>
      </c>
      <c r="AF1263" s="98">
        <v>2.66083212312532E-4</v>
      </c>
      <c r="AG1263" s="98">
        <v>1.13682316386974E-2</v>
      </c>
      <c r="AH1263" s="98">
        <v>1.8708196807095E-4</v>
      </c>
      <c r="AI1263" s="98">
        <v>5.0522315335145996E-3</v>
      </c>
      <c r="AJ1263" s="98">
        <v>6.63086783752665E-6</v>
      </c>
      <c r="AK1263" s="98">
        <v>3.7357984067820701E-3</v>
      </c>
      <c r="AL1263" s="98">
        <v>8.4793125334541499E-3</v>
      </c>
      <c r="AM1263" s="98">
        <v>0.74333790667206001</v>
      </c>
      <c r="AN1263" s="98">
        <v>1.4013685171856899E-3</v>
      </c>
      <c r="AO1263" s="98">
        <v>0.28053587386057699</v>
      </c>
      <c r="AP1263" s="98">
        <v>2.7075965621137498E-4</v>
      </c>
      <c r="AQ1263" s="98">
        <v>6.1479154491979497E-5</v>
      </c>
      <c r="AR1263" s="98">
        <v>8.2790713660398896E-5</v>
      </c>
      <c r="AS1263" s="98">
        <v>1.2648978805899599E-4</v>
      </c>
      <c r="AT1263" s="98">
        <v>2.0092491760544701E-2</v>
      </c>
    </row>
    <row r="1264" spans="1:46" x14ac:dyDescent="0.3">
      <c r="A1264" s="95">
        <v>63423</v>
      </c>
      <c r="B1264" s="95">
        <v>1263</v>
      </c>
      <c r="C1264" s="96" t="s">
        <v>2198</v>
      </c>
      <c r="D1264" s="96" t="s">
        <v>2198</v>
      </c>
      <c r="E1264" s="97" t="s">
        <v>5490</v>
      </c>
      <c r="F1264" s="95" t="s">
        <v>5375</v>
      </c>
      <c r="G1264" s="95" t="s">
        <v>5491</v>
      </c>
      <c r="H1264" s="98">
        <v>3.4655874847673802</v>
      </c>
      <c r="I1264" s="98">
        <v>3.4655698364068002</v>
      </c>
      <c r="J1264" s="98">
        <v>1.7648360580046999E-5</v>
      </c>
      <c r="K1264" s="98">
        <v>108.579775223776</v>
      </c>
      <c r="L1264" s="98">
        <v>245.36926566716701</v>
      </c>
      <c r="M1264" s="98">
        <v>9.8255225151716892E-6</v>
      </c>
      <c r="N1264" s="98">
        <v>107.51966920556499</v>
      </c>
      <c r="O1264" s="98">
        <v>2.2141212297564799E-5</v>
      </c>
      <c r="P1264" s="98">
        <v>242.28897937676399</v>
      </c>
      <c r="Q1264" s="98">
        <v>1.24827287221873E-8</v>
      </c>
      <c r="R1264" s="98">
        <v>0.152253074201189</v>
      </c>
      <c r="S1264" s="98">
        <v>1.5965286040828799E-6</v>
      </c>
      <c r="T1264" s="98">
        <v>0.24363627994453299</v>
      </c>
      <c r="U1264" s="98">
        <v>1.4835247649894901E-5</v>
      </c>
      <c r="V1264" s="98">
        <v>2.26381655213771</v>
      </c>
      <c r="W1264" s="98">
        <v>3.3668925039944598E-6</v>
      </c>
      <c r="X1264" s="98">
        <v>2.8086410595739E-6</v>
      </c>
      <c r="Y1264" s="98">
        <v>3.5502294026129402E-8</v>
      </c>
      <c r="Z1264" s="98">
        <v>5.2274915039443104E-7</v>
      </c>
      <c r="AA1264" s="98">
        <v>0.13203395083064701</v>
      </c>
      <c r="AB1264" s="98">
        <v>3.52747897714401E-6</v>
      </c>
      <c r="AC1264" s="98">
        <v>0.17860033032207201</v>
      </c>
      <c r="AD1264" s="98">
        <v>3.5840464005573198E-6</v>
      </c>
      <c r="AE1264" s="98">
        <v>2.2116476432264601E-3</v>
      </c>
      <c r="AF1264" s="98">
        <v>6.4099760972399105E-5</v>
      </c>
      <c r="AG1264" s="98">
        <v>2.7386204653281898E-3</v>
      </c>
      <c r="AH1264" s="98">
        <v>4.5379391503447398E-5</v>
      </c>
      <c r="AI1264" s="98">
        <v>1.2254905969263301E-3</v>
      </c>
      <c r="AJ1264" s="98">
        <v>2.2946618547546599E-6</v>
      </c>
      <c r="AK1264" s="98">
        <v>1.2928012307222799E-3</v>
      </c>
      <c r="AL1264" s="98">
        <v>2.8350255741172001E-3</v>
      </c>
      <c r="AM1264" s="98">
        <v>0.24853217372417899</v>
      </c>
      <c r="AN1264" s="98">
        <v>4.6004447061183E-4</v>
      </c>
      <c r="AO1264" s="98">
        <v>9.2094960030214307E-2</v>
      </c>
      <c r="AP1264" s="98">
        <v>7.3936777234742093E-5</v>
      </c>
      <c r="AQ1264" s="98">
        <v>1.67882125092502E-5</v>
      </c>
      <c r="AR1264" s="98">
        <v>2.26077939038685E-5</v>
      </c>
      <c r="AS1264" s="98">
        <v>3.45407708216234E-5</v>
      </c>
      <c r="AT1264" s="98">
        <v>5.48668922164142E-3</v>
      </c>
    </row>
    <row r="1265" spans="1:46" x14ac:dyDescent="0.3">
      <c r="A1265" s="95">
        <v>63424</v>
      </c>
      <c r="B1265" s="95">
        <v>1264</v>
      </c>
      <c r="C1265" s="96" t="s">
        <v>3142</v>
      </c>
      <c r="D1265" s="96" t="s">
        <v>3142</v>
      </c>
      <c r="E1265" s="97" t="s">
        <v>5492</v>
      </c>
      <c r="F1265" s="95" t="s">
        <v>5375</v>
      </c>
      <c r="G1265" s="95" t="s">
        <v>4001</v>
      </c>
      <c r="H1265" s="98">
        <v>5.7935328115109899</v>
      </c>
      <c r="I1265" s="98">
        <v>5.7935183682813101</v>
      </c>
      <c r="J1265" s="98">
        <v>1.4443229673588599E-5</v>
      </c>
      <c r="K1265" s="98">
        <v>215.13794408061301</v>
      </c>
      <c r="L1265" s="98">
        <v>484.64801881430702</v>
      </c>
      <c r="M1265" s="98">
        <v>1.9401925178886301E-5</v>
      </c>
      <c r="N1265" s="98">
        <v>212.31324583133701</v>
      </c>
      <c r="O1265" s="98">
        <v>4.37939172328239E-5</v>
      </c>
      <c r="P1265" s="98">
        <v>479.232273583248</v>
      </c>
      <c r="Q1265" s="98">
        <v>6.4307510345581705E-8</v>
      </c>
      <c r="R1265" s="98">
        <v>0.78436505048264005</v>
      </c>
      <c r="S1265" s="98">
        <v>1.9550497105570898E-6</v>
      </c>
      <c r="T1265" s="98">
        <v>0.31247664968384897</v>
      </c>
      <c r="U1265" s="98">
        <v>1.8167091624929998E-5</v>
      </c>
      <c r="V1265" s="98">
        <v>2.9035236314668298</v>
      </c>
      <c r="W1265" s="98">
        <v>3.9819342273448802E-6</v>
      </c>
      <c r="X1265" s="98">
        <v>3.1612477726217599E-6</v>
      </c>
      <c r="Y1265" s="98">
        <v>1.9175671403363E-7</v>
      </c>
      <c r="Z1265" s="98">
        <v>6.2892974068948801E-7</v>
      </c>
      <c r="AA1265" s="98">
        <v>0.152664201160573</v>
      </c>
      <c r="AB1265" s="98">
        <v>3.4504620175126599E-6</v>
      </c>
      <c r="AC1265" s="98">
        <v>0.175791670065061</v>
      </c>
      <c r="AD1265" s="98">
        <v>2.1552802756143199E-5</v>
      </c>
      <c r="AE1265" s="98">
        <v>1.3299829325071399E-2</v>
      </c>
      <c r="AF1265" s="98">
        <v>3.8969184552167498E-4</v>
      </c>
      <c r="AG1265" s="98">
        <v>1.66493298434718E-2</v>
      </c>
      <c r="AH1265" s="98">
        <v>2.7400165431236699E-4</v>
      </c>
      <c r="AI1265" s="98">
        <v>7.3995362162702499E-3</v>
      </c>
      <c r="AJ1265" s="98">
        <v>8.5370535441506397E-6</v>
      </c>
      <c r="AK1265" s="98">
        <v>4.8097340816114003E-3</v>
      </c>
      <c r="AL1265" s="98">
        <v>1.0974194419285E-2</v>
      </c>
      <c r="AM1265" s="98">
        <v>0.96205142514312103</v>
      </c>
      <c r="AN1265" s="98">
        <v>1.8237291083059699E-3</v>
      </c>
      <c r="AO1265" s="98">
        <v>0.36508700802773603</v>
      </c>
      <c r="AP1265" s="98">
        <v>4.05668881881842E-4</v>
      </c>
      <c r="AQ1265" s="98">
        <v>9.2111876492083705E-5</v>
      </c>
      <c r="AR1265" s="98">
        <v>1.2404217296676601E-4</v>
      </c>
      <c r="AS1265" s="98">
        <v>1.8951483242299301E-4</v>
      </c>
      <c r="AT1265" s="98">
        <v>3.0103815246231201E-2</v>
      </c>
    </row>
    <row r="1266" spans="1:46" x14ac:dyDescent="0.3">
      <c r="A1266" s="95">
        <v>63425</v>
      </c>
      <c r="B1266" s="95">
        <v>1265</v>
      </c>
      <c r="C1266" s="96" t="s">
        <v>2828</v>
      </c>
      <c r="D1266" s="96" t="s">
        <v>2828</v>
      </c>
      <c r="E1266" s="97" t="s">
        <v>5493</v>
      </c>
      <c r="F1266" s="95" t="s">
        <v>5375</v>
      </c>
      <c r="G1266" s="95" t="s">
        <v>5494</v>
      </c>
      <c r="H1266" s="98">
        <v>5.4146695300513503</v>
      </c>
      <c r="I1266" s="98">
        <v>5.4146571876271503</v>
      </c>
      <c r="J1266" s="98">
        <v>1.2342424199118801E-5</v>
      </c>
      <c r="K1266" s="98">
        <v>108.353422719663</v>
      </c>
      <c r="L1266" s="98">
        <v>244.09624026157201</v>
      </c>
      <c r="M1266" s="98">
        <v>9.8116858930687206E-6</v>
      </c>
      <c r="N1266" s="98">
        <v>107.368256491469</v>
      </c>
      <c r="O1266" s="98">
        <v>2.2118127880880101E-5</v>
      </c>
      <c r="P1266" s="98">
        <v>242.036369010046</v>
      </c>
      <c r="Q1266" s="98">
        <v>2.1791891924813199E-8</v>
      </c>
      <c r="R1266" s="98">
        <v>0.26579785654682397</v>
      </c>
      <c r="S1266" s="98">
        <v>8.6760826712380698E-7</v>
      </c>
      <c r="T1266" s="98">
        <v>0.12960829157439699</v>
      </c>
      <c r="U1266" s="98">
        <v>8.0621369631242595E-6</v>
      </c>
      <c r="V1266" s="98">
        <v>1.20431331490646</v>
      </c>
      <c r="W1266" s="98">
        <v>2.3523313095382698E-6</v>
      </c>
      <c r="X1266" s="98">
        <v>2.11822446895507E-6</v>
      </c>
      <c r="Y1266" s="98">
        <v>6.0005244357205201E-8</v>
      </c>
      <c r="Z1266" s="98">
        <v>1.74101596225994E-7</v>
      </c>
      <c r="AA1266" s="98">
        <v>9.4497399998452095E-2</v>
      </c>
      <c r="AB1266" s="98">
        <v>2.0026541312244998E-6</v>
      </c>
      <c r="AC1266" s="98">
        <v>0.101527709819538</v>
      </c>
      <c r="AD1266" s="98">
        <v>6.4036038898199999E-6</v>
      </c>
      <c r="AE1266" s="98">
        <v>3.9515435539210497E-3</v>
      </c>
      <c r="AF1266" s="98">
        <v>1.1458006508178601E-4</v>
      </c>
      <c r="AG1266" s="98">
        <v>4.8953585222686197E-3</v>
      </c>
      <c r="AH1266" s="98">
        <v>8.1093205550333201E-5</v>
      </c>
      <c r="AI1266" s="98">
        <v>2.1899579871845101E-3</v>
      </c>
      <c r="AJ1266" s="98">
        <v>2.6632946639287401E-6</v>
      </c>
      <c r="AK1266" s="98">
        <v>1.5004871467924599E-3</v>
      </c>
      <c r="AL1266" s="98">
        <v>3.0778250485306302E-3</v>
      </c>
      <c r="AM1266" s="98">
        <v>0.26981716025339197</v>
      </c>
      <c r="AN1266" s="98">
        <v>5.1171752203780705E-4</v>
      </c>
      <c r="AO1266" s="98">
        <v>0.102439237398412</v>
      </c>
      <c r="AP1266" s="98">
        <v>1.20488943944209E-4</v>
      </c>
      <c r="AQ1266" s="98">
        <v>2.7358427602167499E-5</v>
      </c>
      <c r="AR1266" s="98">
        <v>3.68421418030839E-5</v>
      </c>
      <c r="AS1266" s="98">
        <v>5.6288374538957798E-5</v>
      </c>
      <c r="AT1266" s="98">
        <v>8.9412253926996095E-3</v>
      </c>
    </row>
    <row r="1267" spans="1:46" x14ac:dyDescent="0.3">
      <c r="A1267" s="95">
        <v>63426</v>
      </c>
      <c r="B1267" s="95">
        <v>1266</v>
      </c>
      <c r="C1267" s="96" t="s">
        <v>293</v>
      </c>
      <c r="D1267" s="96" t="s">
        <v>293</v>
      </c>
      <c r="E1267" s="97" t="s">
        <v>5495</v>
      </c>
      <c r="F1267" s="95" t="s">
        <v>5375</v>
      </c>
      <c r="G1267" s="95" t="s">
        <v>5496</v>
      </c>
      <c r="H1267" s="98">
        <v>5.0939793258604604</v>
      </c>
      <c r="I1267" s="98">
        <v>5.0939666196026501</v>
      </c>
      <c r="J1267" s="98">
        <v>1.2706257810357599E-5</v>
      </c>
      <c r="K1267" s="98">
        <v>258.44705232861099</v>
      </c>
      <c r="L1267" s="98">
        <v>582.35624239608296</v>
      </c>
      <c r="M1267" s="98">
        <v>2.33572462525532E-5</v>
      </c>
      <c r="N1267" s="98">
        <v>255.59591225297501</v>
      </c>
      <c r="O1267" s="98">
        <v>5.2686319656531703E-5</v>
      </c>
      <c r="P1267" s="98">
        <v>576.54090684560094</v>
      </c>
      <c r="Q1267" s="98">
        <v>5.9270416621394098E-8</v>
      </c>
      <c r="R1267" s="98">
        <v>0.72292712119527702</v>
      </c>
      <c r="S1267" s="98">
        <v>2.2594911750200899E-6</v>
      </c>
      <c r="T1267" s="98">
        <v>0.35747807540405102</v>
      </c>
      <c r="U1267" s="98">
        <v>2.0996067478586301E-5</v>
      </c>
      <c r="V1267" s="98">
        <v>3.3216735502493</v>
      </c>
      <c r="W1267" s="98">
        <v>3.8234865354772098E-6</v>
      </c>
      <c r="X1267" s="98">
        <v>2.98567014388146E-6</v>
      </c>
      <c r="Y1267" s="98">
        <v>1.7645468883720801E-7</v>
      </c>
      <c r="Z1267" s="98">
        <v>6.6136170275854195E-7</v>
      </c>
      <c r="AA1267" s="98">
        <v>0.145848555861991</v>
      </c>
      <c r="AB1267" s="98">
        <v>4.3314787809918701E-6</v>
      </c>
      <c r="AC1267" s="98">
        <v>0.22000792040046399</v>
      </c>
      <c r="AD1267" s="98">
        <v>1.9960698492938001E-5</v>
      </c>
      <c r="AE1267" s="98">
        <v>1.2317371720465301E-2</v>
      </c>
      <c r="AF1267" s="98">
        <v>3.6165082748313701E-4</v>
      </c>
      <c r="AG1267" s="98">
        <v>1.5451295643281199E-2</v>
      </c>
      <c r="AH1267" s="98">
        <v>2.5395716763983698E-4</v>
      </c>
      <c r="AI1267" s="98">
        <v>6.8582259623516896E-3</v>
      </c>
      <c r="AJ1267" s="98">
        <v>8.4800159044004994E-6</v>
      </c>
      <c r="AK1267" s="98">
        <v>4.7775993552218003E-3</v>
      </c>
      <c r="AL1267" s="98">
        <v>1.10744496632016E-2</v>
      </c>
      <c r="AM1267" s="98">
        <v>0.97084028896337304</v>
      </c>
      <c r="AN1267" s="98">
        <v>1.8346681248538801E-3</v>
      </c>
      <c r="AO1267" s="98">
        <v>0.36727685782727798</v>
      </c>
      <c r="AP1267" s="98">
        <v>3.68650534490904E-4</v>
      </c>
      <c r="AQ1267" s="98">
        <v>8.3706426072505105E-5</v>
      </c>
      <c r="AR1267" s="98">
        <v>1.1272300064312899E-4</v>
      </c>
      <c r="AS1267" s="98">
        <v>1.7222110777527001E-4</v>
      </c>
      <c r="AT1267" s="98">
        <v>2.73567633022712E-2</v>
      </c>
    </row>
    <row r="1268" spans="1:46" x14ac:dyDescent="0.3">
      <c r="A1268" s="95">
        <v>63427</v>
      </c>
      <c r="B1268" s="95">
        <v>1267</v>
      </c>
      <c r="C1268" s="96" t="s">
        <v>425</v>
      </c>
      <c r="D1268" s="96" t="s">
        <v>425</v>
      </c>
      <c r="E1268" s="97" t="s">
        <v>5497</v>
      </c>
      <c r="F1268" s="95" t="s">
        <v>5375</v>
      </c>
      <c r="G1268" s="95" t="s">
        <v>4931</v>
      </c>
      <c r="H1268" s="98">
        <v>6.7298444330985703</v>
      </c>
      <c r="I1268" s="98">
        <v>6.7298262710216497</v>
      </c>
      <c r="J1268" s="98">
        <v>1.81620769224011E-5</v>
      </c>
      <c r="K1268" s="98">
        <v>2541.8859925072202</v>
      </c>
      <c r="L1268" s="98">
        <v>5723.96727963989</v>
      </c>
      <c r="M1268" s="98">
        <v>2.2774011402703099E-4</v>
      </c>
      <c r="N1268" s="98">
        <v>2492.1363405573802</v>
      </c>
      <c r="O1268" s="98">
        <v>5.1538329836059297E-4</v>
      </c>
      <c r="P1268" s="98">
        <v>5639.7857384418003</v>
      </c>
      <c r="Q1268" s="98">
        <v>1.4052434306617501E-6</v>
      </c>
      <c r="R1268" s="98">
        <v>17.139892813579099</v>
      </c>
      <c r="S1268" s="98">
        <v>2.62645960046109E-5</v>
      </c>
      <c r="T1268" s="98">
        <v>4.1524396447387</v>
      </c>
      <c r="U1268" s="98">
        <v>2.44060860288449E-4</v>
      </c>
      <c r="V1268" s="98">
        <v>38.584328892986797</v>
      </c>
      <c r="W1268" s="98">
        <v>4.9760039771738099E-5</v>
      </c>
      <c r="X1268" s="98">
        <v>3.7334126835024097E-5</v>
      </c>
      <c r="Y1268" s="98">
        <v>3.43418126276142E-6</v>
      </c>
      <c r="Z1268" s="98">
        <v>8.9917316739524901E-6</v>
      </c>
      <c r="AA1268" s="98">
        <v>1.8668052841576701</v>
      </c>
      <c r="AB1268" s="98">
        <v>5.0267074719507903E-5</v>
      </c>
      <c r="AC1268" s="98">
        <v>2.57208272176244</v>
      </c>
      <c r="AD1268" s="98">
        <v>3.6627894458099398E-4</v>
      </c>
      <c r="AE1268" s="98">
        <v>0.22602384958522401</v>
      </c>
      <c r="AF1268" s="98">
        <v>6.6235716040917896E-3</v>
      </c>
      <c r="AG1268" s="98">
        <v>0.28298777520158303</v>
      </c>
      <c r="AH1268" s="98">
        <v>4.6567704904678601E-3</v>
      </c>
      <c r="AI1268" s="98">
        <v>0.12575815274382501</v>
      </c>
      <c r="AJ1268" s="98">
        <v>1.45508455432215E-4</v>
      </c>
      <c r="AK1268" s="98">
        <v>8.1978749885431496E-2</v>
      </c>
      <c r="AL1268" s="98">
        <v>0.187123072827132</v>
      </c>
      <c r="AM1268" s="98">
        <v>16.404121524779001</v>
      </c>
      <c r="AN1268" s="98">
        <v>3.1778407642680397E-2</v>
      </c>
      <c r="AO1268" s="98">
        <v>6.3616266874901699</v>
      </c>
      <c r="AP1268" s="98">
        <v>7.2220762505375603E-3</v>
      </c>
      <c r="AQ1268" s="98">
        <v>1.63985710833674E-3</v>
      </c>
      <c r="AR1268" s="98">
        <v>2.2083084636956899E-3</v>
      </c>
      <c r="AS1268" s="98">
        <v>3.37391067850513E-3</v>
      </c>
      <c r="AT1268" s="98">
        <v>0.53593474592340495</v>
      </c>
    </row>
    <row r="1269" spans="1:46" x14ac:dyDescent="0.3">
      <c r="A1269" s="95">
        <v>63428</v>
      </c>
      <c r="B1269" s="95">
        <v>1268</v>
      </c>
      <c r="C1269" s="96" t="s">
        <v>1818</v>
      </c>
      <c r="D1269" s="96" t="s">
        <v>1818</v>
      </c>
      <c r="E1269" s="97" t="s">
        <v>5498</v>
      </c>
      <c r="F1269" s="95" t="s">
        <v>5375</v>
      </c>
      <c r="G1269" s="95" t="s">
        <v>5499</v>
      </c>
      <c r="H1269" s="98">
        <v>5.02042909067801</v>
      </c>
      <c r="I1269" s="98">
        <v>5.02041297548051</v>
      </c>
      <c r="J1269" s="98">
        <v>1.61151974982232E-5</v>
      </c>
      <c r="K1269" s="98">
        <v>229.15946843630101</v>
      </c>
      <c r="L1269" s="98">
        <v>516.12736728640004</v>
      </c>
      <c r="M1269" s="98">
        <v>2.0797147885844E-5</v>
      </c>
      <c r="N1269" s="98">
        <v>227.581022551459</v>
      </c>
      <c r="O1269" s="98">
        <v>4.68436374971881E-5</v>
      </c>
      <c r="P1269" s="98">
        <v>512.60504469925104</v>
      </c>
      <c r="Q1269" s="98">
        <v>2.5972236941145701E-8</v>
      </c>
      <c r="R1269" s="98">
        <v>0.31678593728809301</v>
      </c>
      <c r="S1269" s="98">
        <v>1.5734645009772899E-6</v>
      </c>
      <c r="T1269" s="98">
        <v>0.234429338779827</v>
      </c>
      <c r="U1269" s="98">
        <v>1.46212206141119E-5</v>
      </c>
      <c r="V1269" s="98">
        <v>2.1783060410867199</v>
      </c>
      <c r="W1269" s="98">
        <v>2.7666407740608201E-6</v>
      </c>
      <c r="X1269" s="98">
        <v>2.4605723346586198E-6</v>
      </c>
      <c r="Y1269" s="98">
        <v>7.2334809594747401E-8</v>
      </c>
      <c r="Z1269" s="98">
        <v>2.3373362980745401E-7</v>
      </c>
      <c r="AA1269" s="98">
        <v>0.110642682732613</v>
      </c>
      <c r="AB1269" s="98">
        <v>3.3195084857783198E-6</v>
      </c>
      <c r="AC1269" s="98">
        <v>0.16775161517162401</v>
      </c>
      <c r="AD1269" s="98">
        <v>8.4241868282576893E-6</v>
      </c>
      <c r="AE1269" s="98">
        <v>5.1984072923604904E-3</v>
      </c>
      <c r="AF1269" s="98">
        <v>1.5170277815726701E-4</v>
      </c>
      <c r="AG1269" s="98">
        <v>6.4814022175141298E-3</v>
      </c>
      <c r="AH1269" s="98">
        <v>1.069358028929E-4</v>
      </c>
      <c r="AI1269" s="98">
        <v>2.8878487916714499E-3</v>
      </c>
      <c r="AJ1269" s="98">
        <v>4.7074475422931699E-6</v>
      </c>
      <c r="AK1269" s="98">
        <v>2.6521528492855499E-3</v>
      </c>
      <c r="AL1269" s="98">
        <v>5.9878567265901801E-3</v>
      </c>
      <c r="AM1269" s="98">
        <v>0.52492473499883896</v>
      </c>
      <c r="AN1269" s="98">
        <v>9.7251309398478799E-4</v>
      </c>
      <c r="AO1269" s="98">
        <v>0.194684558212981</v>
      </c>
      <c r="AP1269" s="98">
        <v>1.61805073492348E-4</v>
      </c>
      <c r="AQ1269" s="98">
        <v>3.67397393497539E-5</v>
      </c>
      <c r="AR1269" s="98">
        <v>4.9475456145250901E-5</v>
      </c>
      <c r="AS1269" s="98">
        <v>7.5589877997343297E-5</v>
      </c>
      <c r="AT1269" s="98">
        <v>1.2007206507240201E-2</v>
      </c>
    </row>
    <row r="1270" spans="1:46" x14ac:dyDescent="0.3">
      <c r="A1270" s="95">
        <v>63429</v>
      </c>
      <c r="B1270" s="95">
        <v>1269</v>
      </c>
      <c r="C1270" s="96" t="s">
        <v>2218</v>
      </c>
      <c r="D1270" s="96" t="s">
        <v>2218</v>
      </c>
      <c r="E1270" s="97" t="s">
        <v>5500</v>
      </c>
      <c r="F1270" s="95" t="s">
        <v>5375</v>
      </c>
      <c r="G1270" s="95" t="s">
        <v>5501</v>
      </c>
      <c r="H1270" s="98">
        <v>5.4918111340138003</v>
      </c>
      <c r="I1270" s="98">
        <v>5.4917985614033302</v>
      </c>
      <c r="J1270" s="98">
        <v>1.25726104780455E-5</v>
      </c>
      <c r="K1270" s="98">
        <v>349.47493124466399</v>
      </c>
      <c r="L1270" s="98">
        <v>787.30424509650595</v>
      </c>
      <c r="M1270" s="98">
        <v>3.17126253023469E-5</v>
      </c>
      <c r="N1270" s="98">
        <v>347.02795468468702</v>
      </c>
      <c r="O1270" s="98">
        <v>7.1417445539464898E-5</v>
      </c>
      <c r="P1270" s="98">
        <v>781.51366586895097</v>
      </c>
      <c r="Q1270" s="98">
        <v>3.4497523846181301E-8</v>
      </c>
      <c r="R1270" s="98">
        <v>0.42076970306773998</v>
      </c>
      <c r="S1270" s="98">
        <v>2.62297268727605E-6</v>
      </c>
      <c r="T1270" s="98">
        <v>0.40323435529273299</v>
      </c>
      <c r="U1270" s="98">
        <v>2.4373665452705701E-5</v>
      </c>
      <c r="V1270" s="98">
        <v>3.7468370228713499</v>
      </c>
      <c r="W1270" s="98">
        <v>4.7204287348533001E-6</v>
      </c>
      <c r="X1270" s="98">
        <v>4.0098473300608598E-6</v>
      </c>
      <c r="Y1270" s="98">
        <v>1.12077258983136E-7</v>
      </c>
      <c r="Z1270" s="98">
        <v>5.9850414580930797E-7</v>
      </c>
      <c r="AA1270" s="98">
        <v>0.185863223113404</v>
      </c>
      <c r="AB1270" s="98">
        <v>6.3037666108814101E-6</v>
      </c>
      <c r="AC1270" s="98">
        <v>0.319274885055505</v>
      </c>
      <c r="AD1270" s="98">
        <v>1.30191680324456E-5</v>
      </c>
      <c r="AE1270" s="98">
        <v>8.0338837943756004E-3</v>
      </c>
      <c r="AF1270" s="98">
        <v>2.37135870450599E-4</v>
      </c>
      <c r="AG1270" s="98">
        <v>1.0131475344487899E-2</v>
      </c>
      <c r="AH1270" s="98">
        <v>1.65970396949801E-4</v>
      </c>
      <c r="AI1270" s="98">
        <v>4.4821041907241099E-3</v>
      </c>
      <c r="AJ1270" s="98">
        <v>6.9023509027724603E-6</v>
      </c>
      <c r="AK1270" s="98">
        <v>3.8887506337752301E-3</v>
      </c>
      <c r="AL1270" s="98">
        <v>8.9268756677693597E-3</v>
      </c>
      <c r="AM1270" s="98">
        <v>0.78257347465624105</v>
      </c>
      <c r="AN1270" s="98">
        <v>1.4500820623764099E-3</v>
      </c>
      <c r="AO1270" s="98">
        <v>0.29028769631222601</v>
      </c>
      <c r="AP1270" s="98">
        <v>2.4845092120886602E-4</v>
      </c>
      <c r="AQ1270" s="98">
        <v>5.6413694498281302E-5</v>
      </c>
      <c r="AR1270" s="98">
        <v>7.5969327860546496E-5</v>
      </c>
      <c r="AS1270" s="98">
        <v>1.1606789885003801E-4</v>
      </c>
      <c r="AT1270" s="98">
        <v>1.8437008515743401E-2</v>
      </c>
    </row>
    <row r="1271" spans="1:46" x14ac:dyDescent="0.3">
      <c r="A1271" s="95">
        <v>63430</v>
      </c>
      <c r="B1271" s="95">
        <v>1270</v>
      </c>
      <c r="C1271" s="96" t="s">
        <v>1513</v>
      </c>
      <c r="D1271" s="96" t="s">
        <v>1513</v>
      </c>
      <c r="E1271" s="97" t="s">
        <v>5502</v>
      </c>
      <c r="F1271" s="95" t="s">
        <v>5375</v>
      </c>
      <c r="G1271" s="95" t="s">
        <v>5503</v>
      </c>
      <c r="H1271" s="98">
        <v>6.7216527213519797</v>
      </c>
      <c r="I1271" s="98">
        <v>6.7216388022108697</v>
      </c>
      <c r="J1271" s="98">
        <v>1.39191411143713E-5</v>
      </c>
      <c r="K1271" s="98">
        <v>1867.27361502331</v>
      </c>
      <c r="L1271" s="98">
        <v>4223.74634584056</v>
      </c>
      <c r="M1271" s="98">
        <v>1.67951591915072E-4</v>
      </c>
      <c r="N1271" s="98">
        <v>1837.87677218926</v>
      </c>
      <c r="O1271" s="98">
        <v>3.8005728112673002E-4</v>
      </c>
      <c r="P1271" s="98">
        <v>4158.9272308739401</v>
      </c>
      <c r="Q1271" s="98">
        <v>8.4129006601059804E-7</v>
      </c>
      <c r="R1271" s="98">
        <v>10.2612979658337</v>
      </c>
      <c r="S1271" s="98">
        <v>2.6667908724249001E-5</v>
      </c>
      <c r="T1271" s="98">
        <v>4.27193871207934</v>
      </c>
      <c r="U1271" s="98">
        <v>2.4780509589317901E-4</v>
      </c>
      <c r="V1271" s="98">
        <v>39.6942108446422</v>
      </c>
      <c r="W1271" s="98">
        <v>3.4858178338858801E-5</v>
      </c>
      <c r="X1271" s="98">
        <v>2.8646953037892802E-5</v>
      </c>
      <c r="Y1271" s="98">
        <v>1.5223854669826099E-6</v>
      </c>
      <c r="Z1271" s="98">
        <v>4.6888398339834E-6</v>
      </c>
      <c r="AA1271" s="98">
        <v>1.3528485751263899</v>
      </c>
      <c r="AB1271" s="98">
        <v>4.3068829275068897E-5</v>
      </c>
      <c r="AC1271" s="98">
        <v>2.1986074053310598</v>
      </c>
      <c r="AD1271" s="98">
        <v>1.72300734854006E-4</v>
      </c>
      <c r="AE1271" s="98">
        <v>0.10632354372052601</v>
      </c>
      <c r="AF1271" s="98">
        <v>3.12053438402245E-3</v>
      </c>
      <c r="AG1271" s="98">
        <v>0.13332279554870699</v>
      </c>
      <c r="AH1271" s="98">
        <v>2.1918333100830701E-3</v>
      </c>
      <c r="AI1271" s="98">
        <v>5.9191430791500597E-2</v>
      </c>
      <c r="AJ1271" s="98">
        <v>6.8647387350208802E-5</v>
      </c>
      <c r="AK1271" s="98">
        <v>3.86756012298963E-2</v>
      </c>
      <c r="AL1271" s="98">
        <v>8.8456001537978196E-2</v>
      </c>
      <c r="AM1271" s="98">
        <v>7.7544846656378699</v>
      </c>
      <c r="AN1271" s="98">
        <v>1.4890334245545801E-2</v>
      </c>
      <c r="AO1271" s="98">
        <v>2.9808525583544099</v>
      </c>
      <c r="AP1271" s="98">
        <v>3.22472060171645E-3</v>
      </c>
      <c r="AQ1271" s="98">
        <v>7.3221062954135997E-4</v>
      </c>
      <c r="AR1271" s="98">
        <v>9.8602917011926311E-4</v>
      </c>
      <c r="AS1271" s="98">
        <v>1.5064808020558301E-3</v>
      </c>
      <c r="AT1271" s="98">
        <v>0.23929958039784399</v>
      </c>
    </row>
    <row r="1272" spans="1:46" x14ac:dyDescent="0.3">
      <c r="A1272" s="95">
        <v>63431</v>
      </c>
      <c r="B1272" s="95">
        <v>1271</v>
      </c>
      <c r="C1272" s="96" t="s">
        <v>941</v>
      </c>
      <c r="D1272" s="96" t="s">
        <v>941</v>
      </c>
      <c r="E1272" s="97" t="s">
        <v>5504</v>
      </c>
      <c r="F1272" s="95" t="s">
        <v>5375</v>
      </c>
      <c r="G1272" s="95" t="s">
        <v>3474</v>
      </c>
      <c r="H1272" s="98">
        <v>6.93536507991859</v>
      </c>
      <c r="I1272" s="98">
        <v>6.9353515909265502</v>
      </c>
      <c r="J1272" s="98">
        <v>1.34889920433423E-5</v>
      </c>
      <c r="K1272" s="98">
        <v>1670.6450141253099</v>
      </c>
      <c r="L1272" s="98">
        <v>3776.3875319175399</v>
      </c>
      <c r="M1272" s="98">
        <v>1.50652924145044E-4</v>
      </c>
      <c r="N1272" s="98">
        <v>1648.57925305392</v>
      </c>
      <c r="O1272" s="98">
        <v>3.4083476035669198E-4</v>
      </c>
      <c r="P1272" s="98">
        <v>3729.71927250927</v>
      </c>
      <c r="Q1272" s="98">
        <v>4.9059084045307404E-7</v>
      </c>
      <c r="R1272" s="98">
        <v>5.9837848996238501</v>
      </c>
      <c r="S1272" s="98">
        <v>1.81383546671459E-5</v>
      </c>
      <c r="T1272" s="98">
        <v>2.9670396957708598</v>
      </c>
      <c r="U1272" s="98">
        <v>1.6854804060874599E-4</v>
      </c>
      <c r="V1272" s="98">
        <v>27.5695380326524</v>
      </c>
      <c r="W1272" s="98">
        <v>4.25250564048546E-5</v>
      </c>
      <c r="X1272" s="98">
        <v>2.5853469263531399E-5</v>
      </c>
      <c r="Y1272" s="98">
        <v>3.2756026536876E-6</v>
      </c>
      <c r="Z1272" s="98">
        <v>1.33959844876356E-5</v>
      </c>
      <c r="AA1272" s="98">
        <v>1.49727466933561</v>
      </c>
      <c r="AB1272" s="98">
        <v>4.20058877199075E-5</v>
      </c>
      <c r="AC1272" s="98">
        <v>2.1480485206274702</v>
      </c>
      <c r="AD1272" s="98">
        <v>1.3200762163518599E-4</v>
      </c>
      <c r="AE1272" s="98">
        <v>8.1459421181598296E-2</v>
      </c>
      <c r="AF1272" s="98">
        <v>2.3895294683326401E-3</v>
      </c>
      <c r="AG1272" s="98">
        <v>0.102091087473764</v>
      </c>
      <c r="AH1272" s="98">
        <v>1.67893506336944E-3</v>
      </c>
      <c r="AI1272" s="98">
        <v>4.5340386127761499E-2</v>
      </c>
      <c r="AJ1272" s="98">
        <v>5.58539607770787E-5</v>
      </c>
      <c r="AK1272" s="98">
        <v>3.1467847466722897E-2</v>
      </c>
      <c r="AL1272" s="98">
        <v>7.4607293079496803E-2</v>
      </c>
      <c r="AM1272" s="98">
        <v>6.5404393152602003</v>
      </c>
      <c r="AN1272" s="98">
        <v>1.2401407608143501E-2</v>
      </c>
      <c r="AO1272" s="98">
        <v>2.4826015982138498</v>
      </c>
      <c r="AP1272" s="98">
        <v>2.50935220594621E-3</v>
      </c>
      <c r="AQ1272" s="98">
        <v>5.6977784546709601E-4</v>
      </c>
      <c r="AR1272" s="98">
        <v>7.6728956382525796E-4</v>
      </c>
      <c r="AS1272" s="98">
        <v>1.1722847966538601E-3</v>
      </c>
      <c r="AT1272" s="98">
        <v>0.18621363030139901</v>
      </c>
    </row>
    <row r="1273" spans="1:46" x14ac:dyDescent="0.3">
      <c r="A1273" s="95">
        <v>63432</v>
      </c>
      <c r="B1273" s="95">
        <v>1272</v>
      </c>
      <c r="C1273" s="96" t="s">
        <v>1369</v>
      </c>
      <c r="D1273" s="96" t="s">
        <v>1369</v>
      </c>
      <c r="E1273" s="97" t="s">
        <v>5505</v>
      </c>
      <c r="F1273" s="95" t="s">
        <v>5375</v>
      </c>
      <c r="G1273" s="95" t="s">
        <v>4637</v>
      </c>
      <c r="H1273" s="98">
        <v>7.6046280343745902</v>
      </c>
      <c r="I1273" s="98">
        <v>7.6046117388328804</v>
      </c>
      <c r="J1273" s="98">
        <v>1.6295541715116699E-5</v>
      </c>
      <c r="K1273" s="98">
        <v>691.42829755090202</v>
      </c>
      <c r="L1273" s="98">
        <v>1560.64685185188</v>
      </c>
      <c r="M1273" s="98">
        <v>6.2199668575608699E-5</v>
      </c>
      <c r="N1273" s="98">
        <v>680.64449291309597</v>
      </c>
      <c r="O1273" s="98">
        <v>1.40641492794254E-4</v>
      </c>
      <c r="P1273" s="98">
        <v>1539.0252028292</v>
      </c>
      <c r="Q1273" s="98">
        <v>3.2927815403353702E-7</v>
      </c>
      <c r="R1273" s="98">
        <v>4.0162381426898204</v>
      </c>
      <c r="S1273" s="98">
        <v>8.2316215564304307E-6</v>
      </c>
      <c r="T1273" s="98">
        <v>1.3070363828879801</v>
      </c>
      <c r="U1273" s="98">
        <v>7.6491048757956897E-5</v>
      </c>
      <c r="V1273" s="98">
        <v>12.1448807677645</v>
      </c>
      <c r="W1273" s="98">
        <v>1.5463023607188799E-5</v>
      </c>
      <c r="X1273" s="98">
        <v>1.07438047440403E-5</v>
      </c>
      <c r="Y1273" s="98">
        <v>7.0698475490551796E-7</v>
      </c>
      <c r="Z1273" s="98">
        <v>4.0122341082429697E-6</v>
      </c>
      <c r="AA1273" s="98">
        <v>0.56878601141099805</v>
      </c>
      <c r="AB1273" s="98">
        <v>1.4530237384060799E-5</v>
      </c>
      <c r="AC1273" s="98">
        <v>0.74018837715013497</v>
      </c>
      <c r="AD1273" s="98">
        <v>7.0485545081400494E-5</v>
      </c>
      <c r="AE1273" s="98">
        <v>4.3495304535279201E-2</v>
      </c>
      <c r="AF1273" s="98">
        <v>1.27467673326367E-3</v>
      </c>
      <c r="AG1273" s="98">
        <v>5.4459731759322803E-2</v>
      </c>
      <c r="AH1273" s="98">
        <v>8.9614918905572805E-4</v>
      </c>
      <c r="AI1273" s="98">
        <v>2.4200906364015999E-2</v>
      </c>
      <c r="AJ1273" s="98">
        <v>2.6254636279988699E-5</v>
      </c>
      <c r="AK1273" s="98">
        <v>1.47917332675758E-2</v>
      </c>
      <c r="AL1273" s="98">
        <v>3.2291582918193E-2</v>
      </c>
      <c r="AM1273" s="98">
        <v>2.83083770704684</v>
      </c>
      <c r="AN1273" s="98">
        <v>5.4208152456118397E-3</v>
      </c>
      <c r="AO1273" s="98">
        <v>1.0851771845270799</v>
      </c>
      <c r="AP1273" s="98">
        <v>1.3286081878973201E-3</v>
      </c>
      <c r="AQ1273" s="98">
        <v>3.0167606996618699E-4</v>
      </c>
      <c r="AR1273" s="98">
        <v>4.06251142171099E-4</v>
      </c>
      <c r="AS1273" s="98">
        <v>6.2068097576003102E-4</v>
      </c>
      <c r="AT1273" s="98">
        <v>9.8593156166068494E-2</v>
      </c>
    </row>
    <row r="1274" spans="1:46" x14ac:dyDescent="0.3">
      <c r="A1274" s="95">
        <v>63433</v>
      </c>
      <c r="B1274" s="95">
        <v>1273</v>
      </c>
      <c r="C1274" s="96" t="s">
        <v>2351</v>
      </c>
      <c r="D1274" s="96" t="s">
        <v>2351</v>
      </c>
      <c r="E1274" s="97" t="s">
        <v>5506</v>
      </c>
      <c r="F1274" s="95" t="s">
        <v>5375</v>
      </c>
      <c r="G1274" s="95" t="s">
        <v>5507</v>
      </c>
      <c r="H1274" s="98">
        <v>6.5285827037528703</v>
      </c>
      <c r="I1274" s="98">
        <v>6.5285672137096302</v>
      </c>
      <c r="J1274" s="98">
        <v>1.5490043234756001E-5</v>
      </c>
      <c r="K1274" s="98">
        <v>484.05602567222701</v>
      </c>
      <c r="L1274" s="98">
        <v>1095.24714689707</v>
      </c>
      <c r="M1274" s="98">
        <v>4.3688167029345798E-5</v>
      </c>
      <c r="N1274" s="98">
        <v>478.07506012423602</v>
      </c>
      <c r="O1274" s="98">
        <v>9.8947623978089494E-5</v>
      </c>
      <c r="P1274" s="98">
        <v>1082.77354027466</v>
      </c>
      <c r="Q1274" s="98">
        <v>1.2673743596762201E-7</v>
      </c>
      <c r="R1274" s="98">
        <v>1.54582901478496</v>
      </c>
      <c r="S1274" s="98">
        <v>5.0566928860677102E-6</v>
      </c>
      <c r="T1274" s="98">
        <v>0.78300608461741195</v>
      </c>
      <c r="U1274" s="98">
        <v>4.69886261461865E-5</v>
      </c>
      <c r="V1274" s="98">
        <v>7.2756471590315197</v>
      </c>
      <c r="W1274" s="98">
        <v>1.0974123278396199E-5</v>
      </c>
      <c r="X1274" s="98">
        <v>8.6208219393473392E-6</v>
      </c>
      <c r="Y1274" s="98">
        <v>3.5819181301667302E-7</v>
      </c>
      <c r="Z1274" s="98">
        <v>1.9951095260322002E-6</v>
      </c>
      <c r="AA1274" s="98">
        <v>0.420362932644889</v>
      </c>
      <c r="AB1274" s="98">
        <v>1.1960659848798399E-5</v>
      </c>
      <c r="AC1274" s="98">
        <v>0.60861654701416601</v>
      </c>
      <c r="AD1274" s="98">
        <v>3.9494209888316103E-5</v>
      </c>
      <c r="AE1274" s="98">
        <v>2.4371134315393599E-2</v>
      </c>
      <c r="AF1274" s="98">
        <v>7.1356551987894598E-4</v>
      </c>
      <c r="AG1274" s="98">
        <v>3.04866212673475E-2</v>
      </c>
      <c r="AH1274" s="98">
        <v>5.0195444355461999E-4</v>
      </c>
      <c r="AI1274" s="98">
        <v>1.35555024049815E-2</v>
      </c>
      <c r="AJ1274" s="98">
        <v>1.6229011915416099E-5</v>
      </c>
      <c r="AK1274" s="98">
        <v>9.1433456890943308E-3</v>
      </c>
      <c r="AL1274" s="98">
        <v>2.0612000104192101E-2</v>
      </c>
      <c r="AM1274" s="98">
        <v>1.8069484936808899</v>
      </c>
      <c r="AN1274" s="98">
        <v>3.4156235654361298E-3</v>
      </c>
      <c r="AO1274" s="98">
        <v>0.68376371379651901</v>
      </c>
      <c r="AP1274" s="98">
        <v>7.3957348587924601E-4</v>
      </c>
      <c r="AQ1274" s="98">
        <v>1.67928832297028E-4</v>
      </c>
      <c r="AR1274" s="98">
        <v>2.2614084126135799E-4</v>
      </c>
      <c r="AS1274" s="98">
        <v>3.4550381232085998E-4</v>
      </c>
      <c r="AT1274" s="98">
        <v>5.4882157775179699E-2</v>
      </c>
    </row>
    <row r="1275" spans="1:46" x14ac:dyDescent="0.3">
      <c r="A1275" s="95">
        <v>63434</v>
      </c>
      <c r="B1275" s="95">
        <v>1274</v>
      </c>
      <c r="C1275" s="96" t="s">
        <v>2031</v>
      </c>
      <c r="D1275" s="96" t="s">
        <v>2031</v>
      </c>
      <c r="E1275" s="97" t="s">
        <v>5508</v>
      </c>
      <c r="F1275" s="95" t="s">
        <v>5375</v>
      </c>
      <c r="G1275" s="95" t="s">
        <v>5509</v>
      </c>
      <c r="H1275" s="98">
        <v>4.1682004160176698</v>
      </c>
      <c r="I1275" s="98">
        <v>4.1681853584239903</v>
      </c>
      <c r="J1275" s="98">
        <v>1.50575936794795E-5</v>
      </c>
      <c r="K1275" s="98">
        <v>119.22507467483101</v>
      </c>
      <c r="L1275" s="98">
        <v>269.383413160283</v>
      </c>
      <c r="M1275" s="98">
        <v>1.0791257763507799E-5</v>
      </c>
      <c r="N1275" s="98">
        <v>118.08760941240099</v>
      </c>
      <c r="O1275" s="98">
        <v>2.43374269954412E-5</v>
      </c>
      <c r="P1275" s="98">
        <v>266.32192800168002</v>
      </c>
      <c r="Q1275" s="98">
        <v>1.7495269298545301E-8</v>
      </c>
      <c r="R1275" s="98">
        <v>0.213391526321212</v>
      </c>
      <c r="S1275" s="98">
        <v>1.5588661840283701E-6</v>
      </c>
      <c r="T1275" s="98">
        <v>0.23203735602605399</v>
      </c>
      <c r="U1275" s="98">
        <v>1.44854023067218E-5</v>
      </c>
      <c r="V1275" s="98">
        <v>2.1560572522002102</v>
      </c>
      <c r="W1275" s="98">
        <v>2.5799905865074399E-6</v>
      </c>
      <c r="X1275" s="98">
        <v>2.1516190828586401E-6</v>
      </c>
      <c r="Y1275" s="98">
        <v>5.4759155810646901E-8</v>
      </c>
      <c r="Z1275" s="98">
        <v>3.73612347838156E-7</v>
      </c>
      <c r="AA1275" s="98">
        <v>0.100992029538993</v>
      </c>
      <c r="AB1275" s="98">
        <v>2.3186237399433101E-6</v>
      </c>
      <c r="AC1275" s="98">
        <v>0.117451712540337</v>
      </c>
      <c r="AD1275" s="98">
        <v>6.2242581532434999E-6</v>
      </c>
      <c r="AE1275" s="98">
        <v>3.8408726721042199E-3</v>
      </c>
      <c r="AF1275" s="98">
        <v>1.13579410332787E-4</v>
      </c>
      <c r="AG1275" s="98">
        <v>4.8526062009999699E-3</v>
      </c>
      <c r="AH1275" s="98">
        <v>7.9402637326711706E-5</v>
      </c>
      <c r="AI1275" s="98">
        <v>2.1443034424039101E-3</v>
      </c>
      <c r="AJ1275" s="98">
        <v>2.9283644992599801E-6</v>
      </c>
      <c r="AK1275" s="98">
        <v>1.64982619151317E-3</v>
      </c>
      <c r="AL1275" s="98">
        <v>3.7449774236465198E-3</v>
      </c>
      <c r="AM1275" s="98">
        <v>0.32830299244713901</v>
      </c>
      <c r="AN1275" s="98">
        <v>6.1866587331254805E-4</v>
      </c>
      <c r="AO1275" s="98">
        <v>0.123848915734173</v>
      </c>
      <c r="AP1275" s="98">
        <v>1.2064924937933E-4</v>
      </c>
      <c r="AQ1275" s="98">
        <v>2.7394827066295701E-5</v>
      </c>
      <c r="AR1275" s="98">
        <v>3.6891158608347901E-5</v>
      </c>
      <c r="AS1275" s="98">
        <v>5.6363263704686799E-5</v>
      </c>
      <c r="AT1275" s="98">
        <v>8.9531213142686108E-3</v>
      </c>
    </row>
    <row r="1276" spans="1:46" x14ac:dyDescent="0.3">
      <c r="A1276" s="95">
        <v>63435</v>
      </c>
      <c r="B1276" s="95">
        <v>1275</v>
      </c>
      <c r="C1276" s="96" t="s">
        <v>746</v>
      </c>
      <c r="D1276" s="96" t="s">
        <v>746</v>
      </c>
      <c r="E1276" s="97" t="s">
        <v>5510</v>
      </c>
      <c r="F1276" s="95" t="s">
        <v>5375</v>
      </c>
      <c r="G1276" s="95" t="s">
        <v>5511</v>
      </c>
      <c r="H1276" s="98">
        <v>7.0693338815755702</v>
      </c>
      <c r="I1276" s="98">
        <v>7.06931967218497</v>
      </c>
      <c r="J1276" s="98">
        <v>1.4209390597486E-5</v>
      </c>
      <c r="K1276" s="98">
        <v>730.913716113036</v>
      </c>
      <c r="L1276" s="98">
        <v>1646.9329290721801</v>
      </c>
      <c r="M1276" s="98">
        <v>6.6015216155739098E-5</v>
      </c>
      <c r="N1276" s="98">
        <v>722.39763255734704</v>
      </c>
      <c r="O1276" s="98">
        <v>1.4903299399186601E-4</v>
      </c>
      <c r="P1276" s="98">
        <v>1630.8525261610901</v>
      </c>
      <c r="Q1276" s="98">
        <v>1.8244686615215201E-7</v>
      </c>
      <c r="R1276" s="98">
        <v>2.2253224329600401</v>
      </c>
      <c r="S1276" s="98">
        <v>5.7101315886126898E-6</v>
      </c>
      <c r="T1276" s="98">
        <v>0.91224648678365705</v>
      </c>
      <c r="U1276" s="98">
        <v>5.3060782410335797E-5</v>
      </c>
      <c r="V1276" s="98">
        <v>8.4765658421794594</v>
      </c>
      <c r="W1276" s="98">
        <v>1.27508667284042E-5</v>
      </c>
      <c r="X1276" s="98">
        <v>1.0318645676644201E-5</v>
      </c>
      <c r="Y1276" s="98">
        <v>5.4828320444547703E-7</v>
      </c>
      <c r="Z1276" s="98">
        <v>1.88393784731449E-6</v>
      </c>
      <c r="AA1276" s="98">
        <v>0.49237659357434399</v>
      </c>
      <c r="AB1276" s="98">
        <v>1.2285842635919501E-5</v>
      </c>
      <c r="AC1276" s="98">
        <v>0.62406688856995596</v>
      </c>
      <c r="AD1276" s="98">
        <v>6.06411923883591E-5</v>
      </c>
      <c r="AE1276" s="98">
        <v>3.7420539591033697E-2</v>
      </c>
      <c r="AF1276" s="98">
        <v>1.09258754860339E-3</v>
      </c>
      <c r="AG1276" s="98">
        <v>4.6680090149734302E-2</v>
      </c>
      <c r="AH1276" s="98">
        <v>7.6992080001340502E-4</v>
      </c>
      <c r="AI1276" s="98">
        <v>2.0792052725580198E-2</v>
      </c>
      <c r="AJ1276" s="98">
        <v>2.52844376601378E-5</v>
      </c>
      <c r="AK1276" s="98">
        <v>1.4245128125227701E-2</v>
      </c>
      <c r="AL1276" s="98">
        <v>3.35187036358272E-2</v>
      </c>
      <c r="AM1276" s="98">
        <v>2.9384130961932202</v>
      </c>
      <c r="AN1276" s="98">
        <v>5.59150256763095E-3</v>
      </c>
      <c r="AO1276" s="98">
        <v>1.11934658140758</v>
      </c>
      <c r="AP1276" s="98">
        <v>1.1477716498848199E-3</v>
      </c>
      <c r="AQ1276" s="98">
        <v>2.6061501204670598E-4</v>
      </c>
      <c r="AR1276" s="98">
        <v>3.5095639678666199E-4</v>
      </c>
      <c r="AS1276" s="98">
        <v>5.3620024105145204E-4</v>
      </c>
      <c r="AT1276" s="98">
        <v>8.5173665608047705E-2</v>
      </c>
    </row>
    <row r="1277" spans="1:46" x14ac:dyDescent="0.3">
      <c r="A1277" s="95">
        <v>63436</v>
      </c>
      <c r="B1277" s="95">
        <v>1276</v>
      </c>
      <c r="C1277" s="96" t="s">
        <v>1399</v>
      </c>
      <c r="D1277" s="96" t="s">
        <v>1399</v>
      </c>
      <c r="E1277" s="97" t="s">
        <v>5512</v>
      </c>
      <c r="F1277" s="95" t="s">
        <v>5375</v>
      </c>
      <c r="G1277" s="95" t="s">
        <v>5513</v>
      </c>
      <c r="H1277" s="98">
        <v>6.5768734796916402</v>
      </c>
      <c r="I1277" s="98">
        <v>6.5768597305740997</v>
      </c>
      <c r="J1277" s="98">
        <v>1.3749117542260999E-5</v>
      </c>
      <c r="K1277" s="98">
        <v>554.02897259327301</v>
      </c>
      <c r="L1277" s="98">
        <v>1251.97334437171</v>
      </c>
      <c r="M1277" s="98">
        <v>5.0038032059127398E-5</v>
      </c>
      <c r="N1277" s="98">
        <v>547.56097158063903</v>
      </c>
      <c r="O1277" s="98">
        <v>1.13180407701034E-4</v>
      </c>
      <c r="P1277" s="98">
        <v>1238.5214097037299</v>
      </c>
      <c r="Q1277" s="98">
        <v>1.2970086077751301E-7</v>
      </c>
      <c r="R1277" s="98">
        <v>1.5819741996649299</v>
      </c>
      <c r="S1277" s="98">
        <v>5.0034514952305204E-6</v>
      </c>
      <c r="T1277" s="98">
        <v>0.84225347394643901</v>
      </c>
      <c r="U1277" s="98">
        <v>4.64940188733505E-5</v>
      </c>
      <c r="V1277" s="98">
        <v>7.8261871292876597</v>
      </c>
      <c r="W1277" s="98">
        <v>1.07708392453397E-5</v>
      </c>
      <c r="X1277" s="98">
        <v>7.7091090066734796E-6</v>
      </c>
      <c r="Y1277" s="98">
        <v>3.9118894240738603E-7</v>
      </c>
      <c r="Z1277" s="98">
        <v>2.6705412962588799E-6</v>
      </c>
      <c r="AA1277" s="98">
        <v>0.400403837893544</v>
      </c>
      <c r="AB1277" s="98">
        <v>1.1332595018416201E-5</v>
      </c>
      <c r="AC1277" s="98">
        <v>0.57827634848116705</v>
      </c>
      <c r="AD1277" s="98">
        <v>4.3897536945640799E-5</v>
      </c>
      <c r="AE1277" s="98">
        <v>2.70883446470381E-2</v>
      </c>
      <c r="AF1277" s="98">
        <v>7.9360941662866302E-4</v>
      </c>
      <c r="AG1277" s="98">
        <v>3.3906444530928503E-2</v>
      </c>
      <c r="AH1277" s="98">
        <v>5.5804670847313398E-4</v>
      </c>
      <c r="AI1277" s="98">
        <v>1.5070298900494499E-2</v>
      </c>
      <c r="AJ1277" s="98">
        <v>1.84765134750224E-5</v>
      </c>
      <c r="AK1277" s="98">
        <v>1.0409577040909E-2</v>
      </c>
      <c r="AL1277" s="98">
        <v>2.4110667782958201E-2</v>
      </c>
      <c r="AM1277" s="98">
        <v>2.1136587721633102</v>
      </c>
      <c r="AN1277" s="98">
        <v>4.0142075521729798E-3</v>
      </c>
      <c r="AO1277" s="98">
        <v>0.80359249526179999</v>
      </c>
      <c r="AP1277" s="98">
        <v>8.2696400307262095E-4</v>
      </c>
      <c r="AQ1277" s="98">
        <v>1.87771876174568E-4</v>
      </c>
      <c r="AR1277" s="98">
        <v>2.5286241168040501E-4</v>
      </c>
      <c r="AS1277" s="98">
        <v>3.86329715217648E-4</v>
      </c>
      <c r="AT1277" s="98">
        <v>6.1367220103988603E-2</v>
      </c>
    </row>
    <row r="1278" spans="1:46" x14ac:dyDescent="0.3">
      <c r="A1278" s="95">
        <v>63437</v>
      </c>
      <c r="B1278" s="95">
        <v>1277</v>
      </c>
      <c r="C1278" s="96" t="s">
        <v>1304</v>
      </c>
      <c r="D1278" s="96" t="s">
        <v>1304</v>
      </c>
      <c r="E1278" s="97" t="s">
        <v>5514</v>
      </c>
      <c r="F1278" s="95" t="s">
        <v>5375</v>
      </c>
      <c r="G1278" s="95" t="s">
        <v>3648</v>
      </c>
      <c r="H1278" s="98">
        <v>7.1000139298060096</v>
      </c>
      <c r="I1278" s="98">
        <v>7.0999959770555696</v>
      </c>
      <c r="J1278" s="98">
        <v>1.7952750436478499E-5</v>
      </c>
      <c r="K1278" s="98">
        <v>875.61026060781501</v>
      </c>
      <c r="L1278" s="98">
        <v>1979.8831607623399</v>
      </c>
      <c r="M1278" s="98">
        <v>7.86175786867794E-5</v>
      </c>
      <c r="N1278" s="98">
        <v>860.30397274982101</v>
      </c>
      <c r="O1278" s="98">
        <v>1.7790585248129401E-4</v>
      </c>
      <c r="P1278" s="98">
        <v>1946.8052084748199</v>
      </c>
      <c r="Q1278" s="98">
        <v>4.4009520748326502E-7</v>
      </c>
      <c r="R1278" s="98">
        <v>5.3678846806498299</v>
      </c>
      <c r="S1278" s="98">
        <v>1.35541845631363E-5</v>
      </c>
      <c r="T1278" s="98">
        <v>2.1432597169307002</v>
      </c>
      <c r="U1278" s="98">
        <v>1.25949558643786E-4</v>
      </c>
      <c r="V1278" s="98">
        <v>19.914924146450101</v>
      </c>
      <c r="W1278" s="98">
        <v>2.0487850423082201E-5</v>
      </c>
      <c r="X1278" s="98">
        <v>1.46305037877583E-5</v>
      </c>
      <c r="Y1278" s="98">
        <v>8.6746184369256201E-7</v>
      </c>
      <c r="Z1278" s="98">
        <v>4.9898847916313003E-6</v>
      </c>
      <c r="AA1278" s="98">
        <v>0.76032317799665705</v>
      </c>
      <c r="AB1278" s="98">
        <v>2.4694174935561399E-5</v>
      </c>
      <c r="AC1278" s="98">
        <v>1.2587901785358599</v>
      </c>
      <c r="AD1278" s="98">
        <v>9.7365835681703403E-5</v>
      </c>
      <c r="AE1278" s="98">
        <v>6.0082626436624598E-2</v>
      </c>
      <c r="AF1278" s="98">
        <v>1.7615693553198601E-3</v>
      </c>
      <c r="AG1278" s="98">
        <v>7.5261901361087E-2</v>
      </c>
      <c r="AH1278" s="98">
        <v>1.2381095994468099E-3</v>
      </c>
      <c r="AI1278" s="98">
        <v>3.3435698933314703E-2</v>
      </c>
      <c r="AJ1278" s="98">
        <v>3.60588193198829E-5</v>
      </c>
      <c r="AK1278" s="98">
        <v>2.03153618901992E-2</v>
      </c>
      <c r="AL1278" s="98">
        <v>4.50240633310625E-2</v>
      </c>
      <c r="AM1278" s="98">
        <v>3.9470290609454102</v>
      </c>
      <c r="AN1278" s="98">
        <v>7.5254646738261701E-3</v>
      </c>
      <c r="AO1278" s="98">
        <v>1.5065008115912999</v>
      </c>
      <c r="AP1278" s="98">
        <v>1.79771606386168E-3</v>
      </c>
      <c r="AQ1278" s="98">
        <v>4.0819251703471797E-4</v>
      </c>
      <c r="AR1278" s="98">
        <v>5.4969117943171801E-4</v>
      </c>
      <c r="AS1278" s="98">
        <v>8.3983236739524703E-4</v>
      </c>
      <c r="AT1278" s="98">
        <v>0.133404642723957</v>
      </c>
    </row>
    <row r="1279" spans="1:46" x14ac:dyDescent="0.3">
      <c r="A1279" s="95">
        <v>63438</v>
      </c>
      <c r="B1279" s="95">
        <v>1278</v>
      </c>
      <c r="C1279" s="96" t="s">
        <v>828</v>
      </c>
      <c r="D1279" s="96" t="s">
        <v>828</v>
      </c>
      <c r="E1279" s="97" t="s">
        <v>5515</v>
      </c>
      <c r="F1279" s="95" t="s">
        <v>5375</v>
      </c>
      <c r="G1279" s="95" t="s">
        <v>5516</v>
      </c>
      <c r="H1279" s="98">
        <v>7.4353719329974099</v>
      </c>
      <c r="I1279" s="98">
        <v>7.4353581747094202</v>
      </c>
      <c r="J1279" s="98">
        <v>1.37582879844445E-5</v>
      </c>
      <c r="K1279" s="98">
        <v>2135.3750029245798</v>
      </c>
      <c r="L1279" s="98">
        <v>4820.1364821337302</v>
      </c>
      <c r="M1279" s="98">
        <v>1.90649405397631E-4</v>
      </c>
      <c r="N1279" s="98">
        <v>2086.25658034358</v>
      </c>
      <c r="O1279" s="98">
        <v>4.3258635482987099E-4</v>
      </c>
      <c r="P1279" s="98">
        <v>4733.7474116343401</v>
      </c>
      <c r="Q1279" s="98">
        <v>1.22834835981441E-6</v>
      </c>
      <c r="R1279" s="98">
        <v>14.9822861758835</v>
      </c>
      <c r="S1279" s="98">
        <v>2.7788188501744201E-5</v>
      </c>
      <c r="T1279" s="98">
        <v>4.4947983079156</v>
      </c>
      <c r="U1279" s="98">
        <v>2.5821824226225897E-4</v>
      </c>
      <c r="V1279" s="98">
        <v>41.765446226301101</v>
      </c>
      <c r="W1279" s="98">
        <v>5.5858114749281E-5</v>
      </c>
      <c r="X1279" s="98">
        <v>3.9294343919121399E-5</v>
      </c>
      <c r="Y1279" s="98">
        <v>2.8051324224276599E-6</v>
      </c>
      <c r="Z1279" s="98">
        <v>1.3758638407732001E-5</v>
      </c>
      <c r="AA1279" s="98">
        <v>2.0607481013944602</v>
      </c>
      <c r="AB1279" s="98">
        <v>5.9827529701966597E-5</v>
      </c>
      <c r="AC1279" s="98">
        <v>3.0586979330144102</v>
      </c>
      <c r="AD1279" s="98">
        <v>2.8075970530669201E-4</v>
      </c>
      <c r="AE1279" s="98">
        <v>0.17325153504093699</v>
      </c>
      <c r="AF1279" s="98">
        <v>5.0619077266025004E-3</v>
      </c>
      <c r="AG1279" s="98">
        <v>0.216266704951454</v>
      </c>
      <c r="AH1279" s="98">
        <v>3.5655100733554099E-3</v>
      </c>
      <c r="AI1279" s="98">
        <v>9.6288181118762403E-2</v>
      </c>
      <c r="AJ1279" s="98">
        <v>1.36720464298701E-4</v>
      </c>
      <c r="AK1279" s="98">
        <v>7.7027638797177195E-2</v>
      </c>
      <c r="AL1279" s="98">
        <v>0.19319214777424401</v>
      </c>
      <c r="AM1279" s="98">
        <v>16.936166245246898</v>
      </c>
      <c r="AN1279" s="98">
        <v>3.28552974433204E-2</v>
      </c>
      <c r="AO1279" s="98">
        <v>6.5772061140073204</v>
      </c>
      <c r="AP1279" s="98">
        <v>6.0059097242004004E-3</v>
      </c>
      <c r="AQ1279" s="98">
        <v>1.36371221783014E-3</v>
      </c>
      <c r="AR1279" s="98">
        <v>1.83643885086933E-3</v>
      </c>
      <c r="AS1279" s="98">
        <v>2.8057586555009198E-3</v>
      </c>
      <c r="AT1279" s="98">
        <v>0.44568564363172802</v>
      </c>
    </row>
    <row r="1280" spans="1:46" x14ac:dyDescent="0.3">
      <c r="A1280" s="95">
        <v>63439</v>
      </c>
      <c r="B1280" s="95">
        <v>1279</v>
      </c>
      <c r="C1280" s="96" t="s">
        <v>2019</v>
      </c>
      <c r="D1280" s="96" t="s">
        <v>2019</v>
      </c>
      <c r="E1280" s="97" t="s">
        <v>5517</v>
      </c>
      <c r="F1280" s="95" t="s">
        <v>5375</v>
      </c>
      <c r="G1280" s="95" t="s">
        <v>4287</v>
      </c>
      <c r="H1280" s="98">
        <v>8.4350438934701906</v>
      </c>
      <c r="I1280" s="98">
        <v>8.4350315258950701</v>
      </c>
      <c r="J1280" s="98">
        <v>1.23675751257935E-5</v>
      </c>
      <c r="K1280" s="98">
        <v>12942.9918338797</v>
      </c>
      <c r="L1280" s="98">
        <v>29190.319295092198</v>
      </c>
      <c r="M1280" s="98">
        <v>1.16215612207303E-3</v>
      </c>
      <c r="N1280" s="98">
        <v>12717.3533639122</v>
      </c>
      <c r="O1280" s="98">
        <v>2.63767537827852E-3</v>
      </c>
      <c r="P1280" s="98">
        <v>28863.806856710002</v>
      </c>
      <c r="Q1280" s="98">
        <v>8.5896946633256807E-6</v>
      </c>
      <c r="R1280" s="98">
        <v>104.769353564203</v>
      </c>
      <c r="S1280" s="98">
        <v>7.4053735833195906E-5</v>
      </c>
      <c r="T1280" s="98">
        <v>12.1652188402569</v>
      </c>
      <c r="U1280" s="98">
        <v>6.8813881667466597E-4</v>
      </c>
      <c r="V1280" s="98">
        <v>113.039187255041</v>
      </c>
      <c r="W1280" s="98">
        <v>2.04599301876265E-4</v>
      </c>
      <c r="X1280" s="98">
        <v>1.32192382300805E-4</v>
      </c>
      <c r="Y1280" s="98">
        <v>3.2679694977864303E-5</v>
      </c>
      <c r="Z1280" s="98">
        <v>3.9727224597595799E-5</v>
      </c>
      <c r="AA1280" s="98">
        <v>7.22075263290564</v>
      </c>
      <c r="AB1280" s="98">
        <v>2.1805094855143801E-4</v>
      </c>
      <c r="AC1280" s="98">
        <v>11.1349541289675</v>
      </c>
      <c r="AD1280" s="98">
        <v>1.47479576430294E-3</v>
      </c>
      <c r="AE1280" s="98">
        <v>0.91006873567646196</v>
      </c>
      <c r="AF1280" s="98">
        <v>2.6714944680602998E-2</v>
      </c>
      <c r="AG1280" s="98">
        <v>1.1413785811761901</v>
      </c>
      <c r="AH1280" s="98">
        <v>1.8762142494727799E-2</v>
      </c>
      <c r="AI1280" s="98">
        <v>0.50667998057519503</v>
      </c>
      <c r="AJ1280" s="98">
        <v>5.4207404796877297E-4</v>
      </c>
      <c r="AK1280" s="98">
        <v>0.30540185905907702</v>
      </c>
      <c r="AL1280" s="98">
        <v>0.703714235758787</v>
      </c>
      <c r="AM1280" s="98">
        <v>61.691023280536498</v>
      </c>
      <c r="AN1280" s="98">
        <v>0.118808901895324</v>
      </c>
      <c r="AO1280" s="98">
        <v>23.784007352010502</v>
      </c>
      <c r="AP1280" s="98">
        <v>2.70811111153649E-2</v>
      </c>
      <c r="AQ1280" s="98">
        <v>6.14908380110503E-3</v>
      </c>
      <c r="AR1280" s="98">
        <v>8.2806447230682496E-3</v>
      </c>
      <c r="AS1280" s="98">
        <v>1.26513825911916E-2</v>
      </c>
      <c r="AT1280" s="98">
        <v>2.0096310121146002</v>
      </c>
    </row>
    <row r="1281" spans="1:46" x14ac:dyDescent="0.3">
      <c r="A1281" s="95">
        <v>63440</v>
      </c>
      <c r="B1281" s="95">
        <v>1280</v>
      </c>
      <c r="C1281" s="96" t="s">
        <v>2107</v>
      </c>
      <c r="D1281" s="96" t="s">
        <v>2107</v>
      </c>
      <c r="E1281" s="97" t="s">
        <v>5518</v>
      </c>
      <c r="F1281" s="95" t="s">
        <v>5375</v>
      </c>
      <c r="G1281" s="95" t="s">
        <v>5519</v>
      </c>
      <c r="H1281" s="98">
        <v>5.4044522492419098</v>
      </c>
      <c r="I1281" s="98">
        <v>5.4044379670148697</v>
      </c>
      <c r="J1281" s="98">
        <v>1.4282227040141001E-5</v>
      </c>
      <c r="K1281" s="98">
        <v>344.02811539976699</v>
      </c>
      <c r="L1281" s="98">
        <v>775.96114083525003</v>
      </c>
      <c r="M1281" s="98">
        <v>3.0959249174154501E-5</v>
      </c>
      <c r="N1281" s="98">
        <v>338.78383820482202</v>
      </c>
      <c r="O1281" s="98">
        <v>6.9936127655581095E-5</v>
      </c>
      <c r="P1281" s="98">
        <v>765.30375859760295</v>
      </c>
      <c r="Q1281" s="98">
        <v>1.4379496770937401E-7</v>
      </c>
      <c r="R1281" s="98">
        <v>1.7538814129236799</v>
      </c>
      <c r="S1281" s="98">
        <v>4.1242250619110098E-6</v>
      </c>
      <c r="T1281" s="98">
        <v>0.65281675897501701</v>
      </c>
      <c r="U1281" s="98">
        <v>3.83237049587889E-5</v>
      </c>
      <c r="V1281" s="98">
        <v>6.0659218016772103</v>
      </c>
      <c r="W1281" s="98">
        <v>1.03746776792952E-5</v>
      </c>
      <c r="X1281" s="98">
        <v>6.4906789856265196E-6</v>
      </c>
      <c r="Y1281" s="98">
        <v>8.9109961442007001E-7</v>
      </c>
      <c r="Z1281" s="98">
        <v>2.99289907924861E-6</v>
      </c>
      <c r="AA1281" s="98">
        <v>0.36761023780809998</v>
      </c>
      <c r="AB1281" s="98">
        <v>1.04772962978625E-5</v>
      </c>
      <c r="AC1281" s="98">
        <v>0.53711310643607202</v>
      </c>
      <c r="AD1281" s="98">
        <v>3.1793931161493403E-5</v>
      </c>
      <c r="AE1281" s="98">
        <v>1.9619437100838601E-2</v>
      </c>
      <c r="AF1281" s="98">
        <v>5.7447775186564298E-4</v>
      </c>
      <c r="AG1281" s="98">
        <v>2.4544187127506199E-2</v>
      </c>
      <c r="AH1281" s="98">
        <v>4.0409714010247499E-4</v>
      </c>
      <c r="AI1281" s="98">
        <v>1.0912822517745399E-2</v>
      </c>
      <c r="AJ1281" s="98">
        <v>1.21400893329656E-5</v>
      </c>
      <c r="AK1281" s="98">
        <v>6.8396667675303903E-3</v>
      </c>
      <c r="AL1281" s="98">
        <v>1.5079760694463901E-2</v>
      </c>
      <c r="AM1281" s="98">
        <v>1.32196539560409</v>
      </c>
      <c r="AN1281" s="98">
        <v>2.5229888302646599E-3</v>
      </c>
      <c r="AO1281" s="98">
        <v>0.50506977112644003</v>
      </c>
      <c r="AP1281" s="98">
        <v>5.9164089757715197E-4</v>
      </c>
      <c r="AQ1281" s="98">
        <v>1.3433900292116901E-4</v>
      </c>
      <c r="AR1281" s="98">
        <v>1.80907202741658E-4</v>
      </c>
      <c r="AS1281" s="98">
        <v>2.76394691914325E-4</v>
      </c>
      <c r="AT1281" s="98">
        <v>4.3904398558143903E-2</v>
      </c>
    </row>
    <row r="1282" spans="1:46" x14ac:dyDescent="0.3">
      <c r="A1282" s="95">
        <v>63441</v>
      </c>
      <c r="B1282" s="95">
        <v>1281</v>
      </c>
      <c r="C1282" s="96" t="s">
        <v>2110</v>
      </c>
      <c r="D1282" s="96" t="s">
        <v>2110</v>
      </c>
      <c r="E1282" s="97" t="s">
        <v>5520</v>
      </c>
      <c r="F1282" s="95" t="s">
        <v>5521</v>
      </c>
      <c r="G1282" s="95" t="s">
        <v>5522</v>
      </c>
      <c r="H1282" s="98">
        <v>4.7819987742941699</v>
      </c>
      <c r="I1282" s="98">
        <v>4.7819734873594797</v>
      </c>
      <c r="J1282" s="98">
        <v>2.5286934687507298E-5</v>
      </c>
      <c r="K1282" s="98">
        <v>374.44772070788099</v>
      </c>
      <c r="L1282" s="98">
        <v>845.33321124288102</v>
      </c>
      <c r="M1282" s="98">
        <v>3.3881283739997701E-5</v>
      </c>
      <c r="N1282" s="98">
        <v>370.75935802492</v>
      </c>
      <c r="O1282" s="98">
        <v>7.6331930877779602E-5</v>
      </c>
      <c r="P1282" s="98">
        <v>835.29236690752498</v>
      </c>
      <c r="Q1282" s="98">
        <v>5.3278220551858197E-8</v>
      </c>
      <c r="R1282" s="98">
        <v>0.64983971433835197</v>
      </c>
      <c r="S1282" s="98">
        <v>5.01622386530152E-6</v>
      </c>
      <c r="T1282" s="98">
        <v>0.76610559011204904</v>
      </c>
      <c r="U1282" s="98">
        <v>4.6612432515869298E-5</v>
      </c>
      <c r="V1282" s="98">
        <v>7.1185872425080596</v>
      </c>
      <c r="W1282" s="98">
        <v>8.6379811929796492E-6</v>
      </c>
      <c r="X1282" s="98">
        <v>7.4130454356159003E-6</v>
      </c>
      <c r="Y1282" s="98">
        <v>1.75124581954906E-7</v>
      </c>
      <c r="Z1282" s="98">
        <v>1.04981117540884E-6</v>
      </c>
      <c r="AA1282" s="98">
        <v>0.34149774860614202</v>
      </c>
      <c r="AB1282" s="98">
        <v>9.2848274308496496E-6</v>
      </c>
      <c r="AC1282" s="98">
        <v>0.47073669371260002</v>
      </c>
      <c r="AD1282" s="98">
        <v>1.9615493771383099E-5</v>
      </c>
      <c r="AE1282" s="98">
        <v>1.21043523776525E-2</v>
      </c>
      <c r="AF1282" s="98">
        <v>3.5586868192215499E-4</v>
      </c>
      <c r="AG1282" s="98">
        <v>1.52042572467787E-2</v>
      </c>
      <c r="AH1282" s="98">
        <v>2.4968935102507098E-4</v>
      </c>
      <c r="AI1282" s="98">
        <v>6.7429716815532101E-3</v>
      </c>
      <c r="AJ1282" s="98">
        <v>9.5138354892855693E-6</v>
      </c>
      <c r="AK1282" s="98">
        <v>5.3600482371469601E-3</v>
      </c>
      <c r="AL1282" s="98">
        <v>1.15796975936055E-2</v>
      </c>
      <c r="AM1282" s="98">
        <v>1.0151327876128799</v>
      </c>
      <c r="AN1282" s="98">
        <v>1.8842472520997401E-3</v>
      </c>
      <c r="AO1282" s="98">
        <v>0.37720195862452799</v>
      </c>
      <c r="AP1282" s="98">
        <v>3.8320151688426798E-4</v>
      </c>
      <c r="AQ1282" s="98">
        <v>8.7010398576459403E-5</v>
      </c>
      <c r="AR1282" s="98">
        <v>1.17172281871008E-4</v>
      </c>
      <c r="AS1282" s="98">
        <v>1.7901883643680101E-4</v>
      </c>
      <c r="AT1282" s="98">
        <v>2.84365604106641E-2</v>
      </c>
    </row>
    <row r="1283" spans="1:46" x14ac:dyDescent="0.3">
      <c r="A1283" s="95">
        <v>63442</v>
      </c>
      <c r="B1283" s="95">
        <v>1282</v>
      </c>
      <c r="C1283" s="96" t="s">
        <v>724</v>
      </c>
      <c r="D1283" s="96" t="s">
        <v>724</v>
      </c>
      <c r="E1283" s="97" t="s">
        <v>5523</v>
      </c>
      <c r="F1283" s="95" t="s">
        <v>5521</v>
      </c>
      <c r="G1283" s="95" t="s">
        <v>5524</v>
      </c>
      <c r="H1283" s="98">
        <v>5.9357366195868897</v>
      </c>
      <c r="I1283" s="98">
        <v>5.9357211012931002</v>
      </c>
      <c r="J1283" s="98">
        <v>1.5518293781546802E-5</v>
      </c>
      <c r="K1283" s="98">
        <v>2552.9039432284899</v>
      </c>
      <c r="L1283" s="98">
        <v>5739.9666447824002</v>
      </c>
      <c r="M1283" s="98">
        <v>2.2875484581581299E-4</v>
      </c>
      <c r="N1283" s="98">
        <v>2503.24044480158</v>
      </c>
      <c r="O1283" s="98">
        <v>5.1715273960540199E-4</v>
      </c>
      <c r="P1283" s="98">
        <v>5659.1485496334499</v>
      </c>
      <c r="Q1283" s="98">
        <v>1.15403622593969E-6</v>
      </c>
      <c r="R1283" s="98">
        <v>14.075893744814699</v>
      </c>
      <c r="S1283" s="98">
        <v>2.3165366377957201E-5</v>
      </c>
      <c r="T1283" s="98">
        <v>3.7571922492206098</v>
      </c>
      <c r="U1283" s="98">
        <v>2.1526217005017601E-4</v>
      </c>
      <c r="V1283" s="98">
        <v>34.911788971261302</v>
      </c>
      <c r="W1283" s="98">
        <v>5.1084594498396801E-5</v>
      </c>
      <c r="X1283" s="98">
        <v>4.1796182776702503E-5</v>
      </c>
      <c r="Y1283" s="98">
        <v>2.4531879935571499E-6</v>
      </c>
      <c r="Z1283" s="98">
        <v>6.8352237281371599E-6</v>
      </c>
      <c r="AA1283" s="98">
        <v>1.9782486478108701</v>
      </c>
      <c r="AB1283" s="98">
        <v>6.4287026904811905E-5</v>
      </c>
      <c r="AC1283" s="98">
        <v>3.2690949664817399</v>
      </c>
      <c r="AD1283" s="98">
        <v>4.0835794267932098E-4</v>
      </c>
      <c r="AE1283" s="98">
        <v>0.25199000810343603</v>
      </c>
      <c r="AF1283" s="98">
        <v>7.3700873734254E-3</v>
      </c>
      <c r="AG1283" s="98">
        <v>0.314882174378322</v>
      </c>
      <c r="AH1283" s="98">
        <v>5.1879613002784996E-3</v>
      </c>
      <c r="AI1283" s="98">
        <v>0.14010319618820799</v>
      </c>
      <c r="AJ1283" s="98">
        <v>1.0423992111384599E-4</v>
      </c>
      <c r="AK1283" s="98">
        <v>5.8728260125610797E-2</v>
      </c>
      <c r="AL1283" s="98">
        <v>0.20808057632455201</v>
      </c>
      <c r="AM1283" s="98">
        <v>18.2413585315979</v>
      </c>
      <c r="AN1283" s="98">
        <v>3.5047848023118597E-2</v>
      </c>
      <c r="AO1283" s="98">
        <v>7.0161264160863697</v>
      </c>
      <c r="AP1283" s="98">
        <v>7.5447575627172704E-3</v>
      </c>
      <c r="AQ1283" s="98">
        <v>1.71312568009041E-3</v>
      </c>
      <c r="AR1283" s="98">
        <v>2.30697537756013E-3</v>
      </c>
      <c r="AS1283" s="98">
        <v>3.5246565050667299E-3</v>
      </c>
      <c r="AT1283" s="98">
        <v>0.55988023210466598</v>
      </c>
    </row>
    <row r="1284" spans="1:46" x14ac:dyDescent="0.3">
      <c r="A1284" s="95">
        <v>63443</v>
      </c>
      <c r="B1284" s="95">
        <v>1283</v>
      </c>
      <c r="C1284" s="96" t="s">
        <v>1679</v>
      </c>
      <c r="D1284" s="96" t="s">
        <v>1679</v>
      </c>
      <c r="E1284" s="97" t="s">
        <v>5525</v>
      </c>
      <c r="F1284" s="95" t="s">
        <v>5521</v>
      </c>
      <c r="G1284" s="95" t="s">
        <v>5526</v>
      </c>
      <c r="H1284" s="98">
        <v>4.0396004987433498</v>
      </c>
      <c r="I1284" s="98">
        <v>4.0395775920887003</v>
      </c>
      <c r="J1284" s="98">
        <v>2.29066546557632E-5</v>
      </c>
      <c r="K1284" s="98">
        <v>527.63884596658897</v>
      </c>
      <c r="L1284" s="98">
        <v>1187.5761108223201</v>
      </c>
      <c r="M1284" s="98">
        <v>4.7604665203577599E-5</v>
      </c>
      <c r="N1284" s="98">
        <v>520.93289160214204</v>
      </c>
      <c r="O1284" s="98">
        <v>1.07392909384553E-4</v>
      </c>
      <c r="P1284" s="98">
        <v>1175.1894186004699</v>
      </c>
      <c r="Q1284" s="98">
        <v>1.6118995108924801E-7</v>
      </c>
      <c r="R1284" s="98">
        <v>1.9660497419971801</v>
      </c>
      <c r="S1284" s="98">
        <v>4.42132534662753E-6</v>
      </c>
      <c r="T1284" s="98">
        <v>0.68508865733595603</v>
      </c>
      <c r="U1284" s="98">
        <v>4.1084723295498197E-5</v>
      </c>
      <c r="V1284" s="98">
        <v>6.3658265147430999</v>
      </c>
      <c r="W1284" s="98">
        <v>8.6912633322029708E-6</v>
      </c>
      <c r="X1284" s="98">
        <v>7.2267108744553802E-6</v>
      </c>
      <c r="Y1284" s="98">
        <v>5.1129704725542296E-7</v>
      </c>
      <c r="Z1284" s="98">
        <v>9.5325541049216095E-7</v>
      </c>
      <c r="AA1284" s="98">
        <v>0.337810858124519</v>
      </c>
      <c r="AB1284" s="98">
        <v>1.08337295675931E-5</v>
      </c>
      <c r="AC1284" s="98">
        <v>0.54995921147192695</v>
      </c>
      <c r="AD1284" s="98">
        <v>5.5970279696999598E-5</v>
      </c>
      <c r="AE1284" s="98">
        <v>3.4538207196019098E-2</v>
      </c>
      <c r="AF1284" s="98">
        <v>1.0135138433437401E-3</v>
      </c>
      <c r="AG1284" s="98">
        <v>4.3301717684559801E-2</v>
      </c>
      <c r="AH1284" s="98">
        <v>7.1195378205020799E-4</v>
      </c>
      <c r="AI1284" s="98">
        <v>1.9226627692493101E-2</v>
      </c>
      <c r="AJ1284" s="98">
        <v>1.24711648535669E-5</v>
      </c>
      <c r="AK1284" s="98">
        <v>7.0261930915468196E-3</v>
      </c>
      <c r="AL1284" s="98">
        <v>2.46672911518135E-2</v>
      </c>
      <c r="AM1284" s="98">
        <v>2.1624550924047399</v>
      </c>
      <c r="AN1284" s="98">
        <v>4.1110274722519803E-3</v>
      </c>
      <c r="AO1284" s="98">
        <v>0.82297459251414995</v>
      </c>
      <c r="AP1284" s="98">
        <v>1.0446801205172E-3</v>
      </c>
      <c r="AQ1284" s="98">
        <v>2.37206873206377E-4</v>
      </c>
      <c r="AR1284" s="98">
        <v>3.1943389621895001E-4</v>
      </c>
      <c r="AS1284" s="98">
        <v>4.88039351091872E-4</v>
      </c>
      <c r="AT1284" s="98">
        <v>7.7523464934193098E-2</v>
      </c>
    </row>
    <row r="1285" spans="1:46" x14ac:dyDescent="0.3">
      <c r="A1285" s="95">
        <v>63444</v>
      </c>
      <c r="B1285" s="95">
        <v>1284</v>
      </c>
      <c r="C1285" s="96" t="s">
        <v>1485</v>
      </c>
      <c r="D1285" s="96" t="s">
        <v>1485</v>
      </c>
      <c r="E1285" s="97" t="s">
        <v>5527</v>
      </c>
      <c r="F1285" s="95" t="s">
        <v>5521</v>
      </c>
      <c r="G1285" s="95" t="s">
        <v>5528</v>
      </c>
      <c r="H1285" s="98">
        <v>4.2731354136267301</v>
      </c>
      <c r="I1285" s="98">
        <v>4.2731060590529202</v>
      </c>
      <c r="J1285" s="98">
        <v>2.93545738054846E-5</v>
      </c>
      <c r="K1285" s="98">
        <v>850.45042911895598</v>
      </c>
      <c r="L1285" s="98">
        <v>1917.3602398114199</v>
      </c>
      <c r="M1285" s="98">
        <v>7.6564033718599101E-5</v>
      </c>
      <c r="N1285" s="98">
        <v>837.832244112838</v>
      </c>
      <c r="O1285" s="98">
        <v>1.73391860279175E-4</v>
      </c>
      <c r="P1285" s="98">
        <v>1897.40906210001</v>
      </c>
      <c r="Q1285" s="98">
        <v>4.1022829087724601E-7</v>
      </c>
      <c r="R1285" s="98">
        <v>5.0035949511058204</v>
      </c>
      <c r="S1285" s="98">
        <v>5.6746204195834002E-6</v>
      </c>
      <c r="T1285" s="98">
        <v>0.88434775431949098</v>
      </c>
      <c r="U1285" s="98">
        <v>5.2730861009674201E-5</v>
      </c>
      <c r="V1285" s="98">
        <v>8.2173404596138102</v>
      </c>
      <c r="W1285" s="98">
        <v>1.02698322511609E-5</v>
      </c>
      <c r="X1285" s="98">
        <v>8.2255279547810896E-6</v>
      </c>
      <c r="Y1285" s="98">
        <v>6.5537085616303897E-7</v>
      </c>
      <c r="Z1285" s="98">
        <v>1.3889334402167601E-6</v>
      </c>
      <c r="AA1285" s="98">
        <v>0.39386929032958801</v>
      </c>
      <c r="AB1285" s="98">
        <v>6.4734909456183701E-6</v>
      </c>
      <c r="AC1285" s="98">
        <v>0.331926399344385</v>
      </c>
      <c r="AD1285" s="98">
        <v>1.08540947431022E-4</v>
      </c>
      <c r="AE1285" s="98">
        <v>6.6978577772335499E-2</v>
      </c>
      <c r="AF1285" s="98">
        <v>1.9609590901157399E-3</v>
      </c>
      <c r="AG1285" s="98">
        <v>8.3780697687386704E-2</v>
      </c>
      <c r="AH1285" s="98">
        <v>1.37947851888511E-3</v>
      </c>
      <c r="AI1285" s="98">
        <v>3.7253429311125498E-2</v>
      </c>
      <c r="AJ1285" s="98">
        <v>1.7741161688579899E-5</v>
      </c>
      <c r="AK1285" s="98">
        <v>9.9952834523972106E-3</v>
      </c>
      <c r="AL1285" s="98">
        <v>4.6505506862962301E-2</v>
      </c>
      <c r="AM1285" s="98">
        <v>4.07689962881404</v>
      </c>
      <c r="AN1285" s="98">
        <v>7.8797850269989901E-3</v>
      </c>
      <c r="AO1285" s="98">
        <v>1.5774311690846601</v>
      </c>
      <c r="AP1285" s="98">
        <v>2.0497538516775298E-3</v>
      </c>
      <c r="AQ1285" s="98">
        <v>4.6542065112078199E-4</v>
      </c>
      <c r="AR1285" s="98">
        <v>6.2675726737322103E-4</v>
      </c>
      <c r="AS1285" s="98">
        <v>9.5757593318352601E-4</v>
      </c>
      <c r="AT1285" s="98">
        <v>0.152107824896276</v>
      </c>
    </row>
    <row r="1286" spans="1:46" x14ac:dyDescent="0.3">
      <c r="A1286" s="95">
        <v>63445</v>
      </c>
      <c r="B1286" s="95">
        <v>1285</v>
      </c>
      <c r="C1286" s="96" t="s">
        <v>836</v>
      </c>
      <c r="D1286" s="96" t="s">
        <v>836</v>
      </c>
      <c r="E1286" s="97" t="s">
        <v>5529</v>
      </c>
      <c r="F1286" s="95" t="s">
        <v>5521</v>
      </c>
      <c r="G1286" s="95" t="s">
        <v>3531</v>
      </c>
      <c r="H1286" s="98">
        <v>5.3358085349640101</v>
      </c>
      <c r="I1286" s="98">
        <v>5.3357857808802001</v>
      </c>
      <c r="J1286" s="98">
        <v>2.2754083810028198E-5</v>
      </c>
      <c r="K1286" s="98">
        <v>544.69044776603903</v>
      </c>
      <c r="L1286" s="98">
        <v>1226.50104388762</v>
      </c>
      <c r="M1286" s="98">
        <v>4.8894074909034897E-5</v>
      </c>
      <c r="N1286" s="98">
        <v>535.04276767103795</v>
      </c>
      <c r="O1286" s="98">
        <v>1.10518569334689E-4</v>
      </c>
      <c r="P1286" s="98">
        <v>1209.39318978604</v>
      </c>
      <c r="Q1286" s="98">
        <v>2.8597704798360997E-7</v>
      </c>
      <c r="R1286" s="98">
        <v>3.4880902786178498</v>
      </c>
      <c r="S1286" s="98">
        <v>5.3326022000201297E-6</v>
      </c>
      <c r="T1286" s="98">
        <v>0.89968746842709402</v>
      </c>
      <c r="U1286" s="98">
        <v>4.9552613808354902E-5</v>
      </c>
      <c r="V1286" s="98">
        <v>8.3598614749983806</v>
      </c>
      <c r="W1286" s="98">
        <v>8.9693385047062499E-6</v>
      </c>
      <c r="X1286" s="98">
        <v>6.8582861996030896E-6</v>
      </c>
      <c r="Y1286" s="98">
        <v>4.1931359173234799E-7</v>
      </c>
      <c r="Z1286" s="98">
        <v>1.69173871337082E-6</v>
      </c>
      <c r="AA1286" s="98">
        <v>0.33979618681812501</v>
      </c>
      <c r="AB1286" s="98">
        <v>9.3650843937688196E-6</v>
      </c>
      <c r="AC1286" s="98">
        <v>0.47853826746455203</v>
      </c>
      <c r="AD1286" s="98">
        <v>6.7326841277481298E-5</v>
      </c>
      <c r="AE1286" s="98">
        <v>4.1546127810753002E-2</v>
      </c>
      <c r="AF1286" s="98">
        <v>1.2103334320255101E-3</v>
      </c>
      <c r="AG1286" s="98">
        <v>5.1710706195039202E-2</v>
      </c>
      <c r="AH1286" s="98">
        <v>8.5409123311187601E-4</v>
      </c>
      <c r="AI1286" s="98">
        <v>2.3065112607697801E-2</v>
      </c>
      <c r="AJ1286" s="98">
        <v>1.50781496491674E-5</v>
      </c>
      <c r="AK1286" s="98">
        <v>8.4949555348173798E-3</v>
      </c>
      <c r="AL1286" s="98">
        <v>3.4723396873139203E-2</v>
      </c>
      <c r="AM1286" s="98">
        <v>3.0440223829924</v>
      </c>
      <c r="AN1286" s="98">
        <v>5.8899213496080103E-3</v>
      </c>
      <c r="AO1286" s="98">
        <v>1.17908616650007</v>
      </c>
      <c r="AP1286" s="98">
        <v>1.26189403054145E-3</v>
      </c>
      <c r="AQ1286" s="98">
        <v>2.8652783999640898E-4</v>
      </c>
      <c r="AR1286" s="98">
        <v>3.8585182000529299E-4</v>
      </c>
      <c r="AS1286" s="98">
        <v>5.8951437053975E-4</v>
      </c>
      <c r="AT1286" s="98">
        <v>9.3642442031840495E-2</v>
      </c>
    </row>
    <row r="1287" spans="1:46" x14ac:dyDescent="0.3">
      <c r="A1287" s="95">
        <v>63446</v>
      </c>
      <c r="B1287" s="95">
        <v>1286</v>
      </c>
      <c r="C1287" s="96" t="s">
        <v>2266</v>
      </c>
      <c r="D1287" s="96" t="s">
        <v>2266</v>
      </c>
      <c r="E1287" s="97" t="s">
        <v>5530</v>
      </c>
      <c r="F1287" s="95" t="s">
        <v>5521</v>
      </c>
      <c r="G1287" s="95" t="s">
        <v>5531</v>
      </c>
      <c r="H1287" s="98">
        <v>4.6877241542793104</v>
      </c>
      <c r="I1287" s="98">
        <v>4.6876950666817203</v>
      </c>
      <c r="J1287" s="98">
        <v>2.9087597596344501E-5</v>
      </c>
      <c r="K1287" s="98">
        <v>108.949400657583</v>
      </c>
      <c r="L1287" s="98">
        <v>245.31646632897201</v>
      </c>
      <c r="M1287" s="98">
        <v>9.8523543889051098E-6</v>
      </c>
      <c r="N1287" s="98">
        <v>107.813287604335</v>
      </c>
      <c r="O1287" s="98">
        <v>2.2227433292636998E-5</v>
      </c>
      <c r="P1287" s="98">
        <v>243.23248674285301</v>
      </c>
      <c r="Q1287" s="98">
        <v>2.90707966568437E-8</v>
      </c>
      <c r="R1287" s="98">
        <v>0.35457937595126299</v>
      </c>
      <c r="S1287" s="98">
        <v>7.5338563931522898E-7</v>
      </c>
      <c r="T1287" s="98">
        <v>0.114311417464132</v>
      </c>
      <c r="U1287" s="98">
        <v>7.0007541673930498E-6</v>
      </c>
      <c r="V1287" s="98">
        <v>1.06217795033604</v>
      </c>
      <c r="W1287" s="98">
        <v>1.4344011482992501E-6</v>
      </c>
      <c r="X1287" s="98">
        <v>1.23984956730516E-6</v>
      </c>
      <c r="Y1287" s="98">
        <v>5.6818338955485598E-8</v>
      </c>
      <c r="Z1287" s="98">
        <v>1.3773324203861E-7</v>
      </c>
      <c r="AA1287" s="98">
        <v>5.6673660121049602E-2</v>
      </c>
      <c r="AB1287" s="98">
        <v>1.78854133665651E-6</v>
      </c>
      <c r="AC1287" s="98">
        <v>9.0460441048595103E-2</v>
      </c>
      <c r="AD1287" s="98">
        <v>9.7157195964806602E-6</v>
      </c>
      <c r="AE1287" s="98">
        <v>5.9953878790364604E-3</v>
      </c>
      <c r="AF1287" s="98">
        <v>1.7646482521879199E-4</v>
      </c>
      <c r="AG1287" s="98">
        <v>7.5393445220932999E-3</v>
      </c>
      <c r="AH1287" s="98">
        <v>1.2372584090036999E-4</v>
      </c>
      <c r="AI1287" s="98">
        <v>3.3412712157827899E-3</v>
      </c>
      <c r="AJ1287" s="98">
        <v>1.47150049497801E-6</v>
      </c>
      <c r="AK1287" s="98">
        <v>8.2903615929167404E-4</v>
      </c>
      <c r="AL1287" s="98">
        <v>4.0392310121862996E-3</v>
      </c>
      <c r="AM1287" s="98">
        <v>0.35409869766179303</v>
      </c>
      <c r="AN1287" s="98">
        <v>6.7555373401569096E-4</v>
      </c>
      <c r="AO1287" s="98">
        <v>0.13523713055325901</v>
      </c>
      <c r="AP1287" s="98">
        <v>1.7582089761386299E-4</v>
      </c>
      <c r="AQ1287" s="98">
        <v>3.9922196859784497E-5</v>
      </c>
      <c r="AR1287" s="98">
        <v>5.3761101786409497E-5</v>
      </c>
      <c r="AS1287" s="98">
        <v>8.2137598967669195E-5</v>
      </c>
      <c r="AT1287" s="98">
        <v>1.3047290671252199E-2</v>
      </c>
    </row>
    <row r="1288" spans="1:46" x14ac:dyDescent="0.3">
      <c r="A1288" s="95">
        <v>63447</v>
      </c>
      <c r="B1288" s="95">
        <v>1287</v>
      </c>
      <c r="C1288" s="96" t="s">
        <v>1252</v>
      </c>
      <c r="D1288" s="96" t="s">
        <v>1252</v>
      </c>
      <c r="E1288" s="97" t="s">
        <v>5532</v>
      </c>
      <c r="F1288" s="95" t="s">
        <v>5521</v>
      </c>
      <c r="G1288" s="95" t="s">
        <v>5533</v>
      </c>
      <c r="H1288" s="98">
        <v>5.7983028308019797</v>
      </c>
      <c r="I1288" s="98">
        <v>5.79828041796699</v>
      </c>
      <c r="J1288" s="98">
        <v>2.2412834988827499E-5</v>
      </c>
      <c r="K1288" s="98">
        <v>710.21760516155302</v>
      </c>
      <c r="L1288" s="98">
        <v>1598.5697590596001</v>
      </c>
      <c r="M1288" s="98">
        <v>6.3743689658009306E-5</v>
      </c>
      <c r="N1288" s="98">
        <v>697.54055475304301</v>
      </c>
      <c r="O1288" s="98">
        <v>1.4429234236495401E-4</v>
      </c>
      <c r="P1288" s="98">
        <v>1578.9760693154201</v>
      </c>
      <c r="Q1288" s="98">
        <v>3.0717060465044601E-7</v>
      </c>
      <c r="R1288" s="98">
        <v>3.7465901809707298</v>
      </c>
      <c r="S1288" s="98">
        <v>5.3742150042532603E-6</v>
      </c>
      <c r="T1288" s="98">
        <v>0.83413611655741604</v>
      </c>
      <c r="U1288" s="98">
        <v>4.9939376240221301E-5</v>
      </c>
      <c r="V1288" s="98">
        <v>7.7507754522213999</v>
      </c>
      <c r="W1288" s="98">
        <v>8.1022678273428601E-6</v>
      </c>
      <c r="X1288" s="98">
        <v>6.0791012053728597E-6</v>
      </c>
      <c r="Y1288" s="98">
        <v>5.9296945488531505E-7</v>
      </c>
      <c r="Z1288" s="98">
        <v>1.43019716708469E-6</v>
      </c>
      <c r="AA1288" s="98">
        <v>0.30375436070016298</v>
      </c>
      <c r="AB1288" s="98">
        <v>1.03318598990511E-5</v>
      </c>
      <c r="AC1288" s="98">
        <v>0.52510213908112102</v>
      </c>
      <c r="AD1288" s="98">
        <v>8.9036324622233695E-5</v>
      </c>
      <c r="AE1288" s="98">
        <v>5.4942641781001701E-2</v>
      </c>
      <c r="AF1288" s="98">
        <v>1.60103591208424E-3</v>
      </c>
      <c r="AG1288" s="98">
        <v>6.8403214739712906E-2</v>
      </c>
      <c r="AH1288" s="98">
        <v>1.12960567472465E-3</v>
      </c>
      <c r="AI1288" s="98">
        <v>3.0505502316057299E-2</v>
      </c>
      <c r="AJ1288" s="98">
        <v>1.96238464002338E-5</v>
      </c>
      <c r="AK1288" s="98">
        <v>1.1055978781979401E-2</v>
      </c>
      <c r="AL1288" s="98">
        <v>5.7186741344072999E-2</v>
      </c>
      <c r="AM1288" s="98">
        <v>5.0132687564451901</v>
      </c>
      <c r="AN1288" s="98">
        <v>9.7285501775725008E-3</v>
      </c>
      <c r="AO1288" s="98">
        <v>1.94753006935159</v>
      </c>
      <c r="AP1288" s="98">
        <v>1.9103295561207999E-3</v>
      </c>
      <c r="AQ1288" s="98">
        <v>4.3376272974776701E-4</v>
      </c>
      <c r="AR1288" s="98">
        <v>5.8412522941495102E-4</v>
      </c>
      <c r="AS1288" s="98">
        <v>8.9244159695808702E-4</v>
      </c>
      <c r="AT1288" s="98">
        <v>0.141761447784959</v>
      </c>
    </row>
    <row r="1289" spans="1:46" x14ac:dyDescent="0.3">
      <c r="A1289" s="95">
        <v>63448</v>
      </c>
      <c r="B1289" s="95">
        <v>1288</v>
      </c>
      <c r="C1289" s="96" t="s">
        <v>782</v>
      </c>
      <c r="D1289" s="96" t="s">
        <v>782</v>
      </c>
      <c r="E1289" s="97" t="s">
        <v>5534</v>
      </c>
      <c r="F1289" s="95" t="s">
        <v>5521</v>
      </c>
      <c r="G1289" s="95" t="s">
        <v>4387</v>
      </c>
      <c r="H1289" s="98">
        <v>5.4261245446856696</v>
      </c>
      <c r="I1289" s="98">
        <v>5.4261034092930798</v>
      </c>
      <c r="J1289" s="98">
        <v>2.11353925934077E-5</v>
      </c>
      <c r="K1289" s="98">
        <v>419.00311618066598</v>
      </c>
      <c r="L1289" s="98">
        <v>943.43130271069401</v>
      </c>
      <c r="M1289" s="98">
        <v>3.7885470316398999E-5</v>
      </c>
      <c r="N1289" s="98">
        <v>414.57675455189798</v>
      </c>
      <c r="O1289" s="98">
        <v>8.5426059591654194E-5</v>
      </c>
      <c r="P1289" s="98">
        <v>934.80846994619799</v>
      </c>
      <c r="Q1289" s="98">
        <v>1.02325145772801E-7</v>
      </c>
      <c r="R1289" s="98">
        <v>1.2480699019199499</v>
      </c>
      <c r="S1289" s="98">
        <v>3.0584275247339902E-6</v>
      </c>
      <c r="T1289" s="98">
        <v>0.50608876360837596</v>
      </c>
      <c r="U1289" s="98">
        <v>2.8420109795153301E-5</v>
      </c>
      <c r="V1289" s="98">
        <v>4.7025598993355597</v>
      </c>
      <c r="W1289" s="98">
        <v>5.8357589751077604E-6</v>
      </c>
      <c r="X1289" s="98">
        <v>5.0677266424720503E-6</v>
      </c>
      <c r="Y1289" s="98">
        <v>2.02657459657962E-7</v>
      </c>
      <c r="Z1289" s="98">
        <v>5.6537487297775801E-7</v>
      </c>
      <c r="AA1289" s="98">
        <v>0.23112495904632699</v>
      </c>
      <c r="AB1289" s="98">
        <v>6.6669578251939702E-6</v>
      </c>
      <c r="AC1289" s="98">
        <v>0.33806280383825199</v>
      </c>
      <c r="AD1289" s="98">
        <v>3.3737774149626998E-5</v>
      </c>
      <c r="AE1289" s="98">
        <v>2.0818946058880999E-2</v>
      </c>
      <c r="AF1289" s="98">
        <v>6.0999833873449396E-4</v>
      </c>
      <c r="AG1289" s="98">
        <v>2.6061781025888901E-2</v>
      </c>
      <c r="AH1289" s="98">
        <v>4.28907713744316E-4</v>
      </c>
      <c r="AI1289" s="98">
        <v>1.1582843064409499E-2</v>
      </c>
      <c r="AJ1289" s="98">
        <v>6.5491238789721102E-6</v>
      </c>
      <c r="AK1289" s="98">
        <v>3.6897442616325902E-3</v>
      </c>
      <c r="AL1289" s="98">
        <v>1.6462508186714998E-2</v>
      </c>
      <c r="AM1289" s="98">
        <v>1.4431837871058399</v>
      </c>
      <c r="AN1289" s="98">
        <v>2.75030075812178E-3</v>
      </c>
      <c r="AO1289" s="98">
        <v>0.55057468260282505</v>
      </c>
      <c r="AP1289" s="98">
        <v>6.3474978307646597E-4</v>
      </c>
      <c r="AQ1289" s="98">
        <v>1.4412738225936801E-4</v>
      </c>
      <c r="AR1289" s="98">
        <v>1.9408869071699299E-4</v>
      </c>
      <c r="AS1289" s="98">
        <v>2.9653371010010499E-4</v>
      </c>
      <c r="AT1289" s="98">
        <v>4.7103416236113797E-2</v>
      </c>
    </row>
    <row r="1290" spans="1:46" x14ac:dyDescent="0.3">
      <c r="A1290" s="95">
        <v>63449</v>
      </c>
      <c r="B1290" s="95">
        <v>1289</v>
      </c>
      <c r="C1290" s="96" t="s">
        <v>955</v>
      </c>
      <c r="D1290" s="96" t="s">
        <v>955</v>
      </c>
      <c r="E1290" s="97" t="s">
        <v>5535</v>
      </c>
      <c r="F1290" s="95" t="s">
        <v>5521</v>
      </c>
      <c r="G1290" s="95" t="s">
        <v>5536</v>
      </c>
      <c r="H1290" s="98">
        <v>4.7448652696395097</v>
      </c>
      <c r="I1290" s="98">
        <v>4.7448464019849297</v>
      </c>
      <c r="J1290" s="98">
        <v>1.8867654573817601E-5</v>
      </c>
      <c r="K1290" s="98">
        <v>492.00081734290899</v>
      </c>
      <c r="L1290" s="98">
        <v>1112.93062063039</v>
      </c>
      <c r="M1290" s="98">
        <v>4.4410819549754297E-5</v>
      </c>
      <c r="N1290" s="98">
        <v>485.98297136508</v>
      </c>
      <c r="O1290" s="98">
        <v>1.00485215063211E-4</v>
      </c>
      <c r="P1290" s="98">
        <v>1099.5992393243</v>
      </c>
      <c r="Q1290" s="98">
        <v>1.2180578939698399E-7</v>
      </c>
      <c r="R1290" s="98">
        <v>1.4856772348364899</v>
      </c>
      <c r="S1290" s="98">
        <v>5.06192061913174E-6</v>
      </c>
      <c r="T1290" s="98">
        <v>0.88200533949831705</v>
      </c>
      <c r="U1290" s="98">
        <v>4.7037238666097197E-5</v>
      </c>
      <c r="V1290" s="98">
        <v>8.1955406677644902</v>
      </c>
      <c r="W1290" s="98">
        <v>6.5458263826828901E-6</v>
      </c>
      <c r="X1290" s="98">
        <v>5.5126755080346702E-6</v>
      </c>
      <c r="Y1290" s="98">
        <v>2.45025428999392E-7</v>
      </c>
      <c r="Z1290" s="98">
        <v>7.8812544564882702E-7</v>
      </c>
      <c r="AA1290" s="98">
        <v>0.25641384535558298</v>
      </c>
      <c r="AB1290" s="98">
        <v>8.5523645912302503E-6</v>
      </c>
      <c r="AC1290" s="98">
        <v>0.43564659348058099</v>
      </c>
      <c r="AD1290" s="98">
        <v>4.0239546066711697E-5</v>
      </c>
      <c r="AE1290" s="98">
        <v>2.4831067256581001E-2</v>
      </c>
      <c r="AF1290" s="98">
        <v>7.2894328449445102E-4</v>
      </c>
      <c r="AG1290" s="98">
        <v>3.11436262272436E-2</v>
      </c>
      <c r="AH1290" s="98">
        <v>5.11929853174776E-4</v>
      </c>
      <c r="AI1290" s="98">
        <v>1.38248927666627E-2</v>
      </c>
      <c r="AJ1290" s="98">
        <v>8.3894663688880394E-6</v>
      </c>
      <c r="AK1290" s="98">
        <v>4.7265841912332903E-3</v>
      </c>
      <c r="AL1290" s="98">
        <v>2.33469935431267E-2</v>
      </c>
      <c r="AM1290" s="98">
        <v>2.0467113623849702</v>
      </c>
      <c r="AN1290" s="98">
        <v>3.8931844188943498E-3</v>
      </c>
      <c r="AO1290" s="98">
        <v>0.77936522739092695</v>
      </c>
      <c r="AP1290" s="98">
        <v>7.7485340155787499E-4</v>
      </c>
      <c r="AQ1290" s="98">
        <v>1.7593955095732399E-4</v>
      </c>
      <c r="AR1290" s="98">
        <v>2.36928450035353E-4</v>
      </c>
      <c r="AS1290" s="98">
        <v>3.6198540056519798E-4</v>
      </c>
      <c r="AT1290" s="98">
        <v>5.7500204440640801E-2</v>
      </c>
    </row>
    <row r="1291" spans="1:46" x14ac:dyDescent="0.3">
      <c r="A1291" s="95">
        <v>63450</v>
      </c>
      <c r="B1291" s="95">
        <v>1290</v>
      </c>
      <c r="C1291" s="96" t="s">
        <v>327</v>
      </c>
      <c r="D1291" s="96" t="s">
        <v>327</v>
      </c>
      <c r="E1291" s="97" t="s">
        <v>5537</v>
      </c>
      <c r="F1291" s="95" t="s">
        <v>5521</v>
      </c>
      <c r="G1291" s="95" t="s">
        <v>5538</v>
      </c>
      <c r="H1291" s="98">
        <v>5.7556469151920497</v>
      </c>
      <c r="I1291" s="98">
        <v>5.7556264077987702</v>
      </c>
      <c r="J1291" s="98">
        <v>2.0507393285740199E-5</v>
      </c>
      <c r="K1291" s="98">
        <v>847.22398653442701</v>
      </c>
      <c r="L1291" s="98">
        <v>1912.0810206568999</v>
      </c>
      <c r="M1291" s="98">
        <v>7.5390638447371205E-5</v>
      </c>
      <c r="N1291" s="98">
        <v>824.99190191068101</v>
      </c>
      <c r="O1291" s="98">
        <v>1.71024712008513E-4</v>
      </c>
      <c r="P1291" s="98">
        <v>1871.50560519692</v>
      </c>
      <c r="Q1291" s="98">
        <v>6.1714810618926104E-7</v>
      </c>
      <c r="R1291" s="98">
        <v>7.5274163603141799</v>
      </c>
      <c r="S1291" s="98">
        <v>1.25126347271295E-5</v>
      </c>
      <c r="T1291" s="98">
        <v>2.2121813925173202</v>
      </c>
      <c r="U1291" s="98">
        <v>1.1627231657396201E-4</v>
      </c>
      <c r="V1291" s="98">
        <v>20.555512228758701</v>
      </c>
      <c r="W1291" s="98">
        <v>2.11462233303276E-5</v>
      </c>
      <c r="X1291" s="98">
        <v>1.5122443120255601E-5</v>
      </c>
      <c r="Y1291" s="98">
        <v>9.8822424320683198E-7</v>
      </c>
      <c r="Z1291" s="98">
        <v>5.03555596686518E-6</v>
      </c>
      <c r="AA1291" s="98">
        <v>0.78451537759616197</v>
      </c>
      <c r="AB1291" s="98">
        <v>2.0859344813801099E-5</v>
      </c>
      <c r="AC1291" s="98">
        <v>1.0678196531751101</v>
      </c>
      <c r="AD1291" s="98">
        <v>1.6344911031699401E-4</v>
      </c>
      <c r="AE1291" s="98">
        <v>0.100861372655173</v>
      </c>
      <c r="AF1291" s="98">
        <v>2.9594861897758902E-3</v>
      </c>
      <c r="AG1291" s="98">
        <v>0.12644211652624299</v>
      </c>
      <c r="AH1291" s="98">
        <v>2.0790383264797001E-3</v>
      </c>
      <c r="AI1291" s="98">
        <v>5.6145352225729597E-2</v>
      </c>
      <c r="AJ1291" s="98">
        <v>4.8878938317192298E-5</v>
      </c>
      <c r="AK1291" s="98">
        <v>2.7538154034264899E-2</v>
      </c>
      <c r="AL1291" s="98">
        <v>8.3400386953709799E-2</v>
      </c>
      <c r="AM1291" s="98">
        <v>7.3112848251809996</v>
      </c>
      <c r="AN1291" s="98">
        <v>1.39245300236493E-2</v>
      </c>
      <c r="AO1291" s="98">
        <v>2.7875110296663701</v>
      </c>
      <c r="AP1291" s="98">
        <v>3.1043749694225002E-3</v>
      </c>
      <c r="AQ1291" s="98">
        <v>7.0488474391138195E-4</v>
      </c>
      <c r="AR1291" s="98">
        <v>9.4923084563698602E-4</v>
      </c>
      <c r="AS1291" s="98">
        <v>1.4502593798741299E-3</v>
      </c>
      <c r="AT1291" s="98">
        <v>0.230368989854488</v>
      </c>
    </row>
    <row r="1292" spans="1:46" x14ac:dyDescent="0.3">
      <c r="A1292" s="95">
        <v>63451</v>
      </c>
      <c r="B1292" s="95">
        <v>1291</v>
      </c>
      <c r="C1292" s="96" t="s">
        <v>2087</v>
      </c>
      <c r="D1292" s="96" t="s">
        <v>2087</v>
      </c>
      <c r="E1292" s="97" t="s">
        <v>5539</v>
      </c>
      <c r="F1292" s="95" t="s">
        <v>5521</v>
      </c>
      <c r="G1292" s="95" t="s">
        <v>4393</v>
      </c>
      <c r="H1292" s="98">
        <v>4.5112958004131798</v>
      </c>
      <c r="I1292" s="98">
        <v>4.5112670423278596</v>
      </c>
      <c r="J1292" s="98">
        <v>2.8758085321989299E-5</v>
      </c>
      <c r="K1292" s="98">
        <v>634.66023309540401</v>
      </c>
      <c r="L1292" s="98">
        <v>1429.96063931871</v>
      </c>
      <c r="M1292" s="98">
        <v>5.7332460053889602E-5</v>
      </c>
      <c r="N1292" s="98">
        <v>627.38313715296295</v>
      </c>
      <c r="O1292" s="98">
        <v>1.2928192773459699E-4</v>
      </c>
      <c r="P1292" s="98">
        <v>1414.7186658844901</v>
      </c>
      <c r="Q1292" s="98">
        <v>1.6356278764942301E-7</v>
      </c>
      <c r="R1292" s="98">
        <v>1.9949914637075601</v>
      </c>
      <c r="S1292" s="98">
        <v>6.2428286697850804E-6</v>
      </c>
      <c r="T1292" s="98">
        <v>0.96055634240499799</v>
      </c>
      <c r="U1292" s="98">
        <v>5.8010625343917703E-5</v>
      </c>
      <c r="V1292" s="98">
        <v>8.9254338341915602</v>
      </c>
      <c r="W1292" s="98">
        <v>9.3638542324735603E-6</v>
      </c>
      <c r="X1292" s="98">
        <v>8.0223594813672408E-6</v>
      </c>
      <c r="Y1292" s="98">
        <v>3.3106599390342902E-7</v>
      </c>
      <c r="Z1292" s="98">
        <v>1.0104287572028899E-6</v>
      </c>
      <c r="AA1292" s="98">
        <v>0.36908763313231602</v>
      </c>
      <c r="AB1292" s="98">
        <v>1.05825630994145E-5</v>
      </c>
      <c r="AC1292" s="98">
        <v>0.53676705747101705</v>
      </c>
      <c r="AD1292" s="98">
        <v>5.5371816241568499E-5</v>
      </c>
      <c r="AE1292" s="98">
        <v>3.4168906650536297E-2</v>
      </c>
      <c r="AF1292" s="98">
        <v>9.9783747389105911E-4</v>
      </c>
      <c r="AG1292" s="98">
        <v>4.2631955027821702E-2</v>
      </c>
      <c r="AH1292" s="98">
        <v>7.0306887596057897E-4</v>
      </c>
      <c r="AI1292" s="98">
        <v>1.89866868623789E-2</v>
      </c>
      <c r="AJ1292" s="98">
        <v>9.2196433715784901E-6</v>
      </c>
      <c r="AK1292" s="98">
        <v>5.1943018414871804E-3</v>
      </c>
      <c r="AL1292" s="98">
        <v>2.6831025646751699E-2</v>
      </c>
      <c r="AM1292" s="98">
        <v>2.35213861494455</v>
      </c>
      <c r="AN1292" s="98">
        <v>4.4258373253270502E-3</v>
      </c>
      <c r="AO1292" s="98">
        <v>0.88599545829590498</v>
      </c>
      <c r="AP1292" s="98">
        <v>1.0319329132958499E-3</v>
      </c>
      <c r="AQ1292" s="98">
        <v>2.34312469073418E-4</v>
      </c>
      <c r="AR1292" s="98">
        <v>3.1553615766547301E-4</v>
      </c>
      <c r="AS1292" s="98">
        <v>4.8208428655695799E-4</v>
      </c>
      <c r="AT1292" s="98">
        <v>7.6577522101908796E-2</v>
      </c>
    </row>
    <row r="1293" spans="1:46" x14ac:dyDescent="0.3">
      <c r="A1293" s="95">
        <v>63452</v>
      </c>
      <c r="B1293" s="95">
        <v>1292</v>
      </c>
      <c r="C1293" s="96" t="s">
        <v>2167</v>
      </c>
      <c r="D1293" s="96" t="s">
        <v>2167</v>
      </c>
      <c r="E1293" s="97" t="s">
        <v>5540</v>
      </c>
      <c r="F1293" s="95" t="s">
        <v>5521</v>
      </c>
      <c r="G1293" s="95" t="s">
        <v>5404</v>
      </c>
      <c r="H1293" s="98">
        <v>4.8514998605775999</v>
      </c>
      <c r="I1293" s="98">
        <v>4.8514723653531098</v>
      </c>
      <c r="J1293" s="98">
        <v>2.7495224493634399E-5</v>
      </c>
      <c r="K1293" s="98">
        <v>243.34209060362599</v>
      </c>
      <c r="L1293" s="98">
        <v>548.06199330178299</v>
      </c>
      <c r="M1293" s="98">
        <v>2.19972291379592E-5</v>
      </c>
      <c r="N1293" s="98">
        <v>240.71338666217201</v>
      </c>
      <c r="O1293" s="98">
        <v>4.9621627208373703E-5</v>
      </c>
      <c r="P1293" s="98">
        <v>543.00429668223001</v>
      </c>
      <c r="Q1293" s="98">
        <v>5.9828247747527203E-8</v>
      </c>
      <c r="R1293" s="98">
        <v>0.72973104249558696</v>
      </c>
      <c r="S1293" s="98">
        <v>1.77645033831366E-6</v>
      </c>
      <c r="T1293" s="98">
        <v>0.292933184816836</v>
      </c>
      <c r="U1293" s="98">
        <v>1.6507477744852301E-5</v>
      </c>
      <c r="V1293" s="98">
        <v>2.7219258629151399</v>
      </c>
      <c r="W1293" s="98">
        <v>3.1528025633021898E-6</v>
      </c>
      <c r="X1293" s="98">
        <v>2.69123184116998E-6</v>
      </c>
      <c r="Y1293" s="98">
        <v>1.2350857684074301E-7</v>
      </c>
      <c r="Z1293" s="98">
        <v>3.3806214529147002E-7</v>
      </c>
      <c r="AA1293" s="98">
        <v>0.124038761223548</v>
      </c>
      <c r="AB1293" s="98">
        <v>3.9153621312766204E-6</v>
      </c>
      <c r="AC1293" s="98">
        <v>0.199265539517443</v>
      </c>
      <c r="AD1293" s="98">
        <v>2.07886306176008E-5</v>
      </c>
      <c r="AE1293" s="98">
        <v>1.2828273067048699E-2</v>
      </c>
      <c r="AF1293" s="98">
        <v>3.7452068168060502E-4</v>
      </c>
      <c r="AG1293" s="98">
        <v>1.60011517668656E-2</v>
      </c>
      <c r="AH1293" s="98">
        <v>2.6393063128176103E-4</v>
      </c>
      <c r="AI1293" s="98">
        <v>7.1275637720276102E-3</v>
      </c>
      <c r="AJ1293" s="98">
        <v>4.3880023049068598E-6</v>
      </c>
      <c r="AK1293" s="98">
        <v>2.4721789698486799E-3</v>
      </c>
      <c r="AL1293" s="98">
        <v>1.00195335677084E-2</v>
      </c>
      <c r="AM1293" s="98">
        <v>0.87836119716852101</v>
      </c>
      <c r="AN1293" s="98">
        <v>1.68474361958768E-3</v>
      </c>
      <c r="AO1293" s="98">
        <v>0.337263908640697</v>
      </c>
      <c r="AP1293" s="98">
        <v>3.86497389326887E-4</v>
      </c>
      <c r="AQ1293" s="98">
        <v>8.7758764619058101E-5</v>
      </c>
      <c r="AR1293" s="98">
        <v>1.18180067351162E-4</v>
      </c>
      <c r="AS1293" s="98">
        <v>1.8055855735666699E-4</v>
      </c>
      <c r="AT1293" s="98">
        <v>2.8681140016148E-2</v>
      </c>
    </row>
    <row r="1294" spans="1:46" x14ac:dyDescent="0.3">
      <c r="A1294" s="95">
        <v>63453</v>
      </c>
      <c r="B1294" s="95">
        <v>1293</v>
      </c>
      <c r="C1294" s="96" t="s">
        <v>335</v>
      </c>
      <c r="D1294" s="96" t="s">
        <v>335</v>
      </c>
      <c r="E1294" s="97" t="s">
        <v>5541</v>
      </c>
      <c r="F1294" s="95" t="s">
        <v>5521</v>
      </c>
      <c r="G1294" s="95" t="s">
        <v>5542</v>
      </c>
      <c r="H1294" s="98">
        <v>5.8294048916346402</v>
      </c>
      <c r="I1294" s="98">
        <v>5.8293881868276403</v>
      </c>
      <c r="J1294" s="98">
        <v>1.6704806999001699E-5</v>
      </c>
      <c r="K1294" s="98">
        <v>528.65260257398199</v>
      </c>
      <c r="L1294" s="98">
        <v>1190.8147110673699</v>
      </c>
      <c r="M1294" s="98">
        <v>4.7564110666764097E-5</v>
      </c>
      <c r="N1294" s="98">
        <v>520.48910753099096</v>
      </c>
      <c r="O1294" s="98">
        <v>1.0754389877306601E-4</v>
      </c>
      <c r="P1294" s="98">
        <v>1176.84167974804</v>
      </c>
      <c r="Q1294" s="98">
        <v>1.8489450307179299E-7</v>
      </c>
      <c r="R1294" s="98">
        <v>2.2551765020371901</v>
      </c>
      <c r="S1294" s="98">
        <v>4.3137183986331901E-6</v>
      </c>
      <c r="T1294" s="98">
        <v>0.70062049981643604</v>
      </c>
      <c r="U1294" s="98">
        <v>4.0084847293548302E-5</v>
      </c>
      <c r="V1294" s="98">
        <v>6.51015677615879</v>
      </c>
      <c r="W1294" s="98">
        <v>9.2197786508938905E-6</v>
      </c>
      <c r="X1294" s="98">
        <v>7.6338836792454308E-6</v>
      </c>
      <c r="Y1294" s="98">
        <v>3.6129300696304801E-7</v>
      </c>
      <c r="Z1294" s="98">
        <v>1.2246019646854199E-6</v>
      </c>
      <c r="AA1294" s="98">
        <v>0.35898399908744699</v>
      </c>
      <c r="AB1294" s="98">
        <v>7.3720938502671699E-6</v>
      </c>
      <c r="AC1294" s="98">
        <v>0.37580663369122802</v>
      </c>
      <c r="AD1294" s="98">
        <v>5.9566826974936703E-5</v>
      </c>
      <c r="AE1294" s="98">
        <v>3.6757568895623503E-2</v>
      </c>
      <c r="AF1294" s="98">
        <v>1.0751644201809601E-3</v>
      </c>
      <c r="AG1294" s="98">
        <v>4.5935698355695401E-2</v>
      </c>
      <c r="AH1294" s="98">
        <v>7.5678876145118703E-4</v>
      </c>
      <c r="AI1294" s="98">
        <v>2.04374161991022E-2</v>
      </c>
      <c r="AJ1294" s="98">
        <v>1.17678473557397E-5</v>
      </c>
      <c r="AK1294" s="98">
        <v>6.6299474639767804E-3</v>
      </c>
      <c r="AL1294" s="98">
        <v>3.53223491008747E-2</v>
      </c>
      <c r="AM1294" s="98">
        <v>3.0965294575229101</v>
      </c>
      <c r="AN1294" s="98">
        <v>5.91174191442447E-3</v>
      </c>
      <c r="AO1294" s="98">
        <v>1.1834543616920099</v>
      </c>
      <c r="AP1294" s="98">
        <v>1.12067603401576E-3</v>
      </c>
      <c r="AQ1294" s="98">
        <v>2.54462636297898E-4</v>
      </c>
      <c r="AR1294" s="98">
        <v>3.4267131553602099E-4</v>
      </c>
      <c r="AS1294" s="98">
        <v>5.2354208218184E-4</v>
      </c>
      <c r="AT1294" s="98">
        <v>8.3162958229356904E-2</v>
      </c>
    </row>
    <row r="1295" spans="1:46" x14ac:dyDescent="0.3">
      <c r="A1295" s="95">
        <v>63454</v>
      </c>
      <c r="B1295" s="95">
        <v>1294</v>
      </c>
      <c r="C1295" s="96" t="s">
        <v>1002</v>
      </c>
      <c r="D1295" s="96" t="s">
        <v>1002</v>
      </c>
      <c r="E1295" s="97" t="s">
        <v>5543</v>
      </c>
      <c r="F1295" s="95" t="s">
        <v>5521</v>
      </c>
      <c r="G1295" s="95" t="s">
        <v>3386</v>
      </c>
      <c r="H1295" s="98">
        <v>4.16994651347422</v>
      </c>
      <c r="I1295" s="98">
        <v>4.1699206606455697</v>
      </c>
      <c r="J1295" s="98">
        <v>2.5852828651196102E-5</v>
      </c>
      <c r="K1295" s="98">
        <v>785.90615462500102</v>
      </c>
      <c r="L1295" s="98">
        <v>1767.0618707179499</v>
      </c>
      <c r="M1295" s="98">
        <v>7.0419649974111105E-5</v>
      </c>
      <c r="N1295" s="98">
        <v>770.59489295321305</v>
      </c>
      <c r="O1295" s="98">
        <v>1.5916207652569501E-4</v>
      </c>
      <c r="P1295" s="98">
        <v>1741.6940210242401</v>
      </c>
      <c r="Q1295" s="98">
        <v>4.58564448237576E-7</v>
      </c>
      <c r="R1295" s="98">
        <v>5.5931558329426503</v>
      </c>
      <c r="S1295" s="98">
        <v>8.1591537201098504E-6</v>
      </c>
      <c r="T1295" s="98">
        <v>1.21281524075353</v>
      </c>
      <c r="U1295" s="98">
        <v>7.5817777910963601E-5</v>
      </c>
      <c r="V1295" s="98">
        <v>11.269403262684699</v>
      </c>
      <c r="W1295" s="98">
        <v>1.07009898899954E-5</v>
      </c>
      <c r="X1295" s="98">
        <v>8.3950823063672306E-6</v>
      </c>
      <c r="Y1295" s="98">
        <v>7.3389085745541198E-7</v>
      </c>
      <c r="Z1295" s="98">
        <v>1.5720167261727399E-6</v>
      </c>
      <c r="AA1295" s="98">
        <v>0.40729653646919201</v>
      </c>
      <c r="AB1295" s="98">
        <v>1.32547299254677E-5</v>
      </c>
      <c r="AC1295" s="98">
        <v>0.67521750116516099</v>
      </c>
      <c r="AD1295" s="98">
        <v>1.15358753167685E-4</v>
      </c>
      <c r="AE1295" s="98">
        <v>7.1185717497737097E-2</v>
      </c>
      <c r="AF1295" s="98">
        <v>2.0790454605941798E-3</v>
      </c>
      <c r="AG1295" s="98">
        <v>8.8825860820020405E-2</v>
      </c>
      <c r="AH1295" s="98">
        <v>1.4647903737626999E-3</v>
      </c>
      <c r="AI1295" s="98">
        <v>3.9557313794699601E-2</v>
      </c>
      <c r="AJ1295" s="98">
        <v>2.8781763509625499E-5</v>
      </c>
      <c r="AK1295" s="98">
        <v>1.62155043500803E-2</v>
      </c>
      <c r="AL1295" s="98">
        <v>5.7862182136948499E-2</v>
      </c>
      <c r="AM1295" s="98">
        <v>5.0724811917783699</v>
      </c>
      <c r="AN1295" s="98">
        <v>9.7951620371244403E-3</v>
      </c>
      <c r="AO1295" s="98">
        <v>1.9608649031228</v>
      </c>
      <c r="AP1295" s="98">
        <v>2.3399959811138001E-3</v>
      </c>
      <c r="AQ1295" s="98">
        <v>5.3132353007259996E-4</v>
      </c>
      <c r="AR1295" s="98">
        <v>7.1550517453054503E-4</v>
      </c>
      <c r="AS1295" s="98">
        <v>1.09316727651065E-3</v>
      </c>
      <c r="AT1295" s="98">
        <v>0.17364606909358901</v>
      </c>
    </row>
    <row r="1296" spans="1:46" x14ac:dyDescent="0.3">
      <c r="A1296" s="95">
        <v>63455</v>
      </c>
      <c r="B1296" s="95">
        <v>1295</v>
      </c>
      <c r="C1296" s="96" t="s">
        <v>2392</v>
      </c>
      <c r="D1296" s="96" t="s">
        <v>2392</v>
      </c>
      <c r="E1296" s="97" t="s">
        <v>5544</v>
      </c>
      <c r="F1296" s="95" t="s">
        <v>5521</v>
      </c>
      <c r="G1296" s="95" t="s">
        <v>4335</v>
      </c>
      <c r="H1296" s="98">
        <v>4.2478664416308396</v>
      </c>
      <c r="I1296" s="98">
        <v>4.2478411935009204</v>
      </c>
      <c r="J1296" s="98">
        <v>2.52481299209961E-5</v>
      </c>
      <c r="K1296" s="98">
        <v>162.81488529722</v>
      </c>
      <c r="L1296" s="98">
        <v>366.45913143921803</v>
      </c>
      <c r="M1296" s="98">
        <v>1.47178396944318E-5</v>
      </c>
      <c r="N1296" s="98">
        <v>161.05578638920801</v>
      </c>
      <c r="O1296" s="98">
        <v>3.3207340946708897E-5</v>
      </c>
      <c r="P1296" s="98">
        <v>363.384472253095</v>
      </c>
      <c r="Q1296" s="98">
        <v>4.8409961259364399E-8</v>
      </c>
      <c r="R1296" s="98">
        <v>0.590461075277389</v>
      </c>
      <c r="S1296" s="98">
        <v>1.03128823821168E-6</v>
      </c>
      <c r="T1296" s="98">
        <v>0.15865458736833099</v>
      </c>
      <c r="U1296" s="98">
        <v>9.5831454049468208E-6</v>
      </c>
      <c r="V1296" s="98">
        <v>1.47421486547951</v>
      </c>
      <c r="W1296" s="98">
        <v>1.5600964447929401E-6</v>
      </c>
      <c r="X1296" s="98">
        <v>1.23837726078135E-6</v>
      </c>
      <c r="Y1296" s="98">
        <v>9.6884509372252997E-8</v>
      </c>
      <c r="Z1296" s="98">
        <v>2.2483467463933599E-7</v>
      </c>
      <c r="AA1296" s="98">
        <v>5.9672742718480998E-2</v>
      </c>
      <c r="AB1296" s="98">
        <v>1.2514319353862899E-6</v>
      </c>
      <c r="AC1296" s="98">
        <v>6.3896695106160195E-2</v>
      </c>
      <c r="AD1296" s="98">
        <v>1.5758052279248199E-5</v>
      </c>
      <c r="AE1296" s="98">
        <v>9.7239977640410404E-3</v>
      </c>
      <c r="AF1296" s="98">
        <v>2.8478827125148201E-4</v>
      </c>
      <c r="AG1296" s="98">
        <v>1.2167393077652499E-2</v>
      </c>
      <c r="AH1296" s="98">
        <v>2.0029860969161199E-4</v>
      </c>
      <c r="AI1296" s="98">
        <v>5.4091528031141702E-3</v>
      </c>
      <c r="AJ1296" s="98">
        <v>2.6944277609263998E-6</v>
      </c>
      <c r="AK1296" s="98">
        <v>1.5180273809132401E-3</v>
      </c>
      <c r="AL1296" s="98">
        <v>6.8985126449519598E-3</v>
      </c>
      <c r="AM1296" s="98">
        <v>0.604757275830757</v>
      </c>
      <c r="AN1296" s="98">
        <v>1.15063682451709E-3</v>
      </c>
      <c r="AO1296" s="98">
        <v>0.23034262801216601</v>
      </c>
      <c r="AP1296" s="98">
        <v>3.0313953158884202E-4</v>
      </c>
      <c r="AQ1296" s="98">
        <v>6.8831385859651297E-5</v>
      </c>
      <c r="AR1296" s="98">
        <v>9.2691571193454701E-5</v>
      </c>
      <c r="AS1296" s="98">
        <v>1.41616574535736E-4</v>
      </c>
      <c r="AT1296" s="98">
        <v>2.2495332672417202E-2</v>
      </c>
    </row>
    <row r="1297" spans="1:46" x14ac:dyDescent="0.3">
      <c r="A1297" s="95">
        <v>63456</v>
      </c>
      <c r="B1297" s="95">
        <v>1296</v>
      </c>
      <c r="C1297" s="96" t="s">
        <v>889</v>
      </c>
      <c r="D1297" s="96" t="s">
        <v>889</v>
      </c>
      <c r="E1297" s="97" t="s">
        <v>5545</v>
      </c>
      <c r="F1297" s="95" t="s">
        <v>5521</v>
      </c>
      <c r="G1297" s="95" t="s">
        <v>4098</v>
      </c>
      <c r="H1297" s="98">
        <v>3.21594641544853</v>
      </c>
      <c r="I1297" s="98">
        <v>3.21592869075086</v>
      </c>
      <c r="J1297" s="98">
        <v>1.7724697665144601E-5</v>
      </c>
      <c r="K1297" s="98">
        <v>62.8381278952724</v>
      </c>
      <c r="L1297" s="98">
        <v>141.616408666963</v>
      </c>
      <c r="M1297" s="98">
        <v>5.6779804793826502E-6</v>
      </c>
      <c r="N1297" s="98">
        <v>62.133548822081302</v>
      </c>
      <c r="O1297" s="98">
        <v>1.28121712223507E-5</v>
      </c>
      <c r="P1297" s="98">
        <v>140.20225484243699</v>
      </c>
      <c r="Q1297" s="98">
        <v>1.43202921852722E-8</v>
      </c>
      <c r="R1297" s="98">
        <v>0.17466601711784199</v>
      </c>
      <c r="S1297" s="98">
        <v>5.6945831517823203E-7</v>
      </c>
      <c r="T1297" s="98">
        <v>8.5573665749010194E-2</v>
      </c>
      <c r="U1297" s="98">
        <v>5.2916352112219703E-6</v>
      </c>
      <c r="V1297" s="98">
        <v>0.79514841708362305</v>
      </c>
      <c r="W1297" s="98">
        <v>1.1773396241814401E-6</v>
      </c>
      <c r="X1297" s="98">
        <v>1.04878764352041E-6</v>
      </c>
      <c r="Y1297" s="98">
        <v>2.9014632967219601E-8</v>
      </c>
      <c r="Z1297" s="98">
        <v>9.9537347693810604E-8</v>
      </c>
      <c r="AA1297" s="98">
        <v>4.7121842161341E-2</v>
      </c>
      <c r="AB1297" s="98">
        <v>6.8144265507978795E-7</v>
      </c>
      <c r="AC1297" s="98">
        <v>3.4652617486140298E-2</v>
      </c>
      <c r="AD1297" s="98">
        <v>4.61425214299811E-6</v>
      </c>
      <c r="AE1297" s="98">
        <v>2.8473682360048501E-3</v>
      </c>
      <c r="AF1297" s="98">
        <v>8.2948697366652807E-5</v>
      </c>
      <c r="AG1297" s="98">
        <v>3.5439289746875299E-3</v>
      </c>
      <c r="AH1297" s="98">
        <v>5.8534803811318903E-5</v>
      </c>
      <c r="AI1297" s="98">
        <v>1.58075834177392E-3</v>
      </c>
      <c r="AJ1297" s="98">
        <v>1.1032798003653301E-6</v>
      </c>
      <c r="AK1297" s="98">
        <v>6.2158242653643397E-4</v>
      </c>
      <c r="AL1297" s="98">
        <v>2.87535940136326E-3</v>
      </c>
      <c r="AM1297" s="98">
        <v>0.25206803380657</v>
      </c>
      <c r="AN1297" s="98">
        <v>4.7585497657986602E-4</v>
      </c>
      <c r="AO1297" s="98">
        <v>9.5260019080369296E-2</v>
      </c>
      <c r="AP1297" s="98">
        <v>8.9522063701488503E-5</v>
      </c>
      <c r="AQ1297" s="98">
        <v>2.03270343787519E-5</v>
      </c>
      <c r="AR1297" s="98">
        <v>2.7373337682062698E-5</v>
      </c>
      <c r="AS1297" s="98">
        <v>4.1821691640673998E-5</v>
      </c>
      <c r="AT1297" s="98">
        <v>6.64323981082656E-3</v>
      </c>
    </row>
    <row r="1298" spans="1:46" x14ac:dyDescent="0.3">
      <c r="A1298" s="95">
        <v>63457</v>
      </c>
      <c r="B1298" s="95">
        <v>1297</v>
      </c>
      <c r="C1298" s="96" t="s">
        <v>2203</v>
      </c>
      <c r="D1298" s="96" t="s">
        <v>2203</v>
      </c>
      <c r="E1298" s="97" t="s">
        <v>5546</v>
      </c>
      <c r="F1298" s="95" t="s">
        <v>5521</v>
      </c>
      <c r="G1298" s="95" t="s">
        <v>5547</v>
      </c>
      <c r="H1298" s="98">
        <v>5.3677695003836101</v>
      </c>
      <c r="I1298" s="98">
        <v>5.3677529424122401</v>
      </c>
      <c r="J1298" s="98">
        <v>1.65579713709008E-5</v>
      </c>
      <c r="K1298" s="98">
        <v>126.010721158796</v>
      </c>
      <c r="L1298" s="98">
        <v>283.76269975859498</v>
      </c>
      <c r="M1298" s="98">
        <v>1.1384478234392E-5</v>
      </c>
      <c r="N1298" s="98">
        <v>124.579159220256</v>
      </c>
      <c r="O1298" s="98">
        <v>2.5688180106889501E-5</v>
      </c>
      <c r="P1298" s="98">
        <v>281.10307857123399</v>
      </c>
      <c r="Q1298" s="98">
        <v>3.5768478056956302E-8</v>
      </c>
      <c r="R1298" s="98">
        <v>0.436271657012753</v>
      </c>
      <c r="S1298" s="98">
        <v>9.710608283113889E-7</v>
      </c>
      <c r="T1298" s="98">
        <v>0.14810220537339899</v>
      </c>
      <c r="U1298" s="98">
        <v>9.0234812973518502E-6</v>
      </c>
      <c r="V1298" s="98">
        <v>1.37616145419419</v>
      </c>
      <c r="W1298" s="98">
        <v>1.4645944477550901E-6</v>
      </c>
      <c r="X1298" s="98">
        <v>1.19523136491518E-6</v>
      </c>
      <c r="Y1298" s="98">
        <v>7.4241902664185704E-8</v>
      </c>
      <c r="Z1298" s="98">
        <v>1.9512118017572499E-7</v>
      </c>
      <c r="AA1298" s="98">
        <v>5.66431064298165E-2</v>
      </c>
      <c r="AB1298" s="98">
        <v>1.1755950015822299E-6</v>
      </c>
      <c r="AC1298" s="98">
        <v>5.9930161332579099E-2</v>
      </c>
      <c r="AD1298" s="98">
        <v>1.2976836207275101E-5</v>
      </c>
      <c r="AE1298" s="98">
        <v>8.0077616210250304E-3</v>
      </c>
      <c r="AF1298" s="98">
        <v>2.3519245424358701E-4</v>
      </c>
      <c r="AG1298" s="98">
        <v>1.0048444155035099E-2</v>
      </c>
      <c r="AH1298" s="98">
        <v>1.65122515022579E-4</v>
      </c>
      <c r="AI1298" s="98">
        <v>4.4592067631763002E-3</v>
      </c>
      <c r="AJ1298" s="98">
        <v>2.1995026317748901E-6</v>
      </c>
      <c r="AK1298" s="98">
        <v>1.2391889913861899E-3</v>
      </c>
      <c r="AL1298" s="98">
        <v>5.6932096844408003E-3</v>
      </c>
      <c r="AM1298" s="98">
        <v>0.49909453772113399</v>
      </c>
      <c r="AN1298" s="98">
        <v>9.5029662719975404E-4</v>
      </c>
      <c r="AO1298" s="98">
        <v>0.19023710856129999</v>
      </c>
      <c r="AP1298" s="98">
        <v>2.3620898256761599E-4</v>
      </c>
      <c r="AQ1298" s="98">
        <v>5.36340193597473E-5</v>
      </c>
      <c r="AR1298" s="98">
        <v>7.2226085694715195E-5</v>
      </c>
      <c r="AS1298" s="98">
        <v>1.10348877513154E-4</v>
      </c>
      <c r="AT1298" s="98">
        <v>1.7528560578099501E-2</v>
      </c>
    </row>
    <row r="1299" spans="1:46" x14ac:dyDescent="0.3">
      <c r="A1299" s="95">
        <v>63458</v>
      </c>
      <c r="B1299" s="95">
        <v>1298</v>
      </c>
      <c r="C1299" s="96" t="s">
        <v>878</v>
      </c>
      <c r="D1299" s="96" t="s">
        <v>878</v>
      </c>
      <c r="E1299" s="97" t="s">
        <v>5548</v>
      </c>
      <c r="F1299" s="95" t="s">
        <v>5521</v>
      </c>
      <c r="G1299" s="95" t="s">
        <v>5549</v>
      </c>
      <c r="H1299" s="98">
        <v>5.1328802455633502</v>
      </c>
      <c r="I1299" s="98">
        <v>5.1328541322635299</v>
      </c>
      <c r="J1299" s="98">
        <v>2.6113299822050398E-5</v>
      </c>
      <c r="K1299" s="98">
        <v>1237.4220046410801</v>
      </c>
      <c r="L1299" s="98">
        <v>2784.6756943912301</v>
      </c>
      <c r="M1299" s="98">
        <v>1.1164997479342E-4</v>
      </c>
      <c r="N1299" s="98">
        <v>1221.77404184479</v>
      </c>
      <c r="O1299" s="98">
        <v>2.5198801099003497E-4</v>
      </c>
      <c r="P1299" s="98">
        <v>2757.4785507418401</v>
      </c>
      <c r="Q1299" s="98">
        <v>4.5783997041038802E-7</v>
      </c>
      <c r="R1299" s="98">
        <v>5.5843193053824596</v>
      </c>
      <c r="S1299" s="98">
        <v>9.0143013629051393E-6</v>
      </c>
      <c r="T1299" s="98">
        <v>1.3928140064193999</v>
      </c>
      <c r="U1299" s="98">
        <v>8.3764502532832099E-5</v>
      </c>
      <c r="V1299" s="98">
        <v>12.9419948595124</v>
      </c>
      <c r="W1299" s="98">
        <v>1.6739784399689899E-5</v>
      </c>
      <c r="X1299" s="98">
        <v>1.41194174373864E-5</v>
      </c>
      <c r="Y1299" s="98">
        <v>7.0144764675874798E-7</v>
      </c>
      <c r="Z1299" s="98">
        <v>1.91891931554475E-6</v>
      </c>
      <c r="AA1299" s="98">
        <v>0.65560502812376198</v>
      </c>
      <c r="AB1299" s="98">
        <v>1.7779934173757302E-5</v>
      </c>
      <c r="AC1299" s="98">
        <v>0.90025680888715798</v>
      </c>
      <c r="AD1299" s="98">
        <v>1.15744094863247E-4</v>
      </c>
      <c r="AE1299" s="98">
        <v>7.1423504612517202E-2</v>
      </c>
      <c r="AF1299" s="98">
        <v>2.0904638902558199E-3</v>
      </c>
      <c r="AG1299" s="98">
        <v>8.9313705777300995E-2</v>
      </c>
      <c r="AH1299" s="98">
        <v>1.47085949105429E-3</v>
      </c>
      <c r="AI1299" s="98">
        <v>3.9721212999295999E-2</v>
      </c>
      <c r="AJ1299" s="98">
        <v>2.10894403437601E-5</v>
      </c>
      <c r="AK1299" s="98">
        <v>1.1881687219168401E-2</v>
      </c>
      <c r="AL1299" s="98">
        <v>5.5655231558909203E-2</v>
      </c>
      <c r="AM1299" s="98">
        <v>4.8790091365455996</v>
      </c>
      <c r="AN1299" s="98">
        <v>9.3081294542244394E-3</v>
      </c>
      <c r="AO1299" s="98">
        <v>1.8633672716526699</v>
      </c>
      <c r="AP1299" s="98">
        <v>2.15949027247346E-3</v>
      </c>
      <c r="AQ1299" s="98">
        <v>4.9033759204836398E-4</v>
      </c>
      <c r="AR1299" s="98">
        <v>6.60311589398973E-4</v>
      </c>
      <c r="AS1299" s="98">
        <v>1.0088410910261199E-3</v>
      </c>
      <c r="AT1299" s="98">
        <v>0.160251128671756</v>
      </c>
    </row>
    <row r="1300" spans="1:46" x14ac:dyDescent="0.3">
      <c r="A1300" s="95">
        <v>63459</v>
      </c>
      <c r="B1300" s="95">
        <v>1299</v>
      </c>
      <c r="C1300" s="96" t="s">
        <v>545</v>
      </c>
      <c r="D1300" s="96" t="s">
        <v>545</v>
      </c>
      <c r="E1300" s="97" t="s">
        <v>5550</v>
      </c>
      <c r="F1300" s="95" t="s">
        <v>5521</v>
      </c>
      <c r="G1300" s="95" t="s">
        <v>5551</v>
      </c>
      <c r="H1300" s="98">
        <v>6.1038366975326204</v>
      </c>
      <c r="I1300" s="98">
        <v>6.10382079601297</v>
      </c>
      <c r="J1300" s="98">
        <v>1.5901519658356699E-5</v>
      </c>
      <c r="K1300" s="98">
        <v>3335.1765379271401</v>
      </c>
      <c r="L1300" s="98">
        <v>7510.86805510253</v>
      </c>
      <c r="M1300" s="98">
        <v>2.9837574182227101E-4</v>
      </c>
      <c r="N1300" s="98">
        <v>3265.0946563054199</v>
      </c>
      <c r="O1300" s="98">
        <v>6.7362606043459903E-4</v>
      </c>
      <c r="P1300" s="98">
        <v>7371.4197972005304</v>
      </c>
      <c r="Q1300" s="98">
        <v>1.7749297995706001E-6</v>
      </c>
      <c r="R1300" s="98">
        <v>21.6489939411717</v>
      </c>
      <c r="S1300" s="98">
        <v>5.1853883770759699E-5</v>
      </c>
      <c r="T1300" s="98">
        <v>8.3655366490424807</v>
      </c>
      <c r="U1300" s="98">
        <v>4.8184387678382E-4</v>
      </c>
      <c r="V1300" s="98">
        <v>77.7319129293206</v>
      </c>
      <c r="W1300" s="98">
        <v>6.8403299204076095E-5</v>
      </c>
      <c r="X1300" s="98">
        <v>5.5404390940373098E-5</v>
      </c>
      <c r="Y1300" s="98">
        <v>3.0739713956196501E-6</v>
      </c>
      <c r="Z1300" s="98">
        <v>9.9249368680833497E-6</v>
      </c>
      <c r="AA1300" s="98">
        <v>2.6413430348720701</v>
      </c>
      <c r="AB1300" s="98">
        <v>9.0804366182570004E-5</v>
      </c>
      <c r="AC1300" s="98">
        <v>4.6250833305764898</v>
      </c>
      <c r="AD1300" s="98">
        <v>5.1053730292987198E-4</v>
      </c>
      <c r="AE1300" s="98">
        <v>0.31504297004315202</v>
      </c>
      <c r="AF1300" s="98">
        <v>9.21326698715739E-3</v>
      </c>
      <c r="AG1300" s="98">
        <v>0.39363082078303602</v>
      </c>
      <c r="AH1300" s="98">
        <v>6.4858399026377599E-3</v>
      </c>
      <c r="AI1300" s="98">
        <v>0.17515298355748901</v>
      </c>
      <c r="AJ1300" s="98">
        <v>1.6993131001644501E-4</v>
      </c>
      <c r="AK1300" s="98">
        <v>9.5738466332958697E-2</v>
      </c>
      <c r="AL1300" s="98">
        <v>0.25619623905581201</v>
      </c>
      <c r="AM1300" s="98">
        <v>22.459412279667902</v>
      </c>
      <c r="AN1300" s="98">
        <v>4.3291787195317698E-2</v>
      </c>
      <c r="AO1300" s="98">
        <v>8.6664565407925203</v>
      </c>
      <c r="AP1300" s="98">
        <v>9.3721973023345503E-3</v>
      </c>
      <c r="AQ1300" s="98">
        <v>2.1280672852886299E-3</v>
      </c>
      <c r="AR1300" s="98">
        <v>2.8657552453450401E-3</v>
      </c>
      <c r="AS1300" s="98">
        <v>4.3783747717008803E-3</v>
      </c>
      <c r="AT1300" s="98">
        <v>0.69549060487928505</v>
      </c>
    </row>
    <row r="1301" spans="1:46" x14ac:dyDescent="0.3">
      <c r="A1301" s="95">
        <v>63460</v>
      </c>
      <c r="B1301" s="95">
        <v>1300</v>
      </c>
      <c r="C1301" s="96" t="s">
        <v>287</v>
      </c>
      <c r="D1301" s="96" t="s">
        <v>287</v>
      </c>
      <c r="E1301" s="97" t="s">
        <v>5552</v>
      </c>
      <c r="F1301" s="95" t="s">
        <v>5521</v>
      </c>
      <c r="G1301" s="95" t="s">
        <v>4112</v>
      </c>
      <c r="H1301" s="98">
        <v>5.9878808139991104</v>
      </c>
      <c r="I1301" s="98">
        <v>5.9878604475627402</v>
      </c>
      <c r="J1301" s="98">
        <v>2.0366436369379E-5</v>
      </c>
      <c r="K1301" s="98">
        <v>203.04325471899</v>
      </c>
      <c r="L1301" s="98">
        <v>457.72186366485801</v>
      </c>
      <c r="M1301" s="98">
        <v>1.8205611089899199E-5</v>
      </c>
      <c r="N1301" s="98">
        <v>199.222105394252</v>
      </c>
      <c r="O1301" s="98">
        <v>4.1210315641260301E-5</v>
      </c>
      <c r="P1301" s="98">
        <v>450.96019054085099</v>
      </c>
      <c r="Q1301" s="98">
        <v>9.7003285874067605E-8</v>
      </c>
      <c r="R1301" s="98">
        <v>1.1831586514968</v>
      </c>
      <c r="S1301" s="98">
        <v>2.17766981761808E-6</v>
      </c>
      <c r="T1301" s="98">
        <v>0.35462309866037001</v>
      </c>
      <c r="U1301" s="98">
        <v>2.0235762226115899E-5</v>
      </c>
      <c r="V1301" s="98">
        <v>3.2951468979302301</v>
      </c>
      <c r="W1301" s="98">
        <v>3.18182278767569E-6</v>
      </c>
      <c r="X1301" s="98">
        <v>2.4731905283917801E-6</v>
      </c>
      <c r="Y1301" s="98">
        <v>2.6599706114159797E-7</v>
      </c>
      <c r="Z1301" s="98">
        <v>4.4263519814232101E-7</v>
      </c>
      <c r="AA1301" s="98">
        <v>0.12043912386960499</v>
      </c>
      <c r="AB1301" s="98">
        <v>4.12696708438251E-6</v>
      </c>
      <c r="AC1301" s="98">
        <v>0.21043302216821</v>
      </c>
      <c r="AD1301" s="98">
        <v>3.0560542608600201E-5</v>
      </c>
      <c r="AE1301" s="98">
        <v>1.8858336216161301E-2</v>
      </c>
      <c r="AF1301" s="98">
        <v>5.5242389170366503E-4</v>
      </c>
      <c r="AG1301" s="98">
        <v>2.36019503412398E-2</v>
      </c>
      <c r="AH1301" s="98">
        <v>3.8848190123822601E-4</v>
      </c>
      <c r="AI1301" s="98">
        <v>1.0491126065613801E-2</v>
      </c>
      <c r="AJ1301" s="98">
        <v>6.2054791950845103E-6</v>
      </c>
      <c r="AK1301" s="98">
        <v>3.4961365327286901E-3</v>
      </c>
      <c r="AL1301" s="98">
        <v>1.52923665451785E-2</v>
      </c>
      <c r="AM1301" s="98">
        <v>1.34060346176722</v>
      </c>
      <c r="AN1301" s="98">
        <v>2.5601977989800199E-3</v>
      </c>
      <c r="AO1301" s="98">
        <v>0.51251852598713599</v>
      </c>
      <c r="AP1301" s="98">
        <v>5.7845486759506301E-4</v>
      </c>
      <c r="AQ1301" s="98">
        <v>1.31344961744399E-4</v>
      </c>
      <c r="AR1301" s="98">
        <v>1.7687528356302799E-4</v>
      </c>
      <c r="AS1301" s="98">
        <v>2.7023462228763597E-4</v>
      </c>
      <c r="AT1301" s="98">
        <v>4.2925891632567797E-2</v>
      </c>
    </row>
    <row r="1302" spans="1:46" x14ac:dyDescent="0.3">
      <c r="A1302" s="95">
        <v>63461</v>
      </c>
      <c r="B1302" s="95">
        <v>1301</v>
      </c>
      <c r="C1302" s="96" t="s">
        <v>982</v>
      </c>
      <c r="D1302" s="96" t="s">
        <v>982</v>
      </c>
      <c r="E1302" s="97" t="s">
        <v>5553</v>
      </c>
      <c r="F1302" s="95" t="s">
        <v>5521</v>
      </c>
      <c r="G1302" s="95" t="s">
        <v>3809</v>
      </c>
      <c r="H1302" s="98">
        <v>4.72043851549655</v>
      </c>
      <c r="I1302" s="98">
        <v>4.7204079140783497</v>
      </c>
      <c r="J1302" s="98">
        <v>3.0601418202103E-5</v>
      </c>
      <c r="K1302" s="98">
        <v>826.70233902759605</v>
      </c>
      <c r="L1302" s="98">
        <v>1859.38157404392</v>
      </c>
      <c r="M1302" s="98">
        <v>7.4597094999146303E-5</v>
      </c>
      <c r="N1302" s="98">
        <v>816.30823863255705</v>
      </c>
      <c r="O1302" s="98">
        <v>1.6824622229721101E-4</v>
      </c>
      <c r="P1302" s="98">
        <v>1841.1008817647601</v>
      </c>
      <c r="Q1302" s="98">
        <v>3.0125280678787499E-7</v>
      </c>
      <c r="R1302" s="98">
        <v>3.6744102163868502</v>
      </c>
      <c r="S1302" s="98">
        <v>6.2384049921630002E-6</v>
      </c>
      <c r="T1302" s="98">
        <v>0.95111164356706202</v>
      </c>
      <c r="U1302" s="98">
        <v>5.79697387274409E-5</v>
      </c>
      <c r="V1302" s="98">
        <v>8.8377035276884808</v>
      </c>
      <c r="W1302" s="98">
        <v>9.4099377619055608E-6</v>
      </c>
      <c r="X1302" s="98">
        <v>7.7077566685506003E-6</v>
      </c>
      <c r="Y1302" s="98">
        <v>4.5263718769347902E-7</v>
      </c>
      <c r="Z1302" s="98">
        <v>1.24954390566148E-6</v>
      </c>
      <c r="AA1302" s="98">
        <v>0.36453375027888402</v>
      </c>
      <c r="AB1302" s="98">
        <v>1.37924656430965E-5</v>
      </c>
      <c r="AC1302" s="98">
        <v>0.70111113873547004</v>
      </c>
      <c r="AD1302" s="98">
        <v>7.1849830799476099E-5</v>
      </c>
      <c r="AE1302" s="98">
        <v>4.4337179599340998E-2</v>
      </c>
      <c r="AF1302" s="98">
        <v>1.2890529556004099E-3</v>
      </c>
      <c r="AG1302" s="98">
        <v>5.50739464788201E-2</v>
      </c>
      <c r="AH1302" s="98">
        <v>9.1078773395783497E-4</v>
      </c>
      <c r="AI1302" s="98">
        <v>2.4596226762458401E-2</v>
      </c>
      <c r="AJ1302" s="98">
        <v>1.85566404390029E-5</v>
      </c>
      <c r="AK1302" s="98">
        <v>1.04547201793555E-2</v>
      </c>
      <c r="AL1302" s="98">
        <v>3.6862341007032097E-2</v>
      </c>
      <c r="AM1302" s="98">
        <v>3.2315326615324902</v>
      </c>
      <c r="AN1302" s="98">
        <v>6.1679872083823702E-3</v>
      </c>
      <c r="AO1302" s="98">
        <v>1.2347513592922601</v>
      </c>
      <c r="AP1302" s="98">
        <v>1.3770450593905701E-3</v>
      </c>
      <c r="AQ1302" s="98">
        <v>3.1267423019371401E-4</v>
      </c>
      <c r="AR1302" s="98">
        <v>4.2106177608075698E-4</v>
      </c>
      <c r="AS1302" s="98">
        <v>6.4330905311610201E-4</v>
      </c>
      <c r="AT1302" s="98">
        <v>0.102187552225669</v>
      </c>
    </row>
    <row r="1303" spans="1:46" x14ac:dyDescent="0.3">
      <c r="A1303" s="95">
        <v>63462</v>
      </c>
      <c r="B1303" s="95">
        <v>1302</v>
      </c>
      <c r="C1303" s="96" t="s">
        <v>1690</v>
      </c>
      <c r="D1303" s="96" t="s">
        <v>1690</v>
      </c>
      <c r="E1303" s="97" t="s">
        <v>5554</v>
      </c>
      <c r="F1303" s="95" t="s">
        <v>5521</v>
      </c>
      <c r="G1303" s="95" t="s">
        <v>5555</v>
      </c>
      <c r="H1303" s="98">
        <v>5.99371743751668</v>
      </c>
      <c r="I1303" s="98">
        <v>5.99369207670577</v>
      </c>
      <c r="J1303" s="98">
        <v>2.5360810917973702E-5</v>
      </c>
      <c r="K1303" s="98">
        <v>286.40397474514998</v>
      </c>
      <c r="L1303" s="98">
        <v>644.90944148440406</v>
      </c>
      <c r="M1303" s="98">
        <v>2.5921345434999501E-5</v>
      </c>
      <c r="N1303" s="98">
        <v>283.65458246427198</v>
      </c>
      <c r="O1303" s="98">
        <v>5.8421435726474502E-5</v>
      </c>
      <c r="P1303" s="98">
        <v>639.29968448247701</v>
      </c>
      <c r="Q1303" s="98">
        <v>6.4350633866743004E-8</v>
      </c>
      <c r="R1303" s="98">
        <v>0.78489103232629798</v>
      </c>
      <c r="S1303" s="98">
        <v>2.1704845249794E-6</v>
      </c>
      <c r="T1303" s="98">
        <v>0.34495620848569303</v>
      </c>
      <c r="U1303" s="98">
        <v>2.0168989613045699E-5</v>
      </c>
      <c r="V1303" s="98">
        <v>3.2053209295352798</v>
      </c>
      <c r="W1303" s="98">
        <v>3.6367800933110298E-6</v>
      </c>
      <c r="X1303" s="98">
        <v>3.1484607739790298E-6</v>
      </c>
      <c r="Y1303" s="98">
        <v>1.3311750219149499E-7</v>
      </c>
      <c r="Z1303" s="98">
        <v>3.5520181714050898E-7</v>
      </c>
      <c r="AA1303" s="98">
        <v>0.143837825161094</v>
      </c>
      <c r="AB1303" s="98">
        <v>4.09620749716893E-6</v>
      </c>
      <c r="AC1303" s="98">
        <v>0.207920944782433</v>
      </c>
      <c r="AD1303" s="98">
        <v>2.25061195850203E-5</v>
      </c>
      <c r="AE1303" s="98">
        <v>1.3888103215026201E-2</v>
      </c>
      <c r="AF1303" s="98">
        <v>4.0538506451680501E-4</v>
      </c>
      <c r="AG1303" s="98">
        <v>1.73198123859175E-2</v>
      </c>
      <c r="AH1303" s="98">
        <v>2.8571539985288E-4</v>
      </c>
      <c r="AI1303" s="98">
        <v>7.7158711105712501E-3</v>
      </c>
      <c r="AJ1303" s="98">
        <v>3.6924803063434199E-6</v>
      </c>
      <c r="AK1303" s="98">
        <v>2.0803252882873602E-3</v>
      </c>
      <c r="AL1303" s="98">
        <v>9.8936986564622693E-3</v>
      </c>
      <c r="AM1303" s="98">
        <v>0.86732989490870205</v>
      </c>
      <c r="AN1303" s="98">
        <v>1.6440472765689501E-3</v>
      </c>
      <c r="AO1303" s="98">
        <v>0.32911702649536601</v>
      </c>
      <c r="AP1303" s="98">
        <v>4.0878743975017901E-4</v>
      </c>
      <c r="AQ1303" s="98">
        <v>9.2819982599771995E-5</v>
      </c>
      <c r="AR1303" s="98">
        <v>1.24995739798847E-4</v>
      </c>
      <c r="AS1303" s="98">
        <v>1.9097171735156E-4</v>
      </c>
      <c r="AT1303" s="98">
        <v>3.0335236718510801E-2</v>
      </c>
    </row>
    <row r="1304" spans="1:46" x14ac:dyDescent="0.3">
      <c r="A1304" s="95">
        <v>63463</v>
      </c>
      <c r="B1304" s="95">
        <v>1303</v>
      </c>
      <c r="C1304" s="96" t="s">
        <v>719</v>
      </c>
      <c r="D1304" s="96" t="s">
        <v>719</v>
      </c>
      <c r="E1304" s="97" t="s">
        <v>5556</v>
      </c>
      <c r="F1304" s="95" t="s">
        <v>5521</v>
      </c>
      <c r="G1304" s="95" t="s">
        <v>5557</v>
      </c>
      <c r="H1304" s="98">
        <v>5.8460476008582702</v>
      </c>
      <c r="I1304" s="98">
        <v>5.8460268052820501</v>
      </c>
      <c r="J1304" s="98">
        <v>2.0795576221033199E-5</v>
      </c>
      <c r="K1304" s="98">
        <v>305.13138588521002</v>
      </c>
      <c r="L1304" s="98">
        <v>686.23180798722103</v>
      </c>
      <c r="M1304" s="98">
        <v>2.7559102554129199E-5</v>
      </c>
      <c r="N1304" s="98">
        <v>301.5763879882</v>
      </c>
      <c r="O1304" s="98">
        <v>6.2132570384709402E-5</v>
      </c>
      <c r="P1304" s="98">
        <v>679.91024440075</v>
      </c>
      <c r="Q1304" s="98">
        <v>8.5103487360145106E-8</v>
      </c>
      <c r="R1304" s="98">
        <v>1.03801563457782</v>
      </c>
      <c r="S1304" s="98">
        <v>2.1716640976166501E-6</v>
      </c>
      <c r="T1304" s="98">
        <v>0.333643797541813</v>
      </c>
      <c r="U1304" s="98">
        <v>2.0179967686558401E-5</v>
      </c>
      <c r="V1304" s="98">
        <v>3.1002094870043999</v>
      </c>
      <c r="W1304" s="98">
        <v>5.0364564113802597E-6</v>
      </c>
      <c r="X1304" s="98">
        <v>4.40353519147265E-6</v>
      </c>
      <c r="Y1304" s="98">
        <v>1.79202689924737E-7</v>
      </c>
      <c r="Z1304" s="98">
        <v>4.5371852998286799E-7</v>
      </c>
      <c r="AA1304" s="98">
        <v>0.199915755513868</v>
      </c>
      <c r="AB1304" s="98">
        <v>6.4747586738246498E-6</v>
      </c>
      <c r="AC1304" s="98">
        <v>0.32951276168062399</v>
      </c>
      <c r="AD1304" s="98">
        <v>3.05137214612641E-5</v>
      </c>
      <c r="AE1304" s="98">
        <v>1.88294437665147E-2</v>
      </c>
      <c r="AF1304" s="98">
        <v>5.52305392941338E-4</v>
      </c>
      <c r="AG1304" s="98">
        <v>2.35968875589345E-2</v>
      </c>
      <c r="AH1304" s="98">
        <v>3.8807807829402597E-4</v>
      </c>
      <c r="AI1304" s="98">
        <v>1.0480220647878E-2</v>
      </c>
      <c r="AJ1304" s="98">
        <v>5.0423635662371603E-6</v>
      </c>
      <c r="AK1304" s="98">
        <v>2.84084289401643E-3</v>
      </c>
      <c r="AL1304" s="98">
        <v>1.28693811394458E-2</v>
      </c>
      <c r="AM1304" s="98">
        <v>1.1281927395196001</v>
      </c>
      <c r="AN1304" s="98">
        <v>2.13853598211773E-3</v>
      </c>
      <c r="AO1304" s="98">
        <v>0.42810727739946203</v>
      </c>
      <c r="AP1304" s="98">
        <v>5.6412544376424005E-4</v>
      </c>
      <c r="AQ1304" s="98">
        <v>1.2809129820637999E-4</v>
      </c>
      <c r="AR1304" s="98">
        <v>1.7249374678302199E-4</v>
      </c>
      <c r="AS1304" s="98">
        <v>2.6354039877483801E-4</v>
      </c>
      <c r="AT1304" s="98">
        <v>4.1862535908591798E-2</v>
      </c>
    </row>
    <row r="1305" spans="1:46" x14ac:dyDescent="0.3">
      <c r="A1305" s="95">
        <v>63464</v>
      </c>
      <c r="B1305" s="95">
        <v>1304</v>
      </c>
      <c r="C1305" s="96" t="s">
        <v>1623</v>
      </c>
      <c r="D1305" s="96" t="s">
        <v>1623</v>
      </c>
      <c r="E1305" s="97" t="s">
        <v>5558</v>
      </c>
      <c r="F1305" s="95" t="s">
        <v>5521</v>
      </c>
      <c r="G1305" s="95" t="s">
        <v>5559</v>
      </c>
      <c r="H1305" s="98">
        <v>6.0610809121448597</v>
      </c>
      <c r="I1305" s="98">
        <v>6.0610550523860001</v>
      </c>
      <c r="J1305" s="98">
        <v>2.5859758854274199E-5</v>
      </c>
      <c r="K1305" s="98">
        <v>565.06042105628205</v>
      </c>
      <c r="L1305" s="98">
        <v>1270.82002645179</v>
      </c>
      <c r="M1305" s="98">
        <v>5.1041039174046902E-5</v>
      </c>
      <c r="N1305" s="98">
        <v>558.53677394030501</v>
      </c>
      <c r="O1305" s="98">
        <v>1.15069025502069E-4</v>
      </c>
      <c r="P1305" s="98">
        <v>1259.1883575336799</v>
      </c>
      <c r="Q1305" s="98">
        <v>1.67688274908494E-7</v>
      </c>
      <c r="R1305" s="98">
        <v>2.0453104389693499</v>
      </c>
      <c r="S1305" s="98">
        <v>4.0123424113870698E-6</v>
      </c>
      <c r="T1305" s="98">
        <v>0.61602019596051605</v>
      </c>
      <c r="U1305" s="98">
        <v>3.7284271632797402E-5</v>
      </c>
      <c r="V1305" s="98">
        <v>5.7240419980937496</v>
      </c>
      <c r="W1305" s="98">
        <v>9.0093073241681904E-6</v>
      </c>
      <c r="X1305" s="98">
        <v>7.8740209075133096E-6</v>
      </c>
      <c r="Y1305" s="98">
        <v>3.1683407919640199E-7</v>
      </c>
      <c r="Z1305" s="98">
        <v>8.1845233745847996E-7</v>
      </c>
      <c r="AA1305" s="98">
        <v>0.35758732818221001</v>
      </c>
      <c r="AB1305" s="98">
        <v>1.0243542320691E-5</v>
      </c>
      <c r="AC1305" s="98">
        <v>0.51964872476754698</v>
      </c>
      <c r="AD1305" s="98">
        <v>5.1820640261978203E-5</v>
      </c>
      <c r="AE1305" s="98">
        <v>3.1977542726028499E-2</v>
      </c>
      <c r="AF1305" s="98">
        <v>9.3062653754656796E-4</v>
      </c>
      <c r="AG1305" s="98">
        <v>3.9760411624623203E-2</v>
      </c>
      <c r="AH1305" s="98">
        <v>6.5713315441316103E-4</v>
      </c>
      <c r="AI1305" s="98">
        <v>1.77461723258385E-2</v>
      </c>
      <c r="AJ1305" s="98">
        <v>1.0297418025699999E-5</v>
      </c>
      <c r="AK1305" s="98">
        <v>5.8015147937429002E-3</v>
      </c>
      <c r="AL1305" s="98">
        <v>2.3288655018860599E-2</v>
      </c>
      <c r="AM1305" s="98">
        <v>2.0415971227181098</v>
      </c>
      <c r="AN1305" s="98">
        <v>3.88525485086803E-3</v>
      </c>
      <c r="AO1305" s="98">
        <v>0.77777783030849001</v>
      </c>
      <c r="AP1305" s="98">
        <v>9.4895397561068099E-4</v>
      </c>
      <c r="AQ1305" s="98">
        <v>2.15471127916782E-4</v>
      </c>
      <c r="AR1305" s="98">
        <v>2.9016352517911598E-4</v>
      </c>
      <c r="AS1305" s="98">
        <v>4.4331932251478302E-4</v>
      </c>
      <c r="AT1305" s="98">
        <v>7.0419833600352894E-2</v>
      </c>
    </row>
    <row r="1306" spans="1:46" x14ac:dyDescent="0.3">
      <c r="A1306" s="95">
        <v>63465</v>
      </c>
      <c r="B1306" s="95">
        <v>1305</v>
      </c>
      <c r="C1306" s="96" t="s">
        <v>589</v>
      </c>
      <c r="D1306" s="96" t="s">
        <v>589</v>
      </c>
      <c r="E1306" s="97" t="s">
        <v>5560</v>
      </c>
      <c r="F1306" s="95" t="s">
        <v>5521</v>
      </c>
      <c r="G1306" s="95" t="s">
        <v>5561</v>
      </c>
      <c r="H1306" s="98">
        <v>6.0278176350717398</v>
      </c>
      <c r="I1306" s="98">
        <v>6.0277993654950697</v>
      </c>
      <c r="J1306" s="98">
        <v>1.8269576673723999E-5</v>
      </c>
      <c r="K1306" s="98">
        <v>607.15299216838798</v>
      </c>
      <c r="L1306" s="98">
        <v>1367.22688091072</v>
      </c>
      <c r="M1306" s="98">
        <v>5.48125169224345E-5</v>
      </c>
      <c r="N1306" s="98">
        <v>599.80766200723804</v>
      </c>
      <c r="O1306" s="98">
        <v>1.2369423773354201E-4</v>
      </c>
      <c r="P1306" s="98">
        <v>1353.5731563597701</v>
      </c>
      <c r="Q1306" s="98">
        <v>1.7145611276688799E-7</v>
      </c>
      <c r="R1306" s="98">
        <v>2.09126712919306</v>
      </c>
      <c r="S1306" s="98">
        <v>4.9766297411379403E-6</v>
      </c>
      <c r="T1306" s="98">
        <v>0.76078479254329501</v>
      </c>
      <c r="U1306" s="98">
        <v>4.6244724135856902E-5</v>
      </c>
      <c r="V1306" s="98">
        <v>7.0691791823378596</v>
      </c>
      <c r="W1306" s="98">
        <v>8.9945267835961201E-6</v>
      </c>
      <c r="X1306" s="98">
        <v>7.6561424685860695E-6</v>
      </c>
      <c r="Y1306" s="98">
        <v>3.42350734243778E-7</v>
      </c>
      <c r="Z1306" s="98">
        <v>9.9603358076626594E-7</v>
      </c>
      <c r="AA1306" s="98">
        <v>0.35358703005234698</v>
      </c>
      <c r="AB1306" s="98">
        <v>9.8931474468311E-6</v>
      </c>
      <c r="AC1306" s="98">
        <v>0.50476087615146603</v>
      </c>
      <c r="AD1306" s="98">
        <v>5.7363927073875302E-5</v>
      </c>
      <c r="AE1306" s="98">
        <v>3.5398200787641297E-2</v>
      </c>
      <c r="AF1306" s="98">
        <v>1.03745833353148E-3</v>
      </c>
      <c r="AG1306" s="98">
        <v>4.4324730405126002E-2</v>
      </c>
      <c r="AH1306" s="98">
        <v>7.2934165329953198E-4</v>
      </c>
      <c r="AI1306" s="98">
        <v>1.96961948684874E-2</v>
      </c>
      <c r="AJ1306" s="98">
        <v>1.2738776309435E-5</v>
      </c>
      <c r="AK1306" s="98">
        <v>7.1769640728211398E-3</v>
      </c>
      <c r="AL1306" s="98">
        <v>2.8480604777618702E-2</v>
      </c>
      <c r="AM1306" s="98">
        <v>2.4967487697408002</v>
      </c>
      <c r="AN1306" s="98">
        <v>4.7562252566083598E-3</v>
      </c>
      <c r="AO1306" s="98">
        <v>0.95213485409247101</v>
      </c>
      <c r="AP1306" s="98">
        <v>1.07064980334116E-3</v>
      </c>
      <c r="AQ1306" s="98">
        <v>2.43103593046547E-4</v>
      </c>
      <c r="AR1306" s="98">
        <v>3.2737469821631703E-4</v>
      </c>
      <c r="AS1306" s="98">
        <v>5.0017151207829903E-4</v>
      </c>
      <c r="AT1306" s="98">
        <v>7.9450619243168694E-2</v>
      </c>
    </row>
    <row r="1307" spans="1:46" x14ac:dyDescent="0.3">
      <c r="A1307" s="95">
        <v>63466</v>
      </c>
      <c r="B1307" s="95">
        <v>1306</v>
      </c>
      <c r="C1307" s="96" t="s">
        <v>2108</v>
      </c>
      <c r="D1307" s="96" t="s">
        <v>2108</v>
      </c>
      <c r="E1307" s="97" t="s">
        <v>5562</v>
      </c>
      <c r="F1307" s="95" t="s">
        <v>5521</v>
      </c>
      <c r="G1307" s="95" t="s">
        <v>3572</v>
      </c>
      <c r="H1307" s="98">
        <v>4.6142282002900696</v>
      </c>
      <c r="I1307" s="98">
        <v>4.6141971312758896</v>
      </c>
      <c r="J1307" s="98">
        <v>3.10690141702707E-5</v>
      </c>
      <c r="K1307" s="98">
        <v>125.76227394592399</v>
      </c>
      <c r="L1307" s="98">
        <v>283.16851901333001</v>
      </c>
      <c r="M1307" s="98">
        <v>1.13593874913917E-5</v>
      </c>
      <c r="N1307" s="98">
        <v>124.304593833697</v>
      </c>
      <c r="O1307" s="98">
        <v>2.5628202279291799E-5</v>
      </c>
      <c r="P1307" s="98">
        <v>280.44674745265797</v>
      </c>
      <c r="Q1307" s="98">
        <v>3.7004942349787597E-8</v>
      </c>
      <c r="R1307" s="98">
        <v>0.45135293402464199</v>
      </c>
      <c r="S1307" s="98">
        <v>1.0282777585748899E-6</v>
      </c>
      <c r="T1307" s="98">
        <v>0.15244828961169299</v>
      </c>
      <c r="U1307" s="98">
        <v>9.5551238601202998E-6</v>
      </c>
      <c r="V1307" s="98">
        <v>1.4165397380565701</v>
      </c>
      <c r="W1307" s="98">
        <v>1.7399092927086899E-6</v>
      </c>
      <c r="X1307" s="98">
        <v>1.4995007002362599E-6</v>
      </c>
      <c r="Y1307" s="98">
        <v>6.9658045268446796E-8</v>
      </c>
      <c r="Z1307" s="98">
        <v>1.70750547203988E-7</v>
      </c>
      <c r="AA1307" s="98">
        <v>6.8669654326445506E-2</v>
      </c>
      <c r="AB1307" s="98">
        <v>2.1909916209577299E-6</v>
      </c>
      <c r="AC1307" s="98">
        <v>0.11106333102822</v>
      </c>
      <c r="AD1307" s="98">
        <v>1.1306460471627599E-5</v>
      </c>
      <c r="AE1307" s="98">
        <v>6.9770041625074998E-3</v>
      </c>
      <c r="AF1307" s="98">
        <v>2.0576431886143001E-4</v>
      </c>
      <c r="AG1307" s="98">
        <v>8.7911462713702003E-3</v>
      </c>
      <c r="AH1307" s="98">
        <v>1.44090342355659E-4</v>
      </c>
      <c r="AI1307" s="98">
        <v>3.89122361086181E-3</v>
      </c>
      <c r="AJ1307" s="98">
        <v>4.2232670075192203E-6</v>
      </c>
      <c r="AK1307" s="98">
        <v>2.3793679115112001E-3</v>
      </c>
      <c r="AL1307" s="98">
        <v>5.2460400492742899E-3</v>
      </c>
      <c r="AM1307" s="98">
        <v>0.45989346579218499</v>
      </c>
      <c r="AN1307" s="98">
        <v>8.7791654438809403E-4</v>
      </c>
      <c r="AO1307" s="98">
        <v>0.17574755100905301</v>
      </c>
      <c r="AP1307" s="98">
        <v>2.21892220793557E-4</v>
      </c>
      <c r="AQ1307" s="98">
        <v>5.0383230888535703E-5</v>
      </c>
      <c r="AR1307" s="98">
        <v>6.7848420734519603E-5</v>
      </c>
      <c r="AS1307" s="98">
        <v>1.03660569170502E-4</v>
      </c>
      <c r="AT1307" s="98">
        <v>1.6466144478123401E-2</v>
      </c>
    </row>
    <row r="1308" spans="1:46" x14ac:dyDescent="0.3">
      <c r="A1308" s="95">
        <v>63467</v>
      </c>
      <c r="B1308" s="95">
        <v>1307</v>
      </c>
      <c r="C1308" s="96" t="s">
        <v>1015</v>
      </c>
      <c r="D1308" s="96" t="s">
        <v>1015</v>
      </c>
      <c r="E1308" s="97" t="s">
        <v>5563</v>
      </c>
      <c r="F1308" s="95" t="s">
        <v>5521</v>
      </c>
      <c r="G1308" s="95" t="s">
        <v>5564</v>
      </c>
      <c r="H1308" s="98">
        <v>5.9269621765769198</v>
      </c>
      <c r="I1308" s="98">
        <v>5.9269487215803602</v>
      </c>
      <c r="J1308" s="98">
        <v>1.34549965631336E-5</v>
      </c>
      <c r="K1308" s="98">
        <v>7191.71130609184</v>
      </c>
      <c r="L1308" s="98">
        <v>16173.050774646101</v>
      </c>
      <c r="M1308" s="98">
        <v>6.44182846817715E-4</v>
      </c>
      <c r="N1308" s="98">
        <v>7049.2257781498502</v>
      </c>
      <c r="O1308" s="98">
        <v>1.45764987947778E-3</v>
      </c>
      <c r="P1308" s="98">
        <v>15950.910764998</v>
      </c>
      <c r="Q1308" s="98">
        <v>4.0134288483166497E-6</v>
      </c>
      <c r="R1308" s="98">
        <v>48.952187766271599</v>
      </c>
      <c r="S1308" s="98">
        <v>6.0372095150288599E-5</v>
      </c>
      <c r="T1308" s="98">
        <v>9.6062011907424001</v>
      </c>
      <c r="U1308" s="98">
        <v>5.6100227504423403E-4</v>
      </c>
      <c r="V1308" s="98">
        <v>89.260682896819901</v>
      </c>
      <c r="W1308" s="98">
        <v>8.7343907384018394E-5</v>
      </c>
      <c r="X1308" s="98">
        <v>6.3059939751825396E-5</v>
      </c>
      <c r="Y1308" s="98">
        <v>6.7406697782745801E-6</v>
      </c>
      <c r="Z1308" s="98">
        <v>1.7543297853918401E-5</v>
      </c>
      <c r="AA1308" s="98">
        <v>3.2331090234300102</v>
      </c>
      <c r="AB1308" s="98">
        <v>7.5521582537370905E-5</v>
      </c>
      <c r="AC1308" s="98">
        <v>3.8821184313794599</v>
      </c>
      <c r="AD1308" s="98">
        <v>1.0902727097739399E-3</v>
      </c>
      <c r="AE1308" s="98">
        <v>0.67278678888496102</v>
      </c>
      <c r="AF1308" s="98">
        <v>1.9623889810364E-2</v>
      </c>
      <c r="AG1308" s="98">
        <v>0.83841788844032294</v>
      </c>
      <c r="AH1308" s="98">
        <v>1.38372532966203E-2</v>
      </c>
      <c r="AI1308" s="98">
        <v>0.37368116319955202</v>
      </c>
      <c r="AJ1308" s="98">
        <v>2.0345445284062499E-4</v>
      </c>
      <c r="AK1308" s="98">
        <v>0.11462524052770701</v>
      </c>
      <c r="AL1308" s="98">
        <v>0.60101391560422801</v>
      </c>
      <c r="AM1308" s="98">
        <v>52.687812147906897</v>
      </c>
      <c r="AN1308" s="98">
        <v>0.103091419202542</v>
      </c>
      <c r="AO1308" s="98">
        <v>20.63757035986</v>
      </c>
      <c r="AP1308" s="98">
        <v>2.0038553275367701E-2</v>
      </c>
      <c r="AQ1308" s="98">
        <v>4.5499884561866601E-3</v>
      </c>
      <c r="AR1308" s="98">
        <v>6.1272279311610301E-3</v>
      </c>
      <c r="AS1308" s="98">
        <v>9.3613368880200304E-3</v>
      </c>
      <c r="AT1308" s="98">
        <v>1.48701794134443</v>
      </c>
    </row>
    <row r="1309" spans="1:46" x14ac:dyDescent="0.3">
      <c r="A1309" s="95">
        <v>63468</v>
      </c>
      <c r="B1309" s="95">
        <v>1308</v>
      </c>
      <c r="C1309" s="96" t="s">
        <v>507</v>
      </c>
      <c r="D1309" s="96" t="s">
        <v>507</v>
      </c>
      <c r="E1309" s="97" t="s">
        <v>5565</v>
      </c>
      <c r="F1309" s="95" t="s">
        <v>5521</v>
      </c>
      <c r="G1309" s="95" t="s">
        <v>3428</v>
      </c>
      <c r="H1309" s="98">
        <v>5.5427224752309598</v>
      </c>
      <c r="I1309" s="98">
        <v>5.5427026455477799</v>
      </c>
      <c r="J1309" s="98">
        <v>1.98296831808165E-5</v>
      </c>
      <c r="K1309" s="98">
        <v>238.78290445255399</v>
      </c>
      <c r="L1309" s="98">
        <v>537.61345571294498</v>
      </c>
      <c r="M1309" s="98">
        <v>2.15472287294695E-5</v>
      </c>
      <c r="N1309" s="98">
        <v>235.78907907563101</v>
      </c>
      <c r="O1309" s="98">
        <v>4.8618982134056097E-5</v>
      </c>
      <c r="P1309" s="98">
        <v>532.03245609515204</v>
      </c>
      <c r="Q1309" s="98">
        <v>6.3739158860940107E-8</v>
      </c>
      <c r="R1309" s="98">
        <v>0.77743281133130004</v>
      </c>
      <c r="S1309" s="98">
        <v>2.0176229405372799E-6</v>
      </c>
      <c r="T1309" s="98">
        <v>0.31200939042971698</v>
      </c>
      <c r="U1309" s="98">
        <v>1.87485586941952E-5</v>
      </c>
      <c r="V1309" s="98">
        <v>2.8991836313002901</v>
      </c>
      <c r="W1309" s="98">
        <v>4.2840226169491697E-6</v>
      </c>
      <c r="X1309" s="98">
        <v>3.4057322663800698E-6</v>
      </c>
      <c r="Y1309" s="98">
        <v>2.9667141694028098E-7</v>
      </c>
      <c r="Z1309" s="98">
        <v>5.8161893362882798E-7</v>
      </c>
      <c r="AA1309" s="98">
        <v>0.16374966492374299</v>
      </c>
      <c r="AB1309" s="98">
        <v>4.7736433937003604E-6</v>
      </c>
      <c r="AC1309" s="98">
        <v>0.242775655850724</v>
      </c>
      <c r="AD1309" s="98">
        <v>2.1175877908121301E-5</v>
      </c>
      <c r="AE1309" s="98">
        <v>1.3067236088647001E-2</v>
      </c>
      <c r="AF1309" s="98">
        <v>3.8369395030958499E-4</v>
      </c>
      <c r="AG1309" s="98">
        <v>1.63930736838927E-2</v>
      </c>
      <c r="AH1309" s="98">
        <v>2.69424643650398E-4</v>
      </c>
      <c r="AI1309" s="98">
        <v>7.2759320130748604E-3</v>
      </c>
      <c r="AJ1309" s="98">
        <v>8.5063368040188493E-6</v>
      </c>
      <c r="AK1309" s="98">
        <v>4.7924284209101197E-3</v>
      </c>
      <c r="AL1309" s="98">
        <v>1.1802798926001201E-2</v>
      </c>
      <c r="AM1309" s="98">
        <v>1.0346909389069301</v>
      </c>
      <c r="AN1309" s="98">
        <v>1.9558699598795299E-3</v>
      </c>
      <c r="AO1309" s="98">
        <v>0.391539899479384</v>
      </c>
      <c r="AP1309" s="98">
        <v>4.0559517739189102E-4</v>
      </c>
      <c r="AQ1309" s="98">
        <v>9.2095140901105702E-5</v>
      </c>
      <c r="AR1309" s="98">
        <v>1.24019636148918E-4</v>
      </c>
      <c r="AS1309" s="98">
        <v>1.8948040034186701E-4</v>
      </c>
      <c r="AT1309" s="98">
        <v>3.00983457945493E-2</v>
      </c>
    </row>
    <row r="1310" spans="1:46" x14ac:dyDescent="0.3">
      <c r="A1310" s="95">
        <v>63469</v>
      </c>
      <c r="B1310" s="95">
        <v>1309</v>
      </c>
      <c r="C1310" s="96" t="s">
        <v>894</v>
      </c>
      <c r="D1310" s="96" t="s">
        <v>894</v>
      </c>
      <c r="E1310" s="97" t="s">
        <v>5566</v>
      </c>
      <c r="F1310" s="95" t="s">
        <v>5521</v>
      </c>
      <c r="G1310" s="95" t="s">
        <v>5567</v>
      </c>
      <c r="H1310" s="98">
        <v>4.3606404740670497</v>
      </c>
      <c r="I1310" s="98">
        <v>4.3606160845335298</v>
      </c>
      <c r="J1310" s="98">
        <v>2.4389533519908499E-5</v>
      </c>
      <c r="K1310" s="98">
        <v>361.172028022674</v>
      </c>
      <c r="L1310" s="98">
        <v>812.922426184448</v>
      </c>
      <c r="M1310" s="98">
        <v>3.2626757480440902E-5</v>
      </c>
      <c r="N1310" s="98">
        <v>357.03120787016098</v>
      </c>
      <c r="O1310" s="98">
        <v>7.3560178241785799E-5</v>
      </c>
      <c r="P1310" s="98">
        <v>804.96136658855596</v>
      </c>
      <c r="Q1310" s="98">
        <v>9.4933201877029105E-8</v>
      </c>
      <c r="R1310" s="98">
        <v>1.1579096326790199</v>
      </c>
      <c r="S1310" s="98">
        <v>2.96709515152981E-6</v>
      </c>
      <c r="T1310" s="98">
        <v>0.46071505121758999</v>
      </c>
      <c r="U1310" s="98">
        <v>2.75714457217321E-5</v>
      </c>
      <c r="V1310" s="98">
        <v>4.2809544945976299</v>
      </c>
      <c r="W1310" s="98">
        <v>6.3869507529671499E-6</v>
      </c>
      <c r="X1310" s="98">
        <v>5.58756117460749E-6</v>
      </c>
      <c r="Y1310" s="98">
        <v>1.8872776470001599E-7</v>
      </c>
      <c r="Z1310" s="98">
        <v>6.1066181365964205E-7</v>
      </c>
      <c r="AA1310" s="98">
        <v>0.25381646861253598</v>
      </c>
      <c r="AB1310" s="98">
        <v>5.6435849158382696E-6</v>
      </c>
      <c r="AC1310" s="98">
        <v>0.28571483679764498</v>
      </c>
      <c r="AD1310" s="98">
        <v>3.2584056257512698E-5</v>
      </c>
      <c r="AE1310" s="98">
        <v>2.01070084409288E-2</v>
      </c>
      <c r="AF1310" s="98">
        <v>5.9341597612089095E-4</v>
      </c>
      <c r="AG1310" s="98">
        <v>2.53533104024702E-2</v>
      </c>
      <c r="AH1310" s="98">
        <v>4.1536512312935502E-4</v>
      </c>
      <c r="AI1310" s="98">
        <v>1.1217119397634499E-2</v>
      </c>
      <c r="AJ1310" s="98">
        <v>5.9896816847290299E-6</v>
      </c>
      <c r="AK1310" s="98">
        <v>3.37455727417662E-3</v>
      </c>
      <c r="AL1310" s="98">
        <v>1.5595050505426001E-2</v>
      </c>
      <c r="AM1310" s="98">
        <v>1.3671382144969799</v>
      </c>
      <c r="AN1310" s="98">
        <v>2.5530115918599699E-3</v>
      </c>
      <c r="AO1310" s="98">
        <v>0.51107994015518299</v>
      </c>
      <c r="AP1310" s="98">
        <v>5.9823877751931202E-4</v>
      </c>
      <c r="AQ1310" s="98">
        <v>1.3583712999122301E-4</v>
      </c>
      <c r="AR1310" s="98">
        <v>1.8292464821167699E-4</v>
      </c>
      <c r="AS1310" s="98">
        <v>2.79476999316413E-4</v>
      </c>
      <c r="AT1310" s="98">
        <v>4.4394013038490998E-2</v>
      </c>
    </row>
    <row r="1311" spans="1:46" x14ac:dyDescent="0.3">
      <c r="A1311" s="95">
        <v>63470</v>
      </c>
      <c r="B1311" s="95">
        <v>1310</v>
      </c>
      <c r="C1311" s="96" t="s">
        <v>306</v>
      </c>
      <c r="D1311" s="96" t="s">
        <v>306</v>
      </c>
      <c r="E1311" s="97" t="s">
        <v>5568</v>
      </c>
      <c r="F1311" s="95" t="s">
        <v>5521</v>
      </c>
      <c r="G1311" s="95" t="s">
        <v>5569</v>
      </c>
      <c r="H1311" s="98">
        <v>5.6761137609539096</v>
      </c>
      <c r="I1311" s="98">
        <v>5.6760932593483</v>
      </c>
      <c r="J1311" s="98">
        <v>2.0501605610512299E-5</v>
      </c>
      <c r="K1311" s="98">
        <v>485.86838012525601</v>
      </c>
      <c r="L1311" s="98">
        <v>1093.1737348983499</v>
      </c>
      <c r="M1311" s="98">
        <v>4.3693363572875002E-5</v>
      </c>
      <c r="N1311" s="98">
        <v>478.13192535867103</v>
      </c>
      <c r="O1311" s="98">
        <v>9.8736898083916599E-5</v>
      </c>
      <c r="P1311" s="98">
        <v>1080.46758876933</v>
      </c>
      <c r="Q1311" s="98">
        <v>2.35619273729164E-7</v>
      </c>
      <c r="R1311" s="98">
        <v>2.8738715360010301</v>
      </c>
      <c r="S1311" s="98">
        <v>3.7372139794091902E-6</v>
      </c>
      <c r="T1311" s="98">
        <v>0.59933671426247304</v>
      </c>
      <c r="U1311" s="98">
        <v>3.4727725069932E-5</v>
      </c>
      <c r="V1311" s="98">
        <v>5.5690280767010698</v>
      </c>
      <c r="W1311" s="98">
        <v>4.6555991501753702E-6</v>
      </c>
      <c r="X1311" s="98">
        <v>3.2912318643802999E-6</v>
      </c>
      <c r="Y1311" s="98">
        <v>3.5694075566083902E-7</v>
      </c>
      <c r="Z1311" s="98">
        <v>1.0074265301342299E-6</v>
      </c>
      <c r="AA1311" s="98">
        <v>0.171236278595088</v>
      </c>
      <c r="AB1311" s="98">
        <v>5.6888289468847804E-6</v>
      </c>
      <c r="AC1311" s="98">
        <v>0.29102644312197001</v>
      </c>
      <c r="AD1311" s="98">
        <v>5.8020931355267001E-5</v>
      </c>
      <c r="AE1311" s="98">
        <v>3.5803625776085597E-2</v>
      </c>
      <c r="AF1311" s="98">
        <v>1.0455600594002799E-3</v>
      </c>
      <c r="AG1311" s="98">
        <v>4.4670871356857801E-2</v>
      </c>
      <c r="AH1311" s="98">
        <v>7.3670104414553096E-4</v>
      </c>
      <c r="AI1311" s="98">
        <v>1.9894938482759798E-2</v>
      </c>
      <c r="AJ1311" s="98">
        <v>1.26845119002436E-5</v>
      </c>
      <c r="AK1311" s="98">
        <v>7.1463917709155599E-3</v>
      </c>
      <c r="AL1311" s="98">
        <v>2.9781952071816799E-2</v>
      </c>
      <c r="AM1311" s="98">
        <v>2.61083122273519</v>
      </c>
      <c r="AN1311" s="98">
        <v>5.0053654778785097E-3</v>
      </c>
      <c r="AO1311" s="98">
        <v>1.0020095079260001</v>
      </c>
      <c r="AP1311" s="98">
        <v>1.0865055022266301E-3</v>
      </c>
      <c r="AQ1311" s="98">
        <v>2.4670381652445702E-4</v>
      </c>
      <c r="AR1311" s="98">
        <v>3.32222925984723E-4</v>
      </c>
      <c r="AS1311" s="98">
        <v>5.0757875971745405E-4</v>
      </c>
      <c r="AT1311" s="98">
        <v>8.0627236556367096E-2</v>
      </c>
    </row>
    <row r="1312" spans="1:46" x14ac:dyDescent="0.3">
      <c r="A1312" s="95">
        <v>63471</v>
      </c>
      <c r="B1312" s="95">
        <v>1311</v>
      </c>
      <c r="C1312" s="96" t="s">
        <v>954</v>
      </c>
      <c r="D1312" s="96" t="s">
        <v>954</v>
      </c>
      <c r="E1312" s="97" t="s">
        <v>5570</v>
      </c>
      <c r="F1312" s="95" t="s">
        <v>5521</v>
      </c>
      <c r="G1312" s="95" t="s">
        <v>5571</v>
      </c>
      <c r="H1312" s="98">
        <v>3.8727708358643498</v>
      </c>
      <c r="I1312" s="98">
        <v>3.8727488256665801</v>
      </c>
      <c r="J1312" s="98">
        <v>2.2010197775479398E-5</v>
      </c>
      <c r="K1312" s="98">
        <v>846.894673965935</v>
      </c>
      <c r="L1312" s="98">
        <v>1909.6960837877</v>
      </c>
      <c r="M1312" s="98">
        <v>7.6631105325115795E-5</v>
      </c>
      <c r="N1312" s="98">
        <v>838.56620171505494</v>
      </c>
      <c r="O1312" s="98">
        <v>1.73113865564722E-4</v>
      </c>
      <c r="P1312" s="98">
        <v>1894.3669949027999</v>
      </c>
      <c r="Q1312" s="98">
        <v>1.9054122843519599E-7</v>
      </c>
      <c r="R1312" s="98">
        <v>2.3240501685953499</v>
      </c>
      <c r="S1312" s="98">
        <v>5.5357588400555901E-6</v>
      </c>
      <c r="T1312" s="98">
        <v>0.84426419172483602</v>
      </c>
      <c r="U1312" s="98">
        <v>5.1440477679342399E-5</v>
      </c>
      <c r="V1312" s="98">
        <v>7.8448808257438998</v>
      </c>
      <c r="W1312" s="98">
        <v>1.1053512037714301E-5</v>
      </c>
      <c r="X1312" s="98">
        <v>9.6210995281843305E-6</v>
      </c>
      <c r="Y1312" s="98">
        <v>3.4826075173517599E-7</v>
      </c>
      <c r="Z1312" s="98">
        <v>1.0841517577948E-6</v>
      </c>
      <c r="AA1312" s="98">
        <v>0.438352222128428</v>
      </c>
      <c r="AB1312" s="98">
        <v>1.5362449188685301E-5</v>
      </c>
      <c r="AC1312" s="98">
        <v>0.78151482215569701</v>
      </c>
      <c r="AD1312" s="98">
        <v>6.0075791622368097E-5</v>
      </c>
      <c r="AE1312" s="98">
        <v>3.7071641409529101E-2</v>
      </c>
      <c r="AF1312" s="98">
        <v>1.0911255556453701E-3</v>
      </c>
      <c r="AG1312" s="98">
        <v>4.6617627454487602E-2</v>
      </c>
      <c r="AH1312" s="98">
        <v>7.6503616604591202E-4</v>
      </c>
      <c r="AI1312" s="98">
        <v>2.0660141018563699E-2</v>
      </c>
      <c r="AJ1312" s="98">
        <v>1.2546310079855901E-5</v>
      </c>
      <c r="AK1312" s="98">
        <v>7.0685295433873504E-3</v>
      </c>
      <c r="AL1312" s="98">
        <v>3.0978374988317101E-2</v>
      </c>
      <c r="AM1312" s="98">
        <v>2.71571549286169</v>
      </c>
      <c r="AN1312" s="98">
        <v>5.1349761909810004E-3</v>
      </c>
      <c r="AO1312" s="98">
        <v>1.0279558983407899</v>
      </c>
      <c r="AP1312" s="98">
        <v>1.1481469476365301E-3</v>
      </c>
      <c r="AQ1312" s="98">
        <v>2.60700228048048E-4</v>
      </c>
      <c r="AR1312" s="98">
        <v>3.51071153204311E-4</v>
      </c>
      <c r="AS1312" s="98">
        <v>5.3637556638417303E-4</v>
      </c>
      <c r="AT1312" s="98">
        <v>8.5201515647043605E-2</v>
      </c>
    </row>
    <row r="1313" spans="1:46" x14ac:dyDescent="0.3">
      <c r="A1313" s="95">
        <v>63472</v>
      </c>
      <c r="B1313" s="95">
        <v>1312</v>
      </c>
      <c r="C1313" s="96" t="s">
        <v>1355</v>
      </c>
      <c r="D1313" s="96" t="s">
        <v>1355</v>
      </c>
      <c r="E1313" s="97" t="s">
        <v>5572</v>
      </c>
      <c r="F1313" s="95" t="s">
        <v>5521</v>
      </c>
      <c r="G1313" s="95" t="s">
        <v>3430</v>
      </c>
      <c r="H1313" s="98">
        <v>5.6510716668399903</v>
      </c>
      <c r="I1313" s="98">
        <v>5.6510424732182098</v>
      </c>
      <c r="J1313" s="98">
        <v>2.9193621785772501E-5</v>
      </c>
      <c r="K1313" s="98">
        <v>178.71641741686301</v>
      </c>
      <c r="L1313" s="98">
        <v>403.44090964217298</v>
      </c>
      <c r="M1313" s="98">
        <v>1.60955013590743E-5</v>
      </c>
      <c r="N1313" s="98">
        <v>176.131394452884</v>
      </c>
      <c r="O1313" s="98">
        <v>3.6330029740989598E-5</v>
      </c>
      <c r="P1313" s="98">
        <v>397.55573038970198</v>
      </c>
      <c r="Q1313" s="98">
        <v>5.4720964985547702E-8</v>
      </c>
      <c r="R1313" s="98">
        <v>0.667437010587004</v>
      </c>
      <c r="S1313" s="98">
        <v>2.6272811480509601E-6</v>
      </c>
      <c r="T1313" s="98">
        <v>0.39799829754846899</v>
      </c>
      <c r="U1313" s="98">
        <v>2.4413485955035901E-5</v>
      </c>
      <c r="V1313" s="98">
        <v>3.69815458604055</v>
      </c>
      <c r="W1313" s="98">
        <v>3.84947657863691E-6</v>
      </c>
      <c r="X1313" s="98">
        <v>3.14839815530209E-6</v>
      </c>
      <c r="Y1313" s="98">
        <v>1.1046986817054901E-7</v>
      </c>
      <c r="Z1313" s="98">
        <v>5.9060855516427496E-7</v>
      </c>
      <c r="AA1313" s="98">
        <v>0.14952195326377399</v>
      </c>
      <c r="AB1313" s="98">
        <v>3.73847629939218E-6</v>
      </c>
      <c r="AC1313" s="98">
        <v>0.18989616885798899</v>
      </c>
      <c r="AD1313" s="98">
        <v>1.8779630373958701E-5</v>
      </c>
      <c r="AE1313" s="98">
        <v>1.15885567917791E-2</v>
      </c>
      <c r="AF1313" s="98">
        <v>3.4135085520485699E-4</v>
      </c>
      <c r="AG1313" s="98">
        <v>1.45839925725126E-2</v>
      </c>
      <c r="AH1313" s="98">
        <v>2.3921948192382901E-4</v>
      </c>
      <c r="AI1313" s="98">
        <v>6.4602282222530599E-3</v>
      </c>
      <c r="AJ1313" s="98">
        <v>5.7377208550543999E-6</v>
      </c>
      <c r="AK1313" s="98">
        <v>3.23260377889324E-3</v>
      </c>
      <c r="AL1313" s="98">
        <v>9.2274504251268104E-3</v>
      </c>
      <c r="AM1313" s="98">
        <v>0.80892332437000503</v>
      </c>
      <c r="AN1313" s="98">
        <v>1.54488149746169E-3</v>
      </c>
      <c r="AO1313" s="98">
        <v>0.30926531857003797</v>
      </c>
      <c r="AP1313" s="98">
        <v>3.5192381490300101E-4</v>
      </c>
      <c r="AQ1313" s="98">
        <v>7.99084293944757E-5</v>
      </c>
      <c r="AR1313" s="98">
        <v>1.07608437058126E-4</v>
      </c>
      <c r="AS1313" s="98">
        <v>1.64406948450399E-4</v>
      </c>
      <c r="AT1313" s="98">
        <v>2.6115509416062499E-2</v>
      </c>
    </row>
    <row r="1314" spans="1:46" x14ac:dyDescent="0.3">
      <c r="A1314" s="95">
        <v>63473</v>
      </c>
      <c r="B1314" s="95">
        <v>1313</v>
      </c>
      <c r="C1314" s="96" t="s">
        <v>271</v>
      </c>
      <c r="D1314" s="96" t="s">
        <v>271</v>
      </c>
      <c r="E1314" s="97" t="s">
        <v>5573</v>
      </c>
      <c r="F1314" s="95" t="s">
        <v>5521</v>
      </c>
      <c r="G1314" s="95" t="s">
        <v>5574</v>
      </c>
      <c r="H1314" s="98">
        <v>5.3601076098348202</v>
      </c>
      <c r="I1314" s="98">
        <v>5.3600862679637604</v>
      </c>
      <c r="J1314" s="98">
        <v>2.13418710606206E-5</v>
      </c>
      <c r="K1314" s="98">
        <v>230.36153299257501</v>
      </c>
      <c r="L1314" s="98">
        <v>518.70664050049299</v>
      </c>
      <c r="M1314" s="98">
        <v>2.07995970700585E-5</v>
      </c>
      <c r="N1314" s="98">
        <v>227.60782371914999</v>
      </c>
      <c r="O1314" s="98">
        <v>4.6933573287203597E-5</v>
      </c>
      <c r="P1314" s="98">
        <v>513.58920267937594</v>
      </c>
      <c r="Q1314" s="98">
        <v>6.0412821650064103E-8</v>
      </c>
      <c r="R1314" s="98">
        <v>0.736861148079058</v>
      </c>
      <c r="S1314" s="98">
        <v>1.8136251149704699E-6</v>
      </c>
      <c r="T1314" s="98">
        <v>0.285061904121234</v>
      </c>
      <c r="U1314" s="98">
        <v>1.6852945092063702E-5</v>
      </c>
      <c r="V1314" s="98">
        <v>2.6487904518132299</v>
      </c>
      <c r="W1314" s="98">
        <v>3.1788551918124299E-6</v>
      </c>
      <c r="X1314" s="98">
        <v>2.6255090121103499E-6</v>
      </c>
      <c r="Y1314" s="98">
        <v>1.2702673232154199E-7</v>
      </c>
      <c r="Z1314" s="98">
        <v>4.2631944738054303E-7</v>
      </c>
      <c r="AA1314" s="98">
        <v>0.12365347064866</v>
      </c>
      <c r="AB1314" s="98">
        <v>2.4905717812844099E-6</v>
      </c>
      <c r="AC1314" s="98">
        <v>0.127027326980335</v>
      </c>
      <c r="AD1314" s="98">
        <v>2.0664041837439801E-5</v>
      </c>
      <c r="AE1314" s="98">
        <v>1.27513916734449E-2</v>
      </c>
      <c r="AF1314" s="98">
        <v>3.71162437491396E-4</v>
      </c>
      <c r="AG1314" s="98">
        <v>1.5857672974985401E-2</v>
      </c>
      <c r="AH1314" s="98">
        <v>2.6205606292179699E-4</v>
      </c>
      <c r="AI1314" s="98">
        <v>7.0769402219463401E-3</v>
      </c>
      <c r="AJ1314" s="98">
        <v>4.1826214076426801E-6</v>
      </c>
      <c r="AK1314" s="98">
        <v>2.3564683799926801E-3</v>
      </c>
      <c r="AL1314" s="98">
        <v>1.1703695028288301E-2</v>
      </c>
      <c r="AM1314" s="98">
        <v>1.02600300771223</v>
      </c>
      <c r="AN1314" s="98">
        <v>1.9346622264639899E-3</v>
      </c>
      <c r="AO1314" s="98">
        <v>0.38729438521716902</v>
      </c>
      <c r="AP1314" s="98">
        <v>4.0111063321219501E-4</v>
      </c>
      <c r="AQ1314" s="98">
        <v>9.1076873788392899E-5</v>
      </c>
      <c r="AR1314" s="98">
        <v>1.22648387633509E-4</v>
      </c>
      <c r="AS1314" s="98">
        <v>1.8738537179029401E-4</v>
      </c>
      <c r="AT1314" s="98">
        <v>2.9765557415951299E-2</v>
      </c>
    </row>
    <row r="1315" spans="1:46" x14ac:dyDescent="0.3">
      <c r="A1315" s="95">
        <v>63474</v>
      </c>
      <c r="B1315" s="95">
        <v>1314</v>
      </c>
      <c r="C1315" s="96" t="s">
        <v>1373</v>
      </c>
      <c r="D1315" s="96" t="s">
        <v>1373</v>
      </c>
      <c r="E1315" s="97" t="s">
        <v>5575</v>
      </c>
      <c r="F1315" s="95" t="s">
        <v>5521</v>
      </c>
      <c r="G1315" s="95" t="s">
        <v>5576</v>
      </c>
      <c r="H1315" s="98">
        <v>5.1111801467684099</v>
      </c>
      <c r="I1315" s="98">
        <v>5.1111511813521604</v>
      </c>
      <c r="J1315" s="98">
        <v>2.8965416247750401E-5</v>
      </c>
      <c r="K1315" s="98">
        <v>798.44462889676004</v>
      </c>
      <c r="L1315" s="98">
        <v>1795.13705054409</v>
      </c>
      <c r="M1315" s="98">
        <v>7.1941830119807604E-5</v>
      </c>
      <c r="N1315" s="98">
        <v>787.25195169831795</v>
      </c>
      <c r="O1315" s="98">
        <v>1.6231573033873199E-4</v>
      </c>
      <c r="P1315" s="98">
        <v>1776.20412613499</v>
      </c>
      <c r="Q1315" s="98">
        <v>2.7416125731104698E-7</v>
      </c>
      <c r="R1315" s="98">
        <v>3.3439719136310502</v>
      </c>
      <c r="S1315" s="98">
        <v>6.0651037660405501E-6</v>
      </c>
      <c r="T1315" s="98">
        <v>0.93346257605192595</v>
      </c>
      <c r="U1315" s="98">
        <v>5.6359358404029999E-5</v>
      </c>
      <c r="V1315" s="98">
        <v>8.6737097867028705</v>
      </c>
      <c r="W1315" s="98">
        <v>1.79182705474558E-5</v>
      </c>
      <c r="X1315" s="98">
        <v>1.6059589292086001E-5</v>
      </c>
      <c r="Y1315" s="98">
        <v>5.3975938128083805E-7</v>
      </c>
      <c r="Z1315" s="98">
        <v>1.3189218740889801E-6</v>
      </c>
      <c r="AA1315" s="98">
        <v>0.71809169221962099</v>
      </c>
      <c r="AB1315" s="98">
        <v>1.9563037197196301E-5</v>
      </c>
      <c r="AC1315" s="98">
        <v>0.99522301520145995</v>
      </c>
      <c r="AD1315" s="98">
        <v>8.7763972123444195E-5</v>
      </c>
      <c r="AE1315" s="98">
        <v>5.4157496977948E-2</v>
      </c>
      <c r="AF1315" s="98">
        <v>1.58365231355377E-3</v>
      </c>
      <c r="AG1315" s="98">
        <v>6.7660511834516407E-2</v>
      </c>
      <c r="AH1315" s="98">
        <v>1.114908161599E-3</v>
      </c>
      <c r="AI1315" s="98">
        <v>3.0108589454580999E-2</v>
      </c>
      <c r="AJ1315" s="98">
        <v>2.3674203273847201E-5</v>
      </c>
      <c r="AK1315" s="98">
        <v>1.3337929972259001E-2</v>
      </c>
      <c r="AL1315" s="98">
        <v>4.0487524506831699E-2</v>
      </c>
      <c r="AM1315" s="98">
        <v>3.5493339341487902</v>
      </c>
      <c r="AN1315" s="98">
        <v>6.8102394818401503E-3</v>
      </c>
      <c r="AO1315" s="98">
        <v>1.36332196763964</v>
      </c>
      <c r="AP1315" s="98">
        <v>1.6710842923672001E-3</v>
      </c>
      <c r="AQ1315" s="98">
        <v>3.7943928744093398E-4</v>
      </c>
      <c r="AR1315" s="98">
        <v>5.1097073065929795E-4</v>
      </c>
      <c r="AS1315" s="98">
        <v>7.8067427426697098E-4</v>
      </c>
      <c r="AT1315" s="98">
        <v>0.124007571310224</v>
      </c>
    </row>
    <row r="1316" spans="1:46" x14ac:dyDescent="0.3">
      <c r="A1316" s="95">
        <v>63475</v>
      </c>
      <c r="B1316" s="95">
        <v>1315</v>
      </c>
      <c r="C1316" s="96" t="s">
        <v>1882</v>
      </c>
      <c r="D1316" s="96" t="s">
        <v>1882</v>
      </c>
      <c r="E1316" s="97" t="s">
        <v>5577</v>
      </c>
      <c r="F1316" s="95" t="s">
        <v>5521</v>
      </c>
      <c r="G1316" s="95" t="s">
        <v>5578</v>
      </c>
      <c r="H1316" s="98">
        <v>3.80381500028103</v>
      </c>
      <c r="I1316" s="98">
        <v>3.80378867045409</v>
      </c>
      <c r="J1316" s="98">
        <v>2.63298269440604E-5</v>
      </c>
      <c r="K1316" s="98">
        <v>121.400457660591</v>
      </c>
      <c r="L1316" s="98">
        <v>273.39262095137798</v>
      </c>
      <c r="M1316" s="98">
        <v>1.1011745862651099E-5</v>
      </c>
      <c r="N1316" s="98">
        <v>120.500387709641</v>
      </c>
      <c r="O1316" s="98">
        <v>2.4830948334416699E-5</v>
      </c>
      <c r="P1316" s="98">
        <v>271.722480596271</v>
      </c>
      <c r="Q1316" s="98">
        <v>2.0403717147179099E-8</v>
      </c>
      <c r="R1316" s="98">
        <v>0.248866151778806</v>
      </c>
      <c r="S1316" s="98">
        <v>6.1039789351747995E-7</v>
      </c>
      <c r="T1316" s="98">
        <v>9.2869422874037696E-2</v>
      </c>
      <c r="U1316" s="98">
        <v>5.6720573996887102E-6</v>
      </c>
      <c r="V1316" s="98">
        <v>0.86293982703136796</v>
      </c>
      <c r="W1316" s="98">
        <v>1.5031753890125601E-6</v>
      </c>
      <c r="X1316" s="98">
        <v>1.29872122105731E-6</v>
      </c>
      <c r="Y1316" s="98">
        <v>3.9993513938930603E-8</v>
      </c>
      <c r="Z1316" s="98">
        <v>1.64460654016312E-7</v>
      </c>
      <c r="AA1316" s="98">
        <v>5.9505195095265799E-2</v>
      </c>
      <c r="AB1316" s="98">
        <v>1.19172242201345E-6</v>
      </c>
      <c r="AC1316" s="98">
        <v>6.0515548728050303E-2</v>
      </c>
      <c r="AD1316" s="98">
        <v>6.6849709566783798E-6</v>
      </c>
      <c r="AE1316" s="98">
        <v>4.1251698803553604E-3</v>
      </c>
      <c r="AF1316" s="98">
        <v>1.20951597074752E-4</v>
      </c>
      <c r="AG1316" s="98">
        <v>5.1675780695294099E-3</v>
      </c>
      <c r="AH1316" s="98">
        <v>8.5007862636685101E-5</v>
      </c>
      <c r="AI1316" s="98">
        <v>2.2956750382637598E-3</v>
      </c>
      <c r="AJ1316" s="98">
        <v>1.31302218656129E-6</v>
      </c>
      <c r="AK1316" s="98">
        <v>7.3975025786612901E-4</v>
      </c>
      <c r="AL1316" s="98">
        <v>3.4458811396453201E-3</v>
      </c>
      <c r="AM1316" s="98">
        <v>0.302082752921155</v>
      </c>
      <c r="AN1316" s="98">
        <v>5.7167742609411099E-4</v>
      </c>
      <c r="AO1316" s="98">
        <v>0.11444243561126501</v>
      </c>
      <c r="AP1316" s="98">
        <v>1.27483423730377E-4</v>
      </c>
      <c r="AQ1316" s="98">
        <v>2.8946606337819899E-5</v>
      </c>
      <c r="AR1316" s="98">
        <v>3.8980857301997001E-5</v>
      </c>
      <c r="AS1316" s="98">
        <v>5.955596009056E-5</v>
      </c>
      <c r="AT1316" s="98">
        <v>9.4602706944972997E-3</v>
      </c>
    </row>
    <row r="1317" spans="1:46" x14ac:dyDescent="0.3">
      <c r="A1317" s="95">
        <v>63476</v>
      </c>
      <c r="B1317" s="95">
        <v>1316</v>
      </c>
      <c r="C1317" s="96" t="s">
        <v>1214</v>
      </c>
      <c r="D1317" s="96" t="s">
        <v>1214</v>
      </c>
      <c r="E1317" s="97" t="s">
        <v>5579</v>
      </c>
      <c r="F1317" s="95" t="s">
        <v>5521</v>
      </c>
      <c r="G1317" s="95" t="s">
        <v>5580</v>
      </c>
      <c r="H1317" s="98">
        <v>3.6041766343277599</v>
      </c>
      <c r="I1317" s="98">
        <v>3.6041556933068701</v>
      </c>
      <c r="J1317" s="98">
        <v>2.0941020891118701E-5</v>
      </c>
      <c r="K1317" s="98">
        <v>207.44312943715701</v>
      </c>
      <c r="L1317" s="98">
        <v>467.23957259960201</v>
      </c>
      <c r="M1317" s="98">
        <v>1.8780709544088801E-5</v>
      </c>
      <c r="N1317" s="98">
        <v>205.51534786147101</v>
      </c>
      <c r="O1317" s="98">
        <v>4.2348584032719398E-5</v>
      </c>
      <c r="P1317" s="98">
        <v>463.41614295741198</v>
      </c>
      <c r="Q1317" s="98">
        <v>3.8145788722139403E-8</v>
      </c>
      <c r="R1317" s="98">
        <v>0.46526794982347902</v>
      </c>
      <c r="S1317" s="98">
        <v>1.49120489167964E-6</v>
      </c>
      <c r="T1317" s="98">
        <v>0.22861234211109699</v>
      </c>
      <c r="U1317" s="98">
        <v>1.3856873641602399E-5</v>
      </c>
      <c r="V1317" s="98">
        <v>2.1242604086161601</v>
      </c>
      <c r="W1317" s="98">
        <v>3.0163634801044401E-6</v>
      </c>
      <c r="X1317" s="98">
        <v>2.6458101231127902E-6</v>
      </c>
      <c r="Y1317" s="98">
        <v>7.6109057142583205E-8</v>
      </c>
      <c r="Z1317" s="98">
        <v>2.9444429984906197E-7</v>
      </c>
      <c r="AA1317" s="98">
        <v>0.120062561559306</v>
      </c>
      <c r="AB1317" s="98">
        <v>1.7947655408723199E-6</v>
      </c>
      <c r="AC1317" s="98">
        <v>9.1451938298083194E-2</v>
      </c>
      <c r="AD1317" s="98">
        <v>1.25027325852916E-5</v>
      </c>
      <c r="AE1317" s="98">
        <v>7.71520119043409E-3</v>
      </c>
      <c r="AF1317" s="98">
        <v>2.2583672792268701E-4</v>
      </c>
      <c r="AG1317" s="98">
        <v>9.6487268521662402E-3</v>
      </c>
      <c r="AH1317" s="98">
        <v>1.58889209930026E-4</v>
      </c>
      <c r="AI1317" s="98">
        <v>4.2908735941844696E-3</v>
      </c>
      <c r="AJ1317" s="98">
        <v>2.9452462363229099E-6</v>
      </c>
      <c r="AK1317" s="98">
        <v>1.65933727936908E-3</v>
      </c>
      <c r="AL1317" s="98">
        <v>8.1298722275668107E-3</v>
      </c>
      <c r="AM1317" s="98">
        <v>0.71270426456247704</v>
      </c>
      <c r="AN1317" s="98">
        <v>1.3405959907071101E-3</v>
      </c>
      <c r="AO1317" s="98">
        <v>0.26836999913647402</v>
      </c>
      <c r="AP1317" s="98">
        <v>2.42540128193248E-4</v>
      </c>
      <c r="AQ1317" s="98">
        <v>5.50715803378037E-5</v>
      </c>
      <c r="AR1317" s="98">
        <v>7.4161972373778607E-5</v>
      </c>
      <c r="AS1317" s="98">
        <v>1.13306575481666E-4</v>
      </c>
      <c r="AT1317" s="98">
        <v>1.79983812784867E-2</v>
      </c>
    </row>
    <row r="1318" spans="1:46" x14ac:dyDescent="0.3">
      <c r="A1318" s="95">
        <v>63477</v>
      </c>
      <c r="B1318" s="95">
        <v>1317</v>
      </c>
      <c r="C1318" s="96" t="s">
        <v>5581</v>
      </c>
      <c r="D1318" s="96" t="s">
        <v>1023</v>
      </c>
      <c r="E1318" s="97" t="s">
        <v>5582</v>
      </c>
      <c r="F1318" s="95" t="s">
        <v>5521</v>
      </c>
      <c r="G1318" s="95" t="s">
        <v>5583</v>
      </c>
      <c r="H1318" s="98">
        <v>4.7337319910114601</v>
      </c>
      <c r="I1318" s="98">
        <v>4.7336968794444596</v>
      </c>
      <c r="J1318" s="98">
        <v>3.5111566999646002E-5</v>
      </c>
      <c r="K1318" s="98">
        <v>165.97445705225201</v>
      </c>
      <c r="L1318" s="98">
        <v>373.95919748298599</v>
      </c>
      <c r="M1318" s="98">
        <v>1.49953618587564E-5</v>
      </c>
      <c r="N1318" s="98">
        <v>164.09268251959901</v>
      </c>
      <c r="O1318" s="98">
        <v>3.38517728516921E-5</v>
      </c>
      <c r="P1318" s="98">
        <v>370.43642344880101</v>
      </c>
      <c r="Q1318" s="98">
        <v>4.3499530920007901E-8</v>
      </c>
      <c r="R1318" s="98">
        <v>0.53056807179579102</v>
      </c>
      <c r="S1318" s="98">
        <v>1.3198443454492901E-6</v>
      </c>
      <c r="T1318" s="98">
        <v>0.19790236987016499</v>
      </c>
      <c r="U1318" s="98">
        <v>1.22645075046651E-5</v>
      </c>
      <c r="V1318" s="98">
        <v>1.8389018714019101</v>
      </c>
      <c r="W1318" s="98">
        <v>2.4163905092070501E-6</v>
      </c>
      <c r="X1318" s="98">
        <v>2.10331212288931E-6</v>
      </c>
      <c r="Y1318" s="98">
        <v>8.5926462950370894E-8</v>
      </c>
      <c r="Z1318" s="98">
        <v>2.2715192336737101E-7</v>
      </c>
      <c r="AA1318" s="98">
        <v>9.5766613913994506E-2</v>
      </c>
      <c r="AB1318" s="98">
        <v>3.82942035375031E-6</v>
      </c>
      <c r="AC1318" s="98">
        <v>0.19338806209586201</v>
      </c>
      <c r="AD1318" s="98">
        <v>1.3987771760759E-5</v>
      </c>
      <c r="AE1318" s="98">
        <v>8.6315909425340592E-3</v>
      </c>
      <c r="AF1318" s="98">
        <v>2.5311109753740598E-4</v>
      </c>
      <c r="AG1318" s="98">
        <v>1.0814006498652899E-2</v>
      </c>
      <c r="AH1318" s="98">
        <v>1.7787995902013599E-4</v>
      </c>
      <c r="AI1318" s="98">
        <v>4.8037271972731898E-3</v>
      </c>
      <c r="AJ1318" s="98">
        <v>2.7103317537538898E-6</v>
      </c>
      <c r="AK1318" s="98">
        <v>1.52698761244351E-3</v>
      </c>
      <c r="AL1318" s="98">
        <v>6.7628388705509102E-3</v>
      </c>
      <c r="AM1318" s="98">
        <v>0.59286345082363801</v>
      </c>
      <c r="AN1318" s="98">
        <v>1.1275634191752601E-3</v>
      </c>
      <c r="AO1318" s="98">
        <v>0.22572363033159101</v>
      </c>
      <c r="AP1318" s="98">
        <v>2.6662976708905802E-4</v>
      </c>
      <c r="AQ1318" s="98">
        <v>6.0541415495078002E-5</v>
      </c>
      <c r="AR1318" s="98">
        <v>8.1527908198915602E-5</v>
      </c>
      <c r="AS1318" s="98">
        <v>1.2456044339506401E-4</v>
      </c>
      <c r="AT1318" s="98">
        <v>1.9786021570992799E-2</v>
      </c>
    </row>
    <row r="1319" spans="1:46" x14ac:dyDescent="0.3">
      <c r="A1319" s="95">
        <v>63478</v>
      </c>
      <c r="B1319" s="95">
        <v>1318</v>
      </c>
      <c r="C1319" s="96" t="s">
        <v>685</v>
      </c>
      <c r="D1319" s="96" t="s">
        <v>685</v>
      </c>
      <c r="E1319" s="97" t="s">
        <v>5584</v>
      </c>
      <c r="F1319" s="95" t="s">
        <v>5521</v>
      </c>
      <c r="G1319" s="95" t="s">
        <v>3690</v>
      </c>
      <c r="H1319" s="98">
        <v>3.3293200087772599</v>
      </c>
      <c r="I1319" s="98">
        <v>3.3293054783851201</v>
      </c>
      <c r="J1319" s="98">
        <v>1.4530392138834E-5</v>
      </c>
      <c r="K1319" s="98">
        <v>143.080910277237</v>
      </c>
      <c r="L1319" s="98">
        <v>322.16328462465702</v>
      </c>
      <c r="M1319" s="98">
        <v>1.29695267250338E-5</v>
      </c>
      <c r="N1319" s="98">
        <v>141.92417971412101</v>
      </c>
      <c r="O1319" s="98">
        <v>2.9225733593522201E-5</v>
      </c>
      <c r="P1319" s="98">
        <v>319.81415781332402</v>
      </c>
      <c r="Q1319" s="98">
        <v>2.2111528035140199E-8</v>
      </c>
      <c r="R1319" s="98">
        <v>0.26969648973080901</v>
      </c>
      <c r="S1319" s="98">
        <v>9.4770519344805898E-7</v>
      </c>
      <c r="T1319" s="98">
        <v>0.14380135881207501</v>
      </c>
      <c r="U1319" s="98">
        <v>8.8064479209437407E-6</v>
      </c>
      <c r="V1319" s="98">
        <v>1.3361976070288299</v>
      </c>
      <c r="W1319" s="98">
        <v>2.36488102388357E-6</v>
      </c>
      <c r="X1319" s="98">
        <v>2.1433082963570899E-6</v>
      </c>
      <c r="Y1319" s="98">
        <v>4.95607678245524E-8</v>
      </c>
      <c r="Z1319" s="98">
        <v>1.7201195970193401E-7</v>
      </c>
      <c r="AA1319" s="98">
        <v>9.5287978725139194E-2</v>
      </c>
      <c r="AB1319" s="98">
        <v>1.1395539853312099E-6</v>
      </c>
      <c r="AC1319" s="98">
        <v>5.7979211217568001E-2</v>
      </c>
      <c r="AD1319" s="98">
        <v>8.7997697655906195E-6</v>
      </c>
      <c r="AE1319" s="98">
        <v>5.4301724609306604E-3</v>
      </c>
      <c r="AF1319" s="98">
        <v>1.60338811098063E-4</v>
      </c>
      <c r="AG1319" s="98">
        <v>6.8503710902857104E-3</v>
      </c>
      <c r="AH1319" s="98">
        <v>1.12195725765278E-4</v>
      </c>
      <c r="AI1319" s="98">
        <v>3.0298953420349098E-3</v>
      </c>
      <c r="AJ1319" s="98">
        <v>1.7619844380732699E-6</v>
      </c>
      <c r="AK1319" s="98">
        <v>9.9269338763777995E-4</v>
      </c>
      <c r="AL1319" s="98">
        <v>4.6544139896846099E-3</v>
      </c>
      <c r="AM1319" s="98">
        <v>0.40802863890522401</v>
      </c>
      <c r="AN1319" s="98">
        <v>7.6756079081918805E-4</v>
      </c>
      <c r="AO1319" s="98">
        <v>0.15365575475179999</v>
      </c>
      <c r="AP1319" s="98">
        <v>1.6141147881044E-4</v>
      </c>
      <c r="AQ1319" s="98">
        <v>3.66503692179117E-5</v>
      </c>
      <c r="AR1319" s="98">
        <v>4.9355105831457602E-5</v>
      </c>
      <c r="AS1319" s="98">
        <v>7.5406003761070302E-5</v>
      </c>
      <c r="AT1319" s="98">
        <v>1.1977998692405799E-2</v>
      </c>
    </row>
    <row r="1320" spans="1:46" x14ac:dyDescent="0.3">
      <c r="A1320" s="95">
        <v>63479</v>
      </c>
      <c r="B1320" s="95">
        <v>1319</v>
      </c>
      <c r="C1320" s="96" t="s">
        <v>5585</v>
      </c>
      <c r="D1320" s="96" t="s">
        <v>2359</v>
      </c>
      <c r="E1320" s="97" t="s">
        <v>5586</v>
      </c>
      <c r="F1320" s="95" t="s">
        <v>5521</v>
      </c>
      <c r="G1320" s="95" t="s">
        <v>5587</v>
      </c>
      <c r="H1320" s="98">
        <v>3.7605010111755801</v>
      </c>
      <c r="I1320" s="98">
        <v>3.7604767035364799</v>
      </c>
      <c r="J1320" s="98">
        <v>2.4307639099774299E-5</v>
      </c>
      <c r="K1320" s="98">
        <v>68.714261844604096</v>
      </c>
      <c r="L1320" s="98">
        <v>154.76899011915901</v>
      </c>
      <c r="M1320" s="98">
        <v>6.2161051507685697E-6</v>
      </c>
      <c r="N1320" s="98">
        <v>68.022191036215702</v>
      </c>
      <c r="O1320" s="98">
        <v>1.40201554809399E-5</v>
      </c>
      <c r="P1320" s="98">
        <v>153.42110072961401</v>
      </c>
      <c r="Q1320" s="98">
        <v>1.5423488683487302E-8</v>
      </c>
      <c r="R1320" s="98">
        <v>0.18812181368599801</v>
      </c>
      <c r="S1320" s="98">
        <v>5.1296178194868205E-7</v>
      </c>
      <c r="T1320" s="98">
        <v>7.9090730187228495E-2</v>
      </c>
      <c r="U1320" s="98">
        <v>4.7666474952686503E-6</v>
      </c>
      <c r="V1320" s="98">
        <v>0.73490931134359805</v>
      </c>
      <c r="W1320" s="98">
        <v>9.0746700944952098E-7</v>
      </c>
      <c r="X1320" s="98">
        <v>7.7408455542166604E-7</v>
      </c>
      <c r="Y1320" s="98">
        <v>3.2451374801466503E-8</v>
      </c>
      <c r="Z1320" s="98">
        <v>1.00931079226389E-7</v>
      </c>
      <c r="AA1320" s="98">
        <v>3.5713071582897701E-2</v>
      </c>
      <c r="AB1320" s="98">
        <v>7.8448823612736502E-7</v>
      </c>
      <c r="AC1320" s="98">
        <v>3.9807354346005797E-2</v>
      </c>
      <c r="AD1320" s="98">
        <v>5.23617945824975E-6</v>
      </c>
      <c r="AE1320" s="98">
        <v>3.2311478881936599E-3</v>
      </c>
      <c r="AF1320" s="98">
        <v>9.4690531648389202E-5</v>
      </c>
      <c r="AG1320" s="98">
        <v>4.04559118335477E-3</v>
      </c>
      <c r="AH1320" s="98">
        <v>6.6572028943478201E-5</v>
      </c>
      <c r="AI1320" s="98">
        <v>1.7978071716175899E-3</v>
      </c>
      <c r="AJ1320" s="98">
        <v>1.06490095137443E-6</v>
      </c>
      <c r="AK1320" s="98">
        <v>5.9995997131197395E-4</v>
      </c>
      <c r="AL1320" s="98">
        <v>2.75423018182785E-3</v>
      </c>
      <c r="AM1320" s="98">
        <v>0.24144925544086801</v>
      </c>
      <c r="AN1320" s="98">
        <v>4.5395409157630401E-4</v>
      </c>
      <c r="AO1320" s="98">
        <v>9.0875744824563301E-2</v>
      </c>
      <c r="AP1320" s="98">
        <v>9.8888893521854195E-5</v>
      </c>
      <c r="AQ1320" s="98">
        <v>2.2453882980782498E-5</v>
      </c>
      <c r="AR1320" s="98">
        <v>3.0237451632482299E-5</v>
      </c>
      <c r="AS1320" s="98">
        <v>4.6197558908589303E-5</v>
      </c>
      <c r="AT1320" s="98">
        <v>7.3383321064128598E-3</v>
      </c>
    </row>
    <row r="1321" spans="1:46" x14ac:dyDescent="0.3">
      <c r="A1321" s="95">
        <v>63480</v>
      </c>
      <c r="B1321" s="95">
        <v>1320</v>
      </c>
      <c r="C1321" s="96" t="s">
        <v>613</v>
      </c>
      <c r="D1321" s="96" t="s">
        <v>613</v>
      </c>
      <c r="E1321" s="97" t="s">
        <v>5588</v>
      </c>
      <c r="F1321" s="95" t="s">
        <v>5521</v>
      </c>
      <c r="G1321" s="95" t="s">
        <v>5589</v>
      </c>
      <c r="H1321" s="98">
        <v>5.8303369937797198</v>
      </c>
      <c r="I1321" s="98">
        <v>5.8303144529797404</v>
      </c>
      <c r="J1321" s="98">
        <v>2.2540799987424999E-5</v>
      </c>
      <c r="K1321" s="98">
        <v>347.05962531328601</v>
      </c>
      <c r="L1321" s="98">
        <v>781.320650765511</v>
      </c>
      <c r="M1321" s="98">
        <v>3.1239657907130403E-5</v>
      </c>
      <c r="N1321" s="98">
        <v>341.85232175522498</v>
      </c>
      <c r="O1321" s="98">
        <v>7.0575246473737505E-5</v>
      </c>
      <c r="P1321" s="98">
        <v>772.29756923771095</v>
      </c>
      <c r="Q1321" s="98">
        <v>1.3603281467805E-7</v>
      </c>
      <c r="R1321" s="98">
        <v>1.6592056663188099</v>
      </c>
      <c r="S1321" s="98">
        <v>2.8862813429798499E-6</v>
      </c>
      <c r="T1321" s="98">
        <v>0.46017666951391101</v>
      </c>
      <c r="U1321" s="98">
        <v>2.6820508386377599E-5</v>
      </c>
      <c r="V1321" s="98">
        <v>4.2759546392533601</v>
      </c>
      <c r="W1321" s="98">
        <v>4.1911746387743401E-6</v>
      </c>
      <c r="X1321" s="98">
        <v>3.1756833615177201E-6</v>
      </c>
      <c r="Y1321" s="98">
        <v>2.6478911500212001E-7</v>
      </c>
      <c r="Z1321" s="98">
        <v>7.5070216225450299E-7</v>
      </c>
      <c r="AA1321" s="98">
        <v>0.15788439987621899</v>
      </c>
      <c r="AB1321" s="98">
        <v>3.51489210195492E-6</v>
      </c>
      <c r="AC1321" s="98">
        <v>0.180171286920459</v>
      </c>
      <c r="AD1321" s="98">
        <v>4.3068304880564E-5</v>
      </c>
      <c r="AE1321" s="98">
        <v>2.6576641131668001E-2</v>
      </c>
      <c r="AF1321" s="98">
        <v>7.7430767178962503E-4</v>
      </c>
      <c r="AG1321" s="98">
        <v>3.3081790076202898E-2</v>
      </c>
      <c r="AH1321" s="98">
        <v>5.4637186986902905E-4</v>
      </c>
      <c r="AI1321" s="98">
        <v>1.47550147052696E-2</v>
      </c>
      <c r="AJ1321" s="98">
        <v>7.7351959429311492E-6</v>
      </c>
      <c r="AK1321" s="98">
        <v>4.3579714432806097E-3</v>
      </c>
      <c r="AL1321" s="98">
        <v>2.1576130676861399E-2</v>
      </c>
      <c r="AM1321" s="98">
        <v>1.8914688836086</v>
      </c>
      <c r="AN1321" s="98">
        <v>3.5960015234321502E-3</v>
      </c>
      <c r="AO1321" s="98">
        <v>0.71987305081318298</v>
      </c>
      <c r="AP1321" s="98">
        <v>8.0520031544761199E-4</v>
      </c>
      <c r="AQ1321" s="98">
        <v>1.8283017359085299E-4</v>
      </c>
      <c r="AR1321" s="98">
        <v>2.46207685400869E-4</v>
      </c>
      <c r="AS1321" s="98">
        <v>3.7616245645588902E-4</v>
      </c>
      <c r="AT1321" s="98">
        <v>5.9752183652829902E-2</v>
      </c>
    </row>
    <row r="1322" spans="1:46" x14ac:dyDescent="0.3">
      <c r="A1322" s="95">
        <v>63481</v>
      </c>
      <c r="B1322" s="95">
        <v>1321</v>
      </c>
      <c r="C1322" s="96" t="s">
        <v>1269</v>
      </c>
      <c r="D1322" s="96" t="s">
        <v>1269</v>
      </c>
      <c r="E1322" s="97" t="s">
        <v>5590</v>
      </c>
      <c r="F1322" s="95" t="s">
        <v>5521</v>
      </c>
      <c r="G1322" s="95" t="s">
        <v>3593</v>
      </c>
      <c r="H1322" s="98">
        <v>4.71569044659641</v>
      </c>
      <c r="I1322" s="98">
        <v>4.7156546609749199</v>
      </c>
      <c r="J1322" s="98">
        <v>3.5785621491868403E-5</v>
      </c>
      <c r="K1322" s="98">
        <v>143.35916710976801</v>
      </c>
      <c r="L1322" s="98">
        <v>322.81285765705502</v>
      </c>
      <c r="M1322" s="98">
        <v>1.2957322207436399E-5</v>
      </c>
      <c r="N1322" s="98">
        <v>141.79062694958799</v>
      </c>
      <c r="O1322" s="98">
        <v>2.9236893204376299E-5</v>
      </c>
      <c r="P1322" s="98">
        <v>319.93627627222901</v>
      </c>
      <c r="Q1322" s="98">
        <v>3.8530062309415003E-8</v>
      </c>
      <c r="R1322" s="98">
        <v>0.46995497269316899</v>
      </c>
      <c r="S1322" s="98">
        <v>1.0597508510643001E-6</v>
      </c>
      <c r="T1322" s="98">
        <v>0.15774809751833299</v>
      </c>
      <c r="U1322" s="98">
        <v>9.84761435808717E-6</v>
      </c>
      <c r="V1322" s="98">
        <v>1.4657893221639899</v>
      </c>
      <c r="W1322" s="98">
        <v>1.7307552604660099E-6</v>
      </c>
      <c r="X1322" s="98">
        <v>1.4678133603829501E-6</v>
      </c>
      <c r="Y1322" s="98">
        <v>7.74165481650796E-8</v>
      </c>
      <c r="Z1322" s="98">
        <v>1.85525351917986E-7</v>
      </c>
      <c r="AA1322" s="98">
        <v>6.7879815236219401E-2</v>
      </c>
      <c r="AB1322" s="98">
        <v>2.4939612384491502E-6</v>
      </c>
      <c r="AC1322" s="98">
        <v>0.125988191834705</v>
      </c>
      <c r="AD1322" s="98">
        <v>1.2650815145736E-5</v>
      </c>
      <c r="AE1322" s="98">
        <v>7.8065801540989598E-3</v>
      </c>
      <c r="AF1322" s="98">
        <v>2.30280825976854E-4</v>
      </c>
      <c r="AG1322" s="98">
        <v>9.8385980419559895E-3</v>
      </c>
      <c r="AH1322" s="98">
        <v>1.6123625699637501E-4</v>
      </c>
      <c r="AI1322" s="98">
        <v>4.3542566413135803E-3</v>
      </c>
      <c r="AJ1322" s="98">
        <v>2.5419436571601498E-6</v>
      </c>
      <c r="AK1322" s="98">
        <v>1.4321185849776601E-3</v>
      </c>
      <c r="AL1322" s="98">
        <v>5.82275570262569E-3</v>
      </c>
      <c r="AM1322" s="98">
        <v>0.510451173721439</v>
      </c>
      <c r="AN1322" s="98">
        <v>9.7303797104694603E-4</v>
      </c>
      <c r="AO1322" s="98">
        <v>0.194789631820313</v>
      </c>
      <c r="AP1322" s="98">
        <v>2.4656049339409402E-4</v>
      </c>
      <c r="AQ1322" s="98">
        <v>5.5984451552298297E-5</v>
      </c>
      <c r="AR1322" s="98">
        <v>7.5391287044698297E-5</v>
      </c>
      <c r="AS1322" s="98">
        <v>1.15184754797097E-4</v>
      </c>
      <c r="AT1322" s="98">
        <v>1.8296723933380998E-2</v>
      </c>
    </row>
    <row r="1323" spans="1:46" x14ac:dyDescent="0.3">
      <c r="A1323" s="95">
        <v>63482</v>
      </c>
      <c r="B1323" s="95">
        <v>1322</v>
      </c>
      <c r="C1323" s="96" t="s">
        <v>2168</v>
      </c>
      <c r="D1323" s="96" t="s">
        <v>2168</v>
      </c>
      <c r="E1323" s="97" t="s">
        <v>5591</v>
      </c>
      <c r="F1323" s="95" t="s">
        <v>5521</v>
      </c>
      <c r="G1323" s="95" t="s">
        <v>4756</v>
      </c>
      <c r="H1323" s="98">
        <v>4.5699762638847998</v>
      </c>
      <c r="I1323" s="98">
        <v>4.5699490708681898</v>
      </c>
      <c r="J1323" s="98">
        <v>2.7193016601145801E-5</v>
      </c>
      <c r="K1323" s="98">
        <v>371.411142684987</v>
      </c>
      <c r="L1323" s="98">
        <v>836.03995905116403</v>
      </c>
      <c r="M1323" s="98">
        <v>3.3415414629307103E-5</v>
      </c>
      <c r="N1323" s="98">
        <v>365.66140088348499</v>
      </c>
      <c r="O1323" s="98">
        <v>7.5537751441384098E-5</v>
      </c>
      <c r="P1323" s="98">
        <v>826.60174407710997</v>
      </c>
      <c r="Q1323" s="98">
        <v>1.56093940218409E-7</v>
      </c>
      <c r="R1323" s="98">
        <v>1.9038931944573201</v>
      </c>
      <c r="S1323" s="98">
        <v>2.8335862263618602E-6</v>
      </c>
      <c r="T1323" s="98">
        <v>0.44482423707816998</v>
      </c>
      <c r="U1323" s="98">
        <v>2.6330825270403299E-5</v>
      </c>
      <c r="V1323" s="98">
        <v>4.1332974096296402</v>
      </c>
      <c r="W1323" s="98">
        <v>4.1968602635638096E-6</v>
      </c>
      <c r="X1323" s="98">
        <v>3.1584561292948E-6</v>
      </c>
      <c r="Y1323" s="98">
        <v>3.084021751486E-7</v>
      </c>
      <c r="Z1323" s="98">
        <v>7.3000195912040204E-7</v>
      </c>
      <c r="AA1323" s="98">
        <v>0.157484245819727</v>
      </c>
      <c r="AB1323" s="98">
        <v>3.4991999914104399E-6</v>
      </c>
      <c r="AC1323" s="98">
        <v>0.17931121760118901</v>
      </c>
      <c r="AD1323" s="98">
        <v>5.1633770666697503E-5</v>
      </c>
      <c r="AE1323" s="98">
        <v>3.1862229012475901E-2</v>
      </c>
      <c r="AF1323" s="98">
        <v>9.3490825542292101E-4</v>
      </c>
      <c r="AG1323" s="98">
        <v>3.9943345227261597E-2</v>
      </c>
      <c r="AH1323" s="98">
        <v>6.5677149239230803E-4</v>
      </c>
      <c r="AI1323" s="98">
        <v>1.7736405482539401E-2</v>
      </c>
      <c r="AJ1323" s="98">
        <v>8.6795544703981395E-6</v>
      </c>
      <c r="AK1323" s="98">
        <v>4.89001840437568E-3</v>
      </c>
      <c r="AL1323" s="98">
        <v>2.3857386146038401E-2</v>
      </c>
      <c r="AM1323" s="98">
        <v>2.09145486812703</v>
      </c>
      <c r="AN1323" s="98">
        <v>4.0287466602708204E-3</v>
      </c>
      <c r="AO1323" s="98">
        <v>0.80650303688262404</v>
      </c>
      <c r="AP1323" s="98">
        <v>9.6807823030166796E-4</v>
      </c>
      <c r="AQ1323" s="98">
        <v>2.19813514122477E-4</v>
      </c>
      <c r="AR1323" s="98">
        <v>2.9601118521997E-4</v>
      </c>
      <c r="AS1323" s="98">
        <v>4.5225353095922099E-4</v>
      </c>
      <c r="AT1323" s="98">
        <v>7.1839003410146304E-2</v>
      </c>
    </row>
    <row r="1324" spans="1:46" x14ac:dyDescent="0.3">
      <c r="A1324" s="95">
        <v>63483</v>
      </c>
      <c r="B1324" s="95">
        <v>1323</v>
      </c>
      <c r="C1324" s="96" t="s">
        <v>612</v>
      </c>
      <c r="D1324" s="96" t="s">
        <v>612</v>
      </c>
      <c r="E1324" s="97" t="s">
        <v>5592</v>
      </c>
      <c r="F1324" s="95" t="s">
        <v>5521</v>
      </c>
      <c r="G1324" s="95" t="s">
        <v>5593</v>
      </c>
      <c r="H1324" s="98">
        <v>5.5357457790028501</v>
      </c>
      <c r="I1324" s="98">
        <v>5.5357206061248796</v>
      </c>
      <c r="J1324" s="98">
        <v>2.5172877964330102E-5</v>
      </c>
      <c r="K1324" s="98">
        <v>566.97565702309703</v>
      </c>
      <c r="L1324" s="98">
        <v>1276.09472778751</v>
      </c>
      <c r="M1324" s="98">
        <v>5.1089563938413598E-5</v>
      </c>
      <c r="N1324" s="98">
        <v>559.06777538118695</v>
      </c>
      <c r="O1324" s="98">
        <v>1.15370362749552E-4</v>
      </c>
      <c r="P1324" s="98">
        <v>1262.4858596378799</v>
      </c>
      <c r="Q1324" s="98">
        <v>1.92840428293956E-7</v>
      </c>
      <c r="R1324" s="98">
        <v>2.3520937361910299</v>
      </c>
      <c r="S1324" s="98">
        <v>4.39797816881194E-6</v>
      </c>
      <c r="T1324" s="98">
        <v>0.68753046919387395</v>
      </c>
      <c r="U1324" s="98">
        <v>4.0867774256319899E-5</v>
      </c>
      <c r="V1324" s="98">
        <v>6.38851697691626</v>
      </c>
      <c r="W1324" s="98">
        <v>1.0739225528476299E-5</v>
      </c>
      <c r="X1324" s="98">
        <v>9.33092928777797E-6</v>
      </c>
      <c r="Y1324" s="98">
        <v>3.69650276943669E-7</v>
      </c>
      <c r="Z1324" s="98">
        <v>1.0386459637546501E-6</v>
      </c>
      <c r="AA1324" s="98">
        <v>0.42542767282461802</v>
      </c>
      <c r="AB1324" s="98">
        <v>9.9615487571418407E-6</v>
      </c>
      <c r="AC1324" s="98">
        <v>0.50777223544593497</v>
      </c>
      <c r="AD1324" s="98">
        <v>6.1237217525842103E-5</v>
      </c>
      <c r="AE1324" s="98">
        <v>3.7788335496358197E-2</v>
      </c>
      <c r="AF1324" s="98">
        <v>1.10730959199526E-3</v>
      </c>
      <c r="AG1324" s="98">
        <v>4.7309079848179003E-2</v>
      </c>
      <c r="AH1324" s="98">
        <v>7.7853537876344402E-4</v>
      </c>
      <c r="AI1324" s="98">
        <v>2.10246932459771E-2</v>
      </c>
      <c r="AJ1324" s="98">
        <v>1.1127907208191999E-5</v>
      </c>
      <c r="AK1324" s="98">
        <v>6.26940832456828E-3</v>
      </c>
      <c r="AL1324" s="98">
        <v>3.0830799764255099E-2</v>
      </c>
      <c r="AM1324" s="98">
        <v>2.7027783287109299</v>
      </c>
      <c r="AN1324" s="98">
        <v>5.1747971021217903E-3</v>
      </c>
      <c r="AO1324" s="98">
        <v>1.03592753033324</v>
      </c>
      <c r="AP1324" s="98">
        <v>1.1314187529239501E-3</v>
      </c>
      <c r="AQ1324" s="98">
        <v>2.56901896711986E-4</v>
      </c>
      <c r="AR1324" s="98">
        <v>3.4595613785959399E-4</v>
      </c>
      <c r="AS1324" s="98">
        <v>5.2856071835237495E-4</v>
      </c>
      <c r="AT1324" s="98">
        <v>8.3960152295005405E-2</v>
      </c>
    </row>
    <row r="1325" spans="1:46" x14ac:dyDescent="0.3">
      <c r="A1325" s="95">
        <v>63484</v>
      </c>
      <c r="B1325" s="95">
        <v>1324</v>
      </c>
      <c r="C1325" s="96" t="s">
        <v>2746</v>
      </c>
      <c r="D1325" s="96" t="s">
        <v>2746</v>
      </c>
      <c r="E1325" s="97" t="s">
        <v>5594</v>
      </c>
      <c r="F1325" s="95" t="s">
        <v>5521</v>
      </c>
      <c r="G1325" s="95" t="s">
        <v>5595</v>
      </c>
      <c r="H1325" s="98">
        <v>4.1341775895381998</v>
      </c>
      <c r="I1325" s="98">
        <v>4.1341512395251598</v>
      </c>
      <c r="J1325" s="98">
        <v>2.63500130399663E-5</v>
      </c>
      <c r="K1325" s="98">
        <v>83.894152659981401</v>
      </c>
      <c r="L1325" s="98">
        <v>188.68915008934701</v>
      </c>
      <c r="M1325" s="98">
        <v>7.5477048691044599E-6</v>
      </c>
      <c r="N1325" s="98">
        <v>82.593748020449596</v>
      </c>
      <c r="O1325" s="98">
        <v>1.7050628328970801E-5</v>
      </c>
      <c r="P1325" s="98">
        <v>186.58324937398501</v>
      </c>
      <c r="Q1325" s="98">
        <v>4.4259154760243598E-8</v>
      </c>
      <c r="R1325" s="98">
        <v>0.53983327874584097</v>
      </c>
      <c r="S1325" s="98">
        <v>6.4682850852351905E-7</v>
      </c>
      <c r="T1325" s="98">
        <v>9.7141770630163798E-2</v>
      </c>
      <c r="U1325" s="98">
        <v>6.0105815526088597E-6</v>
      </c>
      <c r="V1325" s="98">
        <v>0.90263784646046097</v>
      </c>
      <c r="W1325" s="98">
        <v>1.14657710115715E-6</v>
      </c>
      <c r="X1325" s="98">
        <v>9.4130706971210199E-7</v>
      </c>
      <c r="Y1325" s="98">
        <v>8.1883087485613495E-8</v>
      </c>
      <c r="Z1325" s="98">
        <v>1.23386943959438E-7</v>
      </c>
      <c r="AA1325" s="98">
        <v>4.4282721080964302E-2</v>
      </c>
      <c r="AB1325" s="98">
        <v>1.5154291163769901E-6</v>
      </c>
      <c r="AC1325" s="98">
        <v>7.6977606483343994E-2</v>
      </c>
      <c r="AD1325" s="98">
        <v>1.41104648518314E-5</v>
      </c>
      <c r="AE1325" s="98">
        <v>8.7073025420457903E-3</v>
      </c>
      <c r="AF1325" s="98">
        <v>2.5806414766166102E-4</v>
      </c>
      <c r="AG1325" s="98">
        <v>1.1025622333568699E-2</v>
      </c>
      <c r="AH1325" s="98">
        <v>1.8015873584038901E-4</v>
      </c>
      <c r="AI1325" s="98">
        <v>4.8652665761232004E-3</v>
      </c>
      <c r="AJ1325" s="98">
        <v>1.8273375348209499E-6</v>
      </c>
      <c r="AK1325" s="98">
        <v>1.0295130017038501E-3</v>
      </c>
      <c r="AL1325" s="98">
        <v>4.1035152504025002E-3</v>
      </c>
      <c r="AM1325" s="98">
        <v>0.35973416762225402</v>
      </c>
      <c r="AN1325" s="98">
        <v>6.91140891166334E-4</v>
      </c>
      <c r="AO1325" s="98">
        <v>0.13835747805545601</v>
      </c>
      <c r="AP1325" s="98">
        <v>2.4862481042242602E-4</v>
      </c>
      <c r="AQ1325" s="98">
        <v>5.6453178847383399E-5</v>
      </c>
      <c r="AR1325" s="98">
        <v>7.6022497332940494E-5</v>
      </c>
      <c r="AS1325" s="98">
        <v>1.16149134242102E-4</v>
      </c>
      <c r="AT1325" s="98">
        <v>1.8449912460295599E-2</v>
      </c>
    </row>
    <row r="1326" spans="1:46" x14ac:dyDescent="0.3">
      <c r="A1326" s="95">
        <v>63485</v>
      </c>
      <c r="B1326" s="95">
        <v>1325</v>
      </c>
      <c r="C1326" s="96" t="s">
        <v>424</v>
      </c>
      <c r="D1326" s="96" t="s">
        <v>424</v>
      </c>
      <c r="E1326" s="97" t="s">
        <v>5596</v>
      </c>
      <c r="F1326" s="95" t="s">
        <v>5521</v>
      </c>
      <c r="G1326" s="95" t="s">
        <v>3454</v>
      </c>
      <c r="H1326" s="98">
        <v>3.92567125366672</v>
      </c>
      <c r="I1326" s="98">
        <v>3.9256453191321201</v>
      </c>
      <c r="J1326" s="98">
        <v>2.5934534599869601E-5</v>
      </c>
      <c r="K1326" s="98">
        <v>123.244905286719</v>
      </c>
      <c r="L1326" s="98">
        <v>277.55927851016997</v>
      </c>
      <c r="M1326" s="98">
        <v>1.1095121318146701E-5</v>
      </c>
      <c r="N1326" s="98">
        <v>121.41275663260799</v>
      </c>
      <c r="O1326" s="98">
        <v>2.50593539180076E-5</v>
      </c>
      <c r="P1326" s="98">
        <v>274.221899100933</v>
      </c>
      <c r="Q1326" s="98">
        <v>4.6143407679357401E-8</v>
      </c>
      <c r="R1326" s="98">
        <v>0.56281569756567196</v>
      </c>
      <c r="S1326" s="98">
        <v>1.17789151717387E-6</v>
      </c>
      <c r="T1326" s="98">
        <v>0.18152863209939901</v>
      </c>
      <c r="U1326" s="98">
        <v>1.0945437472987201E-5</v>
      </c>
      <c r="V1326" s="98">
        <v>1.6867593872257201</v>
      </c>
      <c r="W1326" s="98">
        <v>1.7631493948567901E-6</v>
      </c>
      <c r="X1326" s="98">
        <v>1.4161816507617501E-6</v>
      </c>
      <c r="Y1326" s="98">
        <v>9.4580644340309897E-8</v>
      </c>
      <c r="Z1326" s="98">
        <v>2.52387099754724E-7</v>
      </c>
      <c r="AA1326" s="98">
        <v>6.7797056426679894E-2</v>
      </c>
      <c r="AB1326" s="98">
        <v>1.42874141701845E-6</v>
      </c>
      <c r="AC1326" s="98">
        <v>7.2927457016613795E-2</v>
      </c>
      <c r="AD1326" s="98">
        <v>1.6447096533116099E-5</v>
      </c>
      <c r="AE1326" s="98">
        <v>1.01491940170552E-2</v>
      </c>
      <c r="AF1326" s="98">
        <v>2.9814470739567499E-4</v>
      </c>
      <c r="AG1326" s="98">
        <v>1.27380380974379E-2</v>
      </c>
      <c r="AH1326" s="98">
        <v>2.0929454207052801E-4</v>
      </c>
      <c r="AI1326" s="98">
        <v>5.6520919474195496E-3</v>
      </c>
      <c r="AJ1326" s="98">
        <v>2.7973963291713901E-6</v>
      </c>
      <c r="AK1326" s="98">
        <v>1.5760393670710699E-3</v>
      </c>
      <c r="AL1326" s="98">
        <v>7.3878028971483597E-3</v>
      </c>
      <c r="AM1326" s="98">
        <v>0.64765084655217398</v>
      </c>
      <c r="AN1326" s="98">
        <v>1.2356106403695599E-3</v>
      </c>
      <c r="AO1326" s="98">
        <v>0.24735328822973199</v>
      </c>
      <c r="AP1326" s="98">
        <v>2.95929783753842E-4</v>
      </c>
      <c r="AQ1326" s="98">
        <v>6.7194327474920005E-5</v>
      </c>
      <c r="AR1326" s="98">
        <v>9.0487032349149797E-5</v>
      </c>
      <c r="AS1326" s="98">
        <v>1.3824842392977301E-4</v>
      </c>
      <c r="AT1326" s="98">
        <v>2.1960312791696E-2</v>
      </c>
    </row>
    <row r="1327" spans="1:46" x14ac:dyDescent="0.3">
      <c r="A1327" s="95">
        <v>63486</v>
      </c>
      <c r="B1327" s="95">
        <v>1326</v>
      </c>
      <c r="C1327" s="96" t="s">
        <v>1701</v>
      </c>
      <c r="D1327" s="96" t="s">
        <v>1701</v>
      </c>
      <c r="E1327" s="97" t="s">
        <v>5597</v>
      </c>
      <c r="F1327" s="95" t="s">
        <v>5521</v>
      </c>
      <c r="G1327" s="95" t="s">
        <v>3989</v>
      </c>
      <c r="H1327" s="98">
        <v>5.8514987354684598</v>
      </c>
      <c r="I1327" s="98">
        <v>5.8514719528256398</v>
      </c>
      <c r="J1327" s="98">
        <v>2.6782642817302401E-5</v>
      </c>
      <c r="K1327" s="98">
        <v>420.84578249981701</v>
      </c>
      <c r="L1327" s="98">
        <v>947.505950435297</v>
      </c>
      <c r="M1327" s="98">
        <v>3.8090300150278699E-5</v>
      </c>
      <c r="N1327" s="98">
        <v>416.81818608372402</v>
      </c>
      <c r="O1327" s="98">
        <v>8.5881377556091195E-5</v>
      </c>
      <c r="P1327" s="98">
        <v>939.790966993457</v>
      </c>
      <c r="Q1327" s="98">
        <v>1.00687282112864E-7</v>
      </c>
      <c r="R1327" s="98">
        <v>1.2280927172115701</v>
      </c>
      <c r="S1327" s="98">
        <v>2.9282257201741998E-6</v>
      </c>
      <c r="T1327" s="98">
        <v>0.44469385992815302</v>
      </c>
      <c r="U1327" s="98">
        <v>2.7210219522731799E-5</v>
      </c>
      <c r="V1327" s="98">
        <v>4.1320808856757001</v>
      </c>
      <c r="W1327" s="98">
        <v>4.43018623834265E-6</v>
      </c>
      <c r="X1327" s="98">
        <v>3.6826662718832E-6</v>
      </c>
      <c r="Y1327" s="98">
        <v>1.9393591090723599E-7</v>
      </c>
      <c r="Z1327" s="98">
        <v>5.53584055552218E-7</v>
      </c>
      <c r="AA1327" s="98">
        <v>0.17259688337558901</v>
      </c>
      <c r="AB1327" s="98">
        <v>3.5418051670944602E-6</v>
      </c>
      <c r="AC1327" s="98">
        <v>0.18034484611116999</v>
      </c>
      <c r="AD1327" s="98">
        <v>3.2211332575853101E-5</v>
      </c>
      <c r="AE1327" s="98">
        <v>1.9877007665272301E-2</v>
      </c>
      <c r="AF1327" s="98">
        <v>5.7995986016182795E-4</v>
      </c>
      <c r="AG1327" s="98">
        <v>2.4778406627630999E-2</v>
      </c>
      <c r="AH1327" s="98">
        <v>4.0886070463103103E-4</v>
      </c>
      <c r="AI1327" s="98">
        <v>1.1041464690859501E-2</v>
      </c>
      <c r="AJ1327" s="98">
        <v>6.0400434668867703E-6</v>
      </c>
      <c r="AK1327" s="98">
        <v>3.4029308551553699E-3</v>
      </c>
      <c r="AL1327" s="98">
        <v>1.56723362217959E-2</v>
      </c>
      <c r="AM1327" s="98">
        <v>1.3739134574657299</v>
      </c>
      <c r="AN1327" s="98">
        <v>2.6200090762105699E-3</v>
      </c>
      <c r="AO1327" s="98">
        <v>0.52449197102947798</v>
      </c>
      <c r="AP1327" s="98">
        <v>5.9781911966610198E-4</v>
      </c>
      <c r="AQ1327" s="98">
        <v>1.3574184100828801E-4</v>
      </c>
      <c r="AR1327" s="98">
        <v>1.8279632889099101E-4</v>
      </c>
      <c r="AS1327" s="98">
        <v>2.7928094976682299E-4</v>
      </c>
      <c r="AT1327" s="98">
        <v>4.43628711317689E-2</v>
      </c>
    </row>
    <row r="1328" spans="1:46" x14ac:dyDescent="0.3">
      <c r="A1328" s="95">
        <v>63487</v>
      </c>
      <c r="B1328" s="95">
        <v>1327</v>
      </c>
      <c r="C1328" s="96" t="s">
        <v>342</v>
      </c>
      <c r="D1328" s="96" t="s">
        <v>342</v>
      </c>
      <c r="E1328" s="97" t="s">
        <v>5598</v>
      </c>
      <c r="F1328" s="95" t="s">
        <v>5521</v>
      </c>
      <c r="G1328" s="95" t="s">
        <v>5599</v>
      </c>
      <c r="H1328" s="98">
        <v>5.3285166029474196</v>
      </c>
      <c r="I1328" s="98">
        <v>5.3284903040237497</v>
      </c>
      <c r="J1328" s="98">
        <v>2.6298923667234002E-5</v>
      </c>
      <c r="K1328" s="98">
        <v>388.92120562984201</v>
      </c>
      <c r="L1328" s="98">
        <v>874.96851706135897</v>
      </c>
      <c r="M1328" s="98">
        <v>3.50564039039675E-5</v>
      </c>
      <c r="N1328" s="98">
        <v>383.61857554864099</v>
      </c>
      <c r="O1328" s="98">
        <v>7.9128621668535394E-5</v>
      </c>
      <c r="P1328" s="98">
        <v>865.89626285585598</v>
      </c>
      <c r="Q1328" s="98">
        <v>1.3649693819937199E-7</v>
      </c>
      <c r="R1328" s="98">
        <v>1.66486662671481</v>
      </c>
      <c r="S1328" s="98">
        <v>2.9178948766886201E-6</v>
      </c>
      <c r="T1328" s="98">
        <v>0.45461091244878699</v>
      </c>
      <c r="U1328" s="98">
        <v>2.7114256835523801E-5</v>
      </c>
      <c r="V1328" s="98">
        <v>4.2242350367515202</v>
      </c>
      <c r="W1328" s="98">
        <v>6.1127530472066699E-6</v>
      </c>
      <c r="X1328" s="98">
        <v>5.1771945220479196E-6</v>
      </c>
      <c r="Y1328" s="98">
        <v>2.67590033567853E-7</v>
      </c>
      <c r="Z1328" s="98">
        <v>6.6796849159089002E-7</v>
      </c>
      <c r="AA1328" s="98">
        <v>0.23966832260861601</v>
      </c>
      <c r="AB1328" s="98">
        <v>8.7343119447928708E-6</v>
      </c>
      <c r="AC1328" s="98">
        <v>0.447499852377368</v>
      </c>
      <c r="AD1328" s="98">
        <v>4.4473956731103398E-5</v>
      </c>
      <c r="AE1328" s="98">
        <v>2.74440424582688E-2</v>
      </c>
      <c r="AF1328" s="98">
        <v>8.0293894720412601E-4</v>
      </c>
      <c r="AG1328" s="98">
        <v>3.4305042637665102E-2</v>
      </c>
      <c r="AH1328" s="98">
        <v>5.6508748926922196E-4</v>
      </c>
      <c r="AI1328" s="98">
        <v>1.5260438309040201E-2</v>
      </c>
      <c r="AJ1328" s="98">
        <v>1.0062173304841701E-5</v>
      </c>
      <c r="AK1328" s="98">
        <v>5.6689790721566099E-3</v>
      </c>
      <c r="AL1328" s="98">
        <v>1.94268170212679E-2</v>
      </c>
      <c r="AM1328" s="98">
        <v>1.70304956220405</v>
      </c>
      <c r="AN1328" s="98">
        <v>3.2429874589025801E-3</v>
      </c>
      <c r="AO1328" s="98">
        <v>0.64920419543118502</v>
      </c>
      <c r="AP1328" s="98">
        <v>8.2271764412129497E-4</v>
      </c>
      <c r="AQ1328" s="98">
        <v>1.86807689756403E-4</v>
      </c>
      <c r="AR1328" s="98">
        <v>2.5156399274028001E-4</v>
      </c>
      <c r="AS1328" s="98">
        <v>3.8434596162461199E-4</v>
      </c>
      <c r="AT1328" s="98">
        <v>6.1052106938919298E-2</v>
      </c>
    </row>
    <row r="1329" spans="1:46" x14ac:dyDescent="0.3">
      <c r="A1329" s="95">
        <v>63488</v>
      </c>
      <c r="B1329" s="95">
        <v>1328</v>
      </c>
      <c r="C1329" s="96" t="s">
        <v>1007</v>
      </c>
      <c r="D1329" s="96" t="s">
        <v>1007</v>
      </c>
      <c r="E1329" s="97" t="s">
        <v>5600</v>
      </c>
      <c r="F1329" s="95" t="s">
        <v>5521</v>
      </c>
      <c r="G1329" s="95" t="s">
        <v>5601</v>
      </c>
      <c r="H1329" s="98">
        <v>5.3220553645147097</v>
      </c>
      <c r="I1329" s="98">
        <v>5.3220307789454697</v>
      </c>
      <c r="J1329" s="98">
        <v>2.4585569240009898E-5</v>
      </c>
      <c r="K1329" s="98">
        <v>484.11786004286603</v>
      </c>
      <c r="L1329" s="98">
        <v>1089.54109132747</v>
      </c>
      <c r="M1329" s="98">
        <v>4.371139390767E-5</v>
      </c>
      <c r="N1329" s="98">
        <v>478.32922943383198</v>
      </c>
      <c r="O1329" s="98">
        <v>9.8661269091287904E-5</v>
      </c>
      <c r="P1329" s="98">
        <v>1079.6399885824501</v>
      </c>
      <c r="Q1329" s="98">
        <v>1.5042004807289799E-7</v>
      </c>
      <c r="R1329" s="98">
        <v>1.83468817197657</v>
      </c>
      <c r="S1329" s="98">
        <v>3.1697636692001E-6</v>
      </c>
      <c r="T1329" s="98">
        <v>0.495957844306607</v>
      </c>
      <c r="U1329" s="98">
        <v>2.9454723409861598E-5</v>
      </c>
      <c r="V1329" s="98">
        <v>4.6084299802961501</v>
      </c>
      <c r="W1329" s="98">
        <v>6.33007675429333E-6</v>
      </c>
      <c r="X1329" s="98">
        <v>5.2981842466193498E-6</v>
      </c>
      <c r="Y1329" s="98">
        <v>2.80752938912291E-7</v>
      </c>
      <c r="Z1329" s="98">
        <v>7.5113956876168597E-7</v>
      </c>
      <c r="AA1329" s="98">
        <v>0.24716617916466399</v>
      </c>
      <c r="AB1329" s="98">
        <v>7.6814735934758507E-6</v>
      </c>
      <c r="AC1329" s="98">
        <v>0.39063400235967</v>
      </c>
      <c r="AD1329" s="98">
        <v>4.5917874975369699E-5</v>
      </c>
      <c r="AE1329" s="98">
        <v>2.83350572569184E-2</v>
      </c>
      <c r="AF1329" s="98">
        <v>8.2568603357668598E-4</v>
      </c>
      <c r="AG1329" s="98">
        <v>3.5276897061479698E-2</v>
      </c>
      <c r="AH1329" s="98">
        <v>5.8256067323497697E-4</v>
      </c>
      <c r="AI1329" s="98">
        <v>1.57323093927846E-2</v>
      </c>
      <c r="AJ1329" s="98">
        <v>8.1363217027831596E-6</v>
      </c>
      <c r="AK1329" s="98">
        <v>4.5839637283496496E-3</v>
      </c>
      <c r="AL1329" s="98">
        <v>2.2064280597810002E-2</v>
      </c>
      <c r="AM1329" s="98">
        <v>1.93426248732924</v>
      </c>
      <c r="AN1329" s="98">
        <v>3.6920721821171801E-3</v>
      </c>
      <c r="AO1329" s="98">
        <v>0.73910515561363199</v>
      </c>
      <c r="AP1329" s="98">
        <v>8.4746480932282602E-4</v>
      </c>
      <c r="AQ1329" s="98">
        <v>1.9242682300675901E-4</v>
      </c>
      <c r="AR1329" s="98">
        <v>2.5913098283722301E-4</v>
      </c>
      <c r="AS1329" s="98">
        <v>3.9590700347884398E-4</v>
      </c>
      <c r="AT1329" s="98">
        <v>6.2888540844421206E-2</v>
      </c>
    </row>
    <row r="1330" spans="1:46" x14ac:dyDescent="0.3">
      <c r="A1330" s="95">
        <v>63489</v>
      </c>
      <c r="B1330" s="95">
        <v>1329</v>
      </c>
      <c r="C1330" s="96" t="s">
        <v>985</v>
      </c>
      <c r="D1330" s="96" t="s">
        <v>985</v>
      </c>
      <c r="E1330" s="97" t="s">
        <v>5602</v>
      </c>
      <c r="F1330" s="95" t="s">
        <v>5521</v>
      </c>
      <c r="G1330" s="95" t="s">
        <v>5603</v>
      </c>
      <c r="H1330" s="98">
        <v>5.1846834855416999</v>
      </c>
      <c r="I1330" s="98">
        <v>5.1846569515063301</v>
      </c>
      <c r="J1330" s="98">
        <v>2.6534035367120599E-5</v>
      </c>
      <c r="K1330" s="98">
        <v>591.20174011472795</v>
      </c>
      <c r="L1330" s="98">
        <v>1330.6947109396301</v>
      </c>
      <c r="M1330" s="98">
        <v>5.33091397045521E-5</v>
      </c>
      <c r="N1330" s="98">
        <v>583.35636174220804</v>
      </c>
      <c r="O1330" s="98">
        <v>1.2027168426687E-4</v>
      </c>
      <c r="P1330" s="98">
        <v>1316.12051035476</v>
      </c>
      <c r="Q1330" s="98">
        <v>1.8172328874039701E-7</v>
      </c>
      <c r="R1330" s="98">
        <v>2.2164968878557501</v>
      </c>
      <c r="S1330" s="98">
        <v>5.3665571278106296E-6</v>
      </c>
      <c r="T1330" s="98">
        <v>0.81149127705475599</v>
      </c>
      <c r="U1330" s="98">
        <v>4.9867864952899698E-5</v>
      </c>
      <c r="V1330" s="98">
        <v>7.5403134894014601</v>
      </c>
      <c r="W1330" s="98">
        <v>1.1490644455918399E-5</v>
      </c>
      <c r="X1330" s="98">
        <v>1.01330521110843E-5</v>
      </c>
      <c r="Y1330" s="98">
        <v>3.6427998938844702E-7</v>
      </c>
      <c r="Z1330" s="98">
        <v>9.9331235544561695E-7</v>
      </c>
      <c r="AA1330" s="98">
        <v>0.45775776489419501</v>
      </c>
      <c r="AB1330" s="98">
        <v>1.45214094894264E-5</v>
      </c>
      <c r="AC1330" s="98">
        <v>0.74043840017072304</v>
      </c>
      <c r="AD1330" s="98">
        <v>6.0610123181215002E-5</v>
      </c>
      <c r="AE1330" s="98">
        <v>3.74013673674971E-2</v>
      </c>
      <c r="AF1330" s="98">
        <v>1.0959611231352701E-3</v>
      </c>
      <c r="AG1330" s="98">
        <v>4.68242239205027E-2</v>
      </c>
      <c r="AH1330" s="98">
        <v>7.7056044401577195E-4</v>
      </c>
      <c r="AI1330" s="98">
        <v>2.08093265955973E-2</v>
      </c>
      <c r="AJ1330" s="98">
        <v>2.0755987622799599E-5</v>
      </c>
      <c r="AK1330" s="98">
        <v>1.16938215919419E-2</v>
      </c>
      <c r="AL1330" s="98">
        <v>2.8247014651579999E-2</v>
      </c>
      <c r="AM1330" s="98">
        <v>2.4762711196219001</v>
      </c>
      <c r="AN1330" s="98">
        <v>4.7074090628459403E-3</v>
      </c>
      <c r="AO1330" s="98">
        <v>0.94236248272280998</v>
      </c>
      <c r="AP1330" s="98">
        <v>1.1296877827985199E-3</v>
      </c>
      <c r="AQ1330" s="98">
        <v>2.56508858113788E-4</v>
      </c>
      <c r="AR1330" s="98">
        <v>3.45426855594075E-4</v>
      </c>
      <c r="AS1330" s="98">
        <v>5.2775206909065999E-4</v>
      </c>
      <c r="AT1330" s="98">
        <v>8.3831700724821004E-2</v>
      </c>
    </row>
    <row r="1331" spans="1:46" x14ac:dyDescent="0.3">
      <c r="A1331" s="95">
        <v>63490</v>
      </c>
      <c r="B1331" s="95">
        <v>1330</v>
      </c>
      <c r="C1331" s="96" t="s">
        <v>1490</v>
      </c>
      <c r="D1331" s="96" t="s">
        <v>1490</v>
      </c>
      <c r="E1331" s="97" t="s">
        <v>5604</v>
      </c>
      <c r="F1331" s="95" t="s">
        <v>5521</v>
      </c>
      <c r="G1331" s="95" t="s">
        <v>5605</v>
      </c>
      <c r="H1331" s="98">
        <v>6.0538808110147002</v>
      </c>
      <c r="I1331" s="98">
        <v>6.0538585969084497</v>
      </c>
      <c r="J1331" s="98">
        <v>2.2214106246920602E-5</v>
      </c>
      <c r="K1331" s="98">
        <v>534.40857525278102</v>
      </c>
      <c r="L1331" s="98">
        <v>1201.44560443827</v>
      </c>
      <c r="M1331" s="98">
        <v>4.8126394719502702E-5</v>
      </c>
      <c r="N1331" s="98">
        <v>526.64212333820899</v>
      </c>
      <c r="O1331" s="98">
        <v>1.0861086179121201E-4</v>
      </c>
      <c r="P1331" s="98">
        <v>1188.5173448934299</v>
      </c>
      <c r="Q1331" s="98">
        <v>2.2205935302692501E-7</v>
      </c>
      <c r="R1331" s="98">
        <v>2.7084798449062202</v>
      </c>
      <c r="S1331" s="98">
        <v>4.03505689748286E-6</v>
      </c>
      <c r="T1331" s="98">
        <v>0.62250663786502802</v>
      </c>
      <c r="U1331" s="98">
        <v>3.7495345409949902E-5</v>
      </c>
      <c r="V1331" s="98">
        <v>5.7843142681369599</v>
      </c>
      <c r="W1331" s="98">
        <v>9.1885861617009804E-6</v>
      </c>
      <c r="X1331" s="98">
        <v>7.9105532593231499E-6</v>
      </c>
      <c r="Y1331" s="98">
        <v>3.7124756137584402E-7</v>
      </c>
      <c r="Z1331" s="98">
        <v>9.0678534100198197E-7</v>
      </c>
      <c r="AA1331" s="98">
        <v>0.36249461527420601</v>
      </c>
      <c r="AB1331" s="98">
        <v>9.8362577193957903E-6</v>
      </c>
      <c r="AC1331" s="98">
        <v>0.49904388877963302</v>
      </c>
      <c r="AD1331" s="98">
        <v>6.4407958387545399E-5</v>
      </c>
      <c r="AE1331" s="98">
        <v>3.9744940062911099E-2</v>
      </c>
      <c r="AF1331" s="98">
        <v>1.17037214361881E-3</v>
      </c>
      <c r="AG1331" s="98">
        <v>5.0003386220810499E-2</v>
      </c>
      <c r="AH1331" s="98">
        <v>8.2035241285841303E-4</v>
      </c>
      <c r="AI1331" s="98">
        <v>2.2153980800898102E-2</v>
      </c>
      <c r="AJ1331" s="98">
        <v>1.54831263781947E-5</v>
      </c>
      <c r="AK1331" s="98">
        <v>8.7231174369850895E-3</v>
      </c>
      <c r="AL1331" s="98">
        <v>2.7750590465573901E-2</v>
      </c>
      <c r="AM1331" s="98">
        <v>2.43275215345674</v>
      </c>
      <c r="AN1331" s="98">
        <v>4.6619801401581399E-3</v>
      </c>
      <c r="AO1331" s="98">
        <v>0.93326819926455096</v>
      </c>
      <c r="AP1331" s="98">
        <v>1.17617140699822E-3</v>
      </c>
      <c r="AQ1331" s="98">
        <v>2.6706351181162601E-4</v>
      </c>
      <c r="AR1331" s="98">
        <v>3.5964024507360599E-4</v>
      </c>
      <c r="AS1331" s="98">
        <v>5.4946765011298297E-4</v>
      </c>
      <c r="AT1331" s="98">
        <v>8.72811505036441E-2</v>
      </c>
    </row>
    <row r="1332" spans="1:46" x14ac:dyDescent="0.3">
      <c r="A1332" s="95">
        <v>63491</v>
      </c>
      <c r="B1332" s="95">
        <v>1331</v>
      </c>
      <c r="C1332" s="96" t="s">
        <v>1429</v>
      </c>
      <c r="D1332" s="96" t="s">
        <v>1429</v>
      </c>
      <c r="E1332" s="97" t="s">
        <v>5606</v>
      </c>
      <c r="F1332" s="95" t="s">
        <v>5521</v>
      </c>
      <c r="G1332" s="95" t="s">
        <v>4209</v>
      </c>
      <c r="H1332" s="98">
        <v>5.1381950503463303</v>
      </c>
      <c r="I1332" s="98">
        <v>5.1381636540561901</v>
      </c>
      <c r="J1332" s="98">
        <v>3.1396290137486501E-5</v>
      </c>
      <c r="K1332" s="98">
        <v>193.61587111825699</v>
      </c>
      <c r="L1332" s="98">
        <v>436.31671738077199</v>
      </c>
      <c r="M1332" s="98">
        <v>1.74938721994018E-5</v>
      </c>
      <c r="N1332" s="98">
        <v>191.43362086848299</v>
      </c>
      <c r="O1332" s="98">
        <v>3.9465050614607397E-5</v>
      </c>
      <c r="P1332" s="98">
        <v>431.86193718567199</v>
      </c>
      <c r="Q1332" s="98">
        <v>5.0296535784896699E-8</v>
      </c>
      <c r="R1332" s="98">
        <v>0.61347181095983605</v>
      </c>
      <c r="S1332" s="98">
        <v>1.76961073402838E-6</v>
      </c>
      <c r="T1332" s="98">
        <v>0.274064833942394</v>
      </c>
      <c r="U1332" s="98">
        <v>1.6443870046796902E-5</v>
      </c>
      <c r="V1332" s="98">
        <v>2.5465947792681201</v>
      </c>
      <c r="W1332" s="98">
        <v>4.0524743819192703E-6</v>
      </c>
      <c r="X1332" s="98">
        <v>3.69956160744484E-6</v>
      </c>
      <c r="Y1332" s="98">
        <v>1.02102079172218E-7</v>
      </c>
      <c r="Z1332" s="98">
        <v>2.50810695302216E-7</v>
      </c>
      <c r="AA1332" s="98">
        <v>0.163602176674051</v>
      </c>
      <c r="AB1332" s="98">
        <v>3.5724869647255898E-6</v>
      </c>
      <c r="AC1332" s="98">
        <v>0.18063650867667799</v>
      </c>
      <c r="AD1332" s="98">
        <v>1.7420724575219298E-5</v>
      </c>
      <c r="AE1332" s="98">
        <v>1.0750001574781501E-2</v>
      </c>
      <c r="AF1332" s="98">
        <v>3.1505601328761903E-4</v>
      </c>
      <c r="AG1332" s="98">
        <v>1.3460562607802999E-2</v>
      </c>
      <c r="AH1332" s="98">
        <v>2.2149020357990499E-4</v>
      </c>
      <c r="AI1332" s="98">
        <v>5.98144119622786E-3</v>
      </c>
      <c r="AJ1332" s="98">
        <v>4.1043723666534901E-6</v>
      </c>
      <c r="AK1332" s="98">
        <v>2.3123832541954198E-3</v>
      </c>
      <c r="AL1332" s="98">
        <v>7.3873977909121903E-3</v>
      </c>
      <c r="AM1332" s="98">
        <v>0.64761533296302598</v>
      </c>
      <c r="AN1332" s="98">
        <v>1.23348444024641E-3</v>
      </c>
      <c r="AO1332" s="98">
        <v>0.24692765043193801</v>
      </c>
      <c r="AP1332" s="98">
        <v>3.1570174474631702E-4</v>
      </c>
      <c r="AQ1332" s="98">
        <v>7.16837834838533E-5</v>
      </c>
      <c r="AR1332" s="98">
        <v>9.6532743412279602E-5</v>
      </c>
      <c r="AS1332" s="98">
        <v>1.4748521785018401E-4</v>
      </c>
      <c r="AT1332" s="98">
        <v>2.3427547493090999E-2</v>
      </c>
    </row>
    <row r="1333" spans="1:46" x14ac:dyDescent="0.3">
      <c r="A1333" s="95">
        <v>63492</v>
      </c>
      <c r="B1333" s="95">
        <v>1332</v>
      </c>
      <c r="C1333" s="96" t="s">
        <v>711</v>
      </c>
      <c r="D1333" s="96" t="s">
        <v>711</v>
      </c>
      <c r="E1333" s="97" t="s">
        <v>5607</v>
      </c>
      <c r="F1333" s="95" t="s">
        <v>5521</v>
      </c>
      <c r="G1333" s="95" t="s">
        <v>5608</v>
      </c>
      <c r="H1333" s="98">
        <v>5.64247524395046</v>
      </c>
      <c r="I1333" s="98">
        <v>5.64245108913605</v>
      </c>
      <c r="J1333" s="98">
        <v>2.4154814409982401E-5</v>
      </c>
      <c r="K1333" s="98">
        <v>367.94090043793398</v>
      </c>
      <c r="L1333" s="98">
        <v>827.86293855057295</v>
      </c>
      <c r="M1333" s="98">
        <v>3.3000915277912898E-5</v>
      </c>
      <c r="N1333" s="98">
        <v>361.12557766604198</v>
      </c>
      <c r="O1333" s="98">
        <v>7.4649347597845103E-5</v>
      </c>
      <c r="P1333" s="98">
        <v>816.88003337614805</v>
      </c>
      <c r="Q1333" s="98">
        <v>1.69434104463086E-7</v>
      </c>
      <c r="R1333" s="98">
        <v>2.06660449435048</v>
      </c>
      <c r="S1333" s="98">
        <v>3.19668964506328E-6</v>
      </c>
      <c r="T1333" s="98">
        <v>0.50260389202566202</v>
      </c>
      <c r="U1333" s="98">
        <v>2.97049400792109E-5</v>
      </c>
      <c r="V1333" s="98">
        <v>4.6701862945581096</v>
      </c>
      <c r="W1333" s="98">
        <v>7.0350565882697803E-6</v>
      </c>
      <c r="X1333" s="98">
        <v>5.8652183440313604E-6</v>
      </c>
      <c r="Y1333" s="98">
        <v>3.30018196746421E-7</v>
      </c>
      <c r="Z1333" s="98">
        <v>8.3982004749200202E-7</v>
      </c>
      <c r="AA1333" s="98">
        <v>0.27421446844221797</v>
      </c>
      <c r="AB1333" s="98">
        <v>7.2285477178186096E-6</v>
      </c>
      <c r="AC1333" s="98">
        <v>0.36641759516574601</v>
      </c>
      <c r="AD1333" s="98">
        <v>5.0704142358648098E-5</v>
      </c>
      <c r="AE1333" s="98">
        <v>3.1288572863310403E-2</v>
      </c>
      <c r="AF1333" s="98">
        <v>9.1489987037812E-4</v>
      </c>
      <c r="AG1333" s="98">
        <v>3.9088500030795899E-2</v>
      </c>
      <c r="AH1333" s="98">
        <v>6.4411178860064404E-4</v>
      </c>
      <c r="AI1333" s="98">
        <v>1.7394524566058198E-2</v>
      </c>
      <c r="AJ1333" s="98">
        <v>9.9909124111286903E-6</v>
      </c>
      <c r="AK1333" s="98">
        <v>5.6288310343055696E-3</v>
      </c>
      <c r="AL1333" s="98">
        <v>2.8285821661753498E-2</v>
      </c>
      <c r="AM1333" s="98">
        <v>2.4796731314704701</v>
      </c>
      <c r="AN1333" s="98">
        <v>4.7684070686698204E-3</v>
      </c>
      <c r="AO1333" s="98">
        <v>0.95457349549903703</v>
      </c>
      <c r="AP1333" s="98">
        <v>1.0488818527175901E-3</v>
      </c>
      <c r="AQ1333" s="98">
        <v>2.38160924812059E-4</v>
      </c>
      <c r="AR1333" s="98">
        <v>3.2071866952949798E-4</v>
      </c>
      <c r="AS1333" s="98">
        <v>4.9000225837603705E-4</v>
      </c>
      <c r="AT1333" s="98">
        <v>7.7835266444055196E-2</v>
      </c>
    </row>
    <row r="1334" spans="1:46" x14ac:dyDescent="0.3">
      <c r="A1334" s="95">
        <v>63493</v>
      </c>
      <c r="B1334" s="95">
        <v>1333</v>
      </c>
      <c r="C1334" s="96" t="s">
        <v>2264</v>
      </c>
      <c r="D1334" s="96" t="s">
        <v>2264</v>
      </c>
      <c r="E1334" s="97" t="s">
        <v>5609</v>
      </c>
      <c r="F1334" s="95" t="s">
        <v>5521</v>
      </c>
      <c r="G1334" s="95" t="s">
        <v>5610</v>
      </c>
      <c r="H1334" s="98">
        <v>5.5146731479017497</v>
      </c>
      <c r="I1334" s="98">
        <v>5.5146347404062297</v>
      </c>
      <c r="J1334" s="98">
        <v>3.8407495516423798E-5</v>
      </c>
      <c r="K1334" s="98">
        <v>469.43840062502397</v>
      </c>
      <c r="L1334" s="98">
        <v>1053.59528217926</v>
      </c>
      <c r="M1334" s="98">
        <v>4.2126800323665199E-5</v>
      </c>
      <c r="N1334" s="98">
        <v>460.98918693590002</v>
      </c>
      <c r="O1334" s="98">
        <v>9.5101265288513497E-5</v>
      </c>
      <c r="P1334" s="98">
        <v>1040.68323786982</v>
      </c>
      <c r="Q1334" s="98">
        <v>3.0632139449252502E-7</v>
      </c>
      <c r="R1334" s="98">
        <v>3.7362322808621999</v>
      </c>
      <c r="S1334" s="98">
        <v>3.44396965051518E-6</v>
      </c>
      <c r="T1334" s="98">
        <v>0.53821077290559005</v>
      </c>
      <c r="U1334" s="98">
        <v>3.2002742346195402E-5</v>
      </c>
      <c r="V1334" s="98">
        <v>5.00104139322102</v>
      </c>
      <c r="W1334" s="98">
        <v>1.03241061288019E-5</v>
      </c>
      <c r="X1334" s="98">
        <v>9.0609651036861495E-6</v>
      </c>
      <c r="Y1334" s="98">
        <v>4.3215694708978699E-7</v>
      </c>
      <c r="Z1334" s="98">
        <v>8.3098407802598296E-7</v>
      </c>
      <c r="AA1334" s="98">
        <v>0.40993662453962298</v>
      </c>
      <c r="AB1334" s="98">
        <v>8.9430898150614793E-6</v>
      </c>
      <c r="AC1334" s="98">
        <v>0.45438818275998999</v>
      </c>
      <c r="AD1334" s="98">
        <v>6.9892147394937605E-5</v>
      </c>
      <c r="AE1334" s="98">
        <v>4.3129129980575498E-2</v>
      </c>
      <c r="AF1334" s="98">
        <v>1.2502294623179401E-3</v>
      </c>
      <c r="AG1334" s="98">
        <v>5.3415238058913697E-2</v>
      </c>
      <c r="AH1334" s="98">
        <v>8.8499861744643503E-4</v>
      </c>
      <c r="AI1334" s="98">
        <v>2.3899780231540099E-2</v>
      </c>
      <c r="AJ1334" s="98">
        <v>1.19235424142074E-5</v>
      </c>
      <c r="AK1334" s="98">
        <v>6.7176652960145499E-3</v>
      </c>
      <c r="AL1334" s="98">
        <v>2.54614554113568E-2</v>
      </c>
      <c r="AM1334" s="98">
        <v>2.2320754060697499</v>
      </c>
      <c r="AN1334" s="98">
        <v>4.2943445220212798E-3</v>
      </c>
      <c r="AO1334" s="98">
        <v>0.85967229773579601</v>
      </c>
      <c r="AP1334" s="98">
        <v>1.2335125133775601E-3</v>
      </c>
      <c r="AQ1334" s="98">
        <v>2.8008348191057902E-4</v>
      </c>
      <c r="AR1334" s="98">
        <v>3.77173546521388E-4</v>
      </c>
      <c r="AS1334" s="98">
        <v>5.7625548494559704E-4</v>
      </c>
      <c r="AT1334" s="98">
        <v>9.1536310683667896E-2</v>
      </c>
    </row>
    <row r="1335" spans="1:46" x14ac:dyDescent="0.3">
      <c r="A1335" s="95">
        <v>63494</v>
      </c>
      <c r="B1335" s="95">
        <v>1334</v>
      </c>
      <c r="C1335" s="96" t="s">
        <v>410</v>
      </c>
      <c r="D1335" s="96" t="s">
        <v>410</v>
      </c>
      <c r="E1335" s="97" t="s">
        <v>5611</v>
      </c>
      <c r="F1335" s="95" t="s">
        <v>5521</v>
      </c>
      <c r="G1335" s="95" t="s">
        <v>5612</v>
      </c>
      <c r="H1335" s="98">
        <v>4.1085378683934</v>
      </c>
      <c r="I1335" s="98">
        <v>4.1085082544228904</v>
      </c>
      <c r="J1335" s="98">
        <v>2.9613970514930102E-5</v>
      </c>
      <c r="K1335" s="98">
        <v>143.07178787958401</v>
      </c>
      <c r="L1335" s="98">
        <v>322.31693663406901</v>
      </c>
      <c r="M1335" s="98">
        <v>1.29371064949087E-5</v>
      </c>
      <c r="N1335" s="98">
        <v>141.569408513583</v>
      </c>
      <c r="O1335" s="98">
        <v>2.9209011597937001E-5</v>
      </c>
      <c r="P1335" s="98">
        <v>319.631170757826</v>
      </c>
      <c r="Q1335" s="98">
        <v>3.2104868910257299E-8</v>
      </c>
      <c r="R1335" s="98">
        <v>0.391586254672393</v>
      </c>
      <c r="S1335" s="98">
        <v>9.2985123199199596E-7</v>
      </c>
      <c r="T1335" s="98">
        <v>0.14271474419459099</v>
      </c>
      <c r="U1335" s="98">
        <v>8.6405448334372808E-6</v>
      </c>
      <c r="V1335" s="98">
        <v>1.3261012544366</v>
      </c>
      <c r="W1335" s="98">
        <v>2.33140781860417E-6</v>
      </c>
      <c r="X1335" s="98">
        <v>2.0681524157280699E-6</v>
      </c>
      <c r="Y1335" s="98">
        <v>6.9075684370421095E-8</v>
      </c>
      <c r="Z1335" s="98">
        <v>1.9417971850567501E-7</v>
      </c>
      <c r="AA1335" s="98">
        <v>9.3101142957991295E-2</v>
      </c>
      <c r="AB1335" s="98">
        <v>2.4034374182018701E-6</v>
      </c>
      <c r="AC1335" s="98">
        <v>0.121702962760859</v>
      </c>
      <c r="AD1335" s="98">
        <v>1.11913560553539E-5</v>
      </c>
      <c r="AE1335" s="98">
        <v>6.9059753915247397E-3</v>
      </c>
      <c r="AF1335" s="98">
        <v>2.01735982541993E-4</v>
      </c>
      <c r="AG1335" s="98">
        <v>8.6190382304309407E-3</v>
      </c>
      <c r="AH1335" s="98">
        <v>1.4211508677972301E-4</v>
      </c>
      <c r="AI1335" s="98">
        <v>3.8378809578504302E-3</v>
      </c>
      <c r="AJ1335" s="98">
        <v>2.3201990725194199E-6</v>
      </c>
      <c r="AK1335" s="98">
        <v>1.30718877393115E-3</v>
      </c>
      <c r="AL1335" s="98">
        <v>5.9212366058929902E-3</v>
      </c>
      <c r="AM1335" s="98">
        <v>0.51908449018348402</v>
      </c>
      <c r="AN1335" s="98">
        <v>9.850149258876879E-4</v>
      </c>
      <c r="AO1335" s="98">
        <v>0.19718726345769599</v>
      </c>
      <c r="AP1335" s="98">
        <v>2.2009025429677099E-4</v>
      </c>
      <c r="AQ1335" s="98">
        <v>4.99740731630517E-5</v>
      </c>
      <c r="AR1335" s="98">
        <v>6.7297430023026197E-5</v>
      </c>
      <c r="AS1335" s="98">
        <v>1.02818751110693E-4</v>
      </c>
      <c r="AT1335" s="98">
        <v>1.6332424419913599E-2</v>
      </c>
    </row>
    <row r="1336" spans="1:46" x14ac:dyDescent="0.3">
      <c r="A1336" s="95">
        <v>63495</v>
      </c>
      <c r="B1336" s="95">
        <v>1335</v>
      </c>
      <c r="C1336" s="96" t="s">
        <v>738</v>
      </c>
      <c r="D1336" s="96" t="s">
        <v>738</v>
      </c>
      <c r="E1336" s="97" t="s">
        <v>5613</v>
      </c>
      <c r="F1336" s="95" t="s">
        <v>5521</v>
      </c>
      <c r="G1336" s="95" t="s">
        <v>5614</v>
      </c>
      <c r="H1336" s="98">
        <v>5.8746454850122998</v>
      </c>
      <c r="I1336" s="98">
        <v>5.8746256918584097</v>
      </c>
      <c r="J1336" s="98">
        <v>1.97931538883367E-5</v>
      </c>
      <c r="K1336" s="98">
        <v>1445.4246886625599</v>
      </c>
      <c r="L1336" s="98">
        <v>3250.86331412968</v>
      </c>
      <c r="M1336" s="98">
        <v>1.2979445614218199E-4</v>
      </c>
      <c r="N1336" s="98">
        <v>1420.3272108506101</v>
      </c>
      <c r="O1336" s="98">
        <v>2.9321142095289102E-4</v>
      </c>
      <c r="P1336" s="98">
        <v>3208.5820310796598</v>
      </c>
      <c r="Q1336" s="98">
        <v>5.9327293097105801E-7</v>
      </c>
      <c r="R1336" s="98">
        <v>7.2362084918292799</v>
      </c>
      <c r="S1336" s="98">
        <v>1.31895198059087E-5</v>
      </c>
      <c r="T1336" s="98">
        <v>2.07234008663937</v>
      </c>
      <c r="U1336" s="98">
        <v>1.22562369609599E-4</v>
      </c>
      <c r="V1336" s="98">
        <v>19.256145324710999</v>
      </c>
      <c r="W1336" s="98">
        <v>1.94802508730268E-5</v>
      </c>
      <c r="X1336" s="98">
        <v>1.4592114337066901E-5</v>
      </c>
      <c r="Y1336" s="98">
        <v>1.46488318751157E-6</v>
      </c>
      <c r="Z1336" s="98">
        <v>3.42325334844836E-6</v>
      </c>
      <c r="AA1336" s="98">
        <v>0.72968999248330602</v>
      </c>
      <c r="AB1336" s="98">
        <v>1.6269482619936399E-5</v>
      </c>
      <c r="AC1336" s="98">
        <v>0.83401498541758801</v>
      </c>
      <c r="AD1336" s="98">
        <v>2.37245836504425E-4</v>
      </c>
      <c r="AE1336" s="98">
        <v>0.146399944791092</v>
      </c>
      <c r="AF1336" s="98">
        <v>4.2701967218413796E-3</v>
      </c>
      <c r="AG1336" s="98">
        <v>0.182441368828937</v>
      </c>
      <c r="AH1336" s="98">
        <v>3.0110162100354201E-3</v>
      </c>
      <c r="AI1336" s="98">
        <v>8.1313828377598305E-2</v>
      </c>
      <c r="AJ1336" s="98">
        <v>4.02530250023777E-5</v>
      </c>
      <c r="AK1336" s="98">
        <v>2.2678356794088701E-2</v>
      </c>
      <c r="AL1336" s="98">
        <v>0.110668590072836</v>
      </c>
      <c r="AM1336" s="98">
        <v>9.7017485503130398</v>
      </c>
      <c r="AN1336" s="98">
        <v>1.8821711807435599E-2</v>
      </c>
      <c r="AO1336" s="98">
        <v>3.7678635595830601</v>
      </c>
      <c r="AP1336" s="98">
        <v>4.3496564042979202E-3</v>
      </c>
      <c r="AQ1336" s="98">
        <v>9.8764049530495799E-4</v>
      </c>
      <c r="AR1336" s="98">
        <v>1.33000300011046E-3</v>
      </c>
      <c r="AS1336" s="98">
        <v>2.0320129088824998E-3</v>
      </c>
      <c r="AT1336" s="98">
        <v>0.32277864689091401</v>
      </c>
    </row>
    <row r="1337" spans="1:46" x14ac:dyDescent="0.3">
      <c r="A1337" s="95">
        <v>63496</v>
      </c>
      <c r="B1337" s="95">
        <v>1336</v>
      </c>
      <c r="C1337" s="96" t="s">
        <v>1483</v>
      </c>
      <c r="D1337" s="96" t="s">
        <v>1483</v>
      </c>
      <c r="E1337" s="97" t="s">
        <v>5615</v>
      </c>
      <c r="F1337" s="95" t="s">
        <v>5521</v>
      </c>
      <c r="G1337" s="95" t="s">
        <v>5616</v>
      </c>
      <c r="H1337" s="98">
        <v>4.3623786856747397</v>
      </c>
      <c r="I1337" s="98">
        <v>4.3623463435146501</v>
      </c>
      <c r="J1337" s="98">
        <v>3.2342160092291301E-5</v>
      </c>
      <c r="K1337" s="98">
        <v>1449.8741199762201</v>
      </c>
      <c r="L1337" s="98">
        <v>3263.80946694368</v>
      </c>
      <c r="M1337" s="98">
        <v>1.3101619399198401E-4</v>
      </c>
      <c r="N1337" s="98">
        <v>1433.6965608534999</v>
      </c>
      <c r="O1337" s="98">
        <v>2.9567781296836802E-4</v>
      </c>
      <c r="P1337" s="98">
        <v>3235.5715019425002</v>
      </c>
      <c r="Q1337" s="98">
        <v>4.5369801161299899E-7</v>
      </c>
      <c r="R1337" s="98">
        <v>5.5337994251421598</v>
      </c>
      <c r="S1337" s="98">
        <v>9.6144504385729001E-6</v>
      </c>
      <c r="T1337" s="98">
        <v>1.45446514779791</v>
      </c>
      <c r="U1337" s="98">
        <v>8.9341445425456106E-5</v>
      </c>
      <c r="V1337" s="98">
        <v>13.5148710262539</v>
      </c>
      <c r="W1337" s="98">
        <v>2.0657940798107901E-5</v>
      </c>
      <c r="X1337" s="98">
        <v>1.7719501548494601E-5</v>
      </c>
      <c r="Y1337" s="98">
        <v>1.1436744051373599E-6</v>
      </c>
      <c r="Z1337" s="98">
        <v>1.7947648444759699E-6</v>
      </c>
      <c r="AA1337" s="98">
        <v>0.81198408940313105</v>
      </c>
      <c r="AB1337" s="98">
        <v>2.2217074718298901E-5</v>
      </c>
      <c r="AC1337" s="98">
        <v>1.1272520777400401</v>
      </c>
      <c r="AD1337" s="98">
        <v>1.24689009216042E-4</v>
      </c>
      <c r="AE1337" s="98">
        <v>7.6943243069068301E-2</v>
      </c>
      <c r="AF1337" s="98">
        <v>2.2615434696859702E-3</v>
      </c>
      <c r="AG1337" s="98">
        <v>9.6622969186705807E-2</v>
      </c>
      <c r="AH1337" s="98">
        <v>1.5870343307563301E-3</v>
      </c>
      <c r="AI1337" s="98">
        <v>4.2858566078247402E-2</v>
      </c>
      <c r="AJ1337" s="98">
        <v>2.67049479723752E-5</v>
      </c>
      <c r="AK1337" s="98">
        <v>1.5045436665870099E-2</v>
      </c>
      <c r="AL1337" s="98">
        <v>5.6645934165331403E-2</v>
      </c>
      <c r="AM1337" s="98">
        <v>4.9658589605952397</v>
      </c>
      <c r="AN1337" s="98">
        <v>9.4093934868658899E-3</v>
      </c>
      <c r="AO1337" s="98">
        <v>1.8836390228297</v>
      </c>
      <c r="AP1337" s="98">
        <v>2.27860240985618E-3</v>
      </c>
      <c r="AQ1337" s="98">
        <v>5.1738339943747296E-4</v>
      </c>
      <c r="AR1337" s="98">
        <v>6.9673274074876998E-4</v>
      </c>
      <c r="AS1337" s="98">
        <v>1.0644862696699399E-3</v>
      </c>
      <c r="AT1337" s="98">
        <v>0.16909018421064601</v>
      </c>
    </row>
    <row r="1338" spans="1:46" x14ac:dyDescent="0.3">
      <c r="A1338" s="95">
        <v>63497</v>
      </c>
      <c r="B1338" s="95">
        <v>1337</v>
      </c>
      <c r="C1338" s="96" t="s">
        <v>650</v>
      </c>
      <c r="D1338" s="96" t="s">
        <v>650</v>
      </c>
      <c r="E1338" s="97" t="s">
        <v>5617</v>
      </c>
      <c r="F1338" s="95" t="s">
        <v>5521</v>
      </c>
      <c r="G1338" s="95" t="s">
        <v>5618</v>
      </c>
      <c r="H1338" s="98">
        <v>4.03178638656403</v>
      </c>
      <c r="I1338" s="98">
        <v>4.0317625253872098</v>
      </c>
      <c r="J1338" s="98">
        <v>2.3861176820183499E-5</v>
      </c>
      <c r="K1338" s="98">
        <v>199.01762158972301</v>
      </c>
      <c r="L1338" s="98">
        <v>447.63891265327698</v>
      </c>
      <c r="M1338" s="98">
        <v>1.79408376782695E-5</v>
      </c>
      <c r="N1338" s="98">
        <v>196.32471753636599</v>
      </c>
      <c r="O1338" s="98">
        <v>4.0488135618073903E-5</v>
      </c>
      <c r="P1338" s="98">
        <v>443.05744978788101</v>
      </c>
      <c r="Q1338" s="98">
        <v>7.1240383621285003E-8</v>
      </c>
      <c r="R1338" s="98">
        <v>0.86892599006285498</v>
      </c>
      <c r="S1338" s="98">
        <v>1.46253681979705E-6</v>
      </c>
      <c r="T1338" s="98">
        <v>0.227757414007972</v>
      </c>
      <c r="U1338" s="98">
        <v>1.3590475517119099E-5</v>
      </c>
      <c r="V1338" s="98">
        <v>2.1163162260465</v>
      </c>
      <c r="W1338" s="98">
        <v>2.2669011442079701E-6</v>
      </c>
      <c r="X1338" s="98">
        <v>1.76994230134462E-6</v>
      </c>
      <c r="Y1338" s="98">
        <v>1.41078123001297E-7</v>
      </c>
      <c r="Z1338" s="98">
        <v>3.55880719862051E-7</v>
      </c>
      <c r="AA1338" s="98">
        <v>8.6238271376856801E-2</v>
      </c>
      <c r="AB1338" s="98">
        <v>1.83530979072214E-6</v>
      </c>
      <c r="AC1338" s="98">
        <v>9.3525317837711397E-2</v>
      </c>
      <c r="AD1338" s="98">
        <v>2.3946456150821099E-5</v>
      </c>
      <c r="AE1338" s="98">
        <v>1.47769078272407E-2</v>
      </c>
      <c r="AF1338" s="98">
        <v>4.3358749835618101E-4</v>
      </c>
      <c r="AG1338" s="98">
        <v>1.8524742970882399E-2</v>
      </c>
      <c r="AH1338" s="98">
        <v>3.0459434493746498E-4</v>
      </c>
      <c r="AI1338" s="98">
        <v>8.2257053968967705E-3</v>
      </c>
      <c r="AJ1338" s="98">
        <v>4.4301830728026297E-6</v>
      </c>
      <c r="AK1338" s="98">
        <v>2.4959434075342199E-3</v>
      </c>
      <c r="AL1338" s="98">
        <v>1.1037454638768301E-2</v>
      </c>
      <c r="AM1338" s="98">
        <v>0.96759712462534497</v>
      </c>
      <c r="AN1338" s="98">
        <v>1.8574647368588099E-3</v>
      </c>
      <c r="AO1338" s="98">
        <v>0.37184044505749803</v>
      </c>
      <c r="AP1338" s="98">
        <v>4.4464556113855199E-4</v>
      </c>
      <c r="AQ1338" s="98">
        <v>1.00961989286203E-4</v>
      </c>
      <c r="AR1338" s="98">
        <v>1.3596014821968901E-4</v>
      </c>
      <c r="AS1338" s="98">
        <v>2.0772342363266E-4</v>
      </c>
      <c r="AT1338" s="98">
        <v>3.2996190786136102E-2</v>
      </c>
    </row>
    <row r="1339" spans="1:46" x14ac:dyDescent="0.3">
      <c r="A1339" s="95">
        <v>63498</v>
      </c>
      <c r="B1339" s="95">
        <v>1338</v>
      </c>
      <c r="C1339" s="96" t="s">
        <v>1423</v>
      </c>
      <c r="D1339" s="96" t="s">
        <v>1423</v>
      </c>
      <c r="E1339" s="97" t="s">
        <v>5619</v>
      </c>
      <c r="F1339" s="95" t="s">
        <v>5521</v>
      </c>
      <c r="G1339" s="95" t="s">
        <v>5620</v>
      </c>
      <c r="H1339" s="98">
        <v>5.1049264172165598</v>
      </c>
      <c r="I1339" s="98">
        <v>5.1049049666487196</v>
      </c>
      <c r="J1339" s="98">
        <v>2.14505678401977E-5</v>
      </c>
      <c r="K1339" s="98">
        <v>396.09424571298399</v>
      </c>
      <c r="L1339" s="98">
        <v>892.10205868847595</v>
      </c>
      <c r="M1339" s="98">
        <v>3.5740163308049999E-5</v>
      </c>
      <c r="N1339" s="98">
        <v>391.100883469633</v>
      </c>
      <c r="O1339" s="98">
        <v>8.0683934125194202E-5</v>
      </c>
      <c r="P1339" s="98">
        <v>882.91588502791296</v>
      </c>
      <c r="Q1339" s="98">
        <v>1.0603843827820499E-7</v>
      </c>
      <c r="R1339" s="98">
        <v>1.29336129708991</v>
      </c>
      <c r="S1339" s="98">
        <v>3.1765588538698498E-6</v>
      </c>
      <c r="T1339" s="98">
        <v>0.50564626491740805</v>
      </c>
      <c r="U1339" s="98">
        <v>2.9517888130549801E-5</v>
      </c>
      <c r="V1339" s="98">
        <v>4.6984576821298596</v>
      </c>
      <c r="W1339" s="98">
        <v>5.5366215417562096E-6</v>
      </c>
      <c r="X1339" s="98">
        <v>4.5330411832214301E-6</v>
      </c>
      <c r="Y1339" s="98">
        <v>2.0689318998675201E-7</v>
      </c>
      <c r="Z1339" s="98">
        <v>7.9668716854803304E-7</v>
      </c>
      <c r="AA1339" s="98">
        <v>0.21482693957933799</v>
      </c>
      <c r="AB1339" s="98">
        <v>4.1340690750143298E-6</v>
      </c>
      <c r="AC1339" s="98">
        <v>0.21138817338549401</v>
      </c>
      <c r="AD1339" s="98">
        <v>3.4721606293208199E-5</v>
      </c>
      <c r="AE1339" s="98">
        <v>2.1426050375762399E-2</v>
      </c>
      <c r="AF1339" s="98">
        <v>6.3019010920825299E-4</v>
      </c>
      <c r="AG1339" s="98">
        <v>2.6924461245156101E-2</v>
      </c>
      <c r="AH1339" s="98">
        <v>4.4204706502916499E-4</v>
      </c>
      <c r="AI1339" s="98">
        <v>1.19376770742061E-2</v>
      </c>
      <c r="AJ1339" s="98">
        <v>7.4065626418535202E-6</v>
      </c>
      <c r="AK1339" s="98">
        <v>4.1728210538187699E-3</v>
      </c>
      <c r="AL1339" s="98">
        <v>2.19479306879794E-2</v>
      </c>
      <c r="AM1339" s="98">
        <v>1.92406268657018</v>
      </c>
      <c r="AN1339" s="98">
        <v>3.6512359703462401E-3</v>
      </c>
      <c r="AO1339" s="98">
        <v>0.73093027355097195</v>
      </c>
      <c r="AP1339" s="98">
        <v>6.5607073884512898E-4</v>
      </c>
      <c r="AQ1339" s="98">
        <v>1.4896855477700301E-4</v>
      </c>
      <c r="AR1339" s="98">
        <v>2.0060804184321901E-4</v>
      </c>
      <c r="AS1339" s="98">
        <v>3.0649414222490702E-4</v>
      </c>
      <c r="AT1339" s="98">
        <v>4.8685598508403101E-2</v>
      </c>
    </row>
    <row r="1340" spans="1:46" x14ac:dyDescent="0.3">
      <c r="A1340" s="95">
        <v>63499</v>
      </c>
      <c r="B1340" s="95">
        <v>1339</v>
      </c>
      <c r="C1340" s="96" t="s">
        <v>1497</v>
      </c>
      <c r="D1340" s="96" t="s">
        <v>1497</v>
      </c>
      <c r="E1340" s="97" t="s">
        <v>5621</v>
      </c>
      <c r="F1340" s="95" t="s">
        <v>5521</v>
      </c>
      <c r="G1340" s="95" t="s">
        <v>5622</v>
      </c>
      <c r="H1340" s="98">
        <v>5.0659541092150402</v>
      </c>
      <c r="I1340" s="98">
        <v>5.0659152836747898</v>
      </c>
      <c r="J1340" s="98">
        <v>3.8825540247699999E-5</v>
      </c>
      <c r="K1340" s="98">
        <v>244.70483844068499</v>
      </c>
      <c r="L1340" s="98">
        <v>551.46737484228595</v>
      </c>
      <c r="M1340" s="98">
        <v>2.20806489652226E-5</v>
      </c>
      <c r="N1340" s="98">
        <v>241.62624114076999</v>
      </c>
      <c r="O1340" s="98">
        <v>4.9802270473063402E-5</v>
      </c>
      <c r="P1340" s="98">
        <v>544.98105710730204</v>
      </c>
      <c r="Q1340" s="98">
        <v>7.4685730717225503E-8</v>
      </c>
      <c r="R1340" s="98">
        <v>0.91094922862884897</v>
      </c>
      <c r="S1340" s="98">
        <v>2.4658271133481299E-6</v>
      </c>
      <c r="T1340" s="98">
        <v>0.41096765684273801</v>
      </c>
      <c r="U1340" s="98">
        <v>2.2913380648402198E-5</v>
      </c>
      <c r="V1340" s="98">
        <v>3.81868809191156</v>
      </c>
      <c r="W1340" s="98">
        <v>4.0138543428862798E-6</v>
      </c>
      <c r="X1340" s="98">
        <v>3.5131155057788198E-6</v>
      </c>
      <c r="Y1340" s="98">
        <v>1.4926009651572099E-7</v>
      </c>
      <c r="Z1340" s="98">
        <v>3.5147874059173801E-7</v>
      </c>
      <c r="AA1340" s="98">
        <v>0.15934245690227</v>
      </c>
      <c r="AB1340" s="98">
        <v>5.0273579707400596E-6</v>
      </c>
      <c r="AC1340" s="98">
        <v>0.255111323209531</v>
      </c>
      <c r="AD1340" s="98">
        <v>2.494408578839E-5</v>
      </c>
      <c r="AE1340" s="98">
        <v>1.53925263182287E-2</v>
      </c>
      <c r="AF1340" s="98">
        <v>4.5153529299555602E-4</v>
      </c>
      <c r="AG1340" s="98">
        <v>1.9291550786719101E-2</v>
      </c>
      <c r="AH1340" s="98">
        <v>3.17253544071373E-4</v>
      </c>
      <c r="AI1340" s="98">
        <v>8.5675726848713999E-3</v>
      </c>
      <c r="AJ1340" s="98">
        <v>5.1549182745703297E-6</v>
      </c>
      <c r="AK1340" s="98">
        <v>2.9042556644528002E-3</v>
      </c>
      <c r="AL1340" s="98">
        <v>1.04125969556003E-2</v>
      </c>
      <c r="AM1340" s="98">
        <v>0.912819051480671</v>
      </c>
      <c r="AN1340" s="98">
        <v>1.7422761294900999E-3</v>
      </c>
      <c r="AO1340" s="98">
        <v>0.34878117390171498</v>
      </c>
      <c r="AP1340" s="98">
        <v>4.6451290297399602E-4</v>
      </c>
      <c r="AQ1340" s="98">
        <v>1.05473101987336E-4</v>
      </c>
      <c r="AR1340" s="98">
        <v>1.4203502363033699E-4</v>
      </c>
      <c r="AS1340" s="98">
        <v>2.17004777356323E-4</v>
      </c>
      <c r="AT1340" s="98">
        <v>3.44705034947509E-2</v>
      </c>
    </row>
    <row r="1341" spans="1:46" x14ac:dyDescent="0.3">
      <c r="A1341" s="95">
        <v>63500</v>
      </c>
      <c r="B1341" s="95">
        <v>1340</v>
      </c>
      <c r="C1341" s="96" t="s">
        <v>1072</v>
      </c>
      <c r="D1341" s="96" t="s">
        <v>1072</v>
      </c>
      <c r="E1341" s="97" t="s">
        <v>5623</v>
      </c>
      <c r="F1341" s="95" t="s">
        <v>5521</v>
      </c>
      <c r="G1341" s="95" t="s">
        <v>3621</v>
      </c>
      <c r="H1341" s="98">
        <v>4.0430641218323196</v>
      </c>
      <c r="I1341" s="98">
        <v>4.0430364733583302</v>
      </c>
      <c r="J1341" s="98">
        <v>2.76484739920591E-5</v>
      </c>
      <c r="K1341" s="98">
        <v>540.08709196891505</v>
      </c>
      <c r="L1341" s="98">
        <v>1214.96053110141</v>
      </c>
      <c r="M1341" s="98">
        <v>4.8727089524995798E-5</v>
      </c>
      <c r="N1341" s="98">
        <v>533.21546401096998</v>
      </c>
      <c r="O1341" s="98">
        <v>1.0996032797316901E-4</v>
      </c>
      <c r="P1341" s="98">
        <v>1203.2844127276401</v>
      </c>
      <c r="Q1341" s="98">
        <v>1.8425576000466999E-7</v>
      </c>
      <c r="R1341" s="98">
        <v>2.2473856898070599</v>
      </c>
      <c r="S1341" s="98">
        <v>3.7062948288641302E-6</v>
      </c>
      <c r="T1341" s="98">
        <v>0.57941433084303395</v>
      </c>
      <c r="U1341" s="98">
        <v>3.4440378865718999E-5</v>
      </c>
      <c r="V1341" s="98">
        <v>5.3839047466742302</v>
      </c>
      <c r="W1341" s="98">
        <v>6.9045979994791403E-6</v>
      </c>
      <c r="X1341" s="98">
        <v>5.64370358719315E-6</v>
      </c>
      <c r="Y1341" s="98">
        <v>3.72177822642674E-7</v>
      </c>
      <c r="Z1341" s="98">
        <v>8.8871658964331601E-7</v>
      </c>
      <c r="AA1341" s="98">
        <v>0.26703729215606098</v>
      </c>
      <c r="AB1341" s="98">
        <v>4.5425397080018404E-6</v>
      </c>
      <c r="AC1341" s="98">
        <v>0.232391825138933</v>
      </c>
      <c r="AD1341" s="98">
        <v>6.1401182606373006E-5</v>
      </c>
      <c r="AE1341" s="98">
        <v>3.7889515264530597E-2</v>
      </c>
      <c r="AF1341" s="98">
        <v>1.1041208032644401E-3</v>
      </c>
      <c r="AG1341" s="98">
        <v>4.7172840930196698E-2</v>
      </c>
      <c r="AH1341" s="98">
        <v>7.7900207102149705E-4</v>
      </c>
      <c r="AI1341" s="98">
        <v>2.1037296477420999E-2</v>
      </c>
      <c r="AJ1341" s="98">
        <v>1.0320740632002001E-5</v>
      </c>
      <c r="AK1341" s="98">
        <v>5.8146546357198299E-3</v>
      </c>
      <c r="AL1341" s="98">
        <v>2.7578174090852298E-2</v>
      </c>
      <c r="AM1341" s="98">
        <v>2.4176372928408698</v>
      </c>
      <c r="AN1341" s="98">
        <v>4.6497788124424703E-3</v>
      </c>
      <c r="AO1341" s="98">
        <v>0.93082565107612203</v>
      </c>
      <c r="AP1341" s="98">
        <v>1.1457220441494201E-3</v>
      </c>
      <c r="AQ1341" s="98">
        <v>2.6014962685325701E-4</v>
      </c>
      <c r="AR1341" s="98">
        <v>3.5032968312733598E-4</v>
      </c>
      <c r="AS1341" s="98">
        <v>5.3524273416882904E-4</v>
      </c>
      <c r="AT1341" s="98">
        <v>8.5021568774541895E-2</v>
      </c>
    </row>
    <row r="1342" spans="1:46" x14ac:dyDescent="0.3">
      <c r="A1342" s="95">
        <v>63501</v>
      </c>
      <c r="B1342" s="95">
        <v>1341</v>
      </c>
      <c r="C1342" s="96" t="s">
        <v>579</v>
      </c>
      <c r="D1342" s="96" t="s">
        <v>579</v>
      </c>
      <c r="E1342" s="97" t="s">
        <v>5624</v>
      </c>
      <c r="F1342" s="95" t="s">
        <v>5521</v>
      </c>
      <c r="G1342" s="95" t="s">
        <v>3623</v>
      </c>
      <c r="H1342" s="98">
        <v>4.8467209800667197</v>
      </c>
      <c r="I1342" s="98">
        <v>4.8466897992646896</v>
      </c>
      <c r="J1342" s="98">
        <v>3.1180802025687599E-5</v>
      </c>
      <c r="K1342" s="98">
        <v>248.90976219947399</v>
      </c>
      <c r="L1342" s="98">
        <v>560.711138138264</v>
      </c>
      <c r="M1342" s="98">
        <v>2.2519317434888798E-5</v>
      </c>
      <c r="N1342" s="98">
        <v>246.426544501389</v>
      </c>
      <c r="O1342" s="98">
        <v>5.0799707935311297E-5</v>
      </c>
      <c r="P1342" s="98">
        <v>555.89591133805902</v>
      </c>
      <c r="Q1342" s="98">
        <v>5.4613090018893298E-8</v>
      </c>
      <c r="R1342" s="98">
        <v>0.66612124897205505</v>
      </c>
      <c r="S1342" s="98">
        <v>1.87407768985168E-6</v>
      </c>
      <c r="T1342" s="98">
        <v>0.28123706955631</v>
      </c>
      <c r="U1342" s="98">
        <v>1.7414668420235698E-5</v>
      </c>
      <c r="V1342" s="98">
        <v>2.6132461716757001</v>
      </c>
      <c r="W1342" s="98">
        <v>2.89389766481723E-6</v>
      </c>
      <c r="X1342" s="98">
        <v>2.4266517442362301E-6</v>
      </c>
      <c r="Y1342" s="98">
        <v>1.2484204318627199E-7</v>
      </c>
      <c r="Z1342" s="98">
        <v>3.4240387739472898E-7</v>
      </c>
      <c r="AA1342" s="98">
        <v>0.113089532823477</v>
      </c>
      <c r="AB1342" s="98">
        <v>2.1078723704623001E-6</v>
      </c>
      <c r="AC1342" s="98">
        <v>0.107421028998079</v>
      </c>
      <c r="AD1342" s="98">
        <v>2.22090100216704E-5</v>
      </c>
      <c r="AE1342" s="98">
        <v>1.3704762490012E-2</v>
      </c>
      <c r="AF1342" s="98">
        <v>4.0519748590351999E-4</v>
      </c>
      <c r="AG1342" s="98">
        <v>1.7311798212051598E-2</v>
      </c>
      <c r="AH1342" s="98">
        <v>2.8330126631639902E-4</v>
      </c>
      <c r="AI1342" s="98">
        <v>7.6506763635579896E-3</v>
      </c>
      <c r="AJ1342" s="98">
        <v>4.4272041548185E-6</v>
      </c>
      <c r="AK1342" s="98">
        <v>2.4942650997574101E-3</v>
      </c>
      <c r="AL1342" s="98">
        <v>1.02627707690734E-2</v>
      </c>
      <c r="AM1342" s="98">
        <v>0.89968455697794603</v>
      </c>
      <c r="AN1342" s="98">
        <v>1.7192566133661801E-3</v>
      </c>
      <c r="AO1342" s="98">
        <v>0.34417296414640902</v>
      </c>
      <c r="AP1342" s="98">
        <v>4.0871410150899301E-4</v>
      </c>
      <c r="AQ1342" s="98">
        <v>9.2803330237911397E-5</v>
      </c>
      <c r="AR1342" s="98">
        <v>1.2497331464013099E-4</v>
      </c>
      <c r="AS1342" s="98">
        <v>1.9093745663095101E-4</v>
      </c>
      <c r="AT1342" s="98">
        <v>3.0329794445362001E-2</v>
      </c>
    </row>
    <row r="1343" spans="1:46" x14ac:dyDescent="0.3">
      <c r="A1343" s="95">
        <v>63502</v>
      </c>
      <c r="B1343" s="95">
        <v>1342</v>
      </c>
      <c r="C1343" s="96" t="s">
        <v>1533</v>
      </c>
      <c r="D1343" s="96" t="s">
        <v>1533</v>
      </c>
      <c r="E1343" s="97" t="s">
        <v>5625</v>
      </c>
      <c r="F1343" s="95" t="s">
        <v>5521</v>
      </c>
      <c r="G1343" s="95" t="s">
        <v>5626</v>
      </c>
      <c r="H1343" s="98">
        <v>6.4248325211143502</v>
      </c>
      <c r="I1343" s="98">
        <v>6.4248200694934603</v>
      </c>
      <c r="J1343" s="98">
        <v>1.2451620891695799E-5</v>
      </c>
      <c r="K1343" s="98">
        <v>3168.9564305117701</v>
      </c>
      <c r="L1343" s="98">
        <v>7117.9473494846598</v>
      </c>
      <c r="M1343" s="98">
        <v>2.8349819414025398E-4</v>
      </c>
      <c r="N1343" s="98">
        <v>3102.29120204735</v>
      </c>
      <c r="O1343" s="98">
        <v>6.4148744797972097E-4</v>
      </c>
      <c r="P1343" s="98">
        <v>7019.7303094874396</v>
      </c>
      <c r="Q1343" s="98">
        <v>2.1860818243795401E-6</v>
      </c>
      <c r="R1343" s="98">
        <v>26.663855766209899</v>
      </c>
      <c r="S1343" s="98">
        <v>2.4144252956455801E-5</v>
      </c>
      <c r="T1343" s="98">
        <v>3.8050981448332899</v>
      </c>
      <c r="U1343" s="98">
        <v>2.2435825546123099E-4</v>
      </c>
      <c r="V1343" s="98">
        <v>35.356909677633503</v>
      </c>
      <c r="W1343" s="98">
        <v>6.5260047110052901E-5</v>
      </c>
      <c r="X1343" s="98">
        <v>5.5677516111197002E-5</v>
      </c>
      <c r="Y1343" s="98">
        <v>2.8735924145944101E-6</v>
      </c>
      <c r="Z1343" s="98">
        <v>6.7089385842614202E-6</v>
      </c>
      <c r="AA1343" s="98">
        <v>2.56503389157914</v>
      </c>
      <c r="AB1343" s="98">
        <v>6.2282148353242205E-5</v>
      </c>
      <c r="AC1343" s="98">
        <v>3.1545319738942399</v>
      </c>
      <c r="AD1343" s="98">
        <v>4.67193964558258E-4</v>
      </c>
      <c r="AE1343" s="98">
        <v>0.288296610915591</v>
      </c>
      <c r="AF1343" s="98">
        <v>8.4399201106549106E-3</v>
      </c>
      <c r="AG1343" s="98">
        <v>0.36059008005859999</v>
      </c>
      <c r="AH1343" s="98">
        <v>5.9375315638573803E-3</v>
      </c>
      <c r="AI1343" s="98">
        <v>0.16034567365029001</v>
      </c>
      <c r="AJ1343" s="98">
        <v>8.3117058839645704E-5</v>
      </c>
      <c r="AK1343" s="98">
        <v>4.6827743155429098E-2</v>
      </c>
      <c r="AL1343" s="98">
        <v>0.23734226221013599</v>
      </c>
      <c r="AM1343" s="98">
        <v>20.806580682104499</v>
      </c>
      <c r="AN1343" s="98">
        <v>4.0807332745019499E-2</v>
      </c>
      <c r="AO1343" s="98">
        <v>8.1691008547371897</v>
      </c>
      <c r="AP1343" s="98">
        <v>8.6913587916231105E-3</v>
      </c>
      <c r="AQ1343" s="98">
        <v>1.9734749198508199E-3</v>
      </c>
      <c r="AR1343" s="98">
        <v>2.65757390995214E-3</v>
      </c>
      <c r="AS1343" s="98">
        <v>4.0603099618201598E-3</v>
      </c>
      <c r="AT1343" s="98">
        <v>0.64496704328910703</v>
      </c>
    </row>
    <row r="1344" spans="1:46" x14ac:dyDescent="0.3">
      <c r="A1344" s="95">
        <v>63503</v>
      </c>
      <c r="B1344" s="95">
        <v>1343</v>
      </c>
      <c r="C1344" s="96" t="s">
        <v>870</v>
      </c>
      <c r="D1344" s="96" t="s">
        <v>870</v>
      </c>
      <c r="E1344" s="97" t="s">
        <v>5627</v>
      </c>
      <c r="F1344" s="95" t="s">
        <v>5521</v>
      </c>
      <c r="G1344" s="95" t="s">
        <v>5628</v>
      </c>
      <c r="H1344" s="98">
        <v>4.0449042120709704</v>
      </c>
      <c r="I1344" s="98">
        <v>4.0448857897764601</v>
      </c>
      <c r="J1344" s="98">
        <v>1.8422294508546599E-5</v>
      </c>
      <c r="K1344" s="98">
        <v>43.721857183313098</v>
      </c>
      <c r="L1344" s="98">
        <v>98.330300941966698</v>
      </c>
      <c r="M1344" s="98">
        <v>3.9396996160711703E-6</v>
      </c>
      <c r="N1344" s="98">
        <v>43.1117224386985</v>
      </c>
      <c r="O1344" s="98">
        <v>8.8898182956507906E-6</v>
      </c>
      <c r="P1344" s="98">
        <v>97.280355418253606</v>
      </c>
      <c r="Q1344" s="98">
        <v>1.68764325708989E-8</v>
      </c>
      <c r="R1344" s="98">
        <v>0.20584351367832801</v>
      </c>
      <c r="S1344" s="98">
        <v>3.3261327254917098E-7</v>
      </c>
      <c r="T1344" s="98">
        <v>5.3040488655618299E-2</v>
      </c>
      <c r="U1344" s="98">
        <v>3.0907783831082501E-6</v>
      </c>
      <c r="V1344" s="98">
        <v>0.49285126775410798</v>
      </c>
      <c r="W1344" s="98">
        <v>6.7379223463921098E-7</v>
      </c>
      <c r="X1344" s="98">
        <v>4.9814602464708502E-7</v>
      </c>
      <c r="Y1344" s="98">
        <v>8.0047281467940204E-8</v>
      </c>
      <c r="Z1344" s="98">
        <v>9.5598928524185702E-8</v>
      </c>
      <c r="AA1344" s="98">
        <v>2.49492833238893E-2</v>
      </c>
      <c r="AB1344" s="98">
        <v>8.1273596671354997E-7</v>
      </c>
      <c r="AC1344" s="98">
        <v>4.14359668964151E-2</v>
      </c>
      <c r="AD1344" s="98">
        <v>5.60802658432469E-6</v>
      </c>
      <c r="AE1344" s="98">
        <v>3.4606077578807001E-3</v>
      </c>
      <c r="AF1344" s="98">
        <v>1.00829232725394E-4</v>
      </c>
      <c r="AG1344" s="98">
        <v>4.3078631816428296E-3</v>
      </c>
      <c r="AH1344" s="98">
        <v>7.1145641625857206E-5</v>
      </c>
      <c r="AI1344" s="98">
        <v>1.92131961086686E-3</v>
      </c>
      <c r="AJ1344" s="98">
        <v>2.10520301223551E-6</v>
      </c>
      <c r="AK1344" s="98">
        <v>1.18606104836789E-3</v>
      </c>
      <c r="AL1344" s="98">
        <v>2.20088140165365E-3</v>
      </c>
      <c r="AM1344" s="98">
        <v>0.192940001619713</v>
      </c>
      <c r="AN1344" s="98">
        <v>3.661257432446E-4</v>
      </c>
      <c r="AO1344" s="98">
        <v>7.3293644080322698E-2</v>
      </c>
      <c r="AP1344" s="98">
        <v>1.04517174884958E-4</v>
      </c>
      <c r="AQ1344" s="98">
        <v>2.3731850318545499E-5</v>
      </c>
      <c r="AR1344" s="98">
        <v>3.1958422328231598E-5</v>
      </c>
      <c r="AS1344" s="98">
        <v>4.8826902238180498E-5</v>
      </c>
      <c r="AT1344" s="98">
        <v>7.7559947615386303E-3</v>
      </c>
    </row>
    <row r="1345" spans="1:46" x14ac:dyDescent="0.3">
      <c r="A1345" s="95">
        <v>63504</v>
      </c>
      <c r="B1345" s="95">
        <v>1344</v>
      </c>
      <c r="C1345" s="96" t="s">
        <v>1337</v>
      </c>
      <c r="D1345" s="96" t="s">
        <v>1337</v>
      </c>
      <c r="E1345" s="97" t="s">
        <v>5629</v>
      </c>
      <c r="F1345" s="95" t="s">
        <v>5521</v>
      </c>
      <c r="G1345" s="95" t="s">
        <v>5630</v>
      </c>
      <c r="H1345" s="98">
        <v>5.0776788516120597</v>
      </c>
      <c r="I1345" s="98">
        <v>5.0776547716163698</v>
      </c>
      <c r="J1345" s="98">
        <v>2.4079995686321401E-5</v>
      </c>
      <c r="K1345" s="98">
        <v>277.31832443615201</v>
      </c>
      <c r="L1345" s="98">
        <v>624.30930861675904</v>
      </c>
      <c r="M1345" s="98">
        <v>2.5089439464901501E-5</v>
      </c>
      <c r="N1345" s="98">
        <v>274.55112210611202</v>
      </c>
      <c r="O1345" s="98">
        <v>5.6577604106811298E-5</v>
      </c>
      <c r="P1345" s="98">
        <v>619.12282716920595</v>
      </c>
      <c r="Q1345" s="98">
        <v>6.8335039729885397E-8</v>
      </c>
      <c r="R1345" s="98">
        <v>0.83348922387799096</v>
      </c>
      <c r="S1345" s="98">
        <v>1.88472631124965E-6</v>
      </c>
      <c r="T1345" s="98">
        <v>0.29176161930837802</v>
      </c>
      <c r="U1345" s="98">
        <v>1.7513621950475899E-5</v>
      </c>
      <c r="V1345" s="98">
        <v>2.7110407368223299</v>
      </c>
      <c r="W1345" s="98">
        <v>2.8081171421086798E-6</v>
      </c>
      <c r="X1345" s="98">
        <v>2.2699241169253402E-6</v>
      </c>
      <c r="Y1345" s="98">
        <v>1.3887005106261799E-7</v>
      </c>
      <c r="Z1345" s="98">
        <v>3.9932297412072898E-7</v>
      </c>
      <c r="AA1345" s="98">
        <v>0.108281144424277</v>
      </c>
      <c r="AB1345" s="98">
        <v>2.2803292367722499E-6</v>
      </c>
      <c r="AC1345" s="98">
        <v>0.11635431251402301</v>
      </c>
      <c r="AD1345" s="98">
        <v>2.4080102225431899E-5</v>
      </c>
      <c r="AE1345" s="98">
        <v>1.48593783069459E-2</v>
      </c>
      <c r="AF1345" s="98">
        <v>4.3758718913654098E-4</v>
      </c>
      <c r="AG1345" s="98">
        <v>1.86956271498545E-2</v>
      </c>
      <c r="AH1345" s="98">
        <v>3.0670964999994602E-4</v>
      </c>
      <c r="AI1345" s="98">
        <v>8.2828301484154203E-3</v>
      </c>
      <c r="AJ1345" s="98">
        <v>4.1781140518190598E-6</v>
      </c>
      <c r="AK1345" s="98">
        <v>2.3539289578357902E-3</v>
      </c>
      <c r="AL1345" s="98">
        <v>1.10880617335262E-2</v>
      </c>
      <c r="AM1345" s="98">
        <v>0.97203358946038798</v>
      </c>
      <c r="AN1345" s="98">
        <v>1.83948595826441E-3</v>
      </c>
      <c r="AO1345" s="98">
        <v>0.36824132583791302</v>
      </c>
      <c r="AP1345" s="98">
        <v>4.4266678484743398E-4</v>
      </c>
      <c r="AQ1345" s="98">
        <v>1.00512684518673E-4</v>
      </c>
      <c r="AR1345" s="98">
        <v>1.35355094008707E-4</v>
      </c>
      <c r="AS1345" s="98">
        <v>2.0679900632005499E-4</v>
      </c>
      <c r="AT1345" s="98">
        <v>3.2849350053356499E-2</v>
      </c>
    </row>
    <row r="1346" spans="1:46" x14ac:dyDescent="0.3">
      <c r="A1346" s="95">
        <v>63505</v>
      </c>
      <c r="B1346" s="95">
        <v>1345</v>
      </c>
      <c r="C1346" s="96" t="s">
        <v>1809</v>
      </c>
      <c r="D1346" s="96" t="s">
        <v>1809</v>
      </c>
      <c r="E1346" s="97" t="s">
        <v>5631</v>
      </c>
      <c r="F1346" s="95" t="s">
        <v>5521</v>
      </c>
      <c r="G1346" s="95" t="s">
        <v>5632</v>
      </c>
      <c r="H1346" s="98">
        <v>5.18023582766891</v>
      </c>
      <c r="I1346" s="98">
        <v>5.1802094612069602</v>
      </c>
      <c r="J1346" s="98">
        <v>2.6366461949756101E-5</v>
      </c>
      <c r="K1346" s="98">
        <v>303.449249033201</v>
      </c>
      <c r="L1346" s="98">
        <v>683.11055543879297</v>
      </c>
      <c r="M1346" s="98">
        <v>2.74588525587967E-5</v>
      </c>
      <c r="N1346" s="98">
        <v>300.47936273388302</v>
      </c>
      <c r="O1346" s="98">
        <v>6.1916250032748095E-5</v>
      </c>
      <c r="P1346" s="98">
        <v>677.54307332670305</v>
      </c>
      <c r="Q1346" s="98">
        <v>5.7861327596384999E-8</v>
      </c>
      <c r="R1346" s="98">
        <v>0.70574032328790404</v>
      </c>
      <c r="S1346" s="98">
        <v>2.02289077433594E-6</v>
      </c>
      <c r="T1346" s="98">
        <v>0.31326629658261601</v>
      </c>
      <c r="U1346" s="98">
        <v>1.87975048504612E-5</v>
      </c>
      <c r="V1346" s="98">
        <v>2.91086210935394</v>
      </c>
      <c r="W1346" s="98">
        <v>4.8996129504908397E-6</v>
      </c>
      <c r="X1346" s="98">
        <v>4.3409282521624904E-6</v>
      </c>
      <c r="Y1346" s="98">
        <v>1.3077818840619399E-7</v>
      </c>
      <c r="Z1346" s="98">
        <v>4.2790650992215499E-7</v>
      </c>
      <c r="AA1346" s="98">
        <v>0.195663038867471</v>
      </c>
      <c r="AB1346" s="98">
        <v>5.0165785249794098E-6</v>
      </c>
      <c r="AC1346" s="98">
        <v>0.25470637503957899</v>
      </c>
      <c r="AD1346" s="98">
        <v>2.3303505809996101E-5</v>
      </c>
      <c r="AE1346" s="98">
        <v>1.4380155261265E-2</v>
      </c>
      <c r="AF1346" s="98">
        <v>4.2473643950987402E-4</v>
      </c>
      <c r="AG1346" s="98">
        <v>1.81465872565926E-2</v>
      </c>
      <c r="AH1346" s="98">
        <v>2.9714980413482402E-4</v>
      </c>
      <c r="AI1346" s="98">
        <v>8.02466227027448E-3</v>
      </c>
      <c r="AJ1346" s="98">
        <v>4.3226814783646401E-6</v>
      </c>
      <c r="AK1346" s="98">
        <v>2.4353775366649801E-3</v>
      </c>
      <c r="AL1346" s="98">
        <v>1.1792148992996399E-2</v>
      </c>
      <c r="AM1346" s="98">
        <v>1.03375731381943</v>
      </c>
      <c r="AN1346" s="98">
        <v>1.95746746617781E-3</v>
      </c>
      <c r="AO1346" s="98">
        <v>0.39185969960325401</v>
      </c>
      <c r="AP1346" s="98">
        <v>4.2996084781810702E-4</v>
      </c>
      <c r="AQ1346" s="98">
        <v>9.7627653137093799E-5</v>
      </c>
      <c r="AR1346" s="98">
        <v>1.31469974120952E-4</v>
      </c>
      <c r="AS1346" s="98">
        <v>2.0086322056006101E-4</v>
      </c>
      <c r="AT1346" s="98">
        <v>3.1906469793261699E-2</v>
      </c>
    </row>
    <row r="1347" spans="1:46" x14ac:dyDescent="0.3">
      <c r="A1347" s="95">
        <v>63506</v>
      </c>
      <c r="B1347" s="95">
        <v>1346</v>
      </c>
      <c r="C1347" s="96" t="s">
        <v>1099</v>
      </c>
      <c r="D1347" s="96" t="s">
        <v>1099</v>
      </c>
      <c r="E1347" s="97" t="s">
        <v>5633</v>
      </c>
      <c r="F1347" s="95" t="s">
        <v>5521</v>
      </c>
      <c r="G1347" s="95" t="s">
        <v>4946</v>
      </c>
      <c r="H1347" s="98">
        <v>5.9374029615824098</v>
      </c>
      <c r="I1347" s="98">
        <v>5.9373828754182396</v>
      </c>
      <c r="J1347" s="98">
        <v>2.0086164170152201E-5</v>
      </c>
      <c r="K1347" s="98">
        <v>685.10662143610296</v>
      </c>
      <c r="L1347" s="98">
        <v>1541.1635284731501</v>
      </c>
      <c r="M1347" s="98">
        <v>6.1512721162153299E-5</v>
      </c>
      <c r="N1347" s="98">
        <v>673.12729893768096</v>
      </c>
      <c r="O1347" s="98">
        <v>1.39081639874434E-4</v>
      </c>
      <c r="P1347" s="98">
        <v>1521.9558948418301</v>
      </c>
      <c r="Q1347" s="98">
        <v>3.2246384480659402E-7</v>
      </c>
      <c r="R1347" s="98">
        <v>3.9331233405139598</v>
      </c>
      <c r="S1347" s="98">
        <v>5.4947445707649103E-6</v>
      </c>
      <c r="T1347" s="98">
        <v>0.87172274256191795</v>
      </c>
      <c r="U1347" s="98">
        <v>5.1059412734582697E-5</v>
      </c>
      <c r="V1347" s="98">
        <v>8.1000338754564805</v>
      </c>
      <c r="W1347" s="98">
        <v>1.04731387514851E-5</v>
      </c>
      <c r="X1347" s="98">
        <v>8.4505460673836502E-6</v>
      </c>
      <c r="Y1347" s="98">
        <v>5.4776618738588399E-7</v>
      </c>
      <c r="Z1347" s="98">
        <v>1.47482649671553E-6</v>
      </c>
      <c r="AA1347" s="98">
        <v>0.40341314688107999</v>
      </c>
      <c r="AB1347" s="98">
        <v>1.30009684495113E-5</v>
      </c>
      <c r="AC1347" s="98">
        <v>0.66318588841985704</v>
      </c>
      <c r="AD1347" s="98">
        <v>8.62343834473728E-5</v>
      </c>
      <c r="AE1347" s="98">
        <v>5.32136165666863E-2</v>
      </c>
      <c r="AF1347" s="98">
        <v>1.55546791016461E-3</v>
      </c>
      <c r="AG1347" s="98">
        <v>6.6456351588773194E-2</v>
      </c>
      <c r="AH1347" s="98">
        <v>1.09532357748943E-3</v>
      </c>
      <c r="AI1347" s="98">
        <v>2.9579699073378599E-2</v>
      </c>
      <c r="AJ1347" s="98">
        <v>1.68962842677982E-5</v>
      </c>
      <c r="AK1347" s="98">
        <v>9.5192836587269392E-3</v>
      </c>
      <c r="AL1347" s="98">
        <v>4.8017843604799999E-2</v>
      </c>
      <c r="AM1347" s="98">
        <v>4.2094784461917003</v>
      </c>
      <c r="AN1347" s="98">
        <v>8.0247530172801E-3</v>
      </c>
      <c r="AO1347" s="98">
        <v>1.60645188800091</v>
      </c>
      <c r="AP1347" s="98">
        <v>1.79466318251208E-3</v>
      </c>
      <c r="AQ1347" s="98">
        <v>4.0749932182312801E-4</v>
      </c>
      <c r="AR1347" s="98">
        <v>5.4875769292566095E-4</v>
      </c>
      <c r="AS1347" s="98">
        <v>8.3840616776329499E-4</v>
      </c>
      <c r="AT1347" s="98">
        <v>0.13317809496488101</v>
      </c>
    </row>
    <row r="1348" spans="1:46" x14ac:dyDescent="0.3">
      <c r="A1348" s="95">
        <v>63507</v>
      </c>
      <c r="B1348" s="95">
        <v>1347</v>
      </c>
      <c r="C1348" s="96" t="s">
        <v>1341</v>
      </c>
      <c r="D1348" s="96" t="s">
        <v>1341</v>
      </c>
      <c r="E1348" s="97" t="s">
        <v>5634</v>
      </c>
      <c r="F1348" s="95" t="s">
        <v>5521</v>
      </c>
      <c r="G1348" s="95" t="s">
        <v>5635</v>
      </c>
      <c r="H1348" s="98">
        <v>5.4926803091116003</v>
      </c>
      <c r="I1348" s="98">
        <v>5.4926394132158096</v>
      </c>
      <c r="J1348" s="98">
        <v>4.0895895789816402E-5</v>
      </c>
      <c r="K1348" s="98">
        <v>302.35799347486602</v>
      </c>
      <c r="L1348" s="98">
        <v>680.51832185089404</v>
      </c>
      <c r="M1348" s="98">
        <v>2.7336924356740599E-5</v>
      </c>
      <c r="N1348" s="98">
        <v>299.14511512194599</v>
      </c>
      <c r="O1348" s="98">
        <v>6.1650888750612595E-5</v>
      </c>
      <c r="P1348" s="98">
        <v>674.63925246311896</v>
      </c>
      <c r="Q1348" s="98">
        <v>8.0779730039075495E-8</v>
      </c>
      <c r="R1348" s="98">
        <v>0.98527833980167101</v>
      </c>
      <c r="S1348" s="98">
        <v>2.1201686799798198E-6</v>
      </c>
      <c r="T1348" s="98">
        <v>0.32153942236194999</v>
      </c>
      <c r="U1348" s="98">
        <v>1.9701413202417801E-5</v>
      </c>
      <c r="V1348" s="98">
        <v>2.98773045721647</v>
      </c>
      <c r="W1348" s="98">
        <v>4.87727103981648E-6</v>
      </c>
      <c r="X1348" s="98">
        <v>4.3281767360138302E-6</v>
      </c>
      <c r="Y1348" s="98">
        <v>1.64366116288734E-7</v>
      </c>
      <c r="Z1348" s="98">
        <v>3.8472818751391598E-7</v>
      </c>
      <c r="AA1348" s="98">
        <v>0.19466678609622601</v>
      </c>
      <c r="AB1348" s="98">
        <v>4.7178885520952804E-6</v>
      </c>
      <c r="AC1348" s="98">
        <v>0.23927382241636599</v>
      </c>
      <c r="AD1348" s="98">
        <v>2.8056403615537399E-5</v>
      </c>
      <c r="AE1348" s="98">
        <v>1.7313079128681099E-2</v>
      </c>
      <c r="AF1348" s="98">
        <v>5.0586434601052901E-4</v>
      </c>
      <c r="AG1348" s="98">
        <v>2.1612724129514801E-2</v>
      </c>
      <c r="AH1348" s="98">
        <v>3.56309430588202E-4</v>
      </c>
      <c r="AI1348" s="98">
        <v>9.6222942246558304E-3</v>
      </c>
      <c r="AJ1348" s="98">
        <v>5.93348662474356E-6</v>
      </c>
      <c r="AK1348" s="98">
        <v>3.34289725307152E-3</v>
      </c>
      <c r="AL1348" s="98">
        <v>1.14190259761884E-2</v>
      </c>
      <c r="AM1348" s="98">
        <v>1.0010475297242001</v>
      </c>
      <c r="AN1348" s="98">
        <v>1.9059235151550401E-3</v>
      </c>
      <c r="AO1348" s="98">
        <v>0.381541266468023</v>
      </c>
      <c r="AP1348" s="98">
        <v>5.0722654919215795E-4</v>
      </c>
      <c r="AQ1348" s="98">
        <v>1.15171736427544E-4</v>
      </c>
      <c r="AR1348" s="98">
        <v>1.5509565911696899E-4</v>
      </c>
      <c r="AS1348" s="98">
        <v>2.36959153647646E-4</v>
      </c>
      <c r="AT1348" s="98">
        <v>3.7640191315713598E-2</v>
      </c>
    </row>
    <row r="1349" spans="1:46" x14ac:dyDescent="0.3">
      <c r="A1349" s="95">
        <v>63508</v>
      </c>
      <c r="B1349" s="95">
        <v>1348</v>
      </c>
      <c r="C1349" s="96" t="s">
        <v>642</v>
      </c>
      <c r="D1349" s="96" t="s">
        <v>642</v>
      </c>
      <c r="E1349" s="97" t="s">
        <v>5636</v>
      </c>
      <c r="F1349" s="95" t="s">
        <v>5521</v>
      </c>
      <c r="G1349" s="95" t="s">
        <v>5637</v>
      </c>
      <c r="H1349" s="98">
        <v>3.8242868508477601</v>
      </c>
      <c r="I1349" s="98">
        <v>3.82425722012868</v>
      </c>
      <c r="J1349" s="98">
        <v>2.9630719080131502E-5</v>
      </c>
      <c r="K1349" s="98">
        <v>271.80823962265498</v>
      </c>
      <c r="L1349" s="98">
        <v>612.08920874553303</v>
      </c>
      <c r="M1349" s="98">
        <v>2.4508961256659899E-5</v>
      </c>
      <c r="N1349" s="98">
        <v>268.19900955079498</v>
      </c>
      <c r="O1349" s="98">
        <v>5.5342497559711998E-5</v>
      </c>
      <c r="P1349" s="98">
        <v>605.607184904615</v>
      </c>
      <c r="Q1349" s="98">
        <v>7.6831528795984804E-8</v>
      </c>
      <c r="R1349" s="98">
        <v>0.93712173957394496</v>
      </c>
      <c r="S1349" s="98">
        <v>2.1537543042662299E-6</v>
      </c>
      <c r="T1349" s="98">
        <v>0.34645441492878698</v>
      </c>
      <c r="U1349" s="98">
        <v>2.0013559102758001E-5</v>
      </c>
      <c r="V1349" s="98">
        <v>3.2192481839865001</v>
      </c>
      <c r="W1349" s="98">
        <v>4.4713840679546104E-6</v>
      </c>
      <c r="X1349" s="98">
        <v>3.7308995491061401E-6</v>
      </c>
      <c r="Y1349" s="98">
        <v>1.7249839856829E-7</v>
      </c>
      <c r="Z1349" s="98">
        <v>5.6798612028018203E-7</v>
      </c>
      <c r="AA1349" s="98">
        <v>0.17457031027416101</v>
      </c>
      <c r="AB1349" s="98">
        <v>3.3706811398741698E-6</v>
      </c>
      <c r="AC1349" s="98">
        <v>0.17184904947634</v>
      </c>
      <c r="AD1349" s="98">
        <v>3.00670219446308E-5</v>
      </c>
      <c r="AE1349" s="98">
        <v>1.8553793894058E-2</v>
      </c>
      <c r="AF1349" s="98">
        <v>5.4514623167418997E-4</v>
      </c>
      <c r="AG1349" s="98">
        <v>2.3291017064826999E-2</v>
      </c>
      <c r="AH1349" s="98">
        <v>3.8264039109551102E-4</v>
      </c>
      <c r="AI1349" s="98">
        <v>1.0333373493034601E-2</v>
      </c>
      <c r="AJ1349" s="98">
        <v>5.4174179117511499E-6</v>
      </c>
      <c r="AK1349" s="98">
        <v>3.0521466721612801E-3</v>
      </c>
      <c r="AL1349" s="98">
        <v>1.55949173632594E-2</v>
      </c>
      <c r="AM1349" s="98">
        <v>1.36712654260507</v>
      </c>
      <c r="AN1349" s="98">
        <v>2.5742877793574E-3</v>
      </c>
      <c r="AO1349" s="98">
        <v>0.51533915804028496</v>
      </c>
      <c r="AP1349" s="98">
        <v>5.5975919309628197E-4</v>
      </c>
      <c r="AQ1349" s="98">
        <v>1.2709988903946101E-4</v>
      </c>
      <c r="AR1349" s="98">
        <v>1.7115866981485099E-4</v>
      </c>
      <c r="AS1349" s="98">
        <v>2.6150063424197102E-4</v>
      </c>
      <c r="AT1349" s="98">
        <v>4.15385258370842E-2</v>
      </c>
    </row>
    <row r="1350" spans="1:46" x14ac:dyDescent="0.3">
      <c r="A1350" s="95">
        <v>63509</v>
      </c>
      <c r="B1350" s="95">
        <v>1349</v>
      </c>
      <c r="C1350" s="96" t="s">
        <v>1180</v>
      </c>
      <c r="D1350" s="96" t="s">
        <v>1180</v>
      </c>
      <c r="E1350" s="97" t="s">
        <v>5638</v>
      </c>
      <c r="F1350" s="95" t="s">
        <v>5521</v>
      </c>
      <c r="G1350" s="95" t="s">
        <v>5639</v>
      </c>
      <c r="H1350" s="98">
        <v>3.45022186476695</v>
      </c>
      <c r="I1350" s="98">
        <v>3.4502031863103699</v>
      </c>
      <c r="J1350" s="98">
        <v>1.86784565863185E-5</v>
      </c>
      <c r="K1350" s="98">
        <v>2473.3857352826999</v>
      </c>
      <c r="L1350" s="98">
        <v>5575.1629007986003</v>
      </c>
      <c r="M1350" s="98">
        <v>2.23112560695721E-4</v>
      </c>
      <c r="N1350" s="98">
        <v>2441.4975065772801</v>
      </c>
      <c r="O1350" s="98">
        <v>5.0461450975397895E-4</v>
      </c>
      <c r="P1350" s="98">
        <v>5521.94400667232</v>
      </c>
      <c r="Q1350" s="98">
        <v>8.5584665625326695E-7</v>
      </c>
      <c r="R1350" s="98">
        <v>10.438846133678901</v>
      </c>
      <c r="S1350" s="98">
        <v>1.6613926733601098E-5</v>
      </c>
      <c r="T1350" s="98">
        <v>2.5724459546258598</v>
      </c>
      <c r="U1350" s="98">
        <v>1.5438329641517299E-4</v>
      </c>
      <c r="V1350" s="98">
        <v>23.903111375487399</v>
      </c>
      <c r="W1350" s="98">
        <v>4.1867591252500502E-5</v>
      </c>
      <c r="X1350" s="98">
        <v>3.6618823352959597E-5</v>
      </c>
      <c r="Y1350" s="98">
        <v>1.38221047317281E-6</v>
      </c>
      <c r="Z1350" s="98">
        <v>3.8665574263681103E-6</v>
      </c>
      <c r="AA1350" s="98">
        <v>1.6627596937685101</v>
      </c>
      <c r="AB1350" s="98">
        <v>2.04050432490974E-5</v>
      </c>
      <c r="AC1350" s="98">
        <v>1.04312244599351</v>
      </c>
      <c r="AD1350" s="98">
        <v>2.19463760590111E-4</v>
      </c>
      <c r="AE1350" s="98">
        <v>0.13542696009941699</v>
      </c>
      <c r="AF1350" s="98">
        <v>3.9481705825416104E-3</v>
      </c>
      <c r="AG1350" s="98">
        <v>0.16868301213495901</v>
      </c>
      <c r="AH1350" s="98">
        <v>2.7848173436310002E-3</v>
      </c>
      <c r="AI1350" s="98">
        <v>7.5205227653127302E-2</v>
      </c>
      <c r="AJ1350" s="98">
        <v>5.5362783060455999E-5</v>
      </c>
      <c r="AK1350" s="98">
        <v>3.1191120351298202E-2</v>
      </c>
      <c r="AL1350" s="98">
        <v>0.127178118846519</v>
      </c>
      <c r="AM1350" s="98">
        <v>11.1490543914827</v>
      </c>
      <c r="AN1350" s="98">
        <v>2.1418567379230501E-2</v>
      </c>
      <c r="AO1350" s="98">
        <v>4.2877204981321304</v>
      </c>
      <c r="AP1350" s="98">
        <v>4.3630595768699302E-3</v>
      </c>
      <c r="AQ1350" s="98">
        <v>9.9068384128576394E-4</v>
      </c>
      <c r="AR1350" s="98">
        <v>1.3341013171647E-3</v>
      </c>
      <c r="AS1350" s="98">
        <v>2.0382744184194702E-3</v>
      </c>
      <c r="AT1350" s="98">
        <v>0.32377326750107599</v>
      </c>
    </row>
    <row r="1351" spans="1:46" x14ac:dyDescent="0.3">
      <c r="A1351" s="95">
        <v>63510</v>
      </c>
      <c r="B1351" s="95">
        <v>1350</v>
      </c>
      <c r="C1351" s="96" t="s">
        <v>809</v>
      </c>
      <c r="D1351" s="96" t="s">
        <v>809</v>
      </c>
      <c r="E1351" s="97" t="s">
        <v>5640</v>
      </c>
      <c r="F1351" s="95" t="s">
        <v>5521</v>
      </c>
      <c r="G1351" s="95" t="s">
        <v>3634</v>
      </c>
      <c r="H1351" s="98">
        <v>5.8268721613215204</v>
      </c>
      <c r="I1351" s="98">
        <v>5.82685428592014</v>
      </c>
      <c r="J1351" s="98">
        <v>1.7875401381317602E-5</v>
      </c>
      <c r="K1351" s="98">
        <v>927.895464820028</v>
      </c>
      <c r="L1351" s="98">
        <v>2087.8883815254198</v>
      </c>
      <c r="M1351" s="98">
        <v>8.2244236487716895E-5</v>
      </c>
      <c r="N1351" s="98">
        <v>899.99011121996</v>
      </c>
      <c r="O1351" s="98">
        <v>1.86447069486733E-4</v>
      </c>
      <c r="P1351" s="98">
        <v>2040.27085629352</v>
      </c>
      <c r="Q1351" s="98">
        <v>8.4440220876326698E-7</v>
      </c>
      <c r="R1351" s="98">
        <v>10.2992570781394</v>
      </c>
      <c r="S1351" s="98">
        <v>1.4064602507549501E-5</v>
      </c>
      <c r="T1351" s="98">
        <v>2.37726072465319</v>
      </c>
      <c r="U1351" s="98">
        <v>1.30693808506732E-4</v>
      </c>
      <c r="V1351" s="98">
        <v>22.089432356486199</v>
      </c>
      <c r="W1351" s="98">
        <v>2.1055884761487199E-5</v>
      </c>
      <c r="X1351" s="98">
        <v>1.4769444884677101E-5</v>
      </c>
      <c r="Y1351" s="98">
        <v>1.84053075959931E-6</v>
      </c>
      <c r="Z1351" s="98">
        <v>4.4459091172108104E-6</v>
      </c>
      <c r="AA1351" s="98">
        <v>0.77118724177884901</v>
      </c>
      <c r="AB1351" s="98">
        <v>2.1800600479273901E-5</v>
      </c>
      <c r="AC1351" s="98">
        <v>1.1218103234749499</v>
      </c>
      <c r="AD1351" s="98">
        <v>2.12082989400379E-4</v>
      </c>
      <c r="AE1351" s="98">
        <v>0.13087242497832399</v>
      </c>
      <c r="AF1351" s="98">
        <v>3.83606749452561E-3</v>
      </c>
      <c r="AG1351" s="98">
        <v>0.16389348084170999</v>
      </c>
      <c r="AH1351" s="98">
        <v>2.69659770093448E-3</v>
      </c>
      <c r="AI1351" s="98">
        <v>7.2822817069667395E-2</v>
      </c>
      <c r="AJ1351" s="98">
        <v>5.6848178164303503E-5</v>
      </c>
      <c r="AK1351" s="98">
        <v>3.2027984664968701E-2</v>
      </c>
      <c r="AL1351" s="98">
        <v>0.10420661613812</v>
      </c>
      <c r="AM1351" s="98">
        <v>9.1352603876642906</v>
      </c>
      <c r="AN1351" s="98">
        <v>1.7526578826166098E-2</v>
      </c>
      <c r="AO1351" s="98">
        <v>3.5085946676318098</v>
      </c>
      <c r="AP1351" s="98">
        <v>3.9398321335028397E-3</v>
      </c>
      <c r="AQ1351" s="98">
        <v>8.94585086923541E-4</v>
      </c>
      <c r="AR1351" s="98">
        <v>1.20469022929066E-3</v>
      </c>
      <c r="AS1351" s="98">
        <v>1.8405568172886399E-3</v>
      </c>
      <c r="AT1351" s="98">
        <v>0.29236646917048897</v>
      </c>
    </row>
    <row r="1352" spans="1:46" x14ac:dyDescent="0.3">
      <c r="A1352" s="95">
        <v>63511</v>
      </c>
      <c r="B1352" s="95">
        <v>1351</v>
      </c>
      <c r="C1352" s="96" t="s">
        <v>420</v>
      </c>
      <c r="D1352" s="96" t="s">
        <v>420</v>
      </c>
      <c r="E1352" s="97" t="s">
        <v>5641</v>
      </c>
      <c r="F1352" s="95" t="s">
        <v>5521</v>
      </c>
      <c r="G1352" s="95" t="s">
        <v>5642</v>
      </c>
      <c r="H1352" s="98">
        <v>5.4096055480448202</v>
      </c>
      <c r="I1352" s="98">
        <v>5.40958827845055</v>
      </c>
      <c r="J1352" s="98">
        <v>1.7269594266622301E-5</v>
      </c>
      <c r="K1352" s="98">
        <v>741.39527700678502</v>
      </c>
      <c r="L1352" s="98">
        <v>1670.19068055498</v>
      </c>
      <c r="M1352" s="98">
        <v>6.6169126439550395E-5</v>
      </c>
      <c r="N1352" s="98">
        <v>724.08185675786103</v>
      </c>
      <c r="O1352" s="98">
        <v>1.5008145073307599E-4</v>
      </c>
      <c r="P1352" s="98">
        <v>1642.32567904605</v>
      </c>
      <c r="Q1352" s="98">
        <v>5.2494198346943803E-7</v>
      </c>
      <c r="R1352" s="98">
        <v>6.4027691812633201</v>
      </c>
      <c r="S1352" s="98">
        <v>7.6768707933169E-6</v>
      </c>
      <c r="T1352" s="98">
        <v>1.2725048537116099</v>
      </c>
      <c r="U1352" s="98">
        <v>7.1336565729509201E-5</v>
      </c>
      <c r="V1352" s="98">
        <v>11.8240861137149</v>
      </c>
      <c r="W1352" s="98">
        <v>1.42168852729209E-5</v>
      </c>
      <c r="X1352" s="98">
        <v>1.0738879846176699E-5</v>
      </c>
      <c r="Y1352" s="98">
        <v>1.1554922966388001E-6</v>
      </c>
      <c r="Z1352" s="98">
        <v>2.3225131301054198E-6</v>
      </c>
      <c r="AA1352" s="98">
        <v>0.53340738868239601</v>
      </c>
      <c r="AB1352" s="98">
        <v>1.5866634611169099E-5</v>
      </c>
      <c r="AC1352" s="98">
        <v>0.81062171771575098</v>
      </c>
      <c r="AD1352" s="98">
        <v>1.28420036192641E-4</v>
      </c>
      <c r="AE1352" s="98">
        <v>7.9245589662105501E-2</v>
      </c>
      <c r="AF1352" s="98">
        <v>2.3154136088593298E-3</v>
      </c>
      <c r="AG1352" s="98">
        <v>9.8924535735039398E-2</v>
      </c>
      <c r="AH1352" s="98">
        <v>1.63089415578612E-3</v>
      </c>
      <c r="AI1352" s="98">
        <v>4.4043020108503798E-2</v>
      </c>
      <c r="AJ1352" s="98">
        <v>2.7475533117582801E-5</v>
      </c>
      <c r="AK1352" s="98">
        <v>1.54795805559708E-2</v>
      </c>
      <c r="AL1352" s="98">
        <v>6.4935437249921998E-2</v>
      </c>
      <c r="AM1352" s="98">
        <v>5.6925572449125204</v>
      </c>
      <c r="AN1352" s="98">
        <v>1.09156141344398E-2</v>
      </c>
      <c r="AO1352" s="98">
        <v>2.1851649386841401</v>
      </c>
      <c r="AP1352" s="98">
        <v>2.4081306710106898E-3</v>
      </c>
      <c r="AQ1352" s="98">
        <v>5.4679431018171795E-4</v>
      </c>
      <c r="AR1352" s="98">
        <v>7.3633885424109898E-4</v>
      </c>
      <c r="AS1352" s="98">
        <v>1.1249975065878799E-3</v>
      </c>
      <c r="AT1352" s="98">
        <v>0.178702197892526</v>
      </c>
    </row>
    <row r="1353" spans="1:46" x14ac:dyDescent="0.3">
      <c r="A1353" s="95">
        <v>63512</v>
      </c>
      <c r="B1353" s="95">
        <v>1352</v>
      </c>
      <c r="C1353" s="96" t="s">
        <v>710</v>
      </c>
      <c r="D1353" s="96" t="s">
        <v>710</v>
      </c>
      <c r="E1353" s="97" t="s">
        <v>5643</v>
      </c>
      <c r="F1353" s="95" t="s">
        <v>5521</v>
      </c>
      <c r="G1353" s="95" t="s">
        <v>5644</v>
      </c>
      <c r="H1353" s="98">
        <v>5.5947165025496997</v>
      </c>
      <c r="I1353" s="98">
        <v>5.5946910459737698</v>
      </c>
      <c r="J1353" s="98">
        <v>2.5456575926341399E-5</v>
      </c>
      <c r="K1353" s="98">
        <v>219.039680635981</v>
      </c>
      <c r="L1353" s="98">
        <v>493.85612434286497</v>
      </c>
      <c r="M1353" s="98">
        <v>1.9712156117426899E-5</v>
      </c>
      <c r="N1353" s="98">
        <v>215.70807067019001</v>
      </c>
      <c r="O1353" s="98">
        <v>4.4501418122358398E-5</v>
      </c>
      <c r="P1353" s="98">
        <v>486.97438210602002</v>
      </c>
      <c r="Q1353" s="98">
        <v>7.5119612925060202E-8</v>
      </c>
      <c r="R1353" s="98">
        <v>0.91624133273959696</v>
      </c>
      <c r="S1353" s="98">
        <v>2.5131079574471001E-6</v>
      </c>
      <c r="T1353" s="98">
        <v>0.42814193512177801</v>
      </c>
      <c r="U1353" s="98">
        <v>2.33527478178064E-5</v>
      </c>
      <c r="V1353" s="98">
        <v>3.9782742061752798</v>
      </c>
      <c r="W1353" s="98">
        <v>4.1778047627338704E-6</v>
      </c>
      <c r="X1353" s="98">
        <v>3.3636939940334401E-6</v>
      </c>
      <c r="Y1353" s="98">
        <v>2.77741918501724E-7</v>
      </c>
      <c r="Z1353" s="98">
        <v>5.3636885019870296E-7</v>
      </c>
      <c r="AA1353" s="98">
        <v>0.16043493703127101</v>
      </c>
      <c r="AB1353" s="98">
        <v>5.2427508888766399E-6</v>
      </c>
      <c r="AC1353" s="98">
        <v>0.26652520597839102</v>
      </c>
      <c r="AD1353" s="98">
        <v>2.5304512193739201E-5</v>
      </c>
      <c r="AE1353" s="98">
        <v>1.5614938675898899E-2</v>
      </c>
      <c r="AF1353" s="98">
        <v>4.5772080329189302E-4</v>
      </c>
      <c r="AG1353" s="98">
        <v>1.95558226783622E-2</v>
      </c>
      <c r="AH1353" s="98">
        <v>3.21748566936459E-4</v>
      </c>
      <c r="AI1353" s="98">
        <v>8.6889627712438307E-3</v>
      </c>
      <c r="AJ1353" s="98">
        <v>5.3667525513375998E-6</v>
      </c>
      <c r="AK1353" s="98">
        <v>3.02360205667003E-3</v>
      </c>
      <c r="AL1353" s="98">
        <v>1.22348608599691E-2</v>
      </c>
      <c r="AM1353" s="98">
        <v>1.0725675960393599</v>
      </c>
      <c r="AN1353" s="98">
        <v>2.02610188975806E-3</v>
      </c>
      <c r="AO1353" s="98">
        <v>0.40559942456487402</v>
      </c>
      <c r="AP1353" s="98">
        <v>4.74561767702375E-4</v>
      </c>
      <c r="AQ1353" s="98">
        <v>1.0775481487491999E-4</v>
      </c>
      <c r="AR1353" s="98">
        <v>1.45107685519265E-4</v>
      </c>
      <c r="AS1353" s="98">
        <v>2.2169926730818899E-4</v>
      </c>
      <c r="AT1353" s="98">
        <v>3.5216208133997999E-2</v>
      </c>
    </row>
    <row r="1354" spans="1:46" x14ac:dyDescent="0.3">
      <c r="A1354" s="95">
        <v>63513</v>
      </c>
      <c r="B1354" s="95">
        <v>1353</v>
      </c>
      <c r="C1354" s="96" t="s">
        <v>1177</v>
      </c>
      <c r="D1354" s="96" t="s">
        <v>1177</v>
      </c>
      <c r="E1354" s="97" t="s">
        <v>5645</v>
      </c>
      <c r="F1354" s="95" t="s">
        <v>5521</v>
      </c>
      <c r="G1354" s="95" t="s">
        <v>5646</v>
      </c>
      <c r="H1354" s="98">
        <v>5.1574401931374503</v>
      </c>
      <c r="I1354" s="98">
        <v>5.1574140440610403</v>
      </c>
      <c r="J1354" s="98">
        <v>2.6149076413517502E-5</v>
      </c>
      <c r="K1354" s="98">
        <v>1823.6406383244901</v>
      </c>
      <c r="L1354" s="98">
        <v>4100.6525952374604</v>
      </c>
      <c r="M1354" s="98">
        <v>1.6360098973695699E-4</v>
      </c>
      <c r="N1354" s="98">
        <v>1790.2685858242401</v>
      </c>
      <c r="O1354" s="98">
        <v>3.6971495628571098E-4</v>
      </c>
      <c r="P1354" s="98">
        <v>4045.7522476599902</v>
      </c>
      <c r="Q1354" s="98">
        <v>6.89665205908737E-7</v>
      </c>
      <c r="R1354" s="98">
        <v>8.41191458263153</v>
      </c>
      <c r="S1354" s="98">
        <v>1.64214509930891E-5</v>
      </c>
      <c r="T1354" s="98">
        <v>2.5962785433180899</v>
      </c>
      <c r="U1354" s="98">
        <v>1.5259479889058E-4</v>
      </c>
      <c r="V1354" s="98">
        <v>24.124573620536001</v>
      </c>
      <c r="W1354" s="98">
        <v>3.4503634166865097E-5</v>
      </c>
      <c r="X1354" s="98">
        <v>2.8300327761334898E-5</v>
      </c>
      <c r="Y1354" s="98">
        <v>1.78942343868326E-6</v>
      </c>
      <c r="Z1354" s="98">
        <v>4.4138829668469301E-6</v>
      </c>
      <c r="AA1354" s="98">
        <v>1.3364300225174299</v>
      </c>
      <c r="AB1354" s="98">
        <v>3.13720248597584E-5</v>
      </c>
      <c r="AC1354" s="98">
        <v>1.5946995665094601</v>
      </c>
      <c r="AD1354" s="98">
        <v>2.8488886067596302E-4</v>
      </c>
      <c r="AE1354" s="98">
        <v>0.175799559179113</v>
      </c>
      <c r="AF1354" s="98">
        <v>5.1393420457121796E-3</v>
      </c>
      <c r="AG1354" s="98">
        <v>0.219575035712996</v>
      </c>
      <c r="AH1354" s="98">
        <v>3.6187339304273301E-3</v>
      </c>
      <c r="AI1354" s="98">
        <v>9.77255149880107E-2</v>
      </c>
      <c r="AJ1354" s="98">
        <v>5.3854861805634197E-5</v>
      </c>
      <c r="AK1354" s="98">
        <v>3.03415649147433E-2</v>
      </c>
      <c r="AL1354" s="98">
        <v>0.15220956948937001</v>
      </c>
      <c r="AM1354" s="98">
        <v>13.3434334815813</v>
      </c>
      <c r="AN1354" s="98">
        <v>2.56871015974161E-2</v>
      </c>
      <c r="AO1354" s="98">
        <v>5.1422259064649198</v>
      </c>
      <c r="AP1354" s="98">
        <v>5.7086780781323903E-3</v>
      </c>
      <c r="AQ1354" s="98">
        <v>1.2962223041381E-3</v>
      </c>
      <c r="AR1354" s="98">
        <v>1.74555372803493E-3</v>
      </c>
      <c r="AS1354" s="98">
        <v>2.6669020459593701E-3</v>
      </c>
      <c r="AT1354" s="98">
        <v>0.423628722437633</v>
      </c>
    </row>
    <row r="1355" spans="1:46" x14ac:dyDescent="0.3">
      <c r="A1355" s="95">
        <v>63514</v>
      </c>
      <c r="B1355" s="95">
        <v>1354</v>
      </c>
      <c r="C1355" s="96" t="s">
        <v>1219</v>
      </c>
      <c r="D1355" s="96" t="s">
        <v>1219</v>
      </c>
      <c r="E1355" s="97" t="s">
        <v>5647</v>
      </c>
      <c r="F1355" s="95" t="s">
        <v>5521</v>
      </c>
      <c r="G1355" s="95" t="s">
        <v>5648</v>
      </c>
      <c r="H1355" s="98">
        <v>5.9886515630785997</v>
      </c>
      <c r="I1355" s="98">
        <v>5.9886291668524496</v>
      </c>
      <c r="J1355" s="98">
        <v>2.2396226158072399E-5</v>
      </c>
      <c r="K1355" s="98">
        <v>479.97897920136302</v>
      </c>
      <c r="L1355" s="98">
        <v>1080.37029636034</v>
      </c>
      <c r="M1355" s="98">
        <v>4.3194654229552999E-5</v>
      </c>
      <c r="N1355" s="98">
        <v>472.674600973032</v>
      </c>
      <c r="O1355" s="98">
        <v>9.7582734790501599E-5</v>
      </c>
      <c r="P1355" s="98">
        <v>1067.83770009669</v>
      </c>
      <c r="Q1355" s="98">
        <v>1.80222652990374E-7</v>
      </c>
      <c r="R1355" s="98">
        <v>2.1981934855082201</v>
      </c>
      <c r="S1355" s="98">
        <v>3.99995418998316E-6</v>
      </c>
      <c r="T1355" s="98">
        <v>0.63051604681780704</v>
      </c>
      <c r="U1355" s="98">
        <v>3.7169128074678002E-5</v>
      </c>
      <c r="V1355" s="98">
        <v>5.8587340821447702</v>
      </c>
      <c r="W1355" s="98">
        <v>8.3577870678172704E-6</v>
      </c>
      <c r="X1355" s="98">
        <v>6.5317126331468002E-6</v>
      </c>
      <c r="Y1355" s="98">
        <v>5.85123743237562E-7</v>
      </c>
      <c r="Z1355" s="98">
        <v>1.2409506914328999E-6</v>
      </c>
      <c r="AA1355" s="98">
        <v>0.31763743339793399</v>
      </c>
      <c r="AB1355" s="98">
        <v>1.0367490826320599E-5</v>
      </c>
      <c r="AC1355" s="98">
        <v>0.52681384632837502</v>
      </c>
      <c r="AD1355" s="98">
        <v>6.1509385713342203E-5</v>
      </c>
      <c r="AE1355" s="98">
        <v>3.79562853673064E-2</v>
      </c>
      <c r="AF1355" s="98">
        <v>1.11682885122982E-3</v>
      </c>
      <c r="AG1355" s="98">
        <v>4.7715783988086499E-2</v>
      </c>
      <c r="AH1355" s="98">
        <v>7.8320439459824201E-4</v>
      </c>
      <c r="AI1355" s="98">
        <v>2.1150782089676301E-2</v>
      </c>
      <c r="AJ1355" s="98">
        <v>9.4264484042222198E-6</v>
      </c>
      <c r="AK1355" s="98">
        <v>5.3108147822324798E-3</v>
      </c>
      <c r="AL1355" s="98">
        <v>2.8344017126766999E-2</v>
      </c>
      <c r="AM1355" s="98">
        <v>2.4847748298652701</v>
      </c>
      <c r="AN1355" s="98">
        <v>4.7444852653714502E-3</v>
      </c>
      <c r="AO1355" s="98">
        <v>0.94978465950740998</v>
      </c>
      <c r="AP1355" s="98">
        <v>1.1390204876435201E-3</v>
      </c>
      <c r="AQ1355" s="98">
        <v>2.5862796003947401E-4</v>
      </c>
      <c r="AR1355" s="98">
        <v>3.4828053709642302E-4</v>
      </c>
      <c r="AS1355" s="98">
        <v>5.3211199050761998E-4</v>
      </c>
      <c r="AT1355" s="98">
        <v>8.4524260679377905E-2</v>
      </c>
    </row>
    <row r="1356" spans="1:46" x14ac:dyDescent="0.3">
      <c r="A1356" s="95">
        <v>63515</v>
      </c>
      <c r="B1356" s="95">
        <v>1355</v>
      </c>
      <c r="C1356" s="96" t="s">
        <v>1277</v>
      </c>
      <c r="D1356" s="96" t="s">
        <v>1277</v>
      </c>
      <c r="E1356" s="97" t="s">
        <v>5649</v>
      </c>
      <c r="F1356" s="95" t="s">
        <v>5521</v>
      </c>
      <c r="G1356" s="95" t="s">
        <v>4971</v>
      </c>
      <c r="H1356" s="98">
        <v>4.7346923489571804</v>
      </c>
      <c r="I1356" s="98">
        <v>4.7346636213843798</v>
      </c>
      <c r="J1356" s="98">
        <v>2.8727572800590899E-5</v>
      </c>
      <c r="K1356" s="98">
        <v>163.36439916508201</v>
      </c>
      <c r="L1356" s="98">
        <v>368.440985509163</v>
      </c>
      <c r="M1356" s="98">
        <v>1.4716100601386401E-5</v>
      </c>
      <c r="N1356" s="98">
        <v>161.03675567520099</v>
      </c>
      <c r="O1356" s="98">
        <v>3.32529497335387E-5</v>
      </c>
      <c r="P1356" s="98">
        <v>363.88356445559401</v>
      </c>
      <c r="Q1356" s="98">
        <v>5.0059066521452898E-8</v>
      </c>
      <c r="R1356" s="98">
        <v>0.610575374916702</v>
      </c>
      <c r="S1356" s="98">
        <v>1.86636864502645E-6</v>
      </c>
      <c r="T1356" s="98">
        <v>0.26891244145131799</v>
      </c>
      <c r="U1356" s="98">
        <v>1.7342758967962399E-5</v>
      </c>
      <c r="V1356" s="98">
        <v>2.4986900051396401</v>
      </c>
      <c r="W1356" s="98">
        <v>2.8609146462271001E-6</v>
      </c>
      <c r="X1356" s="98">
        <v>2.4887106246509601E-6</v>
      </c>
      <c r="Y1356" s="98">
        <v>1.14315725813414E-7</v>
      </c>
      <c r="Z1356" s="98">
        <v>2.5788829576272601E-7</v>
      </c>
      <c r="AA1356" s="98">
        <v>0.113280372122923</v>
      </c>
      <c r="AB1356" s="98">
        <v>3.70760986099369E-6</v>
      </c>
      <c r="AC1356" s="98">
        <v>0.18792665474325199</v>
      </c>
      <c r="AD1356" s="98">
        <v>1.88844696082657E-5</v>
      </c>
      <c r="AE1356" s="98">
        <v>1.16532511119856E-2</v>
      </c>
      <c r="AF1356" s="98">
        <v>3.3845783788911802E-4</v>
      </c>
      <c r="AG1356" s="98">
        <v>1.4460390295261701E-2</v>
      </c>
      <c r="AH1356" s="98">
        <v>2.3929333406285701E-4</v>
      </c>
      <c r="AI1356" s="98">
        <v>6.4622226320268199E-3</v>
      </c>
      <c r="AJ1356" s="98">
        <v>5.5360009331848301E-6</v>
      </c>
      <c r="AK1356" s="98">
        <v>3.1189557645972402E-3</v>
      </c>
      <c r="AL1356" s="98">
        <v>8.8830466002320207E-3</v>
      </c>
      <c r="AM1356" s="98">
        <v>0.77873120475687596</v>
      </c>
      <c r="AN1356" s="98">
        <v>1.5206427067844101E-3</v>
      </c>
      <c r="AO1356" s="98">
        <v>0.304413025800089</v>
      </c>
      <c r="AP1356" s="98">
        <v>3.7879545839161998E-4</v>
      </c>
      <c r="AQ1356" s="98">
        <v>8.6009950582477095E-5</v>
      </c>
      <c r="AR1356" s="98">
        <v>1.15825032657493E-4</v>
      </c>
      <c r="AS1356" s="98">
        <v>1.7696047515165E-4</v>
      </c>
      <c r="AT1356" s="98">
        <v>2.8109596286101501E-2</v>
      </c>
    </row>
    <row r="1357" spans="1:46" x14ac:dyDescent="0.3">
      <c r="A1357" s="95">
        <v>63516</v>
      </c>
      <c r="B1357" s="95">
        <v>1356</v>
      </c>
      <c r="C1357" s="96" t="s">
        <v>2329</v>
      </c>
      <c r="D1357" s="96" t="s">
        <v>2329</v>
      </c>
      <c r="E1357" s="97" t="s">
        <v>5650</v>
      </c>
      <c r="F1357" s="95" t="s">
        <v>5521</v>
      </c>
      <c r="G1357" s="95" t="s">
        <v>5651</v>
      </c>
      <c r="H1357" s="98">
        <v>4.79347680107775</v>
      </c>
      <c r="I1357" s="98">
        <v>4.7934475344010199</v>
      </c>
      <c r="J1357" s="98">
        <v>2.9266676721206901E-5</v>
      </c>
      <c r="K1357" s="98">
        <v>175.56482218468699</v>
      </c>
      <c r="L1357" s="98">
        <v>395.15525106980903</v>
      </c>
      <c r="M1357" s="98">
        <v>1.584155684584E-5</v>
      </c>
      <c r="N1357" s="98">
        <v>173.35250610192301</v>
      </c>
      <c r="O1357" s="98">
        <v>3.5745441403051701E-5</v>
      </c>
      <c r="P1357" s="98">
        <v>391.15864111333502</v>
      </c>
      <c r="Q1357" s="98">
        <v>4.4086892952284297E-8</v>
      </c>
      <c r="R1357" s="98">
        <v>0.53773218447286797</v>
      </c>
      <c r="S1357" s="98">
        <v>1.4077877352239199E-6</v>
      </c>
      <c r="T1357" s="98">
        <v>0.21518338598719999</v>
      </c>
      <c r="U1357" s="98">
        <v>1.30817159497333E-5</v>
      </c>
      <c r="V1357" s="98">
        <v>1.9994772596970201</v>
      </c>
      <c r="W1357" s="98">
        <v>5.7158838000430101E-6</v>
      </c>
      <c r="X1357" s="98">
        <v>5.3398505034661104E-6</v>
      </c>
      <c r="Y1357" s="98">
        <v>9.4458072249525498E-8</v>
      </c>
      <c r="Z1357" s="98">
        <v>2.8157522432736902E-7</v>
      </c>
      <c r="AA1357" s="98">
        <v>0.23299823995018101</v>
      </c>
      <c r="AB1357" s="98">
        <v>3.7340860392251098E-6</v>
      </c>
      <c r="AC1357" s="98">
        <v>0.18835583928063701</v>
      </c>
      <c r="AD1357" s="98">
        <v>1.68529379041311E-5</v>
      </c>
      <c r="AE1357" s="98">
        <v>1.0399631096103401E-2</v>
      </c>
      <c r="AF1357" s="98">
        <v>3.08451159015446E-4</v>
      </c>
      <c r="AG1357" s="98">
        <v>1.3178374518395399E-2</v>
      </c>
      <c r="AH1357" s="98">
        <v>2.1523447382909501E-4</v>
      </c>
      <c r="AI1357" s="98">
        <v>5.8125024393926601E-3</v>
      </c>
      <c r="AJ1357" s="98">
        <v>3.03400203944829E-6</v>
      </c>
      <c r="AK1357" s="98">
        <v>1.70934186338965E-3</v>
      </c>
      <c r="AL1357" s="98">
        <v>8.12307736773101E-3</v>
      </c>
      <c r="AM1357" s="98">
        <v>0.71210859399761095</v>
      </c>
      <c r="AN1357" s="98">
        <v>1.3584924282949E-3</v>
      </c>
      <c r="AO1357" s="98">
        <v>0.27195263475024301</v>
      </c>
      <c r="AP1357" s="98">
        <v>3.0839533322679202E-4</v>
      </c>
      <c r="AQ1357" s="98">
        <v>7.0024776898574694E-5</v>
      </c>
      <c r="AR1357" s="98">
        <v>9.4298647915041603E-5</v>
      </c>
      <c r="AS1357" s="98">
        <v>1.4407190841317599E-4</v>
      </c>
      <c r="AT1357" s="98">
        <v>2.2885354408237201E-2</v>
      </c>
    </row>
    <row r="1358" spans="1:46" x14ac:dyDescent="0.3">
      <c r="A1358" s="95">
        <v>63517</v>
      </c>
      <c r="B1358" s="95">
        <v>1357</v>
      </c>
      <c r="C1358" s="96" t="s">
        <v>1925</v>
      </c>
      <c r="D1358" s="96" t="s">
        <v>1925</v>
      </c>
      <c r="E1358" s="97" t="s">
        <v>5652</v>
      </c>
      <c r="F1358" s="95" t="s">
        <v>5521</v>
      </c>
      <c r="G1358" s="95" t="s">
        <v>5153</v>
      </c>
      <c r="H1358" s="98">
        <v>4.8940897630476696</v>
      </c>
      <c r="I1358" s="98">
        <v>4.8940610685570496</v>
      </c>
      <c r="J1358" s="98">
        <v>2.8694490625369399E-5</v>
      </c>
      <c r="K1358" s="98">
        <v>397.988707718532</v>
      </c>
      <c r="L1358" s="98">
        <v>895.54332288980402</v>
      </c>
      <c r="M1358" s="98">
        <v>3.5860990900858598E-5</v>
      </c>
      <c r="N1358" s="98">
        <v>392.42308722924201</v>
      </c>
      <c r="O1358" s="98">
        <v>8.0924818556142898E-5</v>
      </c>
      <c r="P1358" s="98">
        <v>885.55185825909598</v>
      </c>
      <c r="Q1358" s="98">
        <v>1.3615816520797201E-7</v>
      </c>
      <c r="R1358" s="98">
        <v>1.6607345791036701</v>
      </c>
      <c r="S1358" s="98">
        <v>3.4119874842463498E-6</v>
      </c>
      <c r="T1358" s="98">
        <v>0.53374998387915396</v>
      </c>
      <c r="U1358" s="98">
        <v>3.1705568256677799E-5</v>
      </c>
      <c r="V1358" s="98">
        <v>4.9595941252965199</v>
      </c>
      <c r="W1358" s="98">
        <v>7.2760979040167896E-6</v>
      </c>
      <c r="X1358" s="98">
        <v>6.2175667821500997E-6</v>
      </c>
      <c r="Y1358" s="98">
        <v>2.9087142737105797E-7</v>
      </c>
      <c r="Z1358" s="98">
        <v>7.6765969449563697E-7</v>
      </c>
      <c r="AA1358" s="98">
        <v>0.28632826561275299</v>
      </c>
      <c r="AB1358" s="98">
        <v>6.85847501224216E-6</v>
      </c>
      <c r="AC1358" s="98">
        <v>0.34740767233117797</v>
      </c>
      <c r="AD1358" s="98">
        <v>5.2510524136911401E-5</v>
      </c>
      <c r="AE1358" s="98">
        <v>3.2403257093414697E-2</v>
      </c>
      <c r="AF1358" s="98">
        <v>9.5607956572014898E-4</v>
      </c>
      <c r="AG1358" s="98">
        <v>4.0847875646380802E-2</v>
      </c>
      <c r="AH1358" s="98">
        <v>6.6931609370804402E-4</v>
      </c>
      <c r="AI1358" s="98">
        <v>1.8075178005601E-2</v>
      </c>
      <c r="AJ1358" s="98">
        <v>8.2284988530076098E-6</v>
      </c>
      <c r="AK1358" s="98">
        <v>4.6358958825406102E-3</v>
      </c>
      <c r="AL1358" s="98">
        <v>2.12732260547338E-2</v>
      </c>
      <c r="AM1358" s="98">
        <v>1.8649147865818401</v>
      </c>
      <c r="AN1358" s="98">
        <v>3.5310707932121998E-3</v>
      </c>
      <c r="AO1358" s="98">
        <v>0.70687475741692296</v>
      </c>
      <c r="AP1358" s="98">
        <v>9.3855620946179004E-4</v>
      </c>
      <c r="AQ1358" s="98">
        <v>2.13110194432785E-4</v>
      </c>
      <c r="AR1358" s="98">
        <v>2.8698417830559002E-4</v>
      </c>
      <c r="AS1358" s="98">
        <v>4.3846183672341502E-4</v>
      </c>
      <c r="AT1358" s="98">
        <v>6.9648237737077207E-2</v>
      </c>
    </row>
    <row r="1359" spans="1:46" x14ac:dyDescent="0.3">
      <c r="A1359" s="95">
        <v>63518</v>
      </c>
      <c r="B1359" s="95">
        <v>1358</v>
      </c>
      <c r="C1359" s="96" t="s">
        <v>1262</v>
      </c>
      <c r="D1359" s="96" t="s">
        <v>1262</v>
      </c>
      <c r="E1359" s="97" t="s">
        <v>5653</v>
      </c>
      <c r="F1359" s="95" t="s">
        <v>5521</v>
      </c>
      <c r="G1359" s="95" t="s">
        <v>5654</v>
      </c>
      <c r="H1359" s="98">
        <v>4.6761744643923802</v>
      </c>
      <c r="I1359" s="98">
        <v>4.6761474587008696</v>
      </c>
      <c r="J1359" s="98">
        <v>2.70056915114836E-5</v>
      </c>
      <c r="K1359" s="98">
        <v>82.754690898430795</v>
      </c>
      <c r="L1359" s="98">
        <v>186.409534273449</v>
      </c>
      <c r="M1359" s="98">
        <v>7.4965511305972699E-6</v>
      </c>
      <c r="N1359" s="98">
        <v>82.033977989448402</v>
      </c>
      <c r="O1359" s="98">
        <v>1.6911040603227701E-5</v>
      </c>
      <c r="P1359" s="98">
        <v>185.05575543420801</v>
      </c>
      <c r="Q1359" s="98">
        <v>1.4387670075909601E-8</v>
      </c>
      <c r="R1359" s="98">
        <v>0.17548783189977299</v>
      </c>
      <c r="S1359" s="98">
        <v>5.0726835276539397E-7</v>
      </c>
      <c r="T1359" s="98">
        <v>7.63469499491852E-2</v>
      </c>
      <c r="U1359" s="98">
        <v>4.7137325485435599E-6</v>
      </c>
      <c r="V1359" s="98">
        <v>0.70941288020764104</v>
      </c>
      <c r="W1359" s="98">
        <v>1.32117311994046E-6</v>
      </c>
      <c r="X1359" s="98">
        <v>1.2014139584090799E-6</v>
      </c>
      <c r="Y1359" s="98">
        <v>2.97409988694315E-8</v>
      </c>
      <c r="Z1359" s="98">
        <v>9.0018162661948901E-8</v>
      </c>
      <c r="AA1359" s="98">
        <v>5.32847951405645E-2</v>
      </c>
      <c r="AB1359" s="98">
        <v>1.3632604983920901E-6</v>
      </c>
      <c r="AC1359" s="98">
        <v>6.8940342492228204E-2</v>
      </c>
      <c r="AD1359" s="98">
        <v>5.0136121141594102E-6</v>
      </c>
      <c r="AE1359" s="98">
        <v>3.0938057650726999E-3</v>
      </c>
      <c r="AF1359" s="98">
        <v>9.1519062568874793E-5</v>
      </c>
      <c r="AG1359" s="98">
        <v>3.9100922361737702E-3</v>
      </c>
      <c r="AH1359" s="98">
        <v>6.3966711929435303E-5</v>
      </c>
      <c r="AI1359" s="98">
        <v>1.72744942998769E-3</v>
      </c>
      <c r="AJ1359" s="98">
        <v>1.11404723147462E-6</v>
      </c>
      <c r="AK1359" s="98">
        <v>6.2764874439444503E-4</v>
      </c>
      <c r="AL1359" s="98">
        <v>2.7260696447538499E-3</v>
      </c>
      <c r="AM1359" s="98">
        <v>0.238980565367615</v>
      </c>
      <c r="AN1359" s="98">
        <v>4.5545435828880698E-4</v>
      </c>
      <c r="AO1359" s="98">
        <v>9.1176078839531202E-2</v>
      </c>
      <c r="AP1359" s="98">
        <v>9.6180514415450399E-5</v>
      </c>
      <c r="AQ1359" s="98">
        <v>2.1838913737604199E-5</v>
      </c>
      <c r="AR1359" s="98">
        <v>2.94093051972849E-5</v>
      </c>
      <c r="AS1359" s="98">
        <v>4.49322954805613E-5</v>
      </c>
      <c r="AT1359" s="98">
        <v>7.1373491178786802E-3</v>
      </c>
    </row>
    <row r="1360" spans="1:46" x14ac:dyDescent="0.3">
      <c r="A1360" s="95">
        <v>63519</v>
      </c>
      <c r="B1360" s="95">
        <v>1359</v>
      </c>
      <c r="C1360" s="96" t="s">
        <v>586</v>
      </c>
      <c r="D1360" s="96" t="s">
        <v>586</v>
      </c>
      <c r="E1360" s="97" t="s">
        <v>5655</v>
      </c>
      <c r="F1360" s="95" t="s">
        <v>5521</v>
      </c>
      <c r="G1360" s="95" t="s">
        <v>5656</v>
      </c>
      <c r="H1360" s="98">
        <v>5.8424974471278901</v>
      </c>
      <c r="I1360" s="98">
        <v>5.8424798020634103</v>
      </c>
      <c r="J1360" s="98">
        <v>1.7645064475324502E-5</v>
      </c>
      <c r="K1360" s="98">
        <v>237.70715296081499</v>
      </c>
      <c r="L1360" s="98">
        <v>535.34795306442095</v>
      </c>
      <c r="M1360" s="98">
        <v>2.14521937546156E-5</v>
      </c>
      <c r="N1360" s="98">
        <v>234.74912124708001</v>
      </c>
      <c r="O1360" s="98">
        <v>4.8414655217251502E-5</v>
      </c>
      <c r="P1360" s="98">
        <v>529.79652793248101</v>
      </c>
      <c r="Q1360" s="98">
        <v>6.6510680040606703E-8</v>
      </c>
      <c r="R1360" s="98">
        <v>0.811237328693591</v>
      </c>
      <c r="S1360" s="98">
        <v>1.9847338982719799E-6</v>
      </c>
      <c r="T1360" s="98">
        <v>0.31275926944320098</v>
      </c>
      <c r="U1360" s="98">
        <v>1.8442948010036999E-5</v>
      </c>
      <c r="V1360" s="98">
        <v>2.9061526876492598</v>
      </c>
      <c r="W1360" s="98">
        <v>2.9050585122971601E-6</v>
      </c>
      <c r="X1360" s="98">
        <v>2.3006526748506501E-6</v>
      </c>
      <c r="Y1360" s="98">
        <v>1.42053241198702E-7</v>
      </c>
      <c r="Z1360" s="98">
        <v>4.62352596247814E-7</v>
      </c>
      <c r="AA1360" s="98">
        <v>0.11127421222790899</v>
      </c>
      <c r="AB1360" s="98">
        <v>2.4030049446062298E-6</v>
      </c>
      <c r="AC1360" s="98">
        <v>0.122854665294089</v>
      </c>
      <c r="AD1360" s="98">
        <v>2.4973761112815002E-5</v>
      </c>
      <c r="AE1360" s="98">
        <v>1.5410838402948501E-2</v>
      </c>
      <c r="AF1360" s="98">
        <v>4.5497246327330703E-4</v>
      </c>
      <c r="AG1360" s="98">
        <v>1.9438401644236599E-2</v>
      </c>
      <c r="AH1360" s="98">
        <v>3.1839342132751399E-4</v>
      </c>
      <c r="AI1360" s="98">
        <v>8.5983555757998802E-3</v>
      </c>
      <c r="AJ1360" s="98">
        <v>4.5273235877942602E-6</v>
      </c>
      <c r="AK1360" s="98">
        <v>2.5506718970877101E-3</v>
      </c>
      <c r="AL1360" s="98">
        <v>1.25768629176141E-2</v>
      </c>
      <c r="AM1360" s="98">
        <v>1.10254916501731</v>
      </c>
      <c r="AN1360" s="98">
        <v>2.0836007668515598E-3</v>
      </c>
      <c r="AO1360" s="98">
        <v>0.41710995697202402</v>
      </c>
      <c r="AP1360" s="98">
        <v>4.6152595576067097E-4</v>
      </c>
      <c r="AQ1360" s="98">
        <v>1.04794880796139E-4</v>
      </c>
      <c r="AR1360" s="98">
        <v>1.4112170024179499E-4</v>
      </c>
      <c r="AS1360" s="98">
        <v>2.1560937472273701E-4</v>
      </c>
      <c r="AT1360" s="98">
        <v>3.4248848566122703E-2</v>
      </c>
    </row>
    <row r="1361" spans="1:46" x14ac:dyDescent="0.3">
      <c r="A1361" s="95">
        <v>63520</v>
      </c>
      <c r="B1361" s="95">
        <v>1360</v>
      </c>
      <c r="C1361" s="96" t="s">
        <v>1250</v>
      </c>
      <c r="D1361" s="96" t="s">
        <v>1250</v>
      </c>
      <c r="E1361" s="97" t="s">
        <v>5657</v>
      </c>
      <c r="F1361" s="95" t="s">
        <v>5521</v>
      </c>
      <c r="G1361" s="95" t="s">
        <v>5658</v>
      </c>
      <c r="H1361" s="98">
        <v>4.5992868478642102</v>
      </c>
      <c r="I1361" s="98">
        <v>4.59926155320262</v>
      </c>
      <c r="J1361" s="98">
        <v>2.5294661585739699E-5</v>
      </c>
      <c r="K1361" s="98">
        <v>306.625070659784</v>
      </c>
      <c r="L1361" s="98">
        <v>689.76623265775095</v>
      </c>
      <c r="M1361" s="98">
        <v>2.77549096589495E-5</v>
      </c>
      <c r="N1361" s="98">
        <v>303.71908473596801</v>
      </c>
      <c r="O1361" s="98">
        <v>6.2556959260149804E-5</v>
      </c>
      <c r="P1361" s="98">
        <v>684.55428764948499</v>
      </c>
      <c r="Q1361" s="98">
        <v>7.3054778751808104E-8</v>
      </c>
      <c r="R1361" s="98">
        <v>0.89105634654066501</v>
      </c>
      <c r="S1361" s="98">
        <v>1.8170179898987399E-6</v>
      </c>
      <c r="T1361" s="98">
        <v>0.27809544160889699</v>
      </c>
      <c r="U1361" s="98">
        <v>1.6884447037501099E-5</v>
      </c>
      <c r="V1361" s="98">
        <v>2.5840545260585999</v>
      </c>
      <c r="W1361" s="98">
        <v>3.8894412787244897E-6</v>
      </c>
      <c r="X1361" s="98">
        <v>3.37467945428218E-6</v>
      </c>
      <c r="Y1361" s="98">
        <v>1.45838854621033E-7</v>
      </c>
      <c r="Z1361" s="98">
        <v>3.6892296982127099E-7</v>
      </c>
      <c r="AA1361" s="98">
        <v>0.15392751174170499</v>
      </c>
      <c r="AB1361" s="98">
        <v>4.4154545005450098E-6</v>
      </c>
      <c r="AC1361" s="98">
        <v>0.22353259300932299</v>
      </c>
      <c r="AD1361" s="98">
        <v>2.3959283405011998E-5</v>
      </c>
      <c r="AE1361" s="98">
        <v>1.4784823284612E-2</v>
      </c>
      <c r="AF1361" s="98">
        <v>4.3257125755071001E-4</v>
      </c>
      <c r="AG1361" s="98">
        <v>1.8481324745520201E-2</v>
      </c>
      <c r="AH1361" s="98">
        <v>3.0442926056785499E-4</v>
      </c>
      <c r="AI1361" s="98">
        <v>8.22124722026738E-3</v>
      </c>
      <c r="AJ1361" s="98">
        <v>5.1835636988762099E-6</v>
      </c>
      <c r="AK1361" s="98">
        <v>2.9203943559644998E-3</v>
      </c>
      <c r="AL1361" s="98">
        <v>1.0595618316013499E-2</v>
      </c>
      <c r="AM1361" s="98">
        <v>0.92886359688327003</v>
      </c>
      <c r="AN1361" s="98">
        <v>1.7583563251976199E-3</v>
      </c>
      <c r="AO1361" s="98">
        <v>0.352000221353787</v>
      </c>
      <c r="AP1361" s="98">
        <v>4.5955277508210999E-4</v>
      </c>
      <c r="AQ1361" s="98">
        <v>1.0434684675056E-4</v>
      </c>
      <c r="AR1361" s="98">
        <v>1.40518356437631E-4</v>
      </c>
      <c r="AS1361" s="98">
        <v>2.1468757189391899E-4</v>
      </c>
      <c r="AT1361" s="98">
        <v>3.4102423071716299E-2</v>
      </c>
    </row>
    <row r="1362" spans="1:46" x14ac:dyDescent="0.3">
      <c r="A1362" s="95">
        <v>63521</v>
      </c>
      <c r="B1362" s="95">
        <v>1361</v>
      </c>
      <c r="C1362" s="96" t="s">
        <v>1074</v>
      </c>
      <c r="D1362" s="96" t="s">
        <v>1074</v>
      </c>
      <c r="E1362" s="97" t="s">
        <v>5659</v>
      </c>
      <c r="F1362" s="95" t="s">
        <v>5521</v>
      </c>
      <c r="G1362" s="95" t="s">
        <v>5660</v>
      </c>
      <c r="H1362" s="98">
        <v>5.9479844219888802</v>
      </c>
      <c r="I1362" s="98">
        <v>5.9479620121321704</v>
      </c>
      <c r="J1362" s="98">
        <v>2.2409856716976198E-5</v>
      </c>
      <c r="K1362" s="98">
        <v>250.74290474051199</v>
      </c>
      <c r="L1362" s="98">
        <v>564.15938437947398</v>
      </c>
      <c r="M1362" s="98">
        <v>2.2589364416990999E-5</v>
      </c>
      <c r="N1362" s="98">
        <v>247.19306132864699</v>
      </c>
      <c r="O1362" s="98">
        <v>5.1001425532417098E-5</v>
      </c>
      <c r="P1362" s="98">
        <v>558.10328598711999</v>
      </c>
      <c r="Q1362" s="98">
        <v>8.3774227844139995E-8</v>
      </c>
      <c r="R1362" s="98">
        <v>1.0218025250705101</v>
      </c>
      <c r="S1362" s="98">
        <v>1.9268411258485402E-6</v>
      </c>
      <c r="T1362" s="98">
        <v>0.30225053506983002</v>
      </c>
      <c r="U1362" s="98">
        <v>1.7904983711512401E-5</v>
      </c>
      <c r="V1362" s="98">
        <v>2.8085055155595402</v>
      </c>
      <c r="W1362" s="98">
        <v>5.4123416969139201E-6</v>
      </c>
      <c r="X1362" s="98">
        <v>4.7655590485889601E-6</v>
      </c>
      <c r="Y1362" s="98">
        <v>1.6976973619292799E-7</v>
      </c>
      <c r="Z1362" s="98">
        <v>4.7701291213202404E-7</v>
      </c>
      <c r="AA1362" s="98">
        <v>0.21550907467831401</v>
      </c>
      <c r="AB1362" s="98">
        <v>3.9845457157127804E-6</v>
      </c>
      <c r="AC1362" s="98">
        <v>0.202057879323917</v>
      </c>
      <c r="AD1362" s="98">
        <v>2.8069787080011699E-5</v>
      </c>
      <c r="AE1362" s="98">
        <v>1.7321337812960001E-2</v>
      </c>
      <c r="AF1362" s="98">
        <v>5.0410455931226199E-4</v>
      </c>
      <c r="AG1362" s="98">
        <v>2.1537538391013099E-2</v>
      </c>
      <c r="AH1362" s="98">
        <v>3.55953296916861E-4</v>
      </c>
      <c r="AI1362" s="98">
        <v>9.6126766768876003E-3</v>
      </c>
      <c r="AJ1362" s="98">
        <v>5.0602572752957303E-6</v>
      </c>
      <c r="AK1362" s="98">
        <v>2.8509241219085301E-3</v>
      </c>
      <c r="AL1362" s="98">
        <v>1.4182033366144899E-2</v>
      </c>
      <c r="AM1362" s="98">
        <v>1.2432662380530299</v>
      </c>
      <c r="AN1362" s="98">
        <v>2.3741924123912598E-3</v>
      </c>
      <c r="AO1362" s="98">
        <v>0.47528265046294199</v>
      </c>
      <c r="AP1362" s="98">
        <v>5.1681907740235705E-4</v>
      </c>
      <c r="AQ1362" s="98">
        <v>1.17349832160594E-4</v>
      </c>
      <c r="AR1362" s="98">
        <v>1.5802878700309201E-4</v>
      </c>
      <c r="AS1362" s="98">
        <v>2.4144045823867101E-4</v>
      </c>
      <c r="AT1362" s="98">
        <v>3.8352032203396398E-2</v>
      </c>
    </row>
    <row r="1363" spans="1:46" x14ac:dyDescent="0.3">
      <c r="A1363" s="95">
        <v>63522</v>
      </c>
      <c r="B1363" s="95">
        <v>1362</v>
      </c>
      <c r="C1363" s="96" t="s">
        <v>385</v>
      </c>
      <c r="D1363" s="96" t="s">
        <v>385</v>
      </c>
      <c r="E1363" s="97" t="s">
        <v>5661</v>
      </c>
      <c r="F1363" s="95" t="s">
        <v>5521</v>
      </c>
      <c r="G1363" s="95" t="s">
        <v>3488</v>
      </c>
      <c r="H1363" s="98">
        <v>6.9098185435813404</v>
      </c>
      <c r="I1363" s="98">
        <v>6.9098033459401798</v>
      </c>
      <c r="J1363" s="98">
        <v>1.51976411597587E-5</v>
      </c>
      <c r="K1363" s="98">
        <v>2086.93975683484</v>
      </c>
      <c r="L1363" s="98">
        <v>4692.5483027545697</v>
      </c>
      <c r="M1363" s="98">
        <v>1.87358928448317E-4</v>
      </c>
      <c r="N1363" s="98">
        <v>2050.2492339075602</v>
      </c>
      <c r="O1363" s="98">
        <v>4.2321706269562998E-4</v>
      </c>
      <c r="P1363" s="98">
        <v>4631.2202239546796</v>
      </c>
      <c r="Q1363" s="98">
        <v>8.5966930187061098E-7</v>
      </c>
      <c r="R1363" s="98">
        <v>10.4854713195478</v>
      </c>
      <c r="S1363" s="98">
        <v>1.8597663372683799E-5</v>
      </c>
      <c r="T1363" s="98">
        <v>2.97124960236465</v>
      </c>
      <c r="U1363" s="98">
        <v>1.72817093768945E-4</v>
      </c>
      <c r="V1363" s="98">
        <v>27.608805474976201</v>
      </c>
      <c r="W1363" s="98">
        <v>3.6069934967689597E-5</v>
      </c>
      <c r="X1363" s="98">
        <v>2.9330778252636101E-5</v>
      </c>
      <c r="Y1363" s="98">
        <v>1.71355741957676E-6</v>
      </c>
      <c r="Z1363" s="98">
        <v>5.0255992954767299E-6</v>
      </c>
      <c r="AA1363" s="98">
        <v>1.3940580684631401</v>
      </c>
      <c r="AB1363" s="98">
        <v>5.0540796176893098E-5</v>
      </c>
      <c r="AC1363" s="98">
        <v>2.5774520186242098</v>
      </c>
      <c r="AD1363" s="98">
        <v>2.9209006477137002E-4</v>
      </c>
      <c r="AE1363" s="98">
        <v>0.18024328682268501</v>
      </c>
      <c r="AF1363" s="98">
        <v>5.3037182717444696E-3</v>
      </c>
      <c r="AG1363" s="98">
        <v>0.226597902722114</v>
      </c>
      <c r="AH1363" s="98">
        <v>3.7192675663833001E-3</v>
      </c>
      <c r="AI1363" s="98">
        <v>0.100440470421679</v>
      </c>
      <c r="AJ1363" s="98">
        <v>5.2387794604420401E-5</v>
      </c>
      <c r="AK1363" s="98">
        <v>2.95150264514146E-2</v>
      </c>
      <c r="AL1363" s="98">
        <v>0.151065228294331</v>
      </c>
      <c r="AM1363" s="98">
        <v>13.243114949261299</v>
      </c>
      <c r="AN1363" s="98">
        <v>2.53709109266314E-2</v>
      </c>
      <c r="AO1363" s="98">
        <v>5.0789286188154801</v>
      </c>
      <c r="AP1363" s="98">
        <v>5.4367788269074303E-3</v>
      </c>
      <c r="AQ1363" s="98">
        <v>1.2344843961707101E-3</v>
      </c>
      <c r="AR1363" s="98">
        <v>1.6624145589156901E-3</v>
      </c>
      <c r="AS1363" s="98">
        <v>2.53987987182102E-3</v>
      </c>
      <c r="AT1363" s="98">
        <v>0.40345166378207398</v>
      </c>
    </row>
    <row r="1364" spans="1:46" x14ac:dyDescent="0.3">
      <c r="A1364" s="95">
        <v>63523</v>
      </c>
      <c r="B1364" s="95">
        <v>1363</v>
      </c>
      <c r="C1364" s="96" t="s">
        <v>2005</v>
      </c>
      <c r="D1364" s="96" t="s">
        <v>2005</v>
      </c>
      <c r="E1364" s="97" t="s">
        <v>5662</v>
      </c>
      <c r="F1364" s="95" t="s">
        <v>5521</v>
      </c>
      <c r="G1364" s="95" t="s">
        <v>5663</v>
      </c>
      <c r="H1364" s="98">
        <v>5.6690637772221004</v>
      </c>
      <c r="I1364" s="98">
        <v>5.6690433531286804</v>
      </c>
      <c r="J1364" s="98">
        <v>2.0424093416515601E-5</v>
      </c>
      <c r="K1364" s="98">
        <v>141.520234694918</v>
      </c>
      <c r="L1364" s="98">
        <v>318.64056746541797</v>
      </c>
      <c r="M1364" s="98">
        <v>1.27592760814257E-5</v>
      </c>
      <c r="N1364" s="98">
        <v>139.623428826207</v>
      </c>
      <c r="O1364" s="98">
        <v>2.8812747783627101E-5</v>
      </c>
      <c r="P1364" s="98">
        <v>315.294897122816</v>
      </c>
      <c r="Q1364" s="98">
        <v>5.4701895300753499E-8</v>
      </c>
      <c r="R1364" s="98">
        <v>0.66720441575949696</v>
      </c>
      <c r="S1364" s="98">
        <v>1.1375677726927299E-6</v>
      </c>
      <c r="T1364" s="98">
        <v>0.17473147400705699</v>
      </c>
      <c r="U1364" s="98">
        <v>1.0570700865431801E-5</v>
      </c>
      <c r="V1364" s="98">
        <v>1.62359594789877</v>
      </c>
      <c r="W1364" s="98">
        <v>1.81243237709694E-6</v>
      </c>
      <c r="X1364" s="98">
        <v>1.50056409165772E-6</v>
      </c>
      <c r="Y1364" s="98">
        <v>1.3128630864296101E-7</v>
      </c>
      <c r="Z1364" s="98">
        <v>1.8058197679626001E-7</v>
      </c>
      <c r="AA1364" s="98">
        <v>7.01873791558566E-2</v>
      </c>
      <c r="AB1364" s="98">
        <v>2.5069323664045899E-6</v>
      </c>
      <c r="AC1364" s="98">
        <v>0.127227749839153</v>
      </c>
      <c r="AD1364" s="98">
        <v>1.59858645643931E-5</v>
      </c>
      <c r="AE1364" s="98">
        <v>9.8645764416665106E-3</v>
      </c>
      <c r="AF1364" s="98">
        <v>2.8507340955789102E-4</v>
      </c>
      <c r="AG1364" s="98">
        <v>1.21795754257538E-2</v>
      </c>
      <c r="AH1364" s="98">
        <v>2.0218682631912999E-4</v>
      </c>
      <c r="AI1364" s="98">
        <v>5.4601449307148204E-3</v>
      </c>
      <c r="AJ1364" s="98">
        <v>2.7644068110136902E-6</v>
      </c>
      <c r="AK1364" s="98">
        <v>1.55745323438945E-3</v>
      </c>
      <c r="AL1364" s="98">
        <v>6.6454643537390296E-3</v>
      </c>
      <c r="AM1364" s="98">
        <v>0.58257382801762003</v>
      </c>
      <c r="AN1364" s="98">
        <v>1.11893770351393E-3</v>
      </c>
      <c r="AO1364" s="98">
        <v>0.22399687348566</v>
      </c>
      <c r="AP1364" s="98">
        <v>2.9407129601208401E-4</v>
      </c>
      <c r="AQ1364" s="98">
        <v>6.6772336028474106E-5</v>
      </c>
      <c r="AR1364" s="98">
        <v>8.9918758968076499E-5</v>
      </c>
      <c r="AS1364" s="98">
        <v>1.3738020101553399E-4</v>
      </c>
      <c r="AT1364" s="98">
        <v>2.18223984134579E-2</v>
      </c>
    </row>
    <row r="1365" spans="1:46" x14ac:dyDescent="0.3">
      <c r="A1365" s="95">
        <v>63524</v>
      </c>
      <c r="B1365" s="95">
        <v>1364</v>
      </c>
      <c r="C1365" s="96" t="s">
        <v>1331</v>
      </c>
      <c r="D1365" s="96" t="s">
        <v>1331</v>
      </c>
      <c r="E1365" s="97" t="s">
        <v>5664</v>
      </c>
      <c r="F1365" s="95" t="s">
        <v>5521</v>
      </c>
      <c r="G1365" s="95" t="s">
        <v>5665</v>
      </c>
      <c r="H1365" s="98">
        <v>4.3759011568016497</v>
      </c>
      <c r="I1365" s="98">
        <v>4.3758706258601396</v>
      </c>
      <c r="J1365" s="98">
        <v>3.05309415118415E-5</v>
      </c>
      <c r="K1365" s="98">
        <v>128.652939454999</v>
      </c>
      <c r="L1365" s="98">
        <v>289.77017902916998</v>
      </c>
      <c r="M1365" s="98">
        <v>1.1620021086130399E-5</v>
      </c>
      <c r="N1365" s="98">
        <v>127.156680106656</v>
      </c>
      <c r="O1365" s="98">
        <v>2.6239954933504701E-5</v>
      </c>
      <c r="P1365" s="98">
        <v>287.14109301189302</v>
      </c>
      <c r="Q1365" s="98">
        <v>3.3242339437657999E-8</v>
      </c>
      <c r="R1365" s="98">
        <v>0.40546009495718399</v>
      </c>
      <c r="S1365" s="98">
        <v>8.6146018373652904E-7</v>
      </c>
      <c r="T1365" s="98">
        <v>0.136617147590298</v>
      </c>
      <c r="U1365" s="98">
        <v>8.0050362558316893E-6</v>
      </c>
      <c r="V1365" s="98">
        <v>1.26944381652463</v>
      </c>
      <c r="W1365" s="98">
        <v>1.54412354190232E-6</v>
      </c>
      <c r="X1365" s="98">
        <v>1.2612501252269601E-6</v>
      </c>
      <c r="Y1365" s="98">
        <v>6.94464919921419E-8</v>
      </c>
      <c r="Z1365" s="98">
        <v>2.13426924683213E-7</v>
      </c>
      <c r="AA1365" s="98">
        <v>5.9792283875228301E-2</v>
      </c>
      <c r="AB1365" s="98">
        <v>1.81509083597572E-6</v>
      </c>
      <c r="AC1365" s="98">
        <v>9.2000088196174196E-2</v>
      </c>
      <c r="AD1365" s="98">
        <v>1.1999126484625701E-5</v>
      </c>
      <c r="AE1365" s="98">
        <v>7.40443533498118E-3</v>
      </c>
      <c r="AF1365" s="98">
        <v>2.1961203221713399E-4</v>
      </c>
      <c r="AG1365" s="98">
        <v>9.3827807894811006E-3</v>
      </c>
      <c r="AH1365" s="98">
        <v>1.5324426411409301E-4</v>
      </c>
      <c r="AI1365" s="98">
        <v>4.1384293284419402E-3</v>
      </c>
      <c r="AJ1365" s="98">
        <v>3.3656948644525699E-6</v>
      </c>
      <c r="AK1365" s="98">
        <v>1.8962159735973799E-3</v>
      </c>
      <c r="AL1365" s="98">
        <v>6.3035865899381503E-3</v>
      </c>
      <c r="AM1365" s="98">
        <v>0.55260315524446402</v>
      </c>
      <c r="AN1365" s="98">
        <v>1.04838224601709E-3</v>
      </c>
      <c r="AO1365" s="98">
        <v>0.20987258235040501</v>
      </c>
      <c r="AP1365" s="98">
        <v>2.3032785436359E-4</v>
      </c>
      <c r="AQ1365" s="98">
        <v>5.22986404572365E-5</v>
      </c>
      <c r="AR1365" s="98">
        <v>7.0427801019172102E-5</v>
      </c>
      <c r="AS1365" s="98">
        <v>1.0760141288718201E-4</v>
      </c>
      <c r="AT1365" s="98">
        <v>1.7092134702710399E-2</v>
      </c>
    </row>
    <row r="1366" spans="1:46" x14ac:dyDescent="0.3">
      <c r="A1366" s="95">
        <v>63525</v>
      </c>
      <c r="B1366" s="95">
        <v>1365</v>
      </c>
      <c r="C1366" s="96" t="s">
        <v>1248</v>
      </c>
      <c r="D1366" s="96" t="s">
        <v>1248</v>
      </c>
      <c r="E1366" s="97" t="s">
        <v>5666</v>
      </c>
      <c r="F1366" s="95" t="s">
        <v>5521</v>
      </c>
      <c r="G1366" s="95" t="s">
        <v>5667</v>
      </c>
      <c r="H1366" s="98">
        <v>5.4695541342328298</v>
      </c>
      <c r="I1366" s="98">
        <v>5.46953706504324</v>
      </c>
      <c r="J1366" s="98">
        <v>1.7069189590657202E-5</v>
      </c>
      <c r="K1366" s="98">
        <v>442.549842224999</v>
      </c>
      <c r="L1366" s="98">
        <v>999.13849035629903</v>
      </c>
      <c r="M1366" s="98">
        <v>3.98340767945624E-5</v>
      </c>
      <c r="N1366" s="98">
        <v>435.90015222570503</v>
      </c>
      <c r="O1366" s="98">
        <v>9.0289358572347503E-5</v>
      </c>
      <c r="P1366" s="98">
        <v>988.027044006202</v>
      </c>
      <c r="Q1366" s="98">
        <v>1.3101909557861299E-7</v>
      </c>
      <c r="R1366" s="98">
        <v>1.5980528396364699</v>
      </c>
      <c r="S1366" s="98">
        <v>3.4572391325544201E-6</v>
      </c>
      <c r="T1366" s="98">
        <v>0.53808093461178996</v>
      </c>
      <c r="U1366" s="98">
        <v>3.2126065040567899E-5</v>
      </c>
      <c r="V1366" s="98">
        <v>4.9998372854145998</v>
      </c>
      <c r="W1366" s="98">
        <v>5.1798290498980097E-6</v>
      </c>
      <c r="X1366" s="98">
        <v>4.0204998105395098E-6</v>
      </c>
      <c r="Y1366" s="98">
        <v>2.9236797749694098E-7</v>
      </c>
      <c r="Z1366" s="98">
        <v>8.6696126186155098E-7</v>
      </c>
      <c r="AA1366" s="98">
        <v>0.19686506593217301</v>
      </c>
      <c r="AB1366" s="98">
        <v>4.3029156196682801E-6</v>
      </c>
      <c r="AC1366" s="98">
        <v>0.220227770230985</v>
      </c>
      <c r="AD1366" s="98">
        <v>4.2100670018049601E-5</v>
      </c>
      <c r="AE1366" s="98">
        <v>2.5979531852376499E-2</v>
      </c>
      <c r="AF1366" s="98">
        <v>7.6195341784151497E-4</v>
      </c>
      <c r="AG1366" s="98">
        <v>3.2553962636866197E-2</v>
      </c>
      <c r="AH1366" s="98">
        <v>5.3542201132250405E-4</v>
      </c>
      <c r="AI1366" s="98">
        <v>1.4459308918086E-2</v>
      </c>
      <c r="AJ1366" s="98">
        <v>1.0980439459244001E-5</v>
      </c>
      <c r="AK1366" s="98">
        <v>6.1863257183247602E-3</v>
      </c>
      <c r="AL1366" s="98">
        <v>3.2467778538155898E-2</v>
      </c>
      <c r="AM1366" s="98">
        <v>2.8462838747392398</v>
      </c>
      <c r="AN1366" s="98">
        <v>5.4629652541502002E-3</v>
      </c>
      <c r="AO1366" s="98">
        <v>1.0936150717305799</v>
      </c>
      <c r="AP1366" s="98">
        <v>1.04281843541948E-3</v>
      </c>
      <c r="AQ1366" s="98">
        <v>2.3678415518494999E-4</v>
      </c>
      <c r="AR1366" s="98">
        <v>3.1886464631521698E-4</v>
      </c>
      <c r="AS1366" s="98">
        <v>4.87169633919318E-4</v>
      </c>
      <c r="AT1366" s="98">
        <v>7.7385313287046106E-2</v>
      </c>
    </row>
    <row r="1367" spans="1:46" x14ac:dyDescent="0.3">
      <c r="A1367" s="95">
        <v>63526</v>
      </c>
      <c r="B1367" s="95">
        <v>1366</v>
      </c>
      <c r="C1367" s="96" t="s">
        <v>368</v>
      </c>
      <c r="D1367" s="96" t="s">
        <v>368</v>
      </c>
      <c r="E1367" s="97" t="s">
        <v>5668</v>
      </c>
      <c r="F1367" s="95" t="s">
        <v>5521</v>
      </c>
      <c r="G1367" s="95" t="s">
        <v>4816</v>
      </c>
      <c r="H1367" s="98">
        <v>5.6192824251813498</v>
      </c>
      <c r="I1367" s="98">
        <v>5.6192613779965903</v>
      </c>
      <c r="J1367" s="98">
        <v>2.1047184761258099E-5</v>
      </c>
      <c r="K1367" s="98">
        <v>1243.98732379592</v>
      </c>
      <c r="L1367" s="98">
        <v>2794.0809537739101</v>
      </c>
      <c r="M1367" s="98">
        <v>1.11071145970869E-4</v>
      </c>
      <c r="N1367" s="98">
        <v>1215.43997834523</v>
      </c>
      <c r="O1367" s="98">
        <v>2.51139154861629E-4</v>
      </c>
      <c r="P1367" s="98">
        <v>2748.1896065672699</v>
      </c>
      <c r="Q1367" s="98">
        <v>8.5036589345166601E-7</v>
      </c>
      <c r="R1367" s="98">
        <v>10.3719967288666</v>
      </c>
      <c r="S1367" s="98">
        <v>1.32639424037693E-5</v>
      </c>
      <c r="T1367" s="98">
        <v>2.0916624379108901</v>
      </c>
      <c r="U1367" s="98">
        <v>1.23253747595715E-4</v>
      </c>
      <c r="V1367" s="98">
        <v>19.435664193866501</v>
      </c>
      <c r="W1367" s="98">
        <v>2.59661640349453E-5</v>
      </c>
      <c r="X1367" s="98">
        <v>2.1004350844136899E-5</v>
      </c>
      <c r="Y1367" s="98">
        <v>1.47551473960079E-6</v>
      </c>
      <c r="Z1367" s="98">
        <v>3.4862984512075798E-6</v>
      </c>
      <c r="AA1367" s="98">
        <v>1.0002829435592899</v>
      </c>
      <c r="AB1367" s="98">
        <v>2.3081789511626901E-5</v>
      </c>
      <c r="AC1367" s="98">
        <v>1.17949720838693</v>
      </c>
      <c r="AD1367" s="98">
        <v>2.4460955907584098E-4</v>
      </c>
      <c r="AE1367" s="98">
        <v>0.150943959530386</v>
      </c>
      <c r="AF1367" s="98">
        <v>4.4197808885873798E-3</v>
      </c>
      <c r="AG1367" s="98">
        <v>0.18883225475620299</v>
      </c>
      <c r="AH1367" s="98">
        <v>3.1089543397401199E-3</v>
      </c>
      <c r="AI1367" s="98">
        <v>8.3958691013637496E-2</v>
      </c>
      <c r="AJ1367" s="98">
        <v>4.4010931264366702E-5</v>
      </c>
      <c r="AK1367" s="98">
        <v>2.4795542744733501E-2</v>
      </c>
      <c r="AL1367" s="98">
        <v>0.10813194939335501</v>
      </c>
      <c r="AM1367" s="98">
        <v>9.4793742522522795</v>
      </c>
      <c r="AN1367" s="98">
        <v>1.81839935527888E-2</v>
      </c>
      <c r="AO1367" s="98">
        <v>3.6402006032298999</v>
      </c>
      <c r="AP1367" s="98">
        <v>4.5251389397499104E-3</v>
      </c>
      <c r="AQ1367" s="98">
        <v>1.02748586461317E-3</v>
      </c>
      <c r="AR1367" s="98">
        <v>1.3836606385948099E-3</v>
      </c>
      <c r="AS1367" s="98">
        <v>2.1139924365419401E-3</v>
      </c>
      <c r="AT1367" s="98">
        <v>0.335800828433855</v>
      </c>
    </row>
    <row r="1368" spans="1:46" x14ac:dyDescent="0.3">
      <c r="A1368" s="95">
        <v>63527</v>
      </c>
      <c r="B1368" s="95">
        <v>1367</v>
      </c>
      <c r="C1368" s="96" t="s">
        <v>1587</v>
      </c>
      <c r="D1368" s="96" t="s">
        <v>1587</v>
      </c>
      <c r="E1368" s="97" t="s">
        <v>5669</v>
      </c>
      <c r="F1368" s="95" t="s">
        <v>5521</v>
      </c>
      <c r="G1368" s="95" t="s">
        <v>5670</v>
      </c>
      <c r="H1368" s="98">
        <v>4.7385788649237099</v>
      </c>
      <c r="I1368" s="98">
        <v>4.7385521992818997</v>
      </c>
      <c r="J1368" s="98">
        <v>2.6665641810197398E-5</v>
      </c>
      <c r="K1368" s="98">
        <v>176.64766739693599</v>
      </c>
      <c r="L1368" s="98">
        <v>397.94161500513599</v>
      </c>
      <c r="M1368" s="98">
        <v>1.5948978784892898E-5</v>
      </c>
      <c r="N1368" s="98">
        <v>174.528013189158</v>
      </c>
      <c r="O1368" s="98">
        <v>3.59826592608256E-5</v>
      </c>
      <c r="P1368" s="98">
        <v>393.75449141627001</v>
      </c>
      <c r="Q1368" s="98">
        <v>4.8464446872695901E-8</v>
      </c>
      <c r="R1368" s="98">
        <v>0.59112564168062398</v>
      </c>
      <c r="S1368" s="98">
        <v>1.6145765241431E-6</v>
      </c>
      <c r="T1368" s="98">
        <v>0.249334377407499</v>
      </c>
      <c r="U1368" s="98">
        <v>1.50032554244192E-5</v>
      </c>
      <c r="V1368" s="98">
        <v>2.31680375849673</v>
      </c>
      <c r="W1368" s="98">
        <v>2.6888958339636599E-6</v>
      </c>
      <c r="X1368" s="98">
        <v>2.32293646530047E-6</v>
      </c>
      <c r="Y1368" s="98">
        <v>1.0464894520152501E-7</v>
      </c>
      <c r="Z1368" s="98">
        <v>2.6131042346166202E-7</v>
      </c>
      <c r="AA1368" s="98">
        <v>0.10623096792935401</v>
      </c>
      <c r="AB1368" s="98">
        <v>3.5113444740166098E-6</v>
      </c>
      <c r="AC1368" s="98">
        <v>0.17790059674536901</v>
      </c>
      <c r="AD1368" s="98">
        <v>1.8040175229533402E-5</v>
      </c>
      <c r="AE1368" s="98">
        <v>1.11322529260742E-2</v>
      </c>
      <c r="AF1368" s="98">
        <v>3.2513656466118702E-4</v>
      </c>
      <c r="AG1368" s="98">
        <v>1.38912475881313E-2</v>
      </c>
      <c r="AH1368" s="98">
        <v>2.2907094881423001E-4</v>
      </c>
      <c r="AI1368" s="98">
        <v>6.1861625839453099E-3</v>
      </c>
      <c r="AJ1368" s="98">
        <v>2.7103932752559299E-6</v>
      </c>
      <c r="AK1368" s="98">
        <v>1.5270222733568899E-3</v>
      </c>
      <c r="AL1368" s="98">
        <v>7.73197278800532E-3</v>
      </c>
      <c r="AM1368" s="98">
        <v>0.67782245836619903</v>
      </c>
      <c r="AN1368" s="98">
        <v>1.29937795779277E-3</v>
      </c>
      <c r="AO1368" s="98">
        <v>0.26011868141338101</v>
      </c>
      <c r="AP1368" s="98">
        <v>3.2860134202378297E-4</v>
      </c>
      <c r="AQ1368" s="98">
        <v>7.4612788130998706E-5</v>
      </c>
      <c r="AR1368" s="98">
        <v>1.00477079039478E-4</v>
      </c>
      <c r="AS1368" s="98">
        <v>1.5351147485330601E-4</v>
      </c>
      <c r="AT1368" s="98">
        <v>2.43847988636921E-2</v>
      </c>
    </row>
    <row r="1369" spans="1:46" x14ac:dyDescent="0.3">
      <c r="A1369" s="95">
        <v>63528</v>
      </c>
      <c r="B1369" s="95">
        <v>1368</v>
      </c>
      <c r="C1369" s="96" t="s">
        <v>3208</v>
      </c>
      <c r="D1369" s="96" t="s">
        <v>3208</v>
      </c>
      <c r="E1369" s="97" t="s">
        <v>5671</v>
      </c>
      <c r="F1369" s="95" t="s">
        <v>3605</v>
      </c>
      <c r="G1369" s="95" t="s">
        <v>3773</v>
      </c>
      <c r="H1369" s="98">
        <v>8.2852753133582002</v>
      </c>
      <c r="I1369" s="98">
        <v>8.2852573957137992</v>
      </c>
      <c r="J1369" s="98">
        <v>1.7917644392184701E-5</v>
      </c>
      <c r="K1369" s="98">
        <v>467.811524762521</v>
      </c>
      <c r="L1369" s="98">
        <v>1054.20026630854</v>
      </c>
      <c r="M1369" s="98">
        <v>4.2245174878886003E-5</v>
      </c>
      <c r="N1369" s="98">
        <v>462.28454736075702</v>
      </c>
      <c r="O1369" s="98">
        <v>9.5536906319889297E-5</v>
      </c>
      <c r="P1369" s="98">
        <v>1045.4504122886401</v>
      </c>
      <c r="Q1369" s="98">
        <v>1.78619140285026E-7</v>
      </c>
      <c r="R1369" s="98">
        <v>2.1786352827832101</v>
      </c>
      <c r="S1369" s="98">
        <v>2.47654797589219E-6</v>
      </c>
      <c r="T1369" s="98">
        <v>0.38867383387746401</v>
      </c>
      <c r="U1369" s="98">
        <v>2.3013092374331201E-5</v>
      </c>
      <c r="V1369" s="98">
        <v>3.61155045201216</v>
      </c>
      <c r="W1369" s="98">
        <v>8.0649454858809797E-6</v>
      </c>
      <c r="X1369" s="98">
        <v>7.2422469148414997E-6</v>
      </c>
      <c r="Y1369" s="98">
        <v>2.17310959864246E-7</v>
      </c>
      <c r="Z1369" s="98">
        <v>6.0538761117523101E-7</v>
      </c>
      <c r="AA1369" s="98">
        <v>0.32359223526995601</v>
      </c>
      <c r="AB1369" s="98">
        <v>6.4774056034154698E-6</v>
      </c>
      <c r="AC1369" s="98">
        <v>0.32745814082709501</v>
      </c>
      <c r="AD1369" s="98">
        <v>3.6543225770659403E-5</v>
      </c>
      <c r="AE1369" s="98">
        <v>2.2550137503522201E-2</v>
      </c>
      <c r="AF1369" s="98">
        <v>6.5926198181309205E-4</v>
      </c>
      <c r="AG1369" s="98">
        <v>2.8166538034105602E-2</v>
      </c>
      <c r="AH1369" s="98">
        <v>4.6418938096334702E-4</v>
      </c>
      <c r="AI1369" s="98">
        <v>1.25356401378899E-2</v>
      </c>
      <c r="AJ1369" s="98">
        <v>6.5199383335342898E-6</v>
      </c>
      <c r="AK1369" s="98">
        <v>3.67330126852942E-3</v>
      </c>
      <c r="AL1369" s="98">
        <v>1.8060762205067801E-2</v>
      </c>
      <c r="AM1369" s="98">
        <v>1.5832945321273599</v>
      </c>
      <c r="AN1369" s="98">
        <v>3.0394691930341299E-3</v>
      </c>
      <c r="AO1369" s="98">
        <v>0.60846246771158996</v>
      </c>
      <c r="AP1369" s="98">
        <v>6.7291119072199798E-4</v>
      </c>
      <c r="AQ1369" s="98">
        <v>1.5279237764936801E-4</v>
      </c>
      <c r="AR1369" s="98">
        <v>2.0575737991386899E-4</v>
      </c>
      <c r="AS1369" s="98">
        <v>3.1436143315876101E-4</v>
      </c>
      <c r="AT1369" s="98">
        <v>4.9935292223170197E-2</v>
      </c>
    </row>
    <row r="1370" spans="1:46" x14ac:dyDescent="0.3">
      <c r="A1370" s="95">
        <v>63529</v>
      </c>
      <c r="B1370" s="95">
        <v>1369</v>
      </c>
      <c r="C1370" s="96" t="s">
        <v>3235</v>
      </c>
      <c r="D1370" s="96" t="s">
        <v>3235</v>
      </c>
      <c r="E1370" s="97" t="s">
        <v>5672</v>
      </c>
      <c r="F1370" s="95" t="s">
        <v>3605</v>
      </c>
      <c r="G1370" s="95" t="s">
        <v>5673</v>
      </c>
      <c r="H1370" s="98">
        <v>7.0371541032911402</v>
      </c>
      <c r="I1370" s="98">
        <v>7.0371419866001998</v>
      </c>
      <c r="J1370" s="98">
        <v>1.21166909483605E-5</v>
      </c>
      <c r="K1370" s="98">
        <v>360.76350162601801</v>
      </c>
      <c r="L1370" s="98">
        <v>813.27344256056301</v>
      </c>
      <c r="M1370" s="98">
        <v>3.2407073387966097E-5</v>
      </c>
      <c r="N1370" s="98">
        <v>354.62722773412798</v>
      </c>
      <c r="O1370" s="98">
        <v>7.3352160441899605E-5</v>
      </c>
      <c r="P1370" s="98">
        <v>802.68504947685994</v>
      </c>
      <c r="Q1370" s="98">
        <v>2.2836059324449399E-7</v>
      </c>
      <c r="R1370" s="98">
        <v>2.78533669373767</v>
      </c>
      <c r="S1370" s="98">
        <v>3.3666143331422298E-6</v>
      </c>
      <c r="T1370" s="98">
        <v>0.53692195837147805</v>
      </c>
      <c r="U1370" s="98">
        <v>3.1283757659886902E-5</v>
      </c>
      <c r="V1370" s="98">
        <v>4.98904115018426</v>
      </c>
      <c r="W1370" s="98">
        <v>8.8658881447733397E-6</v>
      </c>
      <c r="X1370" s="98">
        <v>5.8633041820344501E-6</v>
      </c>
      <c r="Y1370" s="98">
        <v>5.95506287058617E-7</v>
      </c>
      <c r="Z1370" s="98">
        <v>2.4070776756802702E-6</v>
      </c>
      <c r="AA1370" s="98">
        <v>0.32021479926289598</v>
      </c>
      <c r="AB1370" s="98">
        <v>1.0170234204615001E-5</v>
      </c>
      <c r="AC1370" s="98">
        <v>0.52221311588552899</v>
      </c>
      <c r="AD1370" s="98">
        <v>3.2110168988858398E-5</v>
      </c>
      <c r="AE1370" s="98">
        <v>1.9814581517909199E-2</v>
      </c>
      <c r="AF1370" s="98">
        <v>5.7897600921178805E-4</v>
      </c>
      <c r="AG1370" s="98">
        <v>2.4736372237709199E-2</v>
      </c>
      <c r="AH1370" s="98">
        <v>4.07796846181326E-4</v>
      </c>
      <c r="AI1370" s="98">
        <v>1.10127347215192E-2</v>
      </c>
      <c r="AJ1370" s="98">
        <v>1.2715958871191601E-5</v>
      </c>
      <c r="AK1370" s="98">
        <v>7.1641088399817497E-3</v>
      </c>
      <c r="AL1370" s="98">
        <v>1.53751589174165E-2</v>
      </c>
      <c r="AM1370" s="98">
        <v>1.3478614450559601</v>
      </c>
      <c r="AN1370" s="98">
        <v>2.58120081615755E-3</v>
      </c>
      <c r="AO1370" s="98">
        <v>0.51672305870308499</v>
      </c>
      <c r="AP1370" s="98">
        <v>5.9663531530794304E-4</v>
      </c>
      <c r="AQ1370" s="98">
        <v>1.3547304475975701E-4</v>
      </c>
      <c r="AR1370" s="98">
        <v>1.8243435604100401E-4</v>
      </c>
      <c r="AS1370" s="98">
        <v>2.7872791450718302E-4</v>
      </c>
      <c r="AT1370" s="98">
        <v>4.42750235563759E-2</v>
      </c>
    </row>
    <row r="1371" spans="1:46" x14ac:dyDescent="0.3">
      <c r="A1371" s="95">
        <v>63530</v>
      </c>
      <c r="B1371" s="95">
        <v>1370</v>
      </c>
      <c r="C1371" s="96" t="s">
        <v>2965</v>
      </c>
      <c r="D1371" s="96" t="s">
        <v>2965</v>
      </c>
      <c r="E1371" s="97" t="s">
        <v>5674</v>
      </c>
      <c r="F1371" s="95" t="s">
        <v>3605</v>
      </c>
      <c r="G1371" s="95" t="s">
        <v>5675</v>
      </c>
      <c r="H1371" s="98">
        <v>8.1781185894203201</v>
      </c>
      <c r="I1371" s="98">
        <v>8.1781013976432693</v>
      </c>
      <c r="J1371" s="98">
        <v>1.7191777047287401E-5</v>
      </c>
      <c r="K1371" s="98">
        <v>153.24652837411099</v>
      </c>
      <c r="L1371" s="98">
        <v>346.044907415159</v>
      </c>
      <c r="M1371" s="98">
        <v>1.3759677951899701E-5</v>
      </c>
      <c r="N1371" s="98">
        <v>150.57072226733499</v>
      </c>
      <c r="O1371" s="98">
        <v>3.1103564374420797E-5</v>
      </c>
      <c r="P1371" s="98">
        <v>340.36306440576999</v>
      </c>
      <c r="Q1371" s="98">
        <v>7.9734918416931401E-8</v>
      </c>
      <c r="R1371" s="98">
        <v>0.97253466932921795</v>
      </c>
      <c r="S1371" s="98">
        <v>2.22182978588346E-6</v>
      </c>
      <c r="T1371" s="98">
        <v>0.36252651567590899</v>
      </c>
      <c r="U1371" s="98">
        <v>2.0645985938796401E-5</v>
      </c>
      <c r="V1371" s="98">
        <v>3.3685634182887001</v>
      </c>
      <c r="W1371" s="98">
        <v>7.4390007035495397E-6</v>
      </c>
      <c r="X1371" s="98">
        <v>5.1329404250527897E-6</v>
      </c>
      <c r="Y1371" s="98">
        <v>5.8883269814064496E-7</v>
      </c>
      <c r="Z1371" s="98">
        <v>1.71722758035611E-6</v>
      </c>
      <c r="AA1371" s="98">
        <v>0.27149770228238901</v>
      </c>
      <c r="AB1371" s="98">
        <v>4.6482024080403502E-6</v>
      </c>
      <c r="AC1371" s="98">
        <v>0.236816110980474</v>
      </c>
      <c r="AD1371" s="98">
        <v>1.48157140271133E-5</v>
      </c>
      <c r="AE1371" s="98">
        <v>9.1424985473645103E-3</v>
      </c>
      <c r="AF1371" s="98">
        <v>2.6920501699978998E-4</v>
      </c>
      <c r="AG1371" s="98">
        <v>1.1501608707123001E-2</v>
      </c>
      <c r="AH1371" s="98">
        <v>1.8870115558421499E-4</v>
      </c>
      <c r="AI1371" s="98">
        <v>5.0959584105489796E-3</v>
      </c>
      <c r="AJ1371" s="98">
        <v>5.7513227556808603E-6</v>
      </c>
      <c r="AK1371" s="98">
        <v>3.24026702295503E-3</v>
      </c>
      <c r="AL1371" s="98">
        <v>6.4621188894873104E-3</v>
      </c>
      <c r="AM1371" s="98">
        <v>0.56650087009125705</v>
      </c>
      <c r="AN1371" s="98">
        <v>1.0815565949058401E-3</v>
      </c>
      <c r="AO1371" s="98">
        <v>0.21651365844218901</v>
      </c>
      <c r="AP1371" s="98">
        <v>2.7539198997355202E-4</v>
      </c>
      <c r="AQ1371" s="98">
        <v>6.2530981209085498E-5</v>
      </c>
      <c r="AR1371" s="98">
        <v>8.4207150886785205E-5</v>
      </c>
      <c r="AS1371" s="98">
        <v>1.2865385787768101E-4</v>
      </c>
      <c r="AT1371" s="98">
        <v>2.0436247286205401E-2</v>
      </c>
    </row>
    <row r="1372" spans="1:46" x14ac:dyDescent="0.3">
      <c r="A1372" s="95">
        <v>63531</v>
      </c>
      <c r="B1372" s="95">
        <v>1371</v>
      </c>
      <c r="C1372" s="96" t="s">
        <v>3066</v>
      </c>
      <c r="D1372" s="96" t="s">
        <v>3066</v>
      </c>
      <c r="E1372" s="97" t="s">
        <v>5676</v>
      </c>
      <c r="F1372" s="95" t="s">
        <v>3605</v>
      </c>
      <c r="G1372" s="95" t="s">
        <v>5677</v>
      </c>
      <c r="H1372" s="98">
        <v>7.8108826175045403</v>
      </c>
      <c r="I1372" s="98">
        <v>7.8108693483268397</v>
      </c>
      <c r="J1372" s="98">
        <v>1.32691777023908E-5</v>
      </c>
      <c r="K1372" s="98">
        <v>226.47695834051501</v>
      </c>
      <c r="L1372" s="98">
        <v>510.72870112471998</v>
      </c>
      <c r="M1372" s="98">
        <v>2.0450782606960701E-5</v>
      </c>
      <c r="N1372" s="98">
        <v>223.79078339091399</v>
      </c>
      <c r="O1372" s="98">
        <v>4.62240329429739E-5</v>
      </c>
      <c r="P1372" s="98">
        <v>505.82477661635698</v>
      </c>
      <c r="Q1372" s="98">
        <v>8.7485961758166999E-8</v>
      </c>
      <c r="R1372" s="98">
        <v>1.06707490994762</v>
      </c>
      <c r="S1372" s="98">
        <v>1.6949612976054699E-6</v>
      </c>
      <c r="T1372" s="98">
        <v>0.26745804443133597</v>
      </c>
      <c r="U1372" s="98">
        <v>1.5750219925576899E-5</v>
      </c>
      <c r="V1372" s="98">
        <v>2.4852076031941102</v>
      </c>
      <c r="W1372" s="98">
        <v>4.0595795808138802E-6</v>
      </c>
      <c r="X1372" s="98">
        <v>2.9374987847322402E-6</v>
      </c>
      <c r="Y1372" s="98">
        <v>3.29029162763908E-7</v>
      </c>
      <c r="Z1372" s="98">
        <v>7.9305163331773102E-7</v>
      </c>
      <c r="AA1372" s="98">
        <v>0.15027401065962501</v>
      </c>
      <c r="AB1372" s="98">
        <v>3.4856323930676701E-6</v>
      </c>
      <c r="AC1372" s="98">
        <v>0.178219555597947</v>
      </c>
      <c r="AD1372" s="98">
        <v>1.84616480285377E-5</v>
      </c>
      <c r="AE1372" s="98">
        <v>1.13923358654181E-2</v>
      </c>
      <c r="AF1372" s="98">
        <v>3.3655482310651299E-4</v>
      </c>
      <c r="AG1372" s="98">
        <v>1.43790852303066E-2</v>
      </c>
      <c r="AH1372" s="98">
        <v>2.3542760916263599E-4</v>
      </c>
      <c r="AI1372" s="98">
        <v>6.3578270163393603E-3</v>
      </c>
      <c r="AJ1372" s="98">
        <v>6.9237974364971703E-6</v>
      </c>
      <c r="AK1372" s="98">
        <v>3.9008335056372398E-3</v>
      </c>
      <c r="AL1372" s="98">
        <v>7.9314840894654202E-3</v>
      </c>
      <c r="AM1372" s="98">
        <v>0.69531259245426802</v>
      </c>
      <c r="AN1372" s="98">
        <v>1.3283002144151E-3</v>
      </c>
      <c r="AO1372" s="98">
        <v>0.265908543563176</v>
      </c>
      <c r="AP1372" s="98">
        <v>3.4898210335222799E-4</v>
      </c>
      <c r="AQ1372" s="98">
        <v>7.9240479099803701E-5</v>
      </c>
      <c r="AR1372" s="98">
        <v>1.06708945036265E-4</v>
      </c>
      <c r="AS1372" s="98">
        <v>1.63032679216159E-4</v>
      </c>
      <c r="AT1372" s="98">
        <v>2.5897211328663301E-2</v>
      </c>
    </row>
    <row r="1373" spans="1:46" x14ac:dyDescent="0.3">
      <c r="A1373" s="95">
        <v>63532</v>
      </c>
      <c r="B1373" s="95">
        <v>1372</v>
      </c>
      <c r="C1373" s="96" t="s">
        <v>2812</v>
      </c>
      <c r="D1373" s="96" t="s">
        <v>2812</v>
      </c>
      <c r="E1373" s="97" t="s">
        <v>5678</v>
      </c>
      <c r="F1373" s="95" t="s">
        <v>3605</v>
      </c>
      <c r="G1373" s="95" t="s">
        <v>3531</v>
      </c>
      <c r="H1373" s="98">
        <v>7.2226635233773298</v>
      </c>
      <c r="I1373" s="98">
        <v>7.2226508286173399</v>
      </c>
      <c r="J1373" s="98">
        <v>1.2694759996989501E-5</v>
      </c>
      <c r="K1373" s="98">
        <v>83.859859366361604</v>
      </c>
      <c r="L1373" s="98">
        <v>189.124048179076</v>
      </c>
      <c r="M1373" s="98">
        <v>7.5589187088452299E-6</v>
      </c>
      <c r="N1373" s="98">
        <v>82.716459900412403</v>
      </c>
      <c r="O1373" s="98">
        <v>1.7092661060580399E-5</v>
      </c>
      <c r="P1373" s="98">
        <v>187.04320917678399</v>
      </c>
      <c r="Q1373" s="98">
        <v>3.4966358020099098E-8</v>
      </c>
      <c r="R1373" s="98">
        <v>0.42648811975836998</v>
      </c>
      <c r="S1373" s="98">
        <v>6.9990904180719703E-7</v>
      </c>
      <c r="T1373" s="98">
        <v>0.113054053661912</v>
      </c>
      <c r="U1373" s="98">
        <v>6.5038229490878496E-6</v>
      </c>
      <c r="V1373" s="98">
        <v>1.05049359000541</v>
      </c>
      <c r="W1373" s="98">
        <v>1.8448109397429401E-6</v>
      </c>
      <c r="X1373" s="98">
        <v>1.3619084938566701E-6</v>
      </c>
      <c r="Y1373" s="98">
        <v>1.2424132118900299E-7</v>
      </c>
      <c r="Z1373" s="98">
        <v>3.5866112469727102E-7</v>
      </c>
      <c r="AA1373" s="98">
        <v>6.8877327742180305E-2</v>
      </c>
      <c r="AB1373" s="98">
        <v>1.4429494441814101E-6</v>
      </c>
      <c r="AC1373" s="98">
        <v>7.3783207823631694E-2</v>
      </c>
      <c r="AD1373" s="98">
        <v>6.5939023687774202E-6</v>
      </c>
      <c r="AE1373" s="98">
        <v>4.0689731671175499E-3</v>
      </c>
      <c r="AF1373" s="98">
        <v>1.1898821996991301E-4</v>
      </c>
      <c r="AG1373" s="98">
        <v>5.0836940637405898E-3</v>
      </c>
      <c r="AH1373" s="98">
        <v>8.3766819630925506E-5</v>
      </c>
      <c r="AI1373" s="98">
        <v>2.2621601213917699E-3</v>
      </c>
      <c r="AJ1373" s="98">
        <v>2.8832272015563398E-6</v>
      </c>
      <c r="AK1373" s="98">
        <v>1.6243960594393E-3</v>
      </c>
      <c r="AL1373" s="98">
        <v>3.62028655363712E-3</v>
      </c>
      <c r="AM1373" s="98">
        <v>0.31737198242383602</v>
      </c>
      <c r="AN1373" s="98">
        <v>6.0670403211764503E-4</v>
      </c>
      <c r="AO1373" s="98">
        <v>0.121454309653445</v>
      </c>
      <c r="AP1373" s="98">
        <v>1.25744669386112E-4</v>
      </c>
      <c r="AQ1373" s="98">
        <v>2.8551801434562999E-5</v>
      </c>
      <c r="AR1373" s="98">
        <v>3.8449195230773399E-5</v>
      </c>
      <c r="AS1373" s="98">
        <v>5.8743672720775302E-5</v>
      </c>
      <c r="AT1373" s="98">
        <v>9.3312414741747295E-3</v>
      </c>
    </row>
    <row r="1374" spans="1:46" x14ac:dyDescent="0.3">
      <c r="A1374" s="95">
        <v>63533</v>
      </c>
      <c r="B1374" s="95">
        <v>1373</v>
      </c>
      <c r="C1374" s="96" t="s">
        <v>2459</v>
      </c>
      <c r="D1374" s="96" t="s">
        <v>2459</v>
      </c>
      <c r="E1374" s="97" t="s">
        <v>5679</v>
      </c>
      <c r="F1374" s="95" t="s">
        <v>3605</v>
      </c>
      <c r="G1374" s="95" t="s">
        <v>5680</v>
      </c>
      <c r="H1374" s="98">
        <v>7.9334269808736702</v>
      </c>
      <c r="I1374" s="98">
        <v>7.9334081694857197</v>
      </c>
      <c r="J1374" s="98">
        <v>1.8811387947792499E-5</v>
      </c>
      <c r="K1374" s="98">
        <v>490.01821321330601</v>
      </c>
      <c r="L1374" s="98">
        <v>1105.1568645607299</v>
      </c>
      <c r="M1374" s="98">
        <v>4.4116014099858002E-5</v>
      </c>
      <c r="N1374" s="98">
        <v>482.75694604134702</v>
      </c>
      <c r="O1374" s="98">
        <v>9.9886370621392895E-5</v>
      </c>
      <c r="P1374" s="98">
        <v>1093.0461469884499</v>
      </c>
      <c r="Q1374" s="98">
        <v>2.8483575768577102E-7</v>
      </c>
      <c r="R1374" s="98">
        <v>3.4741698482160399</v>
      </c>
      <c r="S1374" s="98">
        <v>3.6035024020074699E-6</v>
      </c>
      <c r="T1374" s="98">
        <v>0.58483759052136797</v>
      </c>
      <c r="U1374" s="98">
        <v>3.3485134294568002E-5</v>
      </c>
      <c r="V1374" s="98">
        <v>5.4342879908389099</v>
      </c>
      <c r="W1374" s="98">
        <v>8.1777405245473592E-6</v>
      </c>
      <c r="X1374" s="98">
        <v>5.3585586417778304E-6</v>
      </c>
      <c r="Y1374" s="98">
        <v>8.4052837132228104E-7</v>
      </c>
      <c r="Z1374" s="98">
        <v>1.97865351144724E-6</v>
      </c>
      <c r="AA1374" s="98">
        <v>0.29273570453624898</v>
      </c>
      <c r="AB1374" s="98">
        <v>6.3230849720730301E-6</v>
      </c>
      <c r="AC1374" s="98">
        <v>0.32389072403392499</v>
      </c>
      <c r="AD1374" s="98">
        <v>4.8247149399544203E-5</v>
      </c>
      <c r="AE1374" s="98">
        <v>2.9772408706903002E-2</v>
      </c>
      <c r="AF1374" s="98">
        <v>8.7380838609621295E-4</v>
      </c>
      <c r="AG1374" s="98">
        <v>3.7332893175200901E-2</v>
      </c>
      <c r="AH1374" s="98">
        <v>6.1375220100862995E-4</v>
      </c>
      <c r="AI1374" s="98">
        <v>1.6574650436239902E-2</v>
      </c>
      <c r="AJ1374" s="98">
        <v>1.71236482785258E-5</v>
      </c>
      <c r="AK1374" s="98">
        <v>9.6473794267138806E-3</v>
      </c>
      <c r="AL1374" s="98">
        <v>1.9995310283423801E-2</v>
      </c>
      <c r="AM1374" s="98">
        <v>1.7528864552046199</v>
      </c>
      <c r="AN1374" s="98">
        <v>3.3591976851744098E-3</v>
      </c>
      <c r="AO1374" s="98">
        <v>0.67246798149381104</v>
      </c>
      <c r="AP1374" s="98">
        <v>9.0221636731896296E-4</v>
      </c>
      <c r="AQ1374" s="98">
        <v>2.0485880768118399E-4</v>
      </c>
      <c r="AR1374" s="98">
        <v>2.7587247533079499E-4</v>
      </c>
      <c r="AS1374" s="98">
        <v>4.2148508430698498E-4</v>
      </c>
      <c r="AT1374" s="98">
        <v>6.6951536208307905E-2</v>
      </c>
    </row>
    <row r="1375" spans="1:46" x14ac:dyDescent="0.3">
      <c r="A1375" s="95">
        <v>63534</v>
      </c>
      <c r="B1375" s="95">
        <v>1374</v>
      </c>
      <c r="C1375" s="96" t="s">
        <v>2980</v>
      </c>
      <c r="D1375" s="96" t="s">
        <v>2980</v>
      </c>
      <c r="E1375" s="97" t="s">
        <v>5681</v>
      </c>
      <c r="F1375" s="95" t="s">
        <v>3605</v>
      </c>
      <c r="G1375" s="95" t="s">
        <v>3374</v>
      </c>
      <c r="H1375" s="98">
        <v>7.4838062495683602</v>
      </c>
      <c r="I1375" s="98">
        <v>7.4837932481275402</v>
      </c>
      <c r="J1375" s="98">
        <v>1.3001440826165799E-5</v>
      </c>
      <c r="K1375" s="98">
        <v>148.682281788322</v>
      </c>
      <c r="L1375" s="98">
        <v>335.11102482161999</v>
      </c>
      <c r="M1375" s="98">
        <v>1.3384283159827801E-5</v>
      </c>
      <c r="N1375" s="98">
        <v>146.46281616842501</v>
      </c>
      <c r="O1375" s="98">
        <v>3.0269725802828199E-5</v>
      </c>
      <c r="P1375" s="98">
        <v>331.23845579080501</v>
      </c>
      <c r="Q1375" s="98">
        <v>6.01983824285102E-8</v>
      </c>
      <c r="R1375" s="98">
        <v>0.73424561172979397</v>
      </c>
      <c r="S1375" s="98">
        <v>1.2488392510374501E-6</v>
      </c>
      <c r="T1375" s="98">
        <v>0.19936227749163199</v>
      </c>
      <c r="U1375" s="98">
        <v>1.1604690648367001E-5</v>
      </c>
      <c r="V1375" s="98">
        <v>1.8524656884088799</v>
      </c>
      <c r="W1375" s="98">
        <v>4.7165207720547497E-6</v>
      </c>
      <c r="X1375" s="98">
        <v>3.1582827867082101E-6</v>
      </c>
      <c r="Y1375" s="98">
        <v>5.6409637468210801E-7</v>
      </c>
      <c r="Z1375" s="98">
        <v>9.9414161066443901E-7</v>
      </c>
      <c r="AA1375" s="98">
        <v>0.169408874201711</v>
      </c>
      <c r="AB1375" s="98">
        <v>6.2093470019647397E-6</v>
      </c>
      <c r="AC1375" s="98">
        <v>0.31699269605853803</v>
      </c>
      <c r="AD1375" s="98">
        <v>1.30184486184584E-5</v>
      </c>
      <c r="AE1375" s="98">
        <v>8.0334398575311605E-3</v>
      </c>
      <c r="AF1375" s="98">
        <v>2.3807514510110401E-4</v>
      </c>
      <c r="AG1375" s="98">
        <v>1.01716052410961E-2</v>
      </c>
      <c r="AH1375" s="98">
        <v>1.66211616340136E-4</v>
      </c>
      <c r="AI1375" s="98">
        <v>4.4886184273601202E-3</v>
      </c>
      <c r="AJ1375" s="98">
        <v>5.1743409582056997E-6</v>
      </c>
      <c r="AK1375" s="98">
        <v>2.91519830909106E-3</v>
      </c>
      <c r="AL1375" s="98">
        <v>6.23355923195532E-3</v>
      </c>
      <c r="AM1375" s="98">
        <v>0.54646421538497003</v>
      </c>
      <c r="AN1375" s="98">
        <v>1.0435334603887E-3</v>
      </c>
      <c r="AO1375" s="98">
        <v>0.20890191810560499</v>
      </c>
      <c r="AP1375" s="98">
        <v>2.4904596034492699E-4</v>
      </c>
      <c r="AQ1375" s="98">
        <v>5.6548805636617803E-5</v>
      </c>
      <c r="AR1375" s="98">
        <v>7.6151274426493801E-5</v>
      </c>
      <c r="AS1375" s="98">
        <v>1.16345880281816E-4</v>
      </c>
      <c r="AT1375" s="98">
        <v>1.8481165090270899E-2</v>
      </c>
    </row>
    <row r="1376" spans="1:46" x14ac:dyDescent="0.3">
      <c r="A1376" s="95">
        <v>63535</v>
      </c>
      <c r="B1376" s="95">
        <v>1375</v>
      </c>
      <c r="C1376" s="96" t="s">
        <v>1971</v>
      </c>
      <c r="D1376" s="96" t="s">
        <v>1971</v>
      </c>
      <c r="E1376" s="97" t="s">
        <v>5682</v>
      </c>
      <c r="F1376" s="95" t="s">
        <v>3605</v>
      </c>
      <c r="G1376" s="95" t="s">
        <v>3538</v>
      </c>
      <c r="H1376" s="98">
        <v>7.7698400281261399</v>
      </c>
      <c r="I1376" s="98">
        <v>7.7698263288159604</v>
      </c>
      <c r="J1376" s="98">
        <v>1.36993101733651E-5</v>
      </c>
      <c r="K1376" s="98">
        <v>106.79689622841499</v>
      </c>
      <c r="L1376" s="98">
        <v>241.40796349731201</v>
      </c>
      <c r="M1376" s="98">
        <v>9.6170011537068107E-6</v>
      </c>
      <c r="N1376" s="98">
        <v>105.237841671978</v>
      </c>
      <c r="O1376" s="98">
        <v>2.1733268189178398E-5</v>
      </c>
      <c r="P1376" s="98">
        <v>237.824889500593</v>
      </c>
      <c r="Q1376" s="98">
        <v>4.1037545675588301E-8</v>
      </c>
      <c r="R1376" s="98">
        <v>0.50053899478520203</v>
      </c>
      <c r="S1376" s="98">
        <v>1.3498534190834301E-6</v>
      </c>
      <c r="T1376" s="98">
        <v>0.24409590149511101</v>
      </c>
      <c r="U1376" s="98">
        <v>1.2543302773094501E-5</v>
      </c>
      <c r="V1376" s="98">
        <v>2.26811534177771</v>
      </c>
      <c r="W1376" s="98">
        <v>3.09438233128898E-6</v>
      </c>
      <c r="X1376" s="98">
        <v>2.3016387629936098E-6</v>
      </c>
      <c r="Y1376" s="98">
        <v>1.5290607106445301E-7</v>
      </c>
      <c r="Z1376" s="98">
        <v>6.3983749723091904E-7</v>
      </c>
      <c r="AA1376" s="98">
        <v>0.116154564292891</v>
      </c>
      <c r="AB1376" s="98">
        <v>2.3908165770994302E-6</v>
      </c>
      <c r="AC1376" s="98">
        <v>0.122574229684127</v>
      </c>
      <c r="AD1376" s="98">
        <v>7.8016212467505408E-6</v>
      </c>
      <c r="AE1376" s="98">
        <v>4.8142337780666703E-3</v>
      </c>
      <c r="AF1376" s="98">
        <v>1.40425319073395E-4</v>
      </c>
      <c r="AG1376" s="98">
        <v>5.9995801361917003E-3</v>
      </c>
      <c r="AH1376" s="98">
        <v>9.9015586325406493E-5</v>
      </c>
      <c r="AI1376" s="98">
        <v>2.6739598300192001E-3</v>
      </c>
      <c r="AJ1376" s="98">
        <v>3.7112512380166602E-6</v>
      </c>
      <c r="AK1376" s="98">
        <v>2.09090073906494E-3</v>
      </c>
      <c r="AL1376" s="98">
        <v>4.5238778728544701E-3</v>
      </c>
      <c r="AM1376" s="98">
        <v>0.39658520602705399</v>
      </c>
      <c r="AN1376" s="98">
        <v>7.58356622816426E-4</v>
      </c>
      <c r="AO1376" s="98">
        <v>0.151813199219726</v>
      </c>
      <c r="AP1376" s="98">
        <v>1.57851043552784E-4</v>
      </c>
      <c r="AQ1376" s="98">
        <v>3.5841930520455798E-5</v>
      </c>
      <c r="AR1376" s="98">
        <v>4.8266424425184602E-5</v>
      </c>
      <c r="AS1376" s="98">
        <v>7.3742688607143406E-5</v>
      </c>
      <c r="AT1376" s="98">
        <v>1.1713786449417301E-2</v>
      </c>
    </row>
    <row r="1377" spans="1:46" x14ac:dyDescent="0.3">
      <c r="A1377" s="95">
        <v>63536</v>
      </c>
      <c r="B1377" s="95">
        <v>1376</v>
      </c>
      <c r="C1377" s="96" t="s">
        <v>3055</v>
      </c>
      <c r="D1377" s="96" t="s">
        <v>3055</v>
      </c>
      <c r="E1377" s="97" t="s">
        <v>5683</v>
      </c>
      <c r="F1377" s="95" t="s">
        <v>3605</v>
      </c>
      <c r="G1377" s="95" t="s">
        <v>4702</v>
      </c>
      <c r="H1377" s="98">
        <v>7.4507269262618996</v>
      </c>
      <c r="I1377" s="98">
        <v>7.45071438828385</v>
      </c>
      <c r="J1377" s="98">
        <v>1.2537978052229401E-5</v>
      </c>
      <c r="K1377" s="98">
        <v>132.47227401272099</v>
      </c>
      <c r="L1377" s="98">
        <v>298.545770356106</v>
      </c>
      <c r="M1377" s="98">
        <v>1.18677768814749E-5</v>
      </c>
      <c r="N1377" s="98">
        <v>129.867845962525</v>
      </c>
      <c r="O1377" s="98">
        <v>2.6884549863908101E-5</v>
      </c>
      <c r="P1377" s="98">
        <v>294.19482817778902</v>
      </c>
      <c r="Q1377" s="98">
        <v>9.7457420067114098E-8</v>
      </c>
      <c r="R1377" s="98">
        <v>1.18869777106994</v>
      </c>
      <c r="S1377" s="98">
        <v>1.3029227166856599E-6</v>
      </c>
      <c r="T1377" s="98">
        <v>0.210627397500738</v>
      </c>
      <c r="U1377" s="98">
        <v>1.2107260405427E-5</v>
      </c>
      <c r="V1377" s="98">
        <v>1.9571415256223399</v>
      </c>
      <c r="W1377" s="98">
        <v>3.6582516341738699E-6</v>
      </c>
      <c r="X1377" s="98">
        <v>2.6832128687687498E-6</v>
      </c>
      <c r="Y1377" s="98">
        <v>2.7643435055262499E-7</v>
      </c>
      <c r="Z1377" s="98">
        <v>6.9860441485250001E-7</v>
      </c>
      <c r="AA1377" s="98">
        <v>0.13611715153562001</v>
      </c>
      <c r="AB1377" s="98">
        <v>2.7543465906590499E-6</v>
      </c>
      <c r="AC1377" s="98">
        <v>0.14119120175271099</v>
      </c>
      <c r="AD1377" s="98">
        <v>1.50353142187655E-5</v>
      </c>
      <c r="AE1377" s="98">
        <v>9.2780096965070398E-3</v>
      </c>
      <c r="AF1377" s="98">
        <v>2.7166548499103001E-4</v>
      </c>
      <c r="AG1377" s="98">
        <v>1.16067305967038E-2</v>
      </c>
      <c r="AH1377" s="98">
        <v>1.9109592713797499E-4</v>
      </c>
      <c r="AI1377" s="98">
        <v>5.1606302786302701E-3</v>
      </c>
      <c r="AJ1377" s="98">
        <v>5.9417624590924103E-6</v>
      </c>
      <c r="AK1377" s="98">
        <v>3.3475598175055099E-3</v>
      </c>
      <c r="AL1377" s="98">
        <v>7.2185933758283499E-3</v>
      </c>
      <c r="AM1377" s="98">
        <v>0.632817114351509</v>
      </c>
      <c r="AN1377" s="98">
        <v>1.22228005010803E-3</v>
      </c>
      <c r="AO1377" s="98">
        <v>0.244684676267758</v>
      </c>
      <c r="AP1377" s="98">
        <v>2.8163876907458799E-4</v>
      </c>
      <c r="AQ1377" s="98">
        <v>6.3949385232076999E-5</v>
      </c>
      <c r="AR1377" s="98">
        <v>8.6117241536525497E-5</v>
      </c>
      <c r="AS1377" s="98">
        <v>1.31572142305985E-4</v>
      </c>
      <c r="AT1377" s="98">
        <v>2.08998073282506E-2</v>
      </c>
    </row>
    <row r="1378" spans="1:46" x14ac:dyDescent="0.3">
      <c r="A1378" s="95">
        <v>63537</v>
      </c>
      <c r="B1378" s="95">
        <v>1377</v>
      </c>
      <c r="C1378" s="96" t="s">
        <v>2831</v>
      </c>
      <c r="D1378" s="96" t="s">
        <v>2831</v>
      </c>
      <c r="E1378" s="97" t="s">
        <v>5684</v>
      </c>
      <c r="F1378" s="95" t="s">
        <v>3605</v>
      </c>
      <c r="G1378" s="95" t="s">
        <v>3382</v>
      </c>
      <c r="H1378" s="98">
        <v>7.6846678989465103</v>
      </c>
      <c r="I1378" s="98">
        <v>7.6846557752178102</v>
      </c>
      <c r="J1378" s="98">
        <v>1.2123728703628E-5</v>
      </c>
      <c r="K1378" s="98">
        <v>67.313803734196796</v>
      </c>
      <c r="L1378" s="98">
        <v>151.76989370664401</v>
      </c>
      <c r="M1378" s="98">
        <v>6.0468266511409502E-6</v>
      </c>
      <c r="N1378" s="98">
        <v>66.169794051172701</v>
      </c>
      <c r="O1378" s="98">
        <v>1.36842708215567E-5</v>
      </c>
      <c r="P1378" s="98">
        <v>149.74554989632901</v>
      </c>
      <c r="Q1378" s="98">
        <v>3.6014379229581503E-8</v>
      </c>
      <c r="R1378" s="98">
        <v>0.43927093788435601</v>
      </c>
      <c r="S1378" s="98">
        <v>6.6632285217242295E-7</v>
      </c>
      <c r="T1378" s="98">
        <v>0.106167254975453</v>
      </c>
      <c r="U1378" s="98">
        <v>6.1917248528500902E-6</v>
      </c>
      <c r="V1378" s="98">
        <v>0.98650138226724604</v>
      </c>
      <c r="W1378" s="98">
        <v>2.6017479964730798E-6</v>
      </c>
      <c r="X1378" s="98">
        <v>2.0650037022313198E-6</v>
      </c>
      <c r="Y1378" s="98">
        <v>1.26626272450215E-7</v>
      </c>
      <c r="Z1378" s="98">
        <v>4.1011802179153899E-7</v>
      </c>
      <c r="AA1378" s="98">
        <v>9.9732327234006296E-2</v>
      </c>
      <c r="AB1378" s="98">
        <v>1.9210358576316899E-6</v>
      </c>
      <c r="AC1378" s="98">
        <v>9.8142400662020804E-2</v>
      </c>
      <c r="AD1378" s="98">
        <v>6.7253125593066396E-6</v>
      </c>
      <c r="AE1378" s="98">
        <v>4.1500639247971103E-3</v>
      </c>
      <c r="AF1378" s="98">
        <v>1.2101562227406099E-4</v>
      </c>
      <c r="AG1378" s="98">
        <v>5.17031350439632E-3</v>
      </c>
      <c r="AH1378" s="98">
        <v>8.5345792256958595E-5</v>
      </c>
      <c r="AI1378" s="98">
        <v>2.30480097755796E-3</v>
      </c>
      <c r="AJ1378" s="98">
        <v>2.68397768196701E-6</v>
      </c>
      <c r="AK1378" s="98">
        <v>1.51213985767587E-3</v>
      </c>
      <c r="AL1378" s="98">
        <v>3.1202526335876099E-3</v>
      </c>
      <c r="AM1378" s="98">
        <v>0.27353656936079002</v>
      </c>
      <c r="AN1378" s="98">
        <v>5.2254757286684201E-4</v>
      </c>
      <c r="AO1378" s="98">
        <v>0.104607273668685</v>
      </c>
      <c r="AP1378" s="98">
        <v>1.26881469616331E-4</v>
      </c>
      <c r="AQ1378" s="98">
        <v>2.88099256624793E-5</v>
      </c>
      <c r="AR1378" s="98">
        <v>3.8796797046466601E-5</v>
      </c>
      <c r="AS1378" s="98">
        <v>5.9274746907385003E-5</v>
      </c>
      <c r="AT1378" s="98">
        <v>9.4156009743257899E-3</v>
      </c>
    </row>
    <row r="1379" spans="1:46" x14ac:dyDescent="0.3">
      <c r="A1379" s="95">
        <v>63538</v>
      </c>
      <c r="B1379" s="95">
        <v>1378</v>
      </c>
      <c r="C1379" s="96" t="s">
        <v>2865</v>
      </c>
      <c r="D1379" s="96" t="s">
        <v>2865</v>
      </c>
      <c r="E1379" s="97" t="s">
        <v>5685</v>
      </c>
      <c r="F1379" s="95" t="s">
        <v>3605</v>
      </c>
      <c r="G1379" s="95" t="s">
        <v>5193</v>
      </c>
      <c r="H1379" s="98">
        <v>8.2782287478541008</v>
      </c>
      <c r="I1379" s="98">
        <v>8.2782127543384192</v>
      </c>
      <c r="J1379" s="98">
        <v>1.5993515674494999E-5</v>
      </c>
      <c r="K1379" s="98">
        <v>107.28239736657299</v>
      </c>
      <c r="L1379" s="98">
        <v>241.53231276272999</v>
      </c>
      <c r="M1379" s="98">
        <v>9.6471580198267203E-6</v>
      </c>
      <c r="N1379" s="98">
        <v>105.567845116017</v>
      </c>
      <c r="O1379" s="98">
        <v>2.1815920966923001E-5</v>
      </c>
      <c r="P1379" s="98">
        <v>238.72935023622301</v>
      </c>
      <c r="Q1379" s="98">
        <v>4.8993371970058901E-8</v>
      </c>
      <c r="R1379" s="98">
        <v>0.59757699329515801</v>
      </c>
      <c r="S1379" s="98">
        <v>8.3083271950700697E-7</v>
      </c>
      <c r="T1379" s="98">
        <v>0.13126096344528501</v>
      </c>
      <c r="U1379" s="98">
        <v>7.7204150995834808E-6</v>
      </c>
      <c r="V1379" s="98">
        <v>1.21967123939584</v>
      </c>
      <c r="W1379" s="98">
        <v>4.5447938912370702E-6</v>
      </c>
      <c r="X1379" s="98">
        <v>3.9458926169595698E-6</v>
      </c>
      <c r="Y1379" s="98">
        <v>1.86202314310969E-7</v>
      </c>
      <c r="Z1379" s="98">
        <v>4.1269895996652602E-7</v>
      </c>
      <c r="AA1379" s="98">
        <v>0.179805089682885</v>
      </c>
      <c r="AB1379" s="98">
        <v>3.8158233328075903E-6</v>
      </c>
      <c r="AC1379" s="98">
        <v>0.19392329265709601</v>
      </c>
      <c r="AD1379" s="98">
        <v>9.63951223373105E-6</v>
      </c>
      <c r="AE1379" s="98">
        <v>5.9483617484050498E-3</v>
      </c>
      <c r="AF1379" s="98">
        <v>1.73985986244254E-4</v>
      </c>
      <c r="AG1379" s="98">
        <v>7.4334377442373499E-3</v>
      </c>
      <c r="AH1379" s="98">
        <v>1.22467564431019E-4</v>
      </c>
      <c r="AI1379" s="98">
        <v>3.3072909015820899E-3</v>
      </c>
      <c r="AJ1379" s="98">
        <v>3.9980742834766897E-6</v>
      </c>
      <c r="AK1379" s="98">
        <v>2.25249543564068E-3</v>
      </c>
      <c r="AL1379" s="98">
        <v>4.7555763688082496E-3</v>
      </c>
      <c r="AM1379" s="98">
        <v>0.41689702662357397</v>
      </c>
      <c r="AN1379" s="98">
        <v>8.0673055291645597E-4</v>
      </c>
      <c r="AO1379" s="98">
        <v>0.16149703511746399</v>
      </c>
      <c r="AP1379" s="98">
        <v>1.9742202537832099E-4</v>
      </c>
      <c r="AQ1379" s="98">
        <v>4.4826986072178603E-5</v>
      </c>
      <c r="AR1379" s="98">
        <v>6.0366121711991598E-5</v>
      </c>
      <c r="AS1379" s="98">
        <v>9.22289175941512E-5</v>
      </c>
      <c r="AT1379" s="98">
        <v>1.4650263904779399E-2</v>
      </c>
    </row>
    <row r="1380" spans="1:46" x14ac:dyDescent="0.3">
      <c r="A1380" s="95">
        <v>63539</v>
      </c>
      <c r="B1380" s="95">
        <v>1379</v>
      </c>
      <c r="C1380" s="96" t="s">
        <v>1821</v>
      </c>
      <c r="D1380" s="96" t="s">
        <v>1821</v>
      </c>
      <c r="E1380" s="97" t="s">
        <v>5686</v>
      </c>
      <c r="F1380" s="95" t="s">
        <v>3605</v>
      </c>
      <c r="G1380" s="95" t="s">
        <v>3384</v>
      </c>
      <c r="H1380" s="98">
        <v>7.5632646911469097</v>
      </c>
      <c r="I1380" s="98">
        <v>7.5632525166970899</v>
      </c>
      <c r="J1380" s="98">
        <v>1.2174449827817601E-5</v>
      </c>
      <c r="K1380" s="98">
        <v>153.61591814620601</v>
      </c>
      <c r="L1380" s="98">
        <v>346.748250760036</v>
      </c>
      <c r="M1380" s="98">
        <v>1.3841964783957399E-5</v>
      </c>
      <c r="N1380" s="98">
        <v>151.47117849743901</v>
      </c>
      <c r="O1380" s="98">
        <v>3.1328057775088901E-5</v>
      </c>
      <c r="P1380" s="98">
        <v>342.81967230030199</v>
      </c>
      <c r="Q1380" s="98">
        <v>6.3293661427779404E-8</v>
      </c>
      <c r="R1380" s="98">
        <v>0.77199903517089297</v>
      </c>
      <c r="S1380" s="98">
        <v>1.33853279498243E-6</v>
      </c>
      <c r="T1380" s="98">
        <v>0.21512875717201599</v>
      </c>
      <c r="U1380" s="98">
        <v>1.24381602019063E-5</v>
      </c>
      <c r="V1380" s="98">
        <v>1.99896756813959</v>
      </c>
      <c r="W1380" s="98">
        <v>4.1721696384769598E-6</v>
      </c>
      <c r="X1380" s="98">
        <v>3.2652401450548398E-6</v>
      </c>
      <c r="Y1380" s="98">
        <v>2.31066852825332E-7</v>
      </c>
      <c r="Z1380" s="98">
        <v>6.7586264059679005E-7</v>
      </c>
      <c r="AA1380" s="98">
        <v>0.15902176633328799</v>
      </c>
      <c r="AB1380" s="98">
        <v>2.8950550464042598E-6</v>
      </c>
      <c r="AC1380" s="98">
        <v>0.147360148061565</v>
      </c>
      <c r="AD1380" s="98">
        <v>1.21746838679121E-5</v>
      </c>
      <c r="AE1380" s="98">
        <v>7.5127684952147802E-3</v>
      </c>
      <c r="AF1380" s="98">
        <v>2.1969168916123E-4</v>
      </c>
      <c r="AG1380" s="98">
        <v>9.3861840804450297E-3</v>
      </c>
      <c r="AH1380" s="98">
        <v>1.5466254244191299E-4</v>
      </c>
      <c r="AI1380" s="98">
        <v>4.17673056380417E-3</v>
      </c>
      <c r="AJ1380" s="98">
        <v>5.3756684950706898E-6</v>
      </c>
      <c r="AK1380" s="98">
        <v>3.02862525559263E-3</v>
      </c>
      <c r="AL1380" s="98">
        <v>6.6803036556065702E-3</v>
      </c>
      <c r="AM1380" s="98">
        <v>0.58562801119791397</v>
      </c>
      <c r="AN1380" s="98">
        <v>1.1173282250462901E-3</v>
      </c>
      <c r="AO1380" s="98">
        <v>0.223674676688142</v>
      </c>
      <c r="AP1380" s="98">
        <v>2.40176018025784E-4</v>
      </c>
      <c r="AQ1380" s="98">
        <v>5.4534780960254998E-5</v>
      </c>
      <c r="AR1380" s="98">
        <v>7.3439093840551499E-5</v>
      </c>
      <c r="AS1380" s="98">
        <v>1.12202143224978E-4</v>
      </c>
      <c r="AT1380" s="98">
        <v>1.7822945747486801E-2</v>
      </c>
    </row>
    <row r="1381" spans="1:46" x14ac:dyDescent="0.3">
      <c r="A1381" s="95">
        <v>63540</v>
      </c>
      <c r="B1381" s="95">
        <v>1380</v>
      </c>
      <c r="C1381" s="96" t="s">
        <v>3081</v>
      </c>
      <c r="D1381" s="96" t="s">
        <v>3081</v>
      </c>
      <c r="E1381" s="97" t="s">
        <v>5687</v>
      </c>
      <c r="F1381" s="95" t="s">
        <v>3605</v>
      </c>
      <c r="G1381" s="95" t="s">
        <v>3386</v>
      </c>
      <c r="H1381" s="98">
        <v>7.5398280580636401</v>
      </c>
      <c r="I1381" s="98">
        <v>7.5398163592001097</v>
      </c>
      <c r="J1381" s="98">
        <v>1.1698863525033701E-5</v>
      </c>
      <c r="K1381" s="98">
        <v>184.02746533831899</v>
      </c>
      <c r="L1381" s="98">
        <v>414.48095820460702</v>
      </c>
      <c r="M1381" s="98">
        <v>1.6552525673243301E-5</v>
      </c>
      <c r="N1381" s="98">
        <v>181.13256390748199</v>
      </c>
      <c r="O1381" s="98">
        <v>3.7423543883883898E-5</v>
      </c>
      <c r="P1381" s="98">
        <v>409.52194172696801</v>
      </c>
      <c r="Q1381" s="98">
        <v>9.9093606961594802E-8</v>
      </c>
      <c r="R1381" s="98">
        <v>1.20865450410456</v>
      </c>
      <c r="S1381" s="98">
        <v>1.56220672562469E-6</v>
      </c>
      <c r="T1381" s="98">
        <v>0.24892977021562701</v>
      </c>
      <c r="U1381" s="98">
        <v>1.45166217059486E-5</v>
      </c>
      <c r="V1381" s="98">
        <v>2.31304481701829</v>
      </c>
      <c r="W1381" s="98">
        <v>5.2278209207884596E-6</v>
      </c>
      <c r="X1381" s="98">
        <v>4.1666539453808001E-6</v>
      </c>
      <c r="Y1381" s="98">
        <v>2.9075390217209099E-7</v>
      </c>
      <c r="Z1381" s="98">
        <v>7.7041307323557104E-7</v>
      </c>
      <c r="AA1381" s="98">
        <v>0.20044284036819099</v>
      </c>
      <c r="AB1381" s="98">
        <v>4.8263108155685097E-6</v>
      </c>
      <c r="AC1381" s="98">
        <v>0.246478411210212</v>
      </c>
      <c r="AD1381" s="98">
        <v>1.63707167267824E-5</v>
      </c>
      <c r="AE1381" s="98">
        <v>1.01020614747304E-2</v>
      </c>
      <c r="AF1381" s="98">
        <v>2.9800770885639202E-4</v>
      </c>
      <c r="AG1381" s="98">
        <v>1.27321849242324E-2</v>
      </c>
      <c r="AH1381" s="98">
        <v>2.08650589899606E-4</v>
      </c>
      <c r="AI1381" s="98">
        <v>5.6347017333997097E-3</v>
      </c>
      <c r="AJ1381" s="98">
        <v>6.4535985337138404E-6</v>
      </c>
      <c r="AK1381" s="98">
        <v>3.6359257507371902E-3</v>
      </c>
      <c r="AL1381" s="98">
        <v>7.70821861124334E-3</v>
      </c>
      <c r="AM1381" s="98">
        <v>0.67574005133623005</v>
      </c>
      <c r="AN1381" s="98">
        <v>1.29488289231883E-3</v>
      </c>
      <c r="AO1381" s="98">
        <v>0.259218827374042</v>
      </c>
      <c r="AP1381" s="98">
        <v>3.1441623182936699E-4</v>
      </c>
      <c r="AQ1381" s="98">
        <v>7.1391892594115003E-5</v>
      </c>
      <c r="AR1381" s="98">
        <v>9.6139670158057095E-5</v>
      </c>
      <c r="AS1381" s="98">
        <v>1.46884669077195E-4</v>
      </c>
      <c r="AT1381" s="98">
        <v>2.3332152344296302E-2</v>
      </c>
    </row>
    <row r="1382" spans="1:46" x14ac:dyDescent="0.3">
      <c r="A1382" s="95">
        <v>63541</v>
      </c>
      <c r="B1382" s="95">
        <v>1381</v>
      </c>
      <c r="C1382" s="96" t="s">
        <v>2330</v>
      </c>
      <c r="D1382" s="96" t="s">
        <v>2330</v>
      </c>
      <c r="E1382" s="97" t="s">
        <v>5688</v>
      </c>
      <c r="F1382" s="95" t="s">
        <v>3605</v>
      </c>
      <c r="G1382" s="95" t="s">
        <v>5689</v>
      </c>
      <c r="H1382" s="98">
        <v>7.7764040582836298</v>
      </c>
      <c r="I1382" s="98">
        <v>7.7763859404781801</v>
      </c>
      <c r="J1382" s="98">
        <v>1.8117805455020199E-5</v>
      </c>
      <c r="K1382" s="98">
        <v>303.78676951449899</v>
      </c>
      <c r="L1382" s="98">
        <v>688.05590169398897</v>
      </c>
      <c r="M1382" s="98">
        <v>2.72483177792541E-5</v>
      </c>
      <c r="N1382" s="98">
        <v>298.17550257604103</v>
      </c>
      <c r="O1382" s="98">
        <v>6.2070001000190104E-5</v>
      </c>
      <c r="P1382" s="98">
        <v>679.22555414478404</v>
      </c>
      <c r="Q1382" s="98">
        <v>2.4061183691446002E-7</v>
      </c>
      <c r="R1382" s="98">
        <v>2.9347663219106002</v>
      </c>
      <c r="S1382" s="98">
        <v>2.38180166210755E-6</v>
      </c>
      <c r="T1382" s="98">
        <v>0.38821698402999999</v>
      </c>
      <c r="U1382" s="98">
        <v>2.2132623849625602E-5</v>
      </c>
      <c r="V1382" s="98">
        <v>3.6072975947774002</v>
      </c>
      <c r="W1382" s="98">
        <v>6.1825374106543902E-6</v>
      </c>
      <c r="X1382" s="98">
        <v>4.21085728131764E-6</v>
      </c>
      <c r="Y1382" s="98">
        <v>6.5047831070797899E-7</v>
      </c>
      <c r="Z1382" s="98">
        <v>1.3212018186287699E-6</v>
      </c>
      <c r="AA1382" s="98">
        <v>0.22375081253749199</v>
      </c>
      <c r="AB1382" s="98">
        <v>5.71644685723737E-6</v>
      </c>
      <c r="AC1382" s="98">
        <v>0.29289001249202601</v>
      </c>
      <c r="AD1382" s="98">
        <v>3.71758743975314E-5</v>
      </c>
      <c r="AE1382" s="98">
        <v>2.2940533075519999E-2</v>
      </c>
      <c r="AF1382" s="98">
        <v>6.7321279537607497E-4</v>
      </c>
      <c r="AG1382" s="98">
        <v>2.87625774413043E-2</v>
      </c>
      <c r="AH1382" s="98">
        <v>4.72892706996458E-4</v>
      </c>
      <c r="AI1382" s="98">
        <v>1.27706773180326E-2</v>
      </c>
      <c r="AJ1382" s="98">
        <v>1.2182431327739501E-5</v>
      </c>
      <c r="AK1382" s="98">
        <v>6.86352203962991E-3</v>
      </c>
      <c r="AL1382" s="98">
        <v>1.3589583292812801E-2</v>
      </c>
      <c r="AM1382" s="98">
        <v>1.1913291741011001</v>
      </c>
      <c r="AN1382" s="98">
        <v>2.2961555749468599E-3</v>
      </c>
      <c r="AO1382" s="98">
        <v>0.45966068370879498</v>
      </c>
      <c r="AP1382" s="98">
        <v>6.6456096327133999E-4</v>
      </c>
      <c r="AQ1382" s="98">
        <v>1.5089635972600899E-4</v>
      </c>
      <c r="AR1382" s="98">
        <v>2.0320411415301499E-4</v>
      </c>
      <c r="AS1382" s="98">
        <v>3.1046048939231598E-4</v>
      </c>
      <c r="AT1382" s="98">
        <v>4.9315639803017702E-2</v>
      </c>
    </row>
    <row r="1383" spans="1:46" x14ac:dyDescent="0.3">
      <c r="A1383" s="95">
        <v>63542</v>
      </c>
      <c r="B1383" s="95">
        <v>1382</v>
      </c>
      <c r="C1383" s="96" t="s">
        <v>1898</v>
      </c>
      <c r="D1383" s="96" t="s">
        <v>1898</v>
      </c>
      <c r="E1383" s="97" t="s">
        <v>5690</v>
      </c>
      <c r="F1383" s="95" t="s">
        <v>3605</v>
      </c>
      <c r="G1383" s="95" t="s">
        <v>5691</v>
      </c>
      <c r="H1383" s="98">
        <v>8.2376449867022004</v>
      </c>
      <c r="I1383" s="98">
        <v>8.2376291196441596</v>
      </c>
      <c r="J1383" s="98">
        <v>1.5867058037244399E-5</v>
      </c>
      <c r="K1383" s="98">
        <v>335.119245444272</v>
      </c>
      <c r="L1383" s="98">
        <v>755.47055301620799</v>
      </c>
      <c r="M1383" s="98">
        <v>3.0044773110914499E-5</v>
      </c>
      <c r="N1383" s="98">
        <v>328.77682192002402</v>
      </c>
      <c r="O1383" s="98">
        <v>6.7926953669153196E-5</v>
      </c>
      <c r="P1383" s="98">
        <v>743.31757699111904</v>
      </c>
      <c r="Q1383" s="98">
        <v>2.2703589749446601E-7</v>
      </c>
      <c r="R1383" s="98">
        <v>2.7691792489343898</v>
      </c>
      <c r="S1383" s="98">
        <v>4.6896071038498502E-6</v>
      </c>
      <c r="T1383" s="98">
        <v>0.70075374255174305</v>
      </c>
      <c r="U1383" s="98">
        <v>4.35771126611252E-5</v>
      </c>
      <c r="V1383" s="98">
        <v>6.5113062433925801</v>
      </c>
      <c r="W1383" s="98">
        <v>9.9616510150499298E-6</v>
      </c>
      <c r="X1383" s="98">
        <v>6.1170329722747104E-6</v>
      </c>
      <c r="Y1383" s="98">
        <v>6.0318719881908704E-7</v>
      </c>
      <c r="Z1383" s="98">
        <v>3.2414308439561301E-6</v>
      </c>
      <c r="AA1383" s="98">
        <v>0.35274106984116499</v>
      </c>
      <c r="AB1383" s="98">
        <v>1.1879891527628E-5</v>
      </c>
      <c r="AC1383" s="98">
        <v>0.61096375416085202</v>
      </c>
      <c r="AD1383" s="98">
        <v>3.1523720614061901E-5</v>
      </c>
      <c r="AE1383" s="98">
        <v>1.94526952527674E-2</v>
      </c>
      <c r="AF1383" s="98">
        <v>5.7006435596159105E-4</v>
      </c>
      <c r="AG1383" s="98">
        <v>2.43556276670484E-2</v>
      </c>
      <c r="AH1383" s="98">
        <v>4.0078609529887299E-4</v>
      </c>
      <c r="AI1383" s="98">
        <v>1.0823406284112E-2</v>
      </c>
      <c r="AJ1383" s="98">
        <v>1.2660278631317399E-5</v>
      </c>
      <c r="AK1383" s="98">
        <v>7.1327388660190104E-3</v>
      </c>
      <c r="AL1383" s="98">
        <v>1.4858085420316299E-2</v>
      </c>
      <c r="AM1383" s="98">
        <v>1.3025322595337101</v>
      </c>
      <c r="AN1383" s="98">
        <v>2.4826472647592299E-3</v>
      </c>
      <c r="AO1383" s="98">
        <v>0.49699391085615302</v>
      </c>
      <c r="AP1383" s="98">
        <v>6.40027581417268E-4</v>
      </c>
      <c r="AQ1383" s="98">
        <v>1.45325768888909E-4</v>
      </c>
      <c r="AR1383" s="98">
        <v>1.95702493341407E-4</v>
      </c>
      <c r="AS1383" s="98">
        <v>2.9899931918695198E-4</v>
      </c>
      <c r="AT1383" s="98">
        <v>4.7495070299943702E-2</v>
      </c>
    </row>
    <row r="1384" spans="1:46" x14ac:dyDescent="0.3">
      <c r="A1384" s="95">
        <v>63543</v>
      </c>
      <c r="B1384" s="95">
        <v>1383</v>
      </c>
      <c r="C1384" s="96" t="s">
        <v>3079</v>
      </c>
      <c r="D1384" s="96" t="s">
        <v>3079</v>
      </c>
      <c r="E1384" s="97" t="s">
        <v>5692</v>
      </c>
      <c r="F1384" s="95" t="s">
        <v>3605</v>
      </c>
      <c r="G1384" s="95" t="s">
        <v>3398</v>
      </c>
      <c r="H1384" s="98">
        <v>8.1037998706995005</v>
      </c>
      <c r="I1384" s="98">
        <v>8.1037848782146291</v>
      </c>
      <c r="J1384" s="98">
        <v>1.49924848713567E-5</v>
      </c>
      <c r="K1384" s="98">
        <v>262.68366493900601</v>
      </c>
      <c r="L1384" s="98">
        <v>592.255448628164</v>
      </c>
      <c r="M1384" s="98">
        <v>2.3704875255903201E-5</v>
      </c>
      <c r="N1384" s="98">
        <v>259.39998021869701</v>
      </c>
      <c r="O1384" s="98">
        <v>5.3592716722608601E-5</v>
      </c>
      <c r="P1384" s="98">
        <v>586.45951550615803</v>
      </c>
      <c r="Q1384" s="98">
        <v>1.0343841882164899E-7</v>
      </c>
      <c r="R1384" s="98">
        <v>1.2616486031706799</v>
      </c>
      <c r="S1384" s="98">
        <v>1.88706024750352E-6</v>
      </c>
      <c r="T1384" s="98">
        <v>0.30297413865687201</v>
      </c>
      <c r="U1384" s="98">
        <v>1.7535282437133699E-5</v>
      </c>
      <c r="V1384" s="98">
        <v>2.81522254035358</v>
      </c>
      <c r="W1384" s="98">
        <v>5.4454006753114197E-6</v>
      </c>
      <c r="X1384" s="98">
        <v>4.1010569821959996E-6</v>
      </c>
      <c r="Y1384" s="98">
        <v>3.8279736980964899E-7</v>
      </c>
      <c r="Z1384" s="98">
        <v>9.6154632330577003E-7</v>
      </c>
      <c r="AA1384" s="98">
        <v>0.204491576570411</v>
      </c>
      <c r="AB1384" s="98">
        <v>4.8514852802672398E-6</v>
      </c>
      <c r="AC1384" s="98">
        <v>0.248628129046705</v>
      </c>
      <c r="AD1384" s="98">
        <v>2.2032669607002701E-5</v>
      </c>
      <c r="AE1384" s="98">
        <v>1.3595946135836199E-2</v>
      </c>
      <c r="AF1384" s="98">
        <v>4.0131630754296899E-4</v>
      </c>
      <c r="AG1384" s="98">
        <v>1.7145977398891701E-2</v>
      </c>
      <c r="AH1384" s="98">
        <v>2.8087730479440799E-4</v>
      </c>
      <c r="AI1384" s="98">
        <v>7.5852162074365502E-3</v>
      </c>
      <c r="AJ1384" s="98">
        <v>8.2139593820355803E-6</v>
      </c>
      <c r="AK1384" s="98">
        <v>4.62770441585862E-3</v>
      </c>
      <c r="AL1384" s="98">
        <v>9.8312888448996005E-3</v>
      </c>
      <c r="AM1384" s="98">
        <v>0.86185874633389303</v>
      </c>
      <c r="AN1384" s="98">
        <v>1.6539144989804299E-3</v>
      </c>
      <c r="AO1384" s="98">
        <v>0.331092316954537</v>
      </c>
      <c r="AP1384" s="98">
        <v>4.0475995069511099E-4</v>
      </c>
      <c r="AQ1384" s="98">
        <v>9.1905492730141595E-5</v>
      </c>
      <c r="AR1384" s="98">
        <v>1.2376424778622999E-4</v>
      </c>
      <c r="AS1384" s="98">
        <v>1.8909021017873999E-4</v>
      </c>
      <c r="AT1384" s="98">
        <v>3.0036365417716E-2</v>
      </c>
    </row>
    <row r="1385" spans="1:46" x14ac:dyDescent="0.3">
      <c r="A1385" s="95">
        <v>63544</v>
      </c>
      <c r="B1385" s="95">
        <v>1384</v>
      </c>
      <c r="C1385" s="96" t="s">
        <v>683</v>
      </c>
      <c r="D1385" s="96" t="s">
        <v>683</v>
      </c>
      <c r="E1385" s="97" t="s">
        <v>5693</v>
      </c>
      <c r="F1385" s="95" t="s">
        <v>3605</v>
      </c>
      <c r="G1385" s="95" t="s">
        <v>3940</v>
      </c>
      <c r="H1385" s="98">
        <v>7.4605313740308699</v>
      </c>
      <c r="I1385" s="98">
        <v>7.4605167931902603</v>
      </c>
      <c r="J1385" s="98">
        <v>1.4580840612232699E-5</v>
      </c>
      <c r="K1385" s="98">
        <v>1676.92619380476</v>
      </c>
      <c r="L1385" s="98">
        <v>3783.5139941589</v>
      </c>
      <c r="M1385" s="98">
        <v>1.5025378811005401E-4</v>
      </c>
      <c r="N1385" s="98">
        <v>1644.2115490072499</v>
      </c>
      <c r="O1385" s="98">
        <v>3.4065976901301699E-4</v>
      </c>
      <c r="P1385" s="98">
        <v>3727.8043604670202</v>
      </c>
      <c r="Q1385" s="98">
        <v>8.5573995998485804E-7</v>
      </c>
      <c r="R1385" s="98">
        <v>10.4375447487628</v>
      </c>
      <c r="S1385" s="98">
        <v>1.6958727325057199E-5</v>
      </c>
      <c r="T1385" s="98">
        <v>2.7731653614733398</v>
      </c>
      <c r="U1385" s="98">
        <v>1.5758710622178101E-4</v>
      </c>
      <c r="V1385" s="98">
        <v>25.768154255841999</v>
      </c>
      <c r="W1385" s="98">
        <v>6.0257422257231597E-5</v>
      </c>
      <c r="X1385" s="98">
        <v>4.1523801343461099E-5</v>
      </c>
      <c r="Y1385" s="98">
        <v>3.8791873037025302E-6</v>
      </c>
      <c r="Z1385" s="98">
        <v>1.4854433610068001E-5</v>
      </c>
      <c r="AA1385" s="98">
        <v>2.2039484020498299</v>
      </c>
      <c r="AB1385" s="98">
        <v>5.74804325127241E-5</v>
      </c>
      <c r="AC1385" s="98">
        <v>2.9491846164158</v>
      </c>
      <c r="AD1385" s="98">
        <v>2.0351622268594401E-4</v>
      </c>
      <c r="AE1385" s="98">
        <v>0.12558603431912299</v>
      </c>
      <c r="AF1385" s="98">
        <v>3.67735427689699E-3</v>
      </c>
      <c r="AG1385" s="98">
        <v>0.15711256217177899</v>
      </c>
      <c r="AH1385" s="98">
        <v>2.5866839436606299E-3</v>
      </c>
      <c r="AI1385" s="98">
        <v>6.9854547298978401E-2</v>
      </c>
      <c r="AJ1385" s="98">
        <v>8.6801131714995205E-5</v>
      </c>
      <c r="AK1385" s="98">
        <v>4.8903331737620702E-2</v>
      </c>
      <c r="AL1385" s="98">
        <v>0.11231103362877</v>
      </c>
      <c r="AM1385" s="98">
        <v>9.8457331657967408</v>
      </c>
      <c r="AN1385" s="98">
        <v>1.9056529572428999E-2</v>
      </c>
      <c r="AO1385" s="98">
        <v>3.8148710426915802</v>
      </c>
      <c r="AP1385" s="98">
        <v>3.8909763262950101E-3</v>
      </c>
      <c r="AQ1385" s="98">
        <v>8.8349180512380099E-4</v>
      </c>
      <c r="AR1385" s="98">
        <v>1.18975149176396E-3</v>
      </c>
      <c r="AS1385" s="98">
        <v>1.8177330294072501E-3</v>
      </c>
      <c r="AT1385" s="98">
        <v>0.28874098479252203</v>
      </c>
    </row>
    <row r="1386" spans="1:46" x14ac:dyDescent="0.3">
      <c r="A1386" s="95">
        <v>63545</v>
      </c>
      <c r="B1386" s="95">
        <v>1385</v>
      </c>
      <c r="C1386" s="96" t="s">
        <v>2315</v>
      </c>
      <c r="D1386" s="96" t="s">
        <v>2315</v>
      </c>
      <c r="E1386" s="97" t="s">
        <v>5694</v>
      </c>
      <c r="F1386" s="95" t="s">
        <v>3605</v>
      </c>
      <c r="G1386" s="95" t="s">
        <v>5695</v>
      </c>
      <c r="H1386" s="98">
        <v>8.1116031039869991</v>
      </c>
      <c r="I1386" s="98">
        <v>8.11158909914219</v>
      </c>
      <c r="J1386" s="98">
        <v>1.40048448127317E-5</v>
      </c>
      <c r="K1386" s="98">
        <v>629.47937221266602</v>
      </c>
      <c r="L1386" s="98">
        <v>1416.3930084429601</v>
      </c>
      <c r="M1386" s="98">
        <v>5.6096853158078201E-5</v>
      </c>
      <c r="N1386" s="98">
        <v>613.86201962454697</v>
      </c>
      <c r="O1386" s="98">
        <v>1.27332558463145E-4</v>
      </c>
      <c r="P1386" s="98">
        <v>1393.3869210431899</v>
      </c>
      <c r="Q1386" s="98">
        <v>7.2603545386545102E-7</v>
      </c>
      <c r="R1386" s="98">
        <v>8.8555260865029997</v>
      </c>
      <c r="S1386" s="98">
        <v>5.5314875183911701E-6</v>
      </c>
      <c r="T1386" s="98">
        <v>0.89107249274168898</v>
      </c>
      <c r="U1386" s="98">
        <v>5.1400687533701103E-5</v>
      </c>
      <c r="V1386" s="98">
        <v>8.2798073043937404</v>
      </c>
      <c r="W1386" s="98">
        <v>9.5117091911317398E-6</v>
      </c>
      <c r="X1386" s="98">
        <v>6.1054848056145597E-6</v>
      </c>
      <c r="Y1386" s="98">
        <v>1.4602139842634801E-6</v>
      </c>
      <c r="Z1386" s="98">
        <v>1.9460104012536999E-6</v>
      </c>
      <c r="AA1386" s="98">
        <v>0.335426203533984</v>
      </c>
      <c r="AB1386" s="98">
        <v>9.3087628304860205E-6</v>
      </c>
      <c r="AC1386" s="98">
        <v>0.47604062127067798</v>
      </c>
      <c r="AD1386" s="98">
        <v>7.5588720763057794E-5</v>
      </c>
      <c r="AE1386" s="98">
        <v>4.6644378293797799E-2</v>
      </c>
      <c r="AF1386" s="98">
        <v>1.36249909394358E-3</v>
      </c>
      <c r="AG1386" s="98">
        <v>5.8211884819223E-2</v>
      </c>
      <c r="AH1386" s="98">
        <v>9.5985687515071896E-4</v>
      </c>
      <c r="AI1386" s="98">
        <v>2.5921360686445901E-2</v>
      </c>
      <c r="AJ1386" s="98">
        <v>3.1291085989474997E-5</v>
      </c>
      <c r="AK1386" s="98">
        <v>1.7629244323650099E-2</v>
      </c>
      <c r="AL1386" s="98">
        <v>3.9465608224856202E-2</v>
      </c>
      <c r="AM1386" s="98">
        <v>3.4597477670107502</v>
      </c>
      <c r="AN1386" s="98">
        <v>6.6985629666325404E-3</v>
      </c>
      <c r="AO1386" s="98">
        <v>1.34096577196429</v>
      </c>
      <c r="AP1386" s="98">
        <v>1.48457040641455E-3</v>
      </c>
      <c r="AQ1386" s="98">
        <v>3.37089120674572E-4</v>
      </c>
      <c r="AR1386" s="98">
        <v>4.53940020342043E-4</v>
      </c>
      <c r="AS1386" s="98">
        <v>6.9354126539794005E-4</v>
      </c>
      <c r="AT1386" s="98">
        <v>0.11016677697192299</v>
      </c>
    </row>
    <row r="1387" spans="1:46" x14ac:dyDescent="0.3">
      <c r="A1387" s="95">
        <v>63546</v>
      </c>
      <c r="B1387" s="95">
        <v>1386</v>
      </c>
      <c r="C1387" s="96" t="s">
        <v>2813</v>
      </c>
      <c r="D1387" s="96" t="s">
        <v>2813</v>
      </c>
      <c r="E1387" s="97" t="s">
        <v>5696</v>
      </c>
      <c r="F1387" s="95" t="s">
        <v>3605</v>
      </c>
      <c r="G1387" s="95" t="s">
        <v>3418</v>
      </c>
      <c r="H1387" s="98">
        <v>8.2424316578939507</v>
      </c>
      <c r="I1387" s="98">
        <v>8.2424149928642496</v>
      </c>
      <c r="J1387" s="98">
        <v>1.6665029697548999E-5</v>
      </c>
      <c r="K1387" s="98">
        <v>111.513194898081</v>
      </c>
      <c r="L1387" s="98">
        <v>251.70433292249999</v>
      </c>
      <c r="M1387" s="98">
        <v>1.0043733379064E-5</v>
      </c>
      <c r="N1387" s="98">
        <v>109.907527954709</v>
      </c>
      <c r="O1387" s="98">
        <v>2.2701273802079701E-5</v>
      </c>
      <c r="P1387" s="98">
        <v>248.417674070326</v>
      </c>
      <c r="Q1387" s="98">
        <v>3.9459549518469101E-8</v>
      </c>
      <c r="R1387" s="98">
        <v>0.48129201991727799</v>
      </c>
      <c r="S1387" s="98">
        <v>1.1876324652706899E-6</v>
      </c>
      <c r="T1387" s="98">
        <v>0.202726564744869</v>
      </c>
      <c r="U1387" s="98">
        <v>1.10358958523096E-5</v>
      </c>
      <c r="V1387" s="98">
        <v>1.8837184735470101</v>
      </c>
      <c r="W1387" s="98">
        <v>4.29484240616123E-6</v>
      </c>
      <c r="X1387" s="98">
        <v>3.2078369806806099E-6</v>
      </c>
      <c r="Y1387" s="98">
        <v>1.7749870962190199E-7</v>
      </c>
      <c r="Z1387" s="98">
        <v>9.0950671585872205E-7</v>
      </c>
      <c r="AA1387" s="98">
        <v>0.16164620109031999</v>
      </c>
      <c r="AB1387" s="98">
        <v>4.3130522930891001E-6</v>
      </c>
      <c r="AC1387" s="98">
        <v>0.22109112506837</v>
      </c>
      <c r="AD1387" s="98">
        <v>8.4376893760231199E-6</v>
      </c>
      <c r="AE1387" s="98">
        <v>5.2067394606991396E-3</v>
      </c>
      <c r="AF1387" s="98">
        <v>1.5349197611136601E-4</v>
      </c>
      <c r="AG1387" s="98">
        <v>6.5578445327316498E-3</v>
      </c>
      <c r="AH1387" s="98">
        <v>1.0751367452233301E-4</v>
      </c>
      <c r="AI1387" s="98">
        <v>2.9034544713563899E-3</v>
      </c>
      <c r="AJ1387" s="98">
        <v>3.5084454594359501E-6</v>
      </c>
      <c r="AK1387" s="98">
        <v>1.9766409584329801E-3</v>
      </c>
      <c r="AL1387" s="98">
        <v>4.2073081674601403E-3</v>
      </c>
      <c r="AM1387" s="98">
        <v>0.368833161130113</v>
      </c>
      <c r="AN1387" s="98">
        <v>7.0396270244507697E-4</v>
      </c>
      <c r="AO1387" s="98">
        <v>0.14092423903762899</v>
      </c>
      <c r="AP1387" s="98">
        <v>1.6856643980613399E-4</v>
      </c>
      <c r="AQ1387" s="98">
        <v>3.8274986598149497E-5</v>
      </c>
      <c r="AR1387" s="98">
        <v>5.1542892354902301E-5</v>
      </c>
      <c r="AS1387" s="98">
        <v>7.8748560853082603E-5</v>
      </c>
      <c r="AT1387" s="98">
        <v>1.2508952959613099E-2</v>
      </c>
    </row>
    <row r="1388" spans="1:46" x14ac:dyDescent="0.3">
      <c r="A1388" s="95">
        <v>63547</v>
      </c>
      <c r="B1388" s="95">
        <v>1387</v>
      </c>
      <c r="C1388" s="96" t="s">
        <v>3158</v>
      </c>
      <c r="D1388" s="96" t="s">
        <v>3158</v>
      </c>
      <c r="E1388" s="97" t="s">
        <v>5697</v>
      </c>
      <c r="F1388" s="95" t="s">
        <v>3605</v>
      </c>
      <c r="G1388" s="95" t="s">
        <v>5698</v>
      </c>
      <c r="H1388" s="98">
        <v>7.8410408388006898</v>
      </c>
      <c r="I1388" s="98">
        <v>7.8410282068742001</v>
      </c>
      <c r="J1388" s="98">
        <v>1.2631926489703501E-5</v>
      </c>
      <c r="K1388" s="98">
        <v>232.37950313292001</v>
      </c>
      <c r="L1388" s="98">
        <v>524.09488750452897</v>
      </c>
      <c r="M1388" s="98">
        <v>2.0894548924222198E-5</v>
      </c>
      <c r="N1388" s="98">
        <v>228.64687196664701</v>
      </c>
      <c r="O1388" s="98">
        <v>4.73228291449506E-5</v>
      </c>
      <c r="P1388" s="98">
        <v>517.84878897584599</v>
      </c>
      <c r="Q1388" s="98">
        <v>1.2859010246542501E-7</v>
      </c>
      <c r="R1388" s="98">
        <v>1.56842617090666</v>
      </c>
      <c r="S1388" s="98">
        <v>1.8398231095864399E-6</v>
      </c>
      <c r="T1388" s="98">
        <v>0.30312083578119198</v>
      </c>
      <c r="U1388" s="98">
        <v>1.7096354332874701E-5</v>
      </c>
      <c r="V1388" s="98">
        <v>2.8165881981913801</v>
      </c>
      <c r="W1388" s="98">
        <v>5.5071699927394504E-6</v>
      </c>
      <c r="X1388" s="98">
        <v>3.99914203576629E-6</v>
      </c>
      <c r="Y1388" s="98">
        <v>4.3271848263997699E-7</v>
      </c>
      <c r="Z1388" s="98">
        <v>1.0753094743331799E-6</v>
      </c>
      <c r="AA1388" s="98">
        <v>0.20417038401450399</v>
      </c>
      <c r="AB1388" s="98">
        <v>5.2116713316073699E-6</v>
      </c>
      <c r="AC1388" s="98">
        <v>0.26624173736260198</v>
      </c>
      <c r="AD1388" s="98">
        <v>2.3503255667431201E-5</v>
      </c>
      <c r="AE1388" s="98">
        <v>1.4503417142406499E-2</v>
      </c>
      <c r="AF1388" s="98">
        <v>4.2364712406755699E-4</v>
      </c>
      <c r="AG1388" s="98">
        <v>1.8100046965049101E-2</v>
      </c>
      <c r="AH1388" s="98">
        <v>2.9845330608840702E-4</v>
      </c>
      <c r="AI1388" s="98">
        <v>8.0598639187379403E-3</v>
      </c>
      <c r="AJ1388" s="98">
        <v>8.91235223034031E-6</v>
      </c>
      <c r="AK1388" s="98">
        <v>5.0211755200817096E-3</v>
      </c>
      <c r="AL1388" s="98">
        <v>1.08296613670511E-2</v>
      </c>
      <c r="AM1388" s="98">
        <v>0.94938095261736299</v>
      </c>
      <c r="AN1388" s="98">
        <v>1.81685740419442E-3</v>
      </c>
      <c r="AO1388" s="98">
        <v>0.36371138163524602</v>
      </c>
      <c r="AP1388" s="98">
        <v>4.29808985385866E-4</v>
      </c>
      <c r="AQ1388" s="98">
        <v>9.7593169839747896E-5</v>
      </c>
      <c r="AR1388" s="98">
        <v>1.3142354027114299E-4</v>
      </c>
      <c r="AS1388" s="98">
        <v>2.00792275274975E-4</v>
      </c>
      <c r="AT1388" s="98">
        <v>3.1895200408777899E-2</v>
      </c>
    </row>
    <row r="1389" spans="1:46" x14ac:dyDescent="0.3">
      <c r="A1389" s="95">
        <v>63548</v>
      </c>
      <c r="B1389" s="95">
        <v>1388</v>
      </c>
      <c r="C1389" s="96" t="s">
        <v>2442</v>
      </c>
      <c r="D1389" s="96" t="s">
        <v>2442</v>
      </c>
      <c r="E1389" s="97" t="s">
        <v>5699</v>
      </c>
      <c r="F1389" s="95" t="s">
        <v>3605</v>
      </c>
      <c r="G1389" s="95" t="s">
        <v>3422</v>
      </c>
      <c r="H1389" s="98">
        <v>7.9009746778061798</v>
      </c>
      <c r="I1389" s="98">
        <v>7.9009614431582698</v>
      </c>
      <c r="J1389" s="98">
        <v>1.32346479118084E-5</v>
      </c>
      <c r="K1389" s="98">
        <v>117.267096921478</v>
      </c>
      <c r="L1389" s="98">
        <v>265.11438725972403</v>
      </c>
      <c r="M1389" s="98">
        <v>1.05221035369906E-5</v>
      </c>
      <c r="N1389" s="98">
        <v>115.14228275361801</v>
      </c>
      <c r="O1389" s="98">
        <v>2.3895371327999901E-5</v>
      </c>
      <c r="P1389" s="98">
        <v>261.48455888870399</v>
      </c>
      <c r="Q1389" s="98">
        <v>6.0402998197151995E-8</v>
      </c>
      <c r="R1389" s="98">
        <v>0.73674133045436896</v>
      </c>
      <c r="S1389" s="98">
        <v>1.11487761341923E-6</v>
      </c>
      <c r="T1389" s="98">
        <v>0.18150265778448599</v>
      </c>
      <c r="U1389" s="98">
        <v>1.0359881974602499E-5</v>
      </c>
      <c r="V1389" s="98">
        <v>1.68651686094451</v>
      </c>
      <c r="W1389" s="98">
        <v>3.0269135987804601E-6</v>
      </c>
      <c r="X1389" s="98">
        <v>2.0230267404412198E-6</v>
      </c>
      <c r="Y1389" s="98">
        <v>2.0762300568489901E-7</v>
      </c>
      <c r="Z1389" s="98">
        <v>7.9626385265433301E-7</v>
      </c>
      <c r="AA1389" s="98">
        <v>0.109634279178307</v>
      </c>
      <c r="AB1389" s="98">
        <v>2.5157761432719599E-6</v>
      </c>
      <c r="AC1389" s="98">
        <v>0.12923515524885301</v>
      </c>
      <c r="AD1389" s="98">
        <v>1.0716091695212499E-5</v>
      </c>
      <c r="AE1389" s="98">
        <v>6.61269869124184E-3</v>
      </c>
      <c r="AF1389" s="98">
        <v>1.9304387224208301E-4</v>
      </c>
      <c r="AG1389" s="98">
        <v>8.2476734890791995E-3</v>
      </c>
      <c r="AH1389" s="98">
        <v>1.36047019408672E-4</v>
      </c>
      <c r="AI1389" s="98">
        <v>3.6740101068238498E-3</v>
      </c>
      <c r="AJ1389" s="98">
        <v>5.45105300327168E-6</v>
      </c>
      <c r="AK1389" s="98">
        <v>3.0710965176562301E-3</v>
      </c>
      <c r="AL1389" s="98">
        <v>7.6446308409199503E-3</v>
      </c>
      <c r="AM1389" s="98">
        <v>0.67016563714927102</v>
      </c>
      <c r="AN1389" s="98">
        <v>1.29934109703752E-3</v>
      </c>
      <c r="AO1389" s="98">
        <v>0.26011130236635899</v>
      </c>
      <c r="AP1389" s="98">
        <v>2.1316244879928301E-4</v>
      </c>
      <c r="AQ1389" s="98">
        <v>4.8401033942740599E-5</v>
      </c>
      <c r="AR1389" s="98">
        <v>6.5179101717420206E-5</v>
      </c>
      <c r="AS1389" s="98">
        <v>9.9582313139121996E-5</v>
      </c>
      <c r="AT1389" s="98">
        <v>1.5818326873681399E-2</v>
      </c>
    </row>
    <row r="1390" spans="1:46" x14ac:dyDescent="0.3">
      <c r="A1390" s="95">
        <v>63549</v>
      </c>
      <c r="B1390" s="95">
        <v>1389</v>
      </c>
      <c r="C1390" s="96" t="s">
        <v>1949</v>
      </c>
      <c r="D1390" s="96" t="s">
        <v>1949</v>
      </c>
      <c r="E1390" s="97" t="s">
        <v>5700</v>
      </c>
      <c r="F1390" s="95" t="s">
        <v>3605</v>
      </c>
      <c r="G1390" s="95" t="s">
        <v>5701</v>
      </c>
      <c r="H1390" s="98">
        <v>7.5828197938755002</v>
      </c>
      <c r="I1390" s="98">
        <v>7.5828064396325097</v>
      </c>
      <c r="J1390" s="98">
        <v>1.3354242993202101E-5</v>
      </c>
      <c r="K1390" s="98">
        <v>265.98063105836798</v>
      </c>
      <c r="L1390" s="98">
        <v>603.19406136856003</v>
      </c>
      <c r="M1390" s="98">
        <v>2.4024871854830101E-5</v>
      </c>
      <c r="N1390" s="98">
        <v>262.90166966171603</v>
      </c>
      <c r="O1390" s="98">
        <v>5.4600490267317702E-5</v>
      </c>
      <c r="P1390" s="98">
        <v>597.48747641041905</v>
      </c>
      <c r="Q1390" s="98">
        <v>8.3668095063492894E-8</v>
      </c>
      <c r="R1390" s="98">
        <v>1.02050801307023</v>
      </c>
      <c r="S1390" s="98">
        <v>1.9556668239584798E-6</v>
      </c>
      <c r="T1390" s="98">
        <v>0.31688813599421101</v>
      </c>
      <c r="U1390" s="98">
        <v>1.8172806918262201E-5</v>
      </c>
      <c r="V1390" s="98">
        <v>2.94451169748376</v>
      </c>
      <c r="W1390" s="98">
        <v>4.7369520382961901E-6</v>
      </c>
      <c r="X1390" s="98">
        <v>3.3675407260981898E-6</v>
      </c>
      <c r="Y1390" s="98">
        <v>3.3798054944166701E-7</v>
      </c>
      <c r="Z1390" s="98">
        <v>1.0314307627563301E-6</v>
      </c>
      <c r="AA1390" s="98">
        <v>0.17468549090832799</v>
      </c>
      <c r="AB1390" s="98">
        <v>5.9707574735753301E-6</v>
      </c>
      <c r="AC1390" s="98">
        <v>0.30418210819841002</v>
      </c>
      <c r="AD1390" s="98">
        <v>1.97365426114665E-5</v>
      </c>
      <c r="AE1390" s="98">
        <v>1.2179049340795599E-2</v>
      </c>
      <c r="AF1390" s="98">
        <v>3.60552562971351E-4</v>
      </c>
      <c r="AG1390" s="98">
        <v>1.54043730085834E-2</v>
      </c>
      <c r="AH1390" s="98">
        <v>2.5188427520308798E-4</v>
      </c>
      <c r="AI1390" s="98">
        <v>6.8022465826043299E-3</v>
      </c>
      <c r="AJ1390" s="98">
        <v>7.9057708962408801E-6</v>
      </c>
      <c r="AK1390" s="98">
        <v>4.4540725350230197E-3</v>
      </c>
      <c r="AL1390" s="98">
        <v>9.8764357479825208E-3</v>
      </c>
      <c r="AM1390" s="98">
        <v>0.86581654412681197</v>
      </c>
      <c r="AN1390" s="98">
        <v>1.6517631611070299E-3</v>
      </c>
      <c r="AO1390" s="98">
        <v>0.330661646903883</v>
      </c>
      <c r="AP1390" s="98">
        <v>3.6895983709733202E-4</v>
      </c>
      <c r="AQ1390" s="98">
        <v>8.3776657429705001E-5</v>
      </c>
      <c r="AR1390" s="98">
        <v>1.1281757606396E-4</v>
      </c>
      <c r="AS1390" s="98">
        <v>1.72365603603667E-4</v>
      </c>
      <c r="AT1390" s="98">
        <v>2.73797159834724E-2</v>
      </c>
    </row>
    <row r="1391" spans="1:46" x14ac:dyDescent="0.3">
      <c r="A1391" s="95">
        <v>63550</v>
      </c>
      <c r="B1391" s="95">
        <v>1390</v>
      </c>
      <c r="C1391" s="96" t="s">
        <v>1724</v>
      </c>
      <c r="D1391" s="96" t="s">
        <v>1724</v>
      </c>
      <c r="E1391" s="97" t="s">
        <v>5702</v>
      </c>
      <c r="F1391" s="95" t="s">
        <v>3605</v>
      </c>
      <c r="G1391" s="95" t="s">
        <v>4156</v>
      </c>
      <c r="H1391" s="98">
        <v>7.3564884841357898</v>
      </c>
      <c r="I1391" s="98">
        <v>7.3564735604744396</v>
      </c>
      <c r="J1391" s="98">
        <v>1.49236613520287E-5</v>
      </c>
      <c r="K1391" s="98">
        <v>511.69409503947003</v>
      </c>
      <c r="L1391" s="98">
        <v>1155.1593440188601</v>
      </c>
      <c r="M1391" s="98">
        <v>4.5908135103996297E-5</v>
      </c>
      <c r="N1391" s="98">
        <v>502.36793947643099</v>
      </c>
      <c r="O1391" s="98">
        <v>1.0398071063522E-4</v>
      </c>
      <c r="P1391" s="98">
        <v>1137.8500831884901</v>
      </c>
      <c r="Q1391" s="98">
        <v>3.3866542656307302E-7</v>
      </c>
      <c r="R1391" s="98">
        <v>4.1307356322047397</v>
      </c>
      <c r="S1391" s="98">
        <v>6.1275630215957598E-6</v>
      </c>
      <c r="T1391" s="98">
        <v>0.9627558570343</v>
      </c>
      <c r="U1391" s="98">
        <v>5.6939466779972E-5</v>
      </c>
      <c r="V1391" s="98">
        <v>8.9458611243661004</v>
      </c>
      <c r="W1391" s="98">
        <v>1.27586562629695E-5</v>
      </c>
      <c r="X1391" s="98">
        <v>9.2789152128152895E-6</v>
      </c>
      <c r="Y1391" s="98">
        <v>8.4628932268631699E-7</v>
      </c>
      <c r="Z1391" s="98">
        <v>2.6334517274678999E-6</v>
      </c>
      <c r="AA1391" s="98">
        <v>0.47421573248808002</v>
      </c>
      <c r="AB1391" s="98">
        <v>1.1259427463142801E-5</v>
      </c>
      <c r="AC1391" s="98">
        <v>0.57621881773125205</v>
      </c>
      <c r="AD1391" s="98">
        <v>4.4514447119863602E-5</v>
      </c>
      <c r="AE1391" s="98">
        <v>2.7469028315835E-2</v>
      </c>
      <c r="AF1391" s="98">
        <v>8.0326863369691102E-4</v>
      </c>
      <c r="AG1391" s="98">
        <v>3.4319128277963698E-2</v>
      </c>
      <c r="AH1391" s="98">
        <v>5.65496454979518E-4</v>
      </c>
      <c r="AI1391" s="98">
        <v>1.52714826094556E-2</v>
      </c>
      <c r="AJ1391" s="98">
        <v>1.97239910138459E-5</v>
      </c>
      <c r="AK1391" s="98">
        <v>1.11123997657972E-2</v>
      </c>
      <c r="AL1391" s="98">
        <v>2.5033169275798298E-2</v>
      </c>
      <c r="AM1391" s="98">
        <v>2.1945297538477502</v>
      </c>
      <c r="AN1391" s="98">
        <v>4.1812303109920396E-3</v>
      </c>
      <c r="AO1391" s="98">
        <v>0.83702829392952705</v>
      </c>
      <c r="AP1391" s="98">
        <v>8.4222137465838698E-4</v>
      </c>
      <c r="AQ1391" s="98">
        <v>1.9123623810843199E-4</v>
      </c>
      <c r="AR1391" s="98">
        <v>2.5752768876425197E-4</v>
      </c>
      <c r="AS1391" s="98">
        <v>3.9345744778570299E-4</v>
      </c>
      <c r="AT1391" s="98">
        <v>6.2499436835107697E-2</v>
      </c>
    </row>
    <row r="1392" spans="1:46" x14ac:dyDescent="0.3">
      <c r="A1392" s="95">
        <v>63551</v>
      </c>
      <c r="B1392" s="95">
        <v>1391</v>
      </c>
      <c r="C1392" s="96" t="s">
        <v>2037</v>
      </c>
      <c r="D1392" s="96" t="s">
        <v>2037</v>
      </c>
      <c r="E1392" s="97" t="s">
        <v>5703</v>
      </c>
      <c r="F1392" s="95" t="s">
        <v>3605</v>
      </c>
      <c r="G1392" s="95" t="s">
        <v>4579</v>
      </c>
      <c r="H1392" s="98">
        <v>7.4798015788304699</v>
      </c>
      <c r="I1392" s="98">
        <v>7.4797867937838003</v>
      </c>
      <c r="J1392" s="98">
        <v>1.4785046671406099E-5</v>
      </c>
      <c r="K1392" s="98">
        <v>1808.78394740768</v>
      </c>
      <c r="L1392" s="98">
        <v>4078.23353823665</v>
      </c>
      <c r="M1392" s="98">
        <v>1.6201333010394699E-4</v>
      </c>
      <c r="N1392" s="98">
        <v>1772.89499187149</v>
      </c>
      <c r="O1392" s="98">
        <v>3.6716676821816599E-4</v>
      </c>
      <c r="P1392" s="98">
        <v>4017.8676911213402</v>
      </c>
      <c r="Q1392" s="98">
        <v>1.35071513458443E-6</v>
      </c>
      <c r="R1392" s="98">
        <v>16.4748058046811</v>
      </c>
      <c r="S1392" s="98">
        <v>1.7340914982798099E-5</v>
      </c>
      <c r="T1392" s="98">
        <v>2.9518825840538798</v>
      </c>
      <c r="U1392" s="98">
        <v>1.61138500359587E-4</v>
      </c>
      <c r="V1392" s="98">
        <v>27.428774163170502</v>
      </c>
      <c r="W1392" s="98">
        <v>3.3520638248852503E-5</v>
      </c>
      <c r="X1392" s="98">
        <v>1.9720699087757099E-5</v>
      </c>
      <c r="Y1392" s="98">
        <v>4.1349999241956599E-6</v>
      </c>
      <c r="Z1392" s="98">
        <v>9.6649392368997108E-6</v>
      </c>
      <c r="AA1392" s="98">
        <v>1.15999802290548</v>
      </c>
      <c r="AB1392" s="98">
        <v>3.2375082561991702E-5</v>
      </c>
      <c r="AC1392" s="98">
        <v>1.6662019631484899</v>
      </c>
      <c r="AD1392" s="98">
        <v>2.19281641497456E-4</v>
      </c>
      <c r="AE1392" s="98">
        <v>0.135314577831711</v>
      </c>
      <c r="AF1392" s="98">
        <v>3.9632025098329899E-3</v>
      </c>
      <c r="AG1392" s="98">
        <v>0.169325241420825</v>
      </c>
      <c r="AH1392" s="98">
        <v>2.7873198590496299E-3</v>
      </c>
      <c r="AI1392" s="98">
        <v>7.5272809192072396E-2</v>
      </c>
      <c r="AJ1392" s="98">
        <v>8.5718115235237702E-5</v>
      </c>
      <c r="AK1392" s="98">
        <v>4.8293165566489098E-2</v>
      </c>
      <c r="AL1392" s="98">
        <v>0.106096883552178</v>
      </c>
      <c r="AM1392" s="98">
        <v>9.3009704516668794</v>
      </c>
      <c r="AN1392" s="98">
        <v>1.79851670795683E-2</v>
      </c>
      <c r="AO1392" s="98">
        <v>3.60039811178848</v>
      </c>
      <c r="AP1392" s="98">
        <v>4.1301938661279401E-3</v>
      </c>
      <c r="AQ1392" s="98">
        <v>9.3780894480754605E-4</v>
      </c>
      <c r="AR1392" s="98">
        <v>1.2628975184681001E-3</v>
      </c>
      <c r="AS1392" s="98">
        <v>1.9294874028523E-3</v>
      </c>
      <c r="AT1392" s="98">
        <v>0.306492803934731</v>
      </c>
    </row>
    <row r="1393" spans="1:46" x14ac:dyDescent="0.3">
      <c r="A1393" s="95">
        <v>63552</v>
      </c>
      <c r="B1393" s="95">
        <v>1392</v>
      </c>
      <c r="C1393" s="96" t="s">
        <v>1913</v>
      </c>
      <c r="D1393" s="96" t="s">
        <v>1913</v>
      </c>
      <c r="E1393" s="97" t="s">
        <v>5704</v>
      </c>
      <c r="F1393" s="95" t="s">
        <v>3605</v>
      </c>
      <c r="G1393" s="95" t="s">
        <v>5705</v>
      </c>
      <c r="H1393" s="98">
        <v>8.2775041124838609</v>
      </c>
      <c r="I1393" s="98">
        <v>8.2774892615571307</v>
      </c>
      <c r="J1393" s="98">
        <v>1.4850926730147799E-5</v>
      </c>
      <c r="K1393" s="98">
        <v>1921.24946898588</v>
      </c>
      <c r="L1393" s="98">
        <v>4337.7869843502503</v>
      </c>
      <c r="M1393" s="98">
        <v>1.7125068277633299E-4</v>
      </c>
      <c r="N1393" s="98">
        <v>1873.9783797662801</v>
      </c>
      <c r="O1393" s="98">
        <v>3.8932383048626901E-4</v>
      </c>
      <c r="P1393" s="98">
        <v>4260.33011507437</v>
      </c>
      <c r="Q1393" s="98">
        <v>1.8301628387917801E-6</v>
      </c>
      <c r="R1393" s="98">
        <v>22.322676771749698</v>
      </c>
      <c r="S1393" s="98">
        <v>2.2154968493432101E-5</v>
      </c>
      <c r="T1393" s="98">
        <v>3.6403722884486802</v>
      </c>
      <c r="U1393" s="98">
        <v>2.0587222500908901E-4</v>
      </c>
      <c r="V1393" s="98">
        <v>33.826152344731</v>
      </c>
      <c r="W1393" s="98">
        <v>5.2408683050130099E-5</v>
      </c>
      <c r="X1393" s="98">
        <v>3.4103531123895199E-5</v>
      </c>
      <c r="Y1393" s="98">
        <v>5.1592707386975497E-6</v>
      </c>
      <c r="Z1393" s="98">
        <v>1.3145881187537399E-5</v>
      </c>
      <c r="AA1393" s="98">
        <v>1.8737192461827299</v>
      </c>
      <c r="AB1393" s="98">
        <v>5.9738839656791798E-5</v>
      </c>
      <c r="AC1393" s="98">
        <v>3.0647471763013101</v>
      </c>
      <c r="AD1393" s="98">
        <v>2.7479080551037901E-4</v>
      </c>
      <c r="AE1393" s="98">
        <v>0.169568239209411</v>
      </c>
      <c r="AF1393" s="98">
        <v>4.97416950744199E-3</v>
      </c>
      <c r="AG1393" s="98">
        <v>0.21251814678307099</v>
      </c>
      <c r="AH1393" s="98">
        <v>3.49493384777601E-3</v>
      </c>
      <c r="AI1393" s="98">
        <v>9.43822388408114E-2</v>
      </c>
      <c r="AJ1393" s="98">
        <v>1.03579668158154E-4</v>
      </c>
      <c r="AK1393" s="98">
        <v>5.8356276849475898E-2</v>
      </c>
      <c r="AL1393" s="98">
        <v>0.126911041157243</v>
      </c>
      <c r="AM1393" s="98">
        <v>11.125641058187</v>
      </c>
      <c r="AN1393" s="98">
        <v>2.1577913449510398E-2</v>
      </c>
      <c r="AO1393" s="98">
        <v>4.3196195229239596</v>
      </c>
      <c r="AP1393" s="98">
        <v>5.2486126182302298E-3</v>
      </c>
      <c r="AQ1393" s="98">
        <v>1.1917590384408201E-3</v>
      </c>
      <c r="AR1393" s="98">
        <v>1.60487861563658E-3</v>
      </c>
      <c r="AS1393" s="98">
        <v>2.45197496415284E-3</v>
      </c>
      <c r="AT1393" s="98">
        <v>0.38948825412805999</v>
      </c>
    </row>
    <row r="1394" spans="1:46" x14ac:dyDescent="0.3">
      <c r="A1394" s="95">
        <v>63553</v>
      </c>
      <c r="B1394" s="95">
        <v>1393</v>
      </c>
      <c r="C1394" s="96" t="s">
        <v>3059</v>
      </c>
      <c r="D1394" s="96" t="s">
        <v>3059</v>
      </c>
      <c r="E1394" s="97" t="s">
        <v>5706</v>
      </c>
      <c r="F1394" s="95" t="s">
        <v>3605</v>
      </c>
      <c r="G1394" s="95" t="s">
        <v>3970</v>
      </c>
      <c r="H1394" s="98">
        <v>7.9213571110612104</v>
      </c>
      <c r="I1394" s="98">
        <v>7.9213424813737703</v>
      </c>
      <c r="J1394" s="98">
        <v>1.4629687447254E-5</v>
      </c>
      <c r="K1394" s="98">
        <v>183.66769806260399</v>
      </c>
      <c r="L1394" s="98">
        <v>416.35986631015601</v>
      </c>
      <c r="M1394" s="98">
        <v>1.64840028995227E-5</v>
      </c>
      <c r="N1394" s="98">
        <v>180.38272633374399</v>
      </c>
      <c r="O1394" s="98">
        <v>3.76095052213786E-5</v>
      </c>
      <c r="P1394" s="98">
        <v>411.55689726867899</v>
      </c>
      <c r="Q1394" s="98">
        <v>1.3585340656181499E-7</v>
      </c>
      <c r="R1394" s="98">
        <v>1.6570174078185</v>
      </c>
      <c r="S1394" s="98">
        <v>1.1289038961108701E-6</v>
      </c>
      <c r="T1394" s="98">
        <v>0.18306786999827701</v>
      </c>
      <c r="U1394" s="98">
        <v>1.04902487954674E-5</v>
      </c>
      <c r="V1394" s="98">
        <v>1.70106518261617</v>
      </c>
      <c r="W1394" s="98">
        <v>4.8629893480886003E-6</v>
      </c>
      <c r="X1394" s="98">
        <v>2.9148194145501999E-6</v>
      </c>
      <c r="Y1394" s="98">
        <v>7.4802239572851695E-7</v>
      </c>
      <c r="Z1394" s="98">
        <v>1.2001475378098801E-6</v>
      </c>
      <c r="AA1394" s="98">
        <v>0.16820508652325999</v>
      </c>
      <c r="AB1394" s="98">
        <v>3.8680240442929604E-6</v>
      </c>
      <c r="AC1394" s="98">
        <v>0.198930951143968</v>
      </c>
      <c r="AD1394" s="98">
        <v>2.1763039718194701E-5</v>
      </c>
      <c r="AE1394" s="98">
        <v>1.3429562601283499E-2</v>
      </c>
      <c r="AF1394" s="98">
        <v>3.9698522253200301E-4</v>
      </c>
      <c r="AG1394" s="98">
        <v>1.69609346176369E-2</v>
      </c>
      <c r="AH1394" s="98">
        <v>2.7759252274750799E-4</v>
      </c>
      <c r="AI1394" s="98">
        <v>7.4965092111974798E-3</v>
      </c>
      <c r="AJ1394" s="98">
        <v>7.3476033629632398E-6</v>
      </c>
      <c r="AK1394" s="98">
        <v>4.1396036852949401E-3</v>
      </c>
      <c r="AL1394" s="98">
        <v>8.2777715553110694E-3</v>
      </c>
      <c r="AM1394" s="98">
        <v>0.72566984122330502</v>
      </c>
      <c r="AN1394" s="98">
        <v>1.39729969806492E-3</v>
      </c>
      <c r="AO1394" s="98">
        <v>0.27972134883477201</v>
      </c>
      <c r="AP1394" s="98">
        <v>4.08752086123422E-4</v>
      </c>
      <c r="AQ1394" s="98">
        <v>9.2811954274402597E-5</v>
      </c>
      <c r="AR1394" s="98">
        <v>1.2498493030057699E-4</v>
      </c>
      <c r="AS1394" s="98">
        <v>1.9095520154844301E-4</v>
      </c>
      <c r="AT1394" s="98">
        <v>3.0332613201904699E-2</v>
      </c>
    </row>
    <row r="1395" spans="1:46" x14ac:dyDescent="0.3">
      <c r="A1395" s="95">
        <v>63554</v>
      </c>
      <c r="B1395" s="95">
        <v>1394</v>
      </c>
      <c r="C1395" s="96" t="s">
        <v>2820</v>
      </c>
      <c r="D1395" s="96" t="s">
        <v>2820</v>
      </c>
      <c r="E1395" s="97" t="s">
        <v>5707</v>
      </c>
      <c r="F1395" s="95" t="s">
        <v>3605</v>
      </c>
      <c r="G1395" s="95" t="s">
        <v>5708</v>
      </c>
      <c r="H1395" s="98">
        <v>8.0077855586217392</v>
      </c>
      <c r="I1395" s="98">
        <v>8.0077686826697008</v>
      </c>
      <c r="J1395" s="98">
        <v>1.6875952049133499E-5</v>
      </c>
      <c r="K1395" s="98">
        <v>102.17657076296599</v>
      </c>
      <c r="L1395" s="98">
        <v>230.164741070102</v>
      </c>
      <c r="M1395" s="98">
        <v>9.1933545733886994E-6</v>
      </c>
      <c r="N1395" s="98">
        <v>100.60192128142999</v>
      </c>
      <c r="O1395" s="98">
        <v>2.0784770952877601E-5</v>
      </c>
      <c r="P1395" s="98">
        <v>227.445583063507</v>
      </c>
      <c r="Q1395" s="98">
        <v>4.7833072462723702E-8</v>
      </c>
      <c r="R1395" s="98">
        <v>0.58342470568901195</v>
      </c>
      <c r="S1395" s="98">
        <v>8.4997299578774095E-7</v>
      </c>
      <c r="T1395" s="98">
        <v>0.138026277651673</v>
      </c>
      <c r="U1395" s="98">
        <v>7.8982771544479002E-6</v>
      </c>
      <c r="V1395" s="98">
        <v>1.28253480271117</v>
      </c>
      <c r="W1395" s="98">
        <v>2.5965268438586302E-6</v>
      </c>
      <c r="X1395" s="98">
        <v>1.94097006215523E-6</v>
      </c>
      <c r="Y1395" s="98">
        <v>1.8923352686637001E-7</v>
      </c>
      <c r="Z1395" s="98">
        <v>4.6632325483703003E-7</v>
      </c>
      <c r="AA1395" s="98">
        <v>9.7234860280003402E-2</v>
      </c>
      <c r="AB1395" s="98">
        <v>2.61712232584598E-6</v>
      </c>
      <c r="AC1395" s="98">
        <v>0.134731680829451</v>
      </c>
      <c r="AD1395" s="98">
        <v>1.1115199711621201E-5</v>
      </c>
      <c r="AE1395" s="98">
        <v>6.8589807437693497E-3</v>
      </c>
      <c r="AF1395" s="98">
        <v>2.04511947792653E-4</v>
      </c>
      <c r="AG1395" s="98">
        <v>8.7376395345726294E-3</v>
      </c>
      <c r="AH1395" s="98">
        <v>1.4223876221412601E-4</v>
      </c>
      <c r="AI1395" s="98">
        <v>3.8412208678163802E-3</v>
      </c>
      <c r="AJ1395" s="98">
        <v>4.0185881989575899E-6</v>
      </c>
      <c r="AK1395" s="98">
        <v>2.2640528749755199E-3</v>
      </c>
      <c r="AL1395" s="98">
        <v>4.8053160871776197E-3</v>
      </c>
      <c r="AM1395" s="98">
        <v>0.42125745301253797</v>
      </c>
      <c r="AN1395" s="98">
        <v>8.12064826845638E-4</v>
      </c>
      <c r="AO1395" s="98">
        <v>0.162564887848407</v>
      </c>
      <c r="AP1395" s="98">
        <v>2.1167197749111599E-4</v>
      </c>
      <c r="AQ1395" s="98">
        <v>4.8062604773707E-5</v>
      </c>
      <c r="AR1395" s="98">
        <v>6.4723357445231098E-5</v>
      </c>
      <c r="AS1395" s="98">
        <v>9.8886015272177499E-5</v>
      </c>
      <c r="AT1395" s="98">
        <v>1.57077222034816E-2</v>
      </c>
    </row>
    <row r="1396" spans="1:46" x14ac:dyDescent="0.3">
      <c r="A1396" s="95">
        <v>63555</v>
      </c>
      <c r="B1396" s="95">
        <v>1395</v>
      </c>
      <c r="C1396" s="96" t="s">
        <v>2601</v>
      </c>
      <c r="D1396" s="96" t="s">
        <v>2601</v>
      </c>
      <c r="E1396" s="97" t="s">
        <v>5709</v>
      </c>
      <c r="F1396" s="95" t="s">
        <v>3605</v>
      </c>
      <c r="G1396" s="95" t="s">
        <v>5710</v>
      </c>
      <c r="H1396" s="98">
        <v>8.2137090634684107</v>
      </c>
      <c r="I1396" s="98">
        <v>8.2136913764779695</v>
      </c>
      <c r="J1396" s="98">
        <v>1.76869904393584E-5</v>
      </c>
      <c r="K1396" s="98">
        <v>11.339487588438599</v>
      </c>
      <c r="L1396" s="98">
        <v>25.662187884375701</v>
      </c>
      <c r="M1396" s="98">
        <v>1.0139855064139599E-6</v>
      </c>
      <c r="N1396" s="98">
        <v>11.0959377539995</v>
      </c>
      <c r="O1396" s="98">
        <v>2.30622027501041E-6</v>
      </c>
      <c r="P1396" s="98">
        <v>25.236728194495701</v>
      </c>
      <c r="Q1396" s="98">
        <v>6.2962304399666404E-9</v>
      </c>
      <c r="R1396" s="98">
        <v>7.6795744079588293E-2</v>
      </c>
      <c r="S1396" s="98">
        <v>1.28550354036304E-7</v>
      </c>
      <c r="T1396" s="98">
        <v>2.19380760518437E-2</v>
      </c>
      <c r="U1396" s="98">
        <v>1.1945406818216701E-6</v>
      </c>
      <c r="V1396" s="98">
        <v>0.20384793149281599</v>
      </c>
      <c r="W1396" s="98">
        <v>3.2865335458526399E-7</v>
      </c>
      <c r="X1396" s="98">
        <v>2.20893415057495E-7</v>
      </c>
      <c r="Y1396" s="98">
        <v>2.5352615326685102E-8</v>
      </c>
      <c r="Z1396" s="98">
        <v>8.2407324201084194E-8</v>
      </c>
      <c r="AA1396" s="98">
        <v>1.19056840059329E-2</v>
      </c>
      <c r="AB1396" s="98">
        <v>4.7412092595207301E-7</v>
      </c>
      <c r="AC1396" s="98">
        <v>2.4503012069293201E-2</v>
      </c>
      <c r="AD1396" s="98">
        <v>1.15585499424296E-6</v>
      </c>
      <c r="AE1396" s="98">
        <v>7.1325638349198795E-4</v>
      </c>
      <c r="AF1396" s="98">
        <v>1.9729361426977899E-5</v>
      </c>
      <c r="AG1396" s="98">
        <v>8.4292409444465305E-4</v>
      </c>
      <c r="AH1396" s="98">
        <v>1.43869785846496E-5</v>
      </c>
      <c r="AI1396" s="98">
        <v>3.8852673844974698E-4</v>
      </c>
      <c r="AJ1396" s="98">
        <v>6.1450494247586304E-7</v>
      </c>
      <c r="AK1396" s="98">
        <v>3.4620906965821799E-4</v>
      </c>
      <c r="AL1396" s="98">
        <v>8.5567176131039397E-4</v>
      </c>
      <c r="AM1396" s="98">
        <v>7.5012361360828297E-2</v>
      </c>
      <c r="AN1396" s="98">
        <v>1.47582992929936E-4</v>
      </c>
      <c r="AO1396" s="98">
        <v>2.95442086651879E-2</v>
      </c>
      <c r="AP1396" s="98">
        <v>2.1019769948051801E-5</v>
      </c>
      <c r="AQ1396" s="98">
        <v>4.7727852783452197E-6</v>
      </c>
      <c r="AR1396" s="98">
        <v>6.4272564593630798E-6</v>
      </c>
      <c r="AS1396" s="98">
        <v>9.8197282103435208E-6</v>
      </c>
      <c r="AT1396" s="98">
        <v>1.55983192030672E-3</v>
      </c>
    </row>
    <row r="1397" spans="1:46" x14ac:dyDescent="0.3">
      <c r="A1397" s="95">
        <v>63556</v>
      </c>
      <c r="B1397" s="95">
        <v>1396</v>
      </c>
      <c r="C1397" s="96" t="s">
        <v>1283</v>
      </c>
      <c r="D1397" s="96" t="s">
        <v>1283</v>
      </c>
      <c r="E1397" s="97" t="s">
        <v>5711</v>
      </c>
      <c r="F1397" s="95" t="s">
        <v>3605</v>
      </c>
      <c r="G1397" s="95" t="s">
        <v>5712</v>
      </c>
      <c r="H1397" s="98">
        <v>7.2449196692760296</v>
      </c>
      <c r="I1397" s="98">
        <v>7.2449075237498297</v>
      </c>
      <c r="J1397" s="98">
        <v>1.21455262007686E-5</v>
      </c>
      <c r="K1397" s="98">
        <v>226.00912805816</v>
      </c>
      <c r="L1397" s="98">
        <v>510.51494590019701</v>
      </c>
      <c r="M1397" s="98">
        <v>2.03823406131367E-5</v>
      </c>
      <c r="N1397" s="98">
        <v>223.04182978316899</v>
      </c>
      <c r="O1397" s="98">
        <v>4.6143642811558101E-5</v>
      </c>
      <c r="P1397" s="98">
        <v>504.945075783768</v>
      </c>
      <c r="Q1397" s="98">
        <v>8.5226282218514505E-8</v>
      </c>
      <c r="R1397" s="98">
        <v>1.0395133755845301</v>
      </c>
      <c r="S1397" s="98">
        <v>1.95150999879389E-6</v>
      </c>
      <c r="T1397" s="98">
        <v>0.313866999089568</v>
      </c>
      <c r="U1397" s="98">
        <v>1.81341762356194E-5</v>
      </c>
      <c r="V1397" s="98">
        <v>2.9164388405272201</v>
      </c>
      <c r="W1397" s="98">
        <v>4.5312396220171904E-6</v>
      </c>
      <c r="X1397" s="98">
        <v>3.2037572276520702E-6</v>
      </c>
      <c r="Y1397" s="98">
        <v>3.23010392260124E-7</v>
      </c>
      <c r="Z1397" s="98">
        <v>1.0044720021050001E-6</v>
      </c>
      <c r="AA1397" s="98">
        <v>0.16682315714551399</v>
      </c>
      <c r="AB1397" s="98">
        <v>3.1138770858906498E-6</v>
      </c>
      <c r="AC1397" s="98">
        <v>0.15957030237288899</v>
      </c>
      <c r="AD1397" s="98">
        <v>1.8370781013783999E-5</v>
      </c>
      <c r="AE1397" s="98">
        <v>1.1336263539179299E-2</v>
      </c>
      <c r="AF1397" s="98">
        <v>3.3448091892554699E-4</v>
      </c>
      <c r="AG1397" s="98">
        <v>1.4290479027304201E-2</v>
      </c>
      <c r="AH1397" s="98">
        <v>2.34159110249323E-4</v>
      </c>
      <c r="AI1397" s="98">
        <v>6.3235706405049899E-3</v>
      </c>
      <c r="AJ1397" s="98">
        <v>7.9023934691830996E-6</v>
      </c>
      <c r="AK1397" s="98">
        <v>4.45216970918996E-3</v>
      </c>
      <c r="AL1397" s="98">
        <v>1.0092128781802E-2</v>
      </c>
      <c r="AM1397" s="98">
        <v>0.88472524782307904</v>
      </c>
      <c r="AN1397" s="98">
        <v>1.69817076275386E-3</v>
      </c>
      <c r="AO1397" s="98">
        <v>0.33995184924688399</v>
      </c>
      <c r="AP1397" s="98">
        <v>3.5636204346925E-4</v>
      </c>
      <c r="AQ1397" s="98">
        <v>8.0916179898692103E-5</v>
      </c>
      <c r="AR1397" s="98">
        <v>1.08965524537332E-4</v>
      </c>
      <c r="AS1397" s="98">
        <v>1.6648033903322499E-4</v>
      </c>
      <c r="AT1397" s="98">
        <v>2.6444860812598298E-2</v>
      </c>
    </row>
    <row r="1398" spans="1:46" x14ac:dyDescent="0.3">
      <c r="A1398" s="95">
        <v>63557</v>
      </c>
      <c r="B1398" s="95">
        <v>1397</v>
      </c>
      <c r="C1398" s="96" t="s">
        <v>1860</v>
      </c>
      <c r="D1398" s="96" t="s">
        <v>1860</v>
      </c>
      <c r="E1398" s="97" t="s">
        <v>5713</v>
      </c>
      <c r="F1398" s="95" t="s">
        <v>3605</v>
      </c>
      <c r="G1398" s="95" t="s">
        <v>3430</v>
      </c>
      <c r="H1398" s="98">
        <v>7.5582032222969602</v>
      </c>
      <c r="I1398" s="98">
        <v>7.5581903735608398</v>
      </c>
      <c r="J1398" s="98">
        <v>1.28487361239493E-5</v>
      </c>
      <c r="K1398" s="98">
        <v>1133.16686560415</v>
      </c>
      <c r="L1398" s="98">
        <v>2557.7370155286198</v>
      </c>
      <c r="M1398" s="98">
        <v>1.01704595481416E-4</v>
      </c>
      <c r="N1398" s="98">
        <v>1112.9427921988299</v>
      </c>
      <c r="O1398" s="98">
        <v>2.3051869920898501E-4</v>
      </c>
      <c r="P1398" s="98">
        <v>2522.5421087149398</v>
      </c>
      <c r="Q1398" s="98">
        <v>6.34142504633603E-7</v>
      </c>
      <c r="R1398" s="98">
        <v>7.7346987153934803</v>
      </c>
      <c r="S1398" s="98">
        <v>1.0965874321545499E-5</v>
      </c>
      <c r="T1398" s="98">
        <v>1.8054628364615699</v>
      </c>
      <c r="U1398" s="98">
        <v>1.0189917459823499E-4</v>
      </c>
      <c r="V1398" s="98">
        <v>16.776296244833599</v>
      </c>
      <c r="W1398" s="98">
        <v>3.0864190387217501E-5</v>
      </c>
      <c r="X1398" s="98">
        <v>1.86376280574037E-5</v>
      </c>
      <c r="Y1398" s="98">
        <v>2.3228403985591898E-6</v>
      </c>
      <c r="Z1398" s="98">
        <v>9.9037219312546297E-6</v>
      </c>
      <c r="AA1398" s="98">
        <v>1.08504295576347</v>
      </c>
      <c r="AB1398" s="98">
        <v>2.61745259359939E-5</v>
      </c>
      <c r="AC1398" s="98">
        <v>1.34839496156295</v>
      </c>
      <c r="AD1398" s="98">
        <v>1.23845113660053E-4</v>
      </c>
      <c r="AE1398" s="98">
        <v>7.6422490989172698E-2</v>
      </c>
      <c r="AF1398" s="98">
        <v>2.2351060109902401E-3</v>
      </c>
      <c r="AG1398" s="98">
        <v>9.5493446013186101E-2</v>
      </c>
      <c r="AH1398" s="98">
        <v>1.57336677897888E-3</v>
      </c>
      <c r="AI1398" s="98">
        <v>4.2489467779849001E-2</v>
      </c>
      <c r="AJ1398" s="98">
        <v>5.1102086194905102E-5</v>
      </c>
      <c r="AK1398" s="98">
        <v>2.8790664641096499E-2</v>
      </c>
      <c r="AL1398" s="98">
        <v>6.4544300059231105E-2</v>
      </c>
      <c r="AM1398" s="98">
        <v>5.6582682504447899</v>
      </c>
      <c r="AN1398" s="98">
        <v>1.0858131362772199E-2</v>
      </c>
      <c r="AO1398" s="98">
        <v>2.1736576303751902</v>
      </c>
      <c r="AP1398" s="98">
        <v>2.3629843417037801E-3</v>
      </c>
      <c r="AQ1398" s="98">
        <v>5.36543297045212E-4</v>
      </c>
      <c r="AR1398" s="98">
        <v>7.2253438168614595E-4</v>
      </c>
      <c r="AS1398" s="98">
        <v>1.10390666297242E-3</v>
      </c>
      <c r="AT1398" s="98">
        <v>0.17535198589155501</v>
      </c>
    </row>
    <row r="1399" spans="1:46" x14ac:dyDescent="0.3">
      <c r="A1399" s="95">
        <v>63558</v>
      </c>
      <c r="B1399" s="95">
        <v>1398</v>
      </c>
      <c r="C1399" s="96" t="s">
        <v>3042</v>
      </c>
      <c r="D1399" s="96" t="s">
        <v>3042</v>
      </c>
      <c r="E1399" s="97" t="s">
        <v>5714</v>
      </c>
      <c r="F1399" s="95" t="s">
        <v>3605</v>
      </c>
      <c r="G1399" s="95" t="s">
        <v>4171</v>
      </c>
      <c r="H1399" s="98">
        <v>7.8325975212502899</v>
      </c>
      <c r="I1399" s="98">
        <v>7.83258461484834</v>
      </c>
      <c r="J1399" s="98">
        <v>1.2906401948065099E-5</v>
      </c>
      <c r="K1399" s="98">
        <v>174.91951123283701</v>
      </c>
      <c r="L1399" s="98">
        <v>394.95320109190698</v>
      </c>
      <c r="M1399" s="98">
        <v>1.5774876535287199E-5</v>
      </c>
      <c r="N1399" s="98">
        <v>172.62283041067101</v>
      </c>
      <c r="O1399" s="98">
        <v>3.5681679099193599E-5</v>
      </c>
      <c r="P1399" s="98">
        <v>390.46089686533003</v>
      </c>
      <c r="Q1399" s="98">
        <v>6.58912028749775E-8</v>
      </c>
      <c r="R1399" s="98">
        <v>0.80368150456542198</v>
      </c>
      <c r="S1399" s="98">
        <v>1.74150058426768E-6</v>
      </c>
      <c r="T1399" s="98">
        <v>0.26479113983356301</v>
      </c>
      <c r="U1399" s="98">
        <v>1.6182586948718299E-5</v>
      </c>
      <c r="V1399" s="98">
        <v>2.4604145442447498</v>
      </c>
      <c r="W1399" s="98">
        <v>3.7820361119200999E-6</v>
      </c>
      <c r="X1399" s="98">
        <v>2.79345281370955E-6</v>
      </c>
      <c r="Y1399" s="98">
        <v>3.2708655673603801E-7</v>
      </c>
      <c r="Z1399" s="98">
        <v>6.6149674147450497E-7</v>
      </c>
      <c r="AA1399" s="98">
        <v>0.14077068921804001</v>
      </c>
      <c r="AB1399" s="98">
        <v>4.0950097135771697E-6</v>
      </c>
      <c r="AC1399" s="98">
        <v>0.20842137473667399</v>
      </c>
      <c r="AD1399" s="98">
        <v>1.55456075534209E-5</v>
      </c>
      <c r="AE1399" s="98">
        <v>9.59290211831537E-3</v>
      </c>
      <c r="AF1399" s="98">
        <v>2.8283926538341702E-4</v>
      </c>
      <c r="AG1399" s="98">
        <v>1.20841230735783E-2</v>
      </c>
      <c r="AH1399" s="98">
        <v>1.98095265645763E-4</v>
      </c>
      <c r="AI1399" s="98">
        <v>5.3496505197973701E-3</v>
      </c>
      <c r="AJ1399" s="98">
        <v>5.8137072481697699E-6</v>
      </c>
      <c r="AK1399" s="98">
        <v>3.2754141399474099E-3</v>
      </c>
      <c r="AL1399" s="98">
        <v>6.8231465096593204E-3</v>
      </c>
      <c r="AM1399" s="98">
        <v>0.59815031270475305</v>
      </c>
      <c r="AN1399" s="98">
        <v>1.1456327161696101E-3</v>
      </c>
      <c r="AO1399" s="98">
        <v>0.229340870165505</v>
      </c>
      <c r="AP1399" s="98">
        <v>2.8599186332397701E-4</v>
      </c>
      <c r="AQ1399" s="98">
        <v>6.4937806357152794E-5</v>
      </c>
      <c r="AR1399" s="98">
        <v>8.7448295051842503E-5</v>
      </c>
      <c r="AS1399" s="98">
        <v>1.33605761914982E-4</v>
      </c>
      <c r="AT1399" s="98">
        <v>2.1222841090231901E-2</v>
      </c>
    </row>
    <row r="1400" spans="1:46" x14ac:dyDescent="0.3">
      <c r="A1400" s="95">
        <v>63559</v>
      </c>
      <c r="B1400" s="95">
        <v>1399</v>
      </c>
      <c r="C1400" s="96" t="s">
        <v>2799</v>
      </c>
      <c r="D1400" s="96" t="s">
        <v>2799</v>
      </c>
      <c r="E1400" s="97" t="s">
        <v>5715</v>
      </c>
      <c r="F1400" s="95" t="s">
        <v>3605</v>
      </c>
      <c r="G1400" s="95" t="s">
        <v>3432</v>
      </c>
      <c r="H1400" s="98">
        <v>8.2756416902433205</v>
      </c>
      <c r="I1400" s="98">
        <v>8.2756252690333003</v>
      </c>
      <c r="J1400" s="98">
        <v>1.64212100219885E-5</v>
      </c>
      <c r="K1400" s="98">
        <v>82.362394913846302</v>
      </c>
      <c r="L1400" s="98">
        <v>185.685645751603</v>
      </c>
      <c r="M1400" s="98">
        <v>7.4135034566720301E-6</v>
      </c>
      <c r="N1400" s="98">
        <v>81.125195946056294</v>
      </c>
      <c r="O1400" s="98">
        <v>1.6764940567682202E-5</v>
      </c>
      <c r="P1400" s="98">
        <v>183.45699796675399</v>
      </c>
      <c r="Q1400" s="98">
        <v>3.49106551142349E-8</v>
      </c>
      <c r="R1400" s="98">
        <v>0.42580870591797398</v>
      </c>
      <c r="S1400" s="98">
        <v>7.3612461022756E-7</v>
      </c>
      <c r="T1400" s="98">
        <v>0.119567473768602</v>
      </c>
      <c r="U1400" s="98">
        <v>6.8403538018791298E-6</v>
      </c>
      <c r="V1400" s="98">
        <v>1.11101629082728</v>
      </c>
      <c r="W1400" s="98">
        <v>1.7647133320477501E-6</v>
      </c>
      <c r="X1400" s="98">
        <v>1.2180407948044299E-6</v>
      </c>
      <c r="Y1400" s="98">
        <v>1.4472156055381199E-7</v>
      </c>
      <c r="Z1400" s="98">
        <v>4.0195097668951199E-7</v>
      </c>
      <c r="AA1400" s="98">
        <v>6.4380182423148802E-2</v>
      </c>
      <c r="AB1400" s="98">
        <v>1.78594814360156E-6</v>
      </c>
      <c r="AC1400" s="98">
        <v>9.1773266493778302E-2</v>
      </c>
      <c r="AD1400" s="98">
        <v>8.6723888281401406E-6</v>
      </c>
      <c r="AE1400" s="98">
        <v>5.3515680795642399E-3</v>
      </c>
      <c r="AF1400" s="98">
        <v>1.5822148694133001E-4</v>
      </c>
      <c r="AG1400" s="98">
        <v>6.7599097971483002E-3</v>
      </c>
      <c r="AH1400" s="98">
        <v>1.10625181676323E-4</v>
      </c>
      <c r="AI1400" s="98">
        <v>2.9874821022512301E-3</v>
      </c>
      <c r="AJ1400" s="98">
        <v>3.32440192930193E-6</v>
      </c>
      <c r="AK1400" s="98">
        <v>1.87295173652428E-3</v>
      </c>
      <c r="AL1400" s="98">
        <v>4.1668704757302196E-3</v>
      </c>
      <c r="AM1400" s="98">
        <v>0.36528819578031901</v>
      </c>
      <c r="AN1400" s="98">
        <v>7.0738272192143702E-4</v>
      </c>
      <c r="AO1400" s="98">
        <v>0.141608882756005</v>
      </c>
      <c r="AP1400" s="98">
        <v>1.5901753046954599E-4</v>
      </c>
      <c r="AQ1400" s="98">
        <v>3.6106794852330401E-5</v>
      </c>
      <c r="AR1400" s="98">
        <v>4.8623103672508097E-5</v>
      </c>
      <c r="AS1400" s="98">
        <v>7.4287631944707205E-5</v>
      </c>
      <c r="AT1400" s="98">
        <v>1.18003489347291E-2</v>
      </c>
    </row>
    <row r="1401" spans="1:46" x14ac:dyDescent="0.3">
      <c r="A1401" s="95">
        <v>63560</v>
      </c>
      <c r="B1401" s="95">
        <v>1400</v>
      </c>
      <c r="C1401" s="96" t="s">
        <v>2923</v>
      </c>
      <c r="D1401" s="96" t="s">
        <v>2923</v>
      </c>
      <c r="E1401" s="97" t="s">
        <v>5716</v>
      </c>
      <c r="F1401" s="95" t="s">
        <v>3605</v>
      </c>
      <c r="G1401" s="95" t="s">
        <v>5214</v>
      </c>
      <c r="H1401" s="98">
        <v>8.0992285820135894</v>
      </c>
      <c r="I1401" s="98">
        <v>8.0992128698200698</v>
      </c>
      <c r="J1401" s="98">
        <v>1.5712193523143001E-5</v>
      </c>
      <c r="K1401" s="98">
        <v>153.475364460111</v>
      </c>
      <c r="L1401" s="98">
        <v>346.250266875921</v>
      </c>
      <c r="M1401" s="98">
        <v>1.38319686177947E-5</v>
      </c>
      <c r="N1401" s="98">
        <v>151.36179149257799</v>
      </c>
      <c r="O1401" s="98">
        <v>3.1294143271229098E-5</v>
      </c>
      <c r="P1401" s="98">
        <v>342.44854941796598</v>
      </c>
      <c r="Q1401" s="98">
        <v>5.4863606241004201E-8</v>
      </c>
      <c r="R1401" s="98">
        <v>0.66917682005771395</v>
      </c>
      <c r="S1401" s="98">
        <v>1.28980245379531E-6</v>
      </c>
      <c r="T1401" s="98">
        <v>0.203588270514547</v>
      </c>
      <c r="U1401" s="98">
        <v>1.19853318900442E-5</v>
      </c>
      <c r="V1401" s="98">
        <v>1.8917327609365999</v>
      </c>
      <c r="W1401" s="98">
        <v>4.9875688960770996E-6</v>
      </c>
      <c r="X1401" s="98">
        <v>4.1741417536155199E-6</v>
      </c>
      <c r="Y1401" s="98">
        <v>2.2055470920320001E-7</v>
      </c>
      <c r="Z1401" s="98">
        <v>5.9287243325837896E-7</v>
      </c>
      <c r="AA1401" s="98">
        <v>0.19474426176991899</v>
      </c>
      <c r="AB1401" s="98">
        <v>5.7314702659362604E-6</v>
      </c>
      <c r="AC1401" s="98">
        <v>0.29414995795919002</v>
      </c>
      <c r="AD1401" s="98">
        <v>1.2566534142221399E-5</v>
      </c>
      <c r="AE1401" s="98">
        <v>7.75457193155955E-3</v>
      </c>
      <c r="AF1401" s="98">
        <v>2.26295763737895E-4</v>
      </c>
      <c r="AG1401" s="98">
        <v>9.6683388578707504E-3</v>
      </c>
      <c r="AH1401" s="98">
        <v>1.5951771860043599E-4</v>
      </c>
      <c r="AI1401" s="98">
        <v>4.30784674962254E-3</v>
      </c>
      <c r="AJ1401" s="98">
        <v>4.9517555476806896E-6</v>
      </c>
      <c r="AK1401" s="98">
        <v>2.7897947808680798E-3</v>
      </c>
      <c r="AL1401" s="98">
        <v>5.8542956561023797E-3</v>
      </c>
      <c r="AM1401" s="98">
        <v>0.51321611992449501</v>
      </c>
      <c r="AN1401" s="98">
        <v>9.85740747604215E-4</v>
      </c>
      <c r="AO1401" s="98">
        <v>0.197332563588972</v>
      </c>
      <c r="AP1401" s="98">
        <v>2.269897532469E-4</v>
      </c>
      <c r="AQ1401" s="98">
        <v>5.1540685217441501E-5</v>
      </c>
      <c r="AR1401" s="98">
        <v>6.9407104060383406E-5</v>
      </c>
      <c r="AS1401" s="98">
        <v>1.06041963969075E-4</v>
      </c>
      <c r="AT1401" s="98">
        <v>1.6844421398145602E-2</v>
      </c>
    </row>
    <row r="1402" spans="1:46" x14ac:dyDescent="0.3">
      <c r="A1402" s="95">
        <v>63561</v>
      </c>
      <c r="B1402" s="95">
        <v>1401</v>
      </c>
      <c r="C1402" s="96" t="s">
        <v>2399</v>
      </c>
      <c r="D1402" s="96" t="s">
        <v>2399</v>
      </c>
      <c r="E1402" s="97" t="s">
        <v>5717</v>
      </c>
      <c r="F1402" s="95" t="s">
        <v>3605</v>
      </c>
      <c r="G1402" s="95" t="s">
        <v>4179</v>
      </c>
      <c r="H1402" s="98">
        <v>8.0261315352799105</v>
      </c>
      <c r="I1402" s="98">
        <v>8.02611745616721</v>
      </c>
      <c r="J1402" s="98">
        <v>1.40791127005713E-5</v>
      </c>
      <c r="K1402" s="98">
        <v>608.31625437941796</v>
      </c>
      <c r="L1402" s="98">
        <v>1371.7649724244</v>
      </c>
      <c r="M1402" s="98">
        <v>5.4530369714446803E-5</v>
      </c>
      <c r="N1402" s="98">
        <v>596.72015450590504</v>
      </c>
      <c r="O1402" s="98">
        <v>1.2360328858732701E-4</v>
      </c>
      <c r="P1402" s="98">
        <v>1352.57790932833</v>
      </c>
      <c r="Q1402" s="98">
        <v>4.2492527648246499E-7</v>
      </c>
      <c r="R1402" s="98">
        <v>5.18285553504432</v>
      </c>
      <c r="S1402" s="98">
        <v>5.6568462171143698E-6</v>
      </c>
      <c r="T1402" s="98">
        <v>0.91546049500239701</v>
      </c>
      <c r="U1402" s="98">
        <v>5.2565601984829798E-5</v>
      </c>
      <c r="V1402" s="98">
        <v>8.5064237175516695</v>
      </c>
      <c r="W1402" s="98">
        <v>1.3788931896027401E-5</v>
      </c>
      <c r="X1402" s="98">
        <v>9.3223897480597806E-6</v>
      </c>
      <c r="Y1402" s="98">
        <v>1.3722223733700999E-6</v>
      </c>
      <c r="Z1402" s="98">
        <v>3.09431977459749E-6</v>
      </c>
      <c r="AA1402" s="98">
        <v>0.49843224419799798</v>
      </c>
      <c r="AB1402" s="98">
        <v>1.7228089798469301E-5</v>
      </c>
      <c r="AC1402" s="98">
        <v>0.88200006900710903</v>
      </c>
      <c r="AD1402" s="98">
        <v>7.4334142989765993E-5</v>
      </c>
      <c r="AE1402" s="98">
        <v>4.5870201939631899E-2</v>
      </c>
      <c r="AF1402" s="98">
        <v>1.34515863860748E-3</v>
      </c>
      <c r="AG1402" s="98">
        <v>5.7471025178857001E-2</v>
      </c>
      <c r="AH1402" s="98">
        <v>9.4531219040913401E-4</v>
      </c>
      <c r="AI1402" s="98">
        <v>2.5528575023272899E-2</v>
      </c>
      <c r="AJ1402" s="98">
        <v>2.74178790057425E-5</v>
      </c>
      <c r="AK1402" s="98">
        <v>1.5447098512050899E-2</v>
      </c>
      <c r="AL1402" s="98">
        <v>3.1873187450320799E-2</v>
      </c>
      <c r="AM1402" s="98">
        <v>2.7941591190101098</v>
      </c>
      <c r="AN1402" s="98">
        <v>5.3634733589930199E-3</v>
      </c>
      <c r="AO1402" s="98">
        <v>1.07369807958492</v>
      </c>
      <c r="AP1402" s="98">
        <v>1.4173356595733599E-3</v>
      </c>
      <c r="AQ1402" s="98">
        <v>3.2182268390560699E-4</v>
      </c>
      <c r="AR1402" s="98">
        <v>4.3338151513836202E-4</v>
      </c>
      <c r="AS1402" s="98">
        <v>6.62131460529388E-4</v>
      </c>
      <c r="AT1402" s="98">
        <v>0.10517743101162801</v>
      </c>
    </row>
    <row r="1403" spans="1:46" x14ac:dyDescent="0.3">
      <c r="A1403" s="95">
        <v>63562</v>
      </c>
      <c r="B1403" s="95">
        <v>1402</v>
      </c>
      <c r="C1403" s="96" t="s">
        <v>2867</v>
      </c>
      <c r="D1403" s="96" t="s">
        <v>2867</v>
      </c>
      <c r="E1403" s="97" t="s">
        <v>5718</v>
      </c>
      <c r="F1403" s="95" t="s">
        <v>3605</v>
      </c>
      <c r="G1403" s="95" t="s">
        <v>5719</v>
      </c>
      <c r="H1403" s="98">
        <v>7.4957129103854001</v>
      </c>
      <c r="I1403" s="98">
        <v>7.4957013027834298</v>
      </c>
      <c r="J1403" s="98">
        <v>1.1607601967611501E-5</v>
      </c>
      <c r="K1403" s="98">
        <v>73.941752942558793</v>
      </c>
      <c r="L1403" s="98">
        <v>167.27713612162401</v>
      </c>
      <c r="M1403" s="98">
        <v>6.6438104072078398E-6</v>
      </c>
      <c r="N1403" s="98">
        <v>72.702525096701706</v>
      </c>
      <c r="O1403" s="98">
        <v>1.5067149930360201E-5</v>
      </c>
      <c r="P1403" s="98">
        <v>164.87825190787601</v>
      </c>
      <c r="Q1403" s="98">
        <v>3.3684842642505602E-8</v>
      </c>
      <c r="R1403" s="98">
        <v>0.410857350219343</v>
      </c>
      <c r="S1403" s="98">
        <v>8.7904200858884798E-7</v>
      </c>
      <c r="T1403" s="98">
        <v>0.139853524291527</v>
      </c>
      <c r="U1403" s="98">
        <v>8.1683728122843605E-6</v>
      </c>
      <c r="V1403" s="98">
        <v>1.29950989218299</v>
      </c>
      <c r="W1403" s="98">
        <v>1.9504598475260099E-6</v>
      </c>
      <c r="X1403" s="98">
        <v>1.34143729249988E-6</v>
      </c>
      <c r="Y1403" s="98">
        <v>2.1643891326915999E-7</v>
      </c>
      <c r="Z1403" s="98">
        <v>3.92583641756968E-7</v>
      </c>
      <c r="AA1403" s="98">
        <v>7.0723922365296496E-2</v>
      </c>
      <c r="AB1403" s="98">
        <v>2.12071491248084E-6</v>
      </c>
      <c r="AC1403" s="98">
        <v>0.108891803753648</v>
      </c>
      <c r="AD1403" s="98">
        <v>6.67064334268259E-6</v>
      </c>
      <c r="AE1403" s="98">
        <v>4.1163285791596203E-3</v>
      </c>
      <c r="AF1403" s="98">
        <v>1.20356630934694E-4</v>
      </c>
      <c r="AG1403" s="98">
        <v>5.1421585293840999E-3</v>
      </c>
      <c r="AH1403" s="98">
        <v>8.4737401954909406E-5</v>
      </c>
      <c r="AI1403" s="98">
        <v>2.2883711275815499E-3</v>
      </c>
      <c r="AJ1403" s="98">
        <v>3.1348933196269601E-6</v>
      </c>
      <c r="AK1403" s="98">
        <v>1.7661835156162699E-3</v>
      </c>
      <c r="AL1403" s="98">
        <v>3.9929566968191898E-3</v>
      </c>
      <c r="AM1403" s="98">
        <v>0.35004206540747201</v>
      </c>
      <c r="AN1403" s="98">
        <v>6.7635101131734501E-4</v>
      </c>
      <c r="AO1403" s="98">
        <v>0.135396735169594</v>
      </c>
      <c r="AP1403" s="98">
        <v>1.3676993736152999E-4</v>
      </c>
      <c r="AQ1403" s="98">
        <v>3.1055217970451001E-5</v>
      </c>
      <c r="AR1403" s="98">
        <v>4.1820413183072903E-5</v>
      </c>
      <c r="AS1403" s="98">
        <v>6.3894306208005805E-5</v>
      </c>
      <c r="AT1403" s="98">
        <v>1.0149402898419301E-2</v>
      </c>
    </row>
    <row r="1404" spans="1:46" x14ac:dyDescent="0.3">
      <c r="A1404" s="95">
        <v>63563</v>
      </c>
      <c r="B1404" s="95">
        <v>1403</v>
      </c>
      <c r="C1404" s="96" t="s">
        <v>1353</v>
      </c>
      <c r="D1404" s="96" t="s">
        <v>1353</v>
      </c>
      <c r="E1404" s="97" t="s">
        <v>5720</v>
      </c>
      <c r="F1404" s="95" t="s">
        <v>3605</v>
      </c>
      <c r="G1404" s="95" t="s">
        <v>3589</v>
      </c>
      <c r="H1404" s="98">
        <v>7.39509378286676</v>
      </c>
      <c r="I1404" s="98">
        <v>7.3950808063021798</v>
      </c>
      <c r="J1404" s="98">
        <v>1.2976564581102E-5</v>
      </c>
      <c r="K1404" s="98">
        <v>364.48653110266503</v>
      </c>
      <c r="L1404" s="98">
        <v>822.32027771569506</v>
      </c>
      <c r="M1404" s="98">
        <v>3.2580878436934002E-5</v>
      </c>
      <c r="N1404" s="98">
        <v>356.52915827700002</v>
      </c>
      <c r="O1404" s="98">
        <v>7.3991600477238005E-5</v>
      </c>
      <c r="P1404" s="98">
        <v>809.68237516312502</v>
      </c>
      <c r="Q1404" s="98">
        <v>2.4560739737902201E-7</v>
      </c>
      <c r="R1404" s="98">
        <v>2.99569766593121</v>
      </c>
      <c r="S1404" s="98">
        <v>3.5261620322097001E-6</v>
      </c>
      <c r="T1404" s="98">
        <v>0.56446584284301105</v>
      </c>
      <c r="U1404" s="98">
        <v>3.2766466540214899E-5</v>
      </c>
      <c r="V1404" s="98">
        <v>5.2449955697483803</v>
      </c>
      <c r="W1404" s="98">
        <v>1.14371453933278E-5</v>
      </c>
      <c r="X1404" s="98">
        <v>8.4502318044093708E-6</v>
      </c>
      <c r="Y1404" s="98">
        <v>8.8691607960938602E-7</v>
      </c>
      <c r="Z1404" s="98">
        <v>2.09999750930902E-6</v>
      </c>
      <c r="AA1404" s="98">
        <v>0.42638724924375199</v>
      </c>
      <c r="AB1404" s="98">
        <v>5.75689506106731E-6</v>
      </c>
      <c r="AC1404" s="98">
        <v>0.29602488852294101</v>
      </c>
      <c r="AD1404" s="98">
        <v>4.0791237903868998E-5</v>
      </c>
      <c r="AE1404" s="98">
        <v>2.5171505915870199E-2</v>
      </c>
      <c r="AF1404" s="98">
        <v>7.3329435569461396E-4</v>
      </c>
      <c r="AG1404" s="98">
        <v>3.1329522905391899E-2</v>
      </c>
      <c r="AH1404" s="98">
        <v>5.1746493949628299E-4</v>
      </c>
      <c r="AI1404" s="98">
        <v>1.39743702280268E-2</v>
      </c>
      <c r="AJ1404" s="98">
        <v>2.16533084107706E-5</v>
      </c>
      <c r="AK1404" s="98">
        <v>1.21993677214456E-2</v>
      </c>
      <c r="AL1404" s="98">
        <v>2.8919053842628401E-2</v>
      </c>
      <c r="AM1404" s="98">
        <v>2.53518535394273</v>
      </c>
      <c r="AN1404" s="98">
        <v>4.91448231882713E-3</v>
      </c>
      <c r="AO1404" s="98">
        <v>0.98381587353859701</v>
      </c>
      <c r="AP1404" s="98">
        <v>9.8535647611755007E-4</v>
      </c>
      <c r="AQ1404" s="98">
        <v>2.2373674196751701E-4</v>
      </c>
      <c r="AR1404" s="98">
        <v>3.01294391551711E-4</v>
      </c>
      <c r="AS1404" s="98">
        <v>4.6032534259832198E-4</v>
      </c>
      <c r="AT1404" s="98">
        <v>7.3121184871557401E-2</v>
      </c>
    </row>
    <row r="1405" spans="1:46" x14ac:dyDescent="0.3">
      <c r="A1405" s="95">
        <v>63564</v>
      </c>
      <c r="B1405" s="95">
        <v>1404</v>
      </c>
      <c r="C1405" s="96" t="s">
        <v>1706</v>
      </c>
      <c r="D1405" s="96" t="s">
        <v>1706</v>
      </c>
      <c r="E1405" s="97" t="s">
        <v>5721</v>
      </c>
      <c r="F1405" s="95" t="s">
        <v>3605</v>
      </c>
      <c r="G1405" s="95" t="s">
        <v>3434</v>
      </c>
      <c r="H1405" s="98">
        <v>8.0501190378097292</v>
      </c>
      <c r="I1405" s="98">
        <v>8.0501048510538897</v>
      </c>
      <c r="J1405" s="98">
        <v>1.41867558411946E-5</v>
      </c>
      <c r="K1405" s="98">
        <v>464.96538775026102</v>
      </c>
      <c r="L1405" s="98">
        <v>1045.6400900554299</v>
      </c>
      <c r="M1405" s="98">
        <v>4.1366018449352299E-5</v>
      </c>
      <c r="N1405" s="98">
        <v>452.66403014781099</v>
      </c>
      <c r="O1405" s="98">
        <v>9.3770544376645899E-5</v>
      </c>
      <c r="P1405" s="98">
        <v>1026.1212975732101</v>
      </c>
      <c r="Q1405" s="98">
        <v>4.9932149271097697E-7</v>
      </c>
      <c r="R1405" s="98">
        <v>6.0902735268808401</v>
      </c>
      <c r="S1405" s="98">
        <v>5.3233116146611502E-6</v>
      </c>
      <c r="T1405" s="98">
        <v>0.87041302651041697</v>
      </c>
      <c r="U1405" s="98">
        <v>4.9466293659422202E-5</v>
      </c>
      <c r="V1405" s="98">
        <v>8.0878479062832902</v>
      </c>
      <c r="W1405" s="98">
        <v>1.1608614210557501E-5</v>
      </c>
      <c r="X1405" s="98">
        <v>7.0376486278551302E-6</v>
      </c>
      <c r="Y1405" s="98">
        <v>1.31284885349127E-6</v>
      </c>
      <c r="Z1405" s="98">
        <v>3.2581167292110901E-6</v>
      </c>
      <c r="AA1405" s="98">
        <v>0.405773117880877</v>
      </c>
      <c r="AB1405" s="98">
        <v>8.4065785882925795E-6</v>
      </c>
      <c r="AC1405" s="98">
        <v>0.43262566184607898</v>
      </c>
      <c r="AD1405" s="98">
        <v>6.9574503133262004E-5</v>
      </c>
      <c r="AE1405" s="98">
        <v>4.2933117679336802E-2</v>
      </c>
      <c r="AF1405" s="98">
        <v>1.2571838717590901E-3</v>
      </c>
      <c r="AG1405" s="98">
        <v>5.3712360664846803E-2</v>
      </c>
      <c r="AH1405" s="98">
        <v>8.8429877833885002E-4</v>
      </c>
      <c r="AI1405" s="98">
        <v>2.3880880766005301E-2</v>
      </c>
      <c r="AJ1405" s="98">
        <v>2.7984947983668902E-5</v>
      </c>
      <c r="AK1405" s="98">
        <v>1.5766582392019599E-2</v>
      </c>
      <c r="AL1405" s="98">
        <v>3.5098276826193299E-2</v>
      </c>
      <c r="AM1405" s="98">
        <v>3.07688618869093</v>
      </c>
      <c r="AN1405" s="98">
        <v>5.9441474672425202E-3</v>
      </c>
      <c r="AO1405" s="98">
        <v>1.18994153474197</v>
      </c>
      <c r="AP1405" s="98">
        <v>1.3361336483006E-3</v>
      </c>
      <c r="AQ1405" s="98">
        <v>3.03384808943128E-4</v>
      </c>
      <c r="AR1405" s="98">
        <v>4.0855221878047699E-4</v>
      </c>
      <c r="AS1405" s="98">
        <v>6.2419662057699304E-4</v>
      </c>
      <c r="AT1405" s="98">
        <v>9.9151604397474197E-2</v>
      </c>
    </row>
    <row r="1406" spans="1:46" x14ac:dyDescent="0.3">
      <c r="A1406" s="95">
        <v>63565</v>
      </c>
      <c r="B1406" s="95">
        <v>1405</v>
      </c>
      <c r="C1406" s="96" t="s">
        <v>2074</v>
      </c>
      <c r="D1406" s="96" t="s">
        <v>2074</v>
      </c>
      <c r="E1406" s="97" t="s">
        <v>5722</v>
      </c>
      <c r="F1406" s="95" t="s">
        <v>3605</v>
      </c>
      <c r="G1406" s="95" t="s">
        <v>3436</v>
      </c>
      <c r="H1406" s="98">
        <v>7.3895338705022198</v>
      </c>
      <c r="I1406" s="98">
        <v>7.3895231841535498</v>
      </c>
      <c r="J1406" s="98">
        <v>1.06863486726283E-5</v>
      </c>
      <c r="K1406" s="98">
        <v>582.38350219072299</v>
      </c>
      <c r="L1406" s="98">
        <v>1313.1136729453899</v>
      </c>
      <c r="M1406" s="98">
        <v>5.2228213264190699E-5</v>
      </c>
      <c r="N1406" s="98">
        <v>571.52789632230201</v>
      </c>
      <c r="O1406" s="98">
        <v>1.18244409388099E-4</v>
      </c>
      <c r="P1406" s="98">
        <v>1293.93625256923</v>
      </c>
      <c r="Q1406" s="98">
        <v>3.7799558153921703E-7</v>
      </c>
      <c r="R1406" s="98">
        <v>4.61044941411875</v>
      </c>
      <c r="S1406" s="98">
        <v>6.4032199878510798E-6</v>
      </c>
      <c r="T1406" s="98">
        <v>1.0036039390639699</v>
      </c>
      <c r="U1406" s="98">
        <v>5.95009673959617E-5</v>
      </c>
      <c r="V1406" s="98">
        <v>9.3254184467998904</v>
      </c>
      <c r="W1406" s="98">
        <v>1.7023074307931501E-5</v>
      </c>
      <c r="X1406" s="98">
        <v>1.1903927874508801E-5</v>
      </c>
      <c r="Y1406" s="98">
        <v>1.09557437665395E-6</v>
      </c>
      <c r="Z1406" s="98">
        <v>4.0235720567688401E-6</v>
      </c>
      <c r="AA1406" s="98">
        <v>0.62537634698903899</v>
      </c>
      <c r="AB1406" s="98">
        <v>1.6721921788970601E-5</v>
      </c>
      <c r="AC1406" s="98">
        <v>0.85422456923576795</v>
      </c>
      <c r="AD1406" s="98">
        <v>5.94815221045233E-5</v>
      </c>
      <c r="AE1406" s="98">
        <v>3.6704928864072603E-2</v>
      </c>
      <c r="AF1406" s="98">
        <v>1.0778404178896899E-3</v>
      </c>
      <c r="AG1406" s="98">
        <v>4.6050028611832501E-2</v>
      </c>
      <c r="AH1406" s="98">
        <v>7.5681334023761603E-4</v>
      </c>
      <c r="AI1406" s="98">
        <v>2.0438079960132301E-2</v>
      </c>
      <c r="AJ1406" s="98">
        <v>2.3847853744619299E-5</v>
      </c>
      <c r="AK1406" s="98">
        <v>1.34357637954834E-2</v>
      </c>
      <c r="AL1406" s="98">
        <v>2.93212470004314E-2</v>
      </c>
      <c r="AM1406" s="98">
        <v>2.57044356842882</v>
      </c>
      <c r="AN1406" s="98">
        <v>4.9432681298901002E-3</v>
      </c>
      <c r="AO1406" s="98">
        <v>0.98957842105005001</v>
      </c>
      <c r="AP1406" s="98">
        <v>1.14948498204333E-3</v>
      </c>
      <c r="AQ1406" s="98">
        <v>2.61004045247723E-4</v>
      </c>
      <c r="AR1406" s="98">
        <v>3.5148029021175701E-4</v>
      </c>
      <c r="AS1406" s="98">
        <v>5.3700064658384998E-4</v>
      </c>
      <c r="AT1406" s="98">
        <v>8.5300808302641196E-2</v>
      </c>
    </row>
    <row r="1407" spans="1:46" x14ac:dyDescent="0.3">
      <c r="A1407" s="95">
        <v>63566</v>
      </c>
      <c r="B1407" s="95">
        <v>1406</v>
      </c>
      <c r="C1407" s="96" t="s">
        <v>2944</v>
      </c>
      <c r="D1407" s="96" t="s">
        <v>2944</v>
      </c>
      <c r="E1407" s="97" t="s">
        <v>5723</v>
      </c>
      <c r="F1407" s="95" t="s">
        <v>3605</v>
      </c>
      <c r="G1407" s="95" t="s">
        <v>3438</v>
      </c>
      <c r="H1407" s="98">
        <v>8.1211038583822308</v>
      </c>
      <c r="I1407" s="98">
        <v>8.1210882361390695</v>
      </c>
      <c r="J1407" s="98">
        <v>1.5622243164870002E-5</v>
      </c>
      <c r="K1407" s="98">
        <v>143.16207165985301</v>
      </c>
      <c r="L1407" s="98">
        <v>322.59763205038598</v>
      </c>
      <c r="M1407" s="98">
        <v>1.2872232040117099E-5</v>
      </c>
      <c r="N1407" s="98">
        <v>140.859494113783</v>
      </c>
      <c r="O1407" s="98">
        <v>2.9107992700600501E-5</v>
      </c>
      <c r="P1407" s="98">
        <v>318.52573148898699</v>
      </c>
      <c r="Q1407" s="98">
        <v>8.0515057640579094E-8</v>
      </c>
      <c r="R1407" s="98">
        <v>0.98205010443549901</v>
      </c>
      <c r="S1407" s="98">
        <v>1.3136274638684E-6</v>
      </c>
      <c r="T1407" s="98">
        <v>0.21337835028840599</v>
      </c>
      <c r="U1407" s="98">
        <v>1.22067208926651E-5</v>
      </c>
      <c r="V1407" s="98">
        <v>1.98270136561812</v>
      </c>
      <c r="W1407" s="98">
        <v>3.8431842006453902E-6</v>
      </c>
      <c r="X1407" s="98">
        <v>2.6454335069155599E-6</v>
      </c>
      <c r="Y1407" s="98">
        <v>3.4638901731832801E-7</v>
      </c>
      <c r="Z1407" s="98">
        <v>8.5136167641149995E-7</v>
      </c>
      <c r="AA1407" s="98">
        <v>0.13989558743166799</v>
      </c>
      <c r="AB1407" s="98">
        <v>2.92886644423913E-6</v>
      </c>
      <c r="AC1407" s="98">
        <v>0.150100542903954</v>
      </c>
      <c r="AD1407" s="98">
        <v>1.4423267758043801E-5</v>
      </c>
      <c r="AE1407" s="98">
        <v>8.9003273338596808E-3</v>
      </c>
      <c r="AF1407" s="98">
        <v>2.60530888154742E-4</v>
      </c>
      <c r="AG1407" s="98">
        <v>1.11310122116982E-2</v>
      </c>
      <c r="AH1407" s="98">
        <v>1.8329699533575601E-4</v>
      </c>
      <c r="AI1407" s="98">
        <v>4.9500166658636999E-3</v>
      </c>
      <c r="AJ1407" s="98">
        <v>5.4312932522573799E-6</v>
      </c>
      <c r="AK1407" s="98">
        <v>3.05996397087875E-3</v>
      </c>
      <c r="AL1407" s="98">
        <v>6.3394919974911999E-3</v>
      </c>
      <c r="AM1407" s="98">
        <v>0.55575079845060704</v>
      </c>
      <c r="AN1407" s="98">
        <v>1.06661092351128E-3</v>
      </c>
      <c r="AO1407" s="98">
        <v>0.213521728101464</v>
      </c>
      <c r="AP1407" s="98">
        <v>2.6734522650539403E-4</v>
      </c>
      <c r="AQ1407" s="98">
        <v>6.0703869162205097E-5</v>
      </c>
      <c r="AR1407" s="98">
        <v>8.1746676187849406E-5</v>
      </c>
      <c r="AS1407" s="98">
        <v>1.2489468115533899E-4</v>
      </c>
      <c r="AT1407" s="98">
        <v>1.9839114275529701E-2</v>
      </c>
    </row>
    <row r="1408" spans="1:46" x14ac:dyDescent="0.3">
      <c r="A1408" s="95">
        <v>63567</v>
      </c>
      <c r="B1408" s="95">
        <v>1407</v>
      </c>
      <c r="C1408" s="96" t="s">
        <v>3122</v>
      </c>
      <c r="D1408" s="96" t="s">
        <v>3122</v>
      </c>
      <c r="E1408" s="97" t="s">
        <v>5724</v>
      </c>
      <c r="F1408" s="95" t="s">
        <v>3605</v>
      </c>
      <c r="G1408" s="95" t="s">
        <v>5725</v>
      </c>
      <c r="H1408" s="98">
        <v>7.8739579977648804</v>
      </c>
      <c r="I1408" s="98">
        <v>7.8739452231399598</v>
      </c>
      <c r="J1408" s="98">
        <v>1.2774624916112E-5</v>
      </c>
      <c r="K1408" s="98">
        <v>196.21927352472699</v>
      </c>
      <c r="L1408" s="98">
        <v>441.81435908789098</v>
      </c>
      <c r="M1408" s="98">
        <v>1.7552227002703998E-5</v>
      </c>
      <c r="N1408" s="98">
        <v>192.07219140128899</v>
      </c>
      <c r="O1408" s="98">
        <v>3.9783136784183503E-5</v>
      </c>
      <c r="P1408" s="98">
        <v>435.34272099934401</v>
      </c>
      <c r="Q1408" s="98">
        <v>1.4728116149994E-7</v>
      </c>
      <c r="R1408" s="98">
        <v>1.7964028626553601</v>
      </c>
      <c r="S1408" s="98">
        <v>1.72311036509489E-6</v>
      </c>
      <c r="T1408" s="98">
        <v>0.28033841525117198</v>
      </c>
      <c r="U1408" s="98">
        <v>1.6011811745303699E-5</v>
      </c>
      <c r="V1408" s="98">
        <v>2.6048943803603701</v>
      </c>
      <c r="W1408" s="98">
        <v>8.6737130624578499E-6</v>
      </c>
      <c r="X1408" s="98">
        <v>6.5981626812373804E-6</v>
      </c>
      <c r="Y1408" s="98">
        <v>4.0465824715309598E-7</v>
      </c>
      <c r="Z1408" s="98">
        <v>1.67089213406737E-6</v>
      </c>
      <c r="AA1408" s="98">
        <v>0.32806167287260701</v>
      </c>
      <c r="AB1408" s="98">
        <v>7.8503457832338596E-6</v>
      </c>
      <c r="AC1408" s="98">
        <v>0.40034439657461801</v>
      </c>
      <c r="AD1408" s="98">
        <v>2.1929441774408399E-5</v>
      </c>
      <c r="AE1408" s="98">
        <v>1.3532246181327499E-2</v>
      </c>
      <c r="AF1408" s="98">
        <v>3.9733830041268302E-4</v>
      </c>
      <c r="AG1408" s="98">
        <v>1.6976019639721399E-2</v>
      </c>
      <c r="AH1408" s="98">
        <v>2.79009813216871E-4</v>
      </c>
      <c r="AI1408" s="98">
        <v>7.5347837690038603E-3</v>
      </c>
      <c r="AJ1408" s="98">
        <v>8.5494489119499092E-6</v>
      </c>
      <c r="AK1408" s="98">
        <v>4.8167175710057096E-3</v>
      </c>
      <c r="AL1408" s="98">
        <v>1.04366105889446E-2</v>
      </c>
      <c r="AM1408" s="98">
        <v>0.91492420374051797</v>
      </c>
      <c r="AN1408" s="98">
        <v>1.7627285767223601E-3</v>
      </c>
      <c r="AO1408" s="98">
        <v>0.35287548962704102</v>
      </c>
      <c r="AP1408" s="98">
        <v>4.2145562575179602E-4</v>
      </c>
      <c r="AQ1408" s="98">
        <v>9.5696442518532302E-5</v>
      </c>
      <c r="AR1408" s="98">
        <v>1.2886931710016301E-4</v>
      </c>
      <c r="AS1408" s="98">
        <v>1.9688986613310101E-4</v>
      </c>
      <c r="AT1408" s="98">
        <v>3.12753155560309E-2</v>
      </c>
    </row>
    <row r="1409" spans="1:46" x14ac:dyDescent="0.3">
      <c r="A1409" s="95">
        <v>63568</v>
      </c>
      <c r="B1409" s="95">
        <v>1408</v>
      </c>
      <c r="C1409" s="96" t="s">
        <v>1242</v>
      </c>
      <c r="D1409" s="96" t="s">
        <v>1242</v>
      </c>
      <c r="E1409" s="97" t="s">
        <v>5726</v>
      </c>
      <c r="F1409" s="95" t="s">
        <v>3605</v>
      </c>
      <c r="G1409" s="95" t="s">
        <v>3440</v>
      </c>
      <c r="H1409" s="98">
        <v>7.2787170617480896</v>
      </c>
      <c r="I1409" s="98">
        <v>7.2787050472153103</v>
      </c>
      <c r="J1409" s="98">
        <v>1.20145327819898E-5</v>
      </c>
      <c r="K1409" s="98">
        <v>757.29216198949803</v>
      </c>
      <c r="L1409" s="98">
        <v>1705.63415013385</v>
      </c>
      <c r="M1409" s="98">
        <v>6.7939619769670997E-5</v>
      </c>
      <c r="N1409" s="98">
        <v>743.45618080945997</v>
      </c>
      <c r="O1409" s="98">
        <v>1.5380788504606099E-4</v>
      </c>
      <c r="P1409" s="98">
        <v>1683.10366149226</v>
      </c>
      <c r="Q1409" s="98">
        <v>4.8614600798730903E-7</v>
      </c>
      <c r="R1409" s="98">
        <v>5.9295708393583899</v>
      </c>
      <c r="S1409" s="98">
        <v>6.4331573444094701E-6</v>
      </c>
      <c r="T1409" s="98">
        <v>1.0485464873866399</v>
      </c>
      <c r="U1409" s="98">
        <v>5.9779385051431798E-5</v>
      </c>
      <c r="V1409" s="98">
        <v>9.7430539489468195</v>
      </c>
      <c r="W1409" s="98">
        <v>2.75770466398894E-5</v>
      </c>
      <c r="X1409" s="98">
        <v>1.9561755054873901E-5</v>
      </c>
      <c r="Y1409" s="98">
        <v>1.50187499782078E-6</v>
      </c>
      <c r="Z1409" s="98">
        <v>6.5134165871947002E-6</v>
      </c>
      <c r="AA1409" s="98">
        <v>1.0192209445212901</v>
      </c>
      <c r="AB1409" s="98">
        <v>1.9116791009944599E-5</v>
      </c>
      <c r="AC1409" s="98">
        <v>0.98071952399205797</v>
      </c>
      <c r="AD1409" s="98">
        <v>8.1791393056346805E-5</v>
      </c>
      <c r="AE1409" s="98">
        <v>5.0471930737601402E-2</v>
      </c>
      <c r="AF1409" s="98">
        <v>1.48214997966732E-3</v>
      </c>
      <c r="AG1409" s="98">
        <v>6.3323890844935907E-2</v>
      </c>
      <c r="AH1409" s="98">
        <v>1.0406839577217801E-3</v>
      </c>
      <c r="AI1409" s="98">
        <v>2.8104131904528502E-2</v>
      </c>
      <c r="AJ1409" s="98">
        <v>3.11154786593851E-5</v>
      </c>
      <c r="AK1409" s="98">
        <v>1.75303080154585E-2</v>
      </c>
      <c r="AL1409" s="98">
        <v>3.7748687521559597E-2</v>
      </c>
      <c r="AM1409" s="98">
        <v>3.3092341214203702</v>
      </c>
      <c r="AN1409" s="98">
        <v>6.3760934756861704E-3</v>
      </c>
      <c r="AO1409" s="98">
        <v>1.2764115456301</v>
      </c>
      <c r="AP1409" s="98">
        <v>1.5206943377807599E-3</v>
      </c>
      <c r="AQ1409" s="98">
        <v>3.45291484875753E-4</v>
      </c>
      <c r="AR1409" s="98">
        <v>4.6498570195021498E-4</v>
      </c>
      <c r="AS1409" s="98">
        <v>7.10417150954789E-4</v>
      </c>
      <c r="AT1409" s="98">
        <v>0.112847456226321</v>
      </c>
    </row>
    <row r="1410" spans="1:46" x14ac:dyDescent="0.3">
      <c r="A1410" s="95">
        <v>63569</v>
      </c>
      <c r="B1410" s="95">
        <v>1409</v>
      </c>
      <c r="C1410" s="96" t="s">
        <v>3198</v>
      </c>
      <c r="D1410" s="96" t="s">
        <v>3198</v>
      </c>
      <c r="E1410" s="97" t="s">
        <v>5727</v>
      </c>
      <c r="F1410" s="95" t="s">
        <v>3605</v>
      </c>
      <c r="G1410" s="95" t="s">
        <v>5728</v>
      </c>
      <c r="H1410" s="98">
        <v>7.80876426186353</v>
      </c>
      <c r="I1410" s="98">
        <v>7.80874799939554</v>
      </c>
      <c r="J1410" s="98">
        <v>1.6262467985583799E-5</v>
      </c>
      <c r="K1410" s="98">
        <v>346.73144726202401</v>
      </c>
      <c r="L1410" s="98">
        <v>781.60360387084802</v>
      </c>
      <c r="M1410" s="98">
        <v>3.112425936408E-5</v>
      </c>
      <c r="N1410" s="98">
        <v>340.58952752149099</v>
      </c>
      <c r="O1410" s="98">
        <v>7.0544149137654504E-5</v>
      </c>
      <c r="P1410" s="98">
        <v>771.95727432884803</v>
      </c>
      <c r="Q1410" s="98">
        <v>2.47774139105926E-7</v>
      </c>
      <c r="R1410" s="98">
        <v>3.02212562861975</v>
      </c>
      <c r="S1410" s="98">
        <v>2.6275217531924801E-6</v>
      </c>
      <c r="T1410" s="98">
        <v>0.42262759782195802</v>
      </c>
      <c r="U1410" s="98">
        <v>2.4415929805334502E-5</v>
      </c>
      <c r="V1410" s="98">
        <v>3.9270373992885599</v>
      </c>
      <c r="W1410" s="98">
        <v>7.5276507417292004E-6</v>
      </c>
      <c r="X1410" s="98">
        <v>4.4692851923131796E-6</v>
      </c>
      <c r="Y1410" s="98">
        <v>1.20033289743078E-6</v>
      </c>
      <c r="Z1410" s="98">
        <v>1.85803265198523E-6</v>
      </c>
      <c r="AA1410" s="98">
        <v>0.259427873445991</v>
      </c>
      <c r="AB1410" s="98">
        <v>5.8357798208511599E-6</v>
      </c>
      <c r="AC1410" s="98">
        <v>0.29876685533118202</v>
      </c>
      <c r="AD1410" s="98">
        <v>3.9569718396070801E-5</v>
      </c>
      <c r="AE1410" s="98">
        <v>2.4417729195748201E-2</v>
      </c>
      <c r="AF1410" s="98">
        <v>7.1717055475378896E-4</v>
      </c>
      <c r="AG1410" s="98">
        <v>3.0640644030251699E-2</v>
      </c>
      <c r="AH1410" s="98">
        <v>5.0350324792653204E-4</v>
      </c>
      <c r="AI1410" s="98">
        <v>1.35973285540631E-2</v>
      </c>
      <c r="AJ1410" s="98">
        <v>1.41610112177425E-5</v>
      </c>
      <c r="AK1410" s="98">
        <v>7.9782442421915695E-3</v>
      </c>
      <c r="AL1410" s="98">
        <v>1.6519027901456401E-2</v>
      </c>
      <c r="AM1410" s="98">
        <v>1.44813858105592</v>
      </c>
      <c r="AN1410" s="98">
        <v>2.7843265141545399E-3</v>
      </c>
      <c r="AO1410" s="98">
        <v>0.557386199406119</v>
      </c>
      <c r="AP1410" s="98">
        <v>7.6559365858876497E-4</v>
      </c>
      <c r="AQ1410" s="98">
        <v>1.7383701787749799E-4</v>
      </c>
      <c r="AR1410" s="98">
        <v>2.3409708037453101E-4</v>
      </c>
      <c r="AS1410" s="98">
        <v>3.5765956033673602E-4</v>
      </c>
      <c r="AT1410" s="98">
        <v>5.6813058829972798E-2</v>
      </c>
    </row>
    <row r="1411" spans="1:46" x14ac:dyDescent="0.3">
      <c r="A1411" s="95">
        <v>63570</v>
      </c>
      <c r="B1411" s="95">
        <v>1410</v>
      </c>
      <c r="C1411" s="96" t="s">
        <v>2120</v>
      </c>
      <c r="D1411" s="96" t="s">
        <v>2120</v>
      </c>
      <c r="E1411" s="97" t="s">
        <v>5729</v>
      </c>
      <c r="F1411" s="95" t="s">
        <v>3605</v>
      </c>
      <c r="G1411" s="95" t="s">
        <v>3593</v>
      </c>
      <c r="H1411" s="98">
        <v>8.1418623971874204</v>
      </c>
      <c r="I1411" s="98">
        <v>8.1418457835912399</v>
      </c>
      <c r="J1411" s="98">
        <v>1.6613596184100699E-5</v>
      </c>
      <c r="K1411" s="98">
        <v>449.39922716679303</v>
      </c>
      <c r="L1411" s="98">
        <v>1016.96327481341</v>
      </c>
      <c r="M1411" s="98">
        <v>4.0395879982833599E-5</v>
      </c>
      <c r="N1411" s="98">
        <v>442.04790598315498</v>
      </c>
      <c r="O1411" s="98">
        <v>9.1458297200315103E-5</v>
      </c>
      <c r="P1411" s="98">
        <v>1000.81861762548</v>
      </c>
      <c r="Q1411" s="98">
        <v>2.07077348372698E-7</v>
      </c>
      <c r="R1411" s="98">
        <v>2.5257428554971502</v>
      </c>
      <c r="S1411" s="98">
        <v>6.7581268714181E-6</v>
      </c>
      <c r="T1411" s="98">
        <v>1.0604803574512101</v>
      </c>
      <c r="U1411" s="98">
        <v>6.2798228184645594E-5</v>
      </c>
      <c r="V1411" s="98">
        <v>9.8538163617440002</v>
      </c>
      <c r="W1411" s="98">
        <v>1.76749658422801E-5</v>
      </c>
      <c r="X1411" s="98">
        <v>1.0183824848300999E-5</v>
      </c>
      <c r="Y1411" s="98">
        <v>4.3543011301742199E-6</v>
      </c>
      <c r="Z1411" s="98">
        <v>3.1368398638049198E-6</v>
      </c>
      <c r="AA1411" s="98">
        <v>0.59453085325402999</v>
      </c>
      <c r="AB1411" s="98">
        <v>1.32235874895079E-5</v>
      </c>
      <c r="AC1411" s="98">
        <v>0.678940093007257</v>
      </c>
      <c r="AD1411" s="98">
        <v>4.0872774470132798E-5</v>
      </c>
      <c r="AE1411" s="98">
        <v>2.5221820597785601E-2</v>
      </c>
      <c r="AF1411" s="98">
        <v>7.3637190660737098E-4</v>
      </c>
      <c r="AG1411" s="98">
        <v>3.1461009260175601E-2</v>
      </c>
      <c r="AH1411" s="98">
        <v>5.1892303901012902E-4</v>
      </c>
      <c r="AI1411" s="98">
        <v>1.40137468521815E-2</v>
      </c>
      <c r="AJ1411" s="98">
        <v>1.6136302009893201E-5</v>
      </c>
      <c r="AK1411" s="98">
        <v>9.0911133831667601E-3</v>
      </c>
      <c r="AL1411" s="98">
        <v>1.9412736774169E-2</v>
      </c>
      <c r="AM1411" s="98">
        <v>1.7018152190468001</v>
      </c>
      <c r="AN1411" s="98">
        <v>3.2587487824411701E-3</v>
      </c>
      <c r="AO1411" s="98">
        <v>0.65235940879431997</v>
      </c>
      <c r="AP1411" s="98">
        <v>7.7707017586262301E-4</v>
      </c>
      <c r="AQ1411" s="98">
        <v>1.76442896699654E-4</v>
      </c>
      <c r="AR1411" s="98">
        <v>2.3760627691928E-4</v>
      </c>
      <c r="AS1411" s="98">
        <v>3.6302100224368998E-4</v>
      </c>
      <c r="AT1411" s="98">
        <v>5.7664706494145998E-2</v>
      </c>
    </row>
    <row r="1412" spans="1:46" x14ac:dyDescent="0.3">
      <c r="A1412" s="95">
        <v>63571</v>
      </c>
      <c r="B1412" s="95">
        <v>1411</v>
      </c>
      <c r="C1412" s="96" t="s">
        <v>2569</v>
      </c>
      <c r="D1412" s="96" t="s">
        <v>2569</v>
      </c>
      <c r="E1412" s="97" t="s">
        <v>5730</v>
      </c>
      <c r="F1412" s="95" t="s">
        <v>3605</v>
      </c>
      <c r="G1412" s="95" t="s">
        <v>3444</v>
      </c>
      <c r="H1412" s="98">
        <v>7.6384852918205501</v>
      </c>
      <c r="I1412" s="98">
        <v>7.6384736330444296</v>
      </c>
      <c r="J1412" s="98">
        <v>1.1658776116974E-5</v>
      </c>
      <c r="K1412" s="98">
        <v>461.49336811533198</v>
      </c>
      <c r="L1412" s="98">
        <v>1039.3622532045999</v>
      </c>
      <c r="M1412" s="98">
        <v>4.1416554373074598E-5</v>
      </c>
      <c r="N1412" s="98">
        <v>453.21703949598799</v>
      </c>
      <c r="O1412" s="98">
        <v>9.3691448648703307E-5</v>
      </c>
      <c r="P1412" s="98">
        <v>1025.2557612629701</v>
      </c>
      <c r="Q1412" s="98">
        <v>2.8485917738973199E-7</v>
      </c>
      <c r="R1412" s="98">
        <v>3.47445550065664</v>
      </c>
      <c r="S1412" s="98">
        <v>4.3279504628824499E-6</v>
      </c>
      <c r="T1412" s="98">
        <v>0.70311031734587504</v>
      </c>
      <c r="U1412" s="98">
        <v>4.0216984954472999E-5</v>
      </c>
      <c r="V1412" s="98">
        <v>6.5332736396349498</v>
      </c>
      <c r="W1412" s="98">
        <v>1.39312486609906E-5</v>
      </c>
      <c r="X1412" s="98">
        <v>8.1930369316287004E-6</v>
      </c>
      <c r="Y1412" s="98">
        <v>2.52594278135086E-6</v>
      </c>
      <c r="Z1412" s="98">
        <v>3.2122689480110201E-6</v>
      </c>
      <c r="AA1412" s="98">
        <v>0.47695651363373898</v>
      </c>
      <c r="AB1412" s="98">
        <v>1.01889907998923E-5</v>
      </c>
      <c r="AC1412" s="98">
        <v>0.52464643091455399</v>
      </c>
      <c r="AD1412" s="98">
        <v>4.9603003128810998E-5</v>
      </c>
      <c r="AE1412" s="98">
        <v>3.0609080549216901E-2</v>
      </c>
      <c r="AF1412" s="98">
        <v>8.99412693068638E-4</v>
      </c>
      <c r="AG1412" s="98">
        <v>3.8426820484936501E-2</v>
      </c>
      <c r="AH1412" s="98">
        <v>6.3127564480625303E-4</v>
      </c>
      <c r="AI1412" s="98">
        <v>1.70478788090382E-2</v>
      </c>
      <c r="AJ1412" s="98">
        <v>1.9526757245604399E-5</v>
      </c>
      <c r="AK1412" s="98">
        <v>1.10012792284461E-2</v>
      </c>
      <c r="AL1412" s="98">
        <v>2.4144117917018901E-2</v>
      </c>
      <c r="AM1412" s="98">
        <v>2.116591174116</v>
      </c>
      <c r="AN1412" s="98">
        <v>4.0697347504408798E-3</v>
      </c>
      <c r="AO1412" s="98">
        <v>0.81470832303877805</v>
      </c>
      <c r="AP1412" s="98">
        <v>9.2679280196569E-4</v>
      </c>
      <c r="AQ1412" s="98">
        <v>2.1043917230454399E-4</v>
      </c>
      <c r="AR1412" s="98">
        <v>2.8338726133105799E-4</v>
      </c>
      <c r="AS1412" s="98">
        <v>4.3296636833008802E-4</v>
      </c>
      <c r="AT1412" s="98">
        <v>6.8775300566530598E-2</v>
      </c>
    </row>
    <row r="1413" spans="1:46" x14ac:dyDescent="0.3">
      <c r="A1413" s="95">
        <v>63572</v>
      </c>
      <c r="B1413" s="95">
        <v>1412</v>
      </c>
      <c r="C1413" s="96" t="s">
        <v>636</v>
      </c>
      <c r="D1413" s="96" t="s">
        <v>636</v>
      </c>
      <c r="E1413" s="97" t="s">
        <v>5731</v>
      </c>
      <c r="F1413" s="95" t="s">
        <v>3605</v>
      </c>
      <c r="G1413" s="95" t="s">
        <v>3448</v>
      </c>
      <c r="H1413" s="98">
        <v>8.12405845423541</v>
      </c>
      <c r="I1413" s="98">
        <v>8.1240441590936392</v>
      </c>
      <c r="J1413" s="98">
        <v>1.4295141774311999E-5</v>
      </c>
      <c r="K1413" s="98">
        <v>1189.26300698094</v>
      </c>
      <c r="L1413" s="98">
        <v>2678.4946960700499</v>
      </c>
      <c r="M1413" s="98">
        <v>1.07085825720586E-4</v>
      </c>
      <c r="N1413" s="98">
        <v>1171.8290340593701</v>
      </c>
      <c r="O1413" s="98">
        <v>2.4204008703920999E-4</v>
      </c>
      <c r="P1413" s="98">
        <v>2648.6194553783698</v>
      </c>
      <c r="Q1413" s="98">
        <v>5.6200331647676302E-7</v>
      </c>
      <c r="R1413" s="98">
        <v>6.8548099177033999</v>
      </c>
      <c r="S1413" s="98">
        <v>9.3993274254979196E-6</v>
      </c>
      <c r="T1413" s="98">
        <v>1.50040056057742</v>
      </c>
      <c r="U1413" s="98">
        <v>8.7342196688347296E-5</v>
      </c>
      <c r="V1413" s="98">
        <v>13.9416683306758</v>
      </c>
      <c r="W1413" s="98">
        <v>2.2043392618071201E-5</v>
      </c>
      <c r="X1413" s="98">
        <v>1.45866490404609E-5</v>
      </c>
      <c r="Y1413" s="98">
        <v>2.6840420772524299E-6</v>
      </c>
      <c r="Z1413" s="98">
        <v>4.7727015003578299E-6</v>
      </c>
      <c r="AA1413" s="98">
        <v>0.78869829620316201</v>
      </c>
      <c r="AB1413" s="98">
        <v>1.9189301583710799E-5</v>
      </c>
      <c r="AC1413" s="98">
        <v>0.98515709431515097</v>
      </c>
      <c r="AD1413" s="98">
        <v>1.1027429927536801E-4</v>
      </c>
      <c r="AE1413" s="98">
        <v>6.80481966033957E-2</v>
      </c>
      <c r="AF1413" s="98">
        <v>1.9973773159071401E-3</v>
      </c>
      <c r="AG1413" s="98">
        <v>8.5336642623066103E-2</v>
      </c>
      <c r="AH1413" s="98">
        <v>1.4028497390007201E-3</v>
      </c>
      <c r="AI1413" s="98">
        <v>3.7884579477345803E-2</v>
      </c>
      <c r="AJ1413" s="98">
        <v>4.5354706225593901E-5</v>
      </c>
      <c r="AK1413" s="98">
        <v>2.5552618964638701E-2</v>
      </c>
      <c r="AL1413" s="98">
        <v>5.7108714489129402E-2</v>
      </c>
      <c r="AM1413" s="98">
        <v>5.0064285416531096</v>
      </c>
      <c r="AN1413" s="98">
        <v>9.61929316815348E-3</v>
      </c>
      <c r="AO1413" s="98">
        <v>1.92565822747925</v>
      </c>
      <c r="AP1413" s="98">
        <v>2.10217985666698E-3</v>
      </c>
      <c r="AQ1413" s="98">
        <v>4.77324585021645E-4</v>
      </c>
      <c r="AR1413" s="98">
        <v>6.42787676028089E-4</v>
      </c>
      <c r="AS1413" s="98">
        <v>9.8206759561724291E-4</v>
      </c>
      <c r="AT1413" s="98">
        <v>0.15599824597313799</v>
      </c>
    </row>
    <row r="1414" spans="1:46" x14ac:dyDescent="0.3">
      <c r="A1414" s="95">
        <v>63573</v>
      </c>
      <c r="B1414" s="95">
        <v>1413</v>
      </c>
      <c r="C1414" s="96" t="s">
        <v>3162</v>
      </c>
      <c r="D1414" s="96" t="s">
        <v>3162</v>
      </c>
      <c r="E1414" s="97" t="s">
        <v>5732</v>
      </c>
      <c r="F1414" s="95" t="s">
        <v>3605</v>
      </c>
      <c r="G1414" s="95" t="s">
        <v>3452</v>
      </c>
      <c r="H1414" s="98">
        <v>7.9564189464761403</v>
      </c>
      <c r="I1414" s="98">
        <v>7.9564034955514504</v>
      </c>
      <c r="J1414" s="98">
        <v>1.54509246916845E-5</v>
      </c>
      <c r="K1414" s="98">
        <v>321.65648458550601</v>
      </c>
      <c r="L1414" s="98">
        <v>726.11300039765797</v>
      </c>
      <c r="M1414" s="98">
        <v>2.8921821774067099E-5</v>
      </c>
      <c r="N1414" s="98">
        <v>316.48848243626099</v>
      </c>
      <c r="O1414" s="98">
        <v>6.5602195020652594E-5</v>
      </c>
      <c r="P1414" s="98">
        <v>717.87798530695204</v>
      </c>
      <c r="Q1414" s="98">
        <v>2.1206597916963401E-7</v>
      </c>
      <c r="R1414" s="98">
        <v>2.5865896776778001</v>
      </c>
      <c r="S1414" s="98">
        <v>2.3404776172221601E-6</v>
      </c>
      <c r="T1414" s="98">
        <v>0.36987815904344101</v>
      </c>
      <c r="U1414" s="98">
        <v>2.17486001857074E-5</v>
      </c>
      <c r="V1414" s="98">
        <v>3.4368911005048499</v>
      </c>
      <c r="W1414" s="98">
        <v>6.2802189057450196E-6</v>
      </c>
      <c r="X1414" s="98">
        <v>4.7452027437289398E-6</v>
      </c>
      <c r="Y1414" s="98">
        <v>6.3941923447455399E-7</v>
      </c>
      <c r="Z1414" s="98">
        <v>8.9559692754153296E-7</v>
      </c>
      <c r="AA1414" s="98">
        <v>0.23483717166825799</v>
      </c>
      <c r="AB1414" s="98">
        <v>5.7447811124858502E-6</v>
      </c>
      <c r="AC1414" s="98">
        <v>0.29294691291259201</v>
      </c>
      <c r="AD1414" s="98">
        <v>2.96890385794122E-5</v>
      </c>
      <c r="AE1414" s="98">
        <v>1.8320547466574699E-2</v>
      </c>
      <c r="AF1414" s="98">
        <v>5.32888562347136E-4</v>
      </c>
      <c r="AG1414" s="98">
        <v>2.2767316140407799E-2</v>
      </c>
      <c r="AH1414" s="98">
        <v>3.7640920293737201E-4</v>
      </c>
      <c r="AI1414" s="98">
        <v>1.0165097492795599E-2</v>
      </c>
      <c r="AJ1414" s="98">
        <v>1.12327873360496E-5</v>
      </c>
      <c r="AK1414" s="98">
        <v>6.3284972739355997E-3</v>
      </c>
      <c r="AL1414" s="98">
        <v>1.3069354469532E-2</v>
      </c>
      <c r="AM1414" s="98">
        <v>1.1457233772912401</v>
      </c>
      <c r="AN1414" s="98">
        <v>2.19820517418933E-3</v>
      </c>
      <c r="AO1414" s="98">
        <v>0.44005227882847803</v>
      </c>
      <c r="AP1414" s="98">
        <v>5.44324001278853E-4</v>
      </c>
      <c r="AQ1414" s="98">
        <v>1.2359514744000299E-4</v>
      </c>
      <c r="AR1414" s="98">
        <v>1.66439022203137E-4</v>
      </c>
      <c r="AS1414" s="98">
        <v>2.5428983163571298E-4</v>
      </c>
      <c r="AT1414" s="98">
        <v>4.0393113449014001E-2</v>
      </c>
    </row>
    <row r="1415" spans="1:46" x14ac:dyDescent="0.3">
      <c r="A1415" s="95">
        <v>63574</v>
      </c>
      <c r="B1415" s="95">
        <v>1414</v>
      </c>
      <c r="C1415" s="96" t="s">
        <v>2256</v>
      </c>
      <c r="D1415" s="96" t="s">
        <v>2256</v>
      </c>
      <c r="E1415" s="97" t="s">
        <v>5733</v>
      </c>
      <c r="F1415" s="95" t="s">
        <v>3605</v>
      </c>
      <c r="G1415" s="95" t="s">
        <v>3454</v>
      </c>
      <c r="H1415" s="98">
        <v>7.2628809287246998</v>
      </c>
      <c r="I1415" s="98">
        <v>7.2628673179354504</v>
      </c>
      <c r="J1415" s="98">
        <v>1.36107892494408E-5</v>
      </c>
      <c r="K1415" s="98">
        <v>399.402197090019</v>
      </c>
      <c r="L1415" s="98">
        <v>906.06523462646896</v>
      </c>
      <c r="M1415" s="98">
        <v>3.58742561247645E-5</v>
      </c>
      <c r="N1415" s="98">
        <v>392.56824719239899</v>
      </c>
      <c r="O1415" s="98">
        <v>8.1444126105988595E-5</v>
      </c>
      <c r="P1415" s="98">
        <v>891.23458667268801</v>
      </c>
      <c r="Q1415" s="98">
        <v>2.00828284499316E-7</v>
      </c>
      <c r="R1415" s="98">
        <v>2.4495224066852899</v>
      </c>
      <c r="S1415" s="98">
        <v>5.7463573526684302E-6</v>
      </c>
      <c r="T1415" s="98">
        <v>0.96439780600476499</v>
      </c>
      <c r="U1415" s="98">
        <v>5.3397074027450501E-5</v>
      </c>
      <c r="V1415" s="98">
        <v>8.9610958621651307</v>
      </c>
      <c r="W1415" s="98">
        <v>1.3666877896072701E-5</v>
      </c>
      <c r="X1415" s="98">
        <v>9.2879100428688596E-6</v>
      </c>
      <c r="Y1415" s="98">
        <v>1.2974699983112099E-6</v>
      </c>
      <c r="Z1415" s="98">
        <v>3.0814978548925899E-6</v>
      </c>
      <c r="AA1415" s="98">
        <v>0.495176937472735</v>
      </c>
      <c r="AB1415" s="98">
        <v>1.32185554708107E-5</v>
      </c>
      <c r="AC1415" s="98">
        <v>0.67763450022068406</v>
      </c>
      <c r="AD1415" s="98">
        <v>3.1368946058659101E-5</v>
      </c>
      <c r="AE1415" s="98">
        <v>1.93571867848428E-2</v>
      </c>
      <c r="AF1415" s="98">
        <v>5.7019337802550595E-4</v>
      </c>
      <c r="AG1415" s="98">
        <v>2.4361140050548E-2</v>
      </c>
      <c r="AH1415" s="98">
        <v>3.9958810530624998E-4</v>
      </c>
      <c r="AI1415" s="98">
        <v>1.0791054032957201E-2</v>
      </c>
      <c r="AJ1415" s="98">
        <v>1.3738335128193799E-5</v>
      </c>
      <c r="AK1415" s="98">
        <v>7.7401106071188002E-3</v>
      </c>
      <c r="AL1415" s="98">
        <v>1.7688428084088399E-2</v>
      </c>
      <c r="AM1415" s="98">
        <v>1.55065390648944</v>
      </c>
      <c r="AN1415" s="98">
        <v>2.9433115830591501E-3</v>
      </c>
      <c r="AO1415" s="98">
        <v>0.58921295638615401</v>
      </c>
      <c r="AP1415" s="98">
        <v>6.0777792808158401E-4</v>
      </c>
      <c r="AQ1415" s="98">
        <v>1.3800310529887299E-4</v>
      </c>
      <c r="AR1415" s="98">
        <v>1.8584145437366601E-4</v>
      </c>
      <c r="AS1415" s="98">
        <v>2.8393336840904502E-4</v>
      </c>
      <c r="AT1415" s="98">
        <v>4.5101892885721397E-2</v>
      </c>
    </row>
    <row r="1416" spans="1:46" x14ac:dyDescent="0.3">
      <c r="A1416" s="95">
        <v>63575</v>
      </c>
      <c r="B1416" s="95">
        <v>1415</v>
      </c>
      <c r="C1416" s="96" t="s">
        <v>2503</v>
      </c>
      <c r="D1416" s="96" t="s">
        <v>2503</v>
      </c>
      <c r="E1416" s="97" t="s">
        <v>5734</v>
      </c>
      <c r="F1416" s="95" t="s">
        <v>3605</v>
      </c>
      <c r="G1416" s="95" t="s">
        <v>3458</v>
      </c>
      <c r="H1416" s="98">
        <v>7.44710631164675</v>
      </c>
      <c r="I1416" s="98">
        <v>7.4470940223219904</v>
      </c>
      <c r="J1416" s="98">
        <v>1.22893247551659E-5</v>
      </c>
      <c r="K1416" s="98">
        <v>347.31872603149901</v>
      </c>
      <c r="L1416" s="98">
        <v>783.92192395128802</v>
      </c>
      <c r="M1416" s="98">
        <v>3.1303857271586301E-5</v>
      </c>
      <c r="N1416" s="98">
        <v>342.55484871181602</v>
      </c>
      <c r="O1416" s="98">
        <v>7.0812397339130496E-5</v>
      </c>
      <c r="P1416" s="98">
        <v>774.89268645000004</v>
      </c>
      <c r="Q1416" s="98">
        <v>1.4921246241968199E-7</v>
      </c>
      <c r="R1416" s="98">
        <v>1.81995913058223</v>
      </c>
      <c r="S1416" s="98">
        <v>3.2372306988333901E-6</v>
      </c>
      <c r="T1416" s="98">
        <v>0.51439761560756403</v>
      </c>
      <c r="U1416" s="98">
        <v>3.0081562501311899E-5</v>
      </c>
      <c r="V1416" s="98">
        <v>4.7797577972120502</v>
      </c>
      <c r="W1416" s="98">
        <v>6.8371033976284998E-6</v>
      </c>
      <c r="X1416" s="98">
        <v>4.8563063879009601E-6</v>
      </c>
      <c r="Y1416" s="98">
        <v>5.2036894384265201E-7</v>
      </c>
      <c r="Z1416" s="98">
        <v>1.4604280658848799E-6</v>
      </c>
      <c r="AA1416" s="98">
        <v>0.25186045245115102</v>
      </c>
      <c r="AB1416" s="98">
        <v>5.7979679564354203E-6</v>
      </c>
      <c r="AC1416" s="98">
        <v>0.29770450203126803</v>
      </c>
      <c r="AD1416" s="98">
        <v>2.78743048523558E-5</v>
      </c>
      <c r="AE1416" s="98">
        <v>1.7200709405911299E-2</v>
      </c>
      <c r="AF1416" s="98">
        <v>5.0402144141744405E-4</v>
      </c>
      <c r="AG1416" s="98">
        <v>2.1533987233187699E-2</v>
      </c>
      <c r="AH1416" s="98">
        <v>3.5437552865787099E-4</v>
      </c>
      <c r="AI1416" s="98">
        <v>9.5700683451876399E-3</v>
      </c>
      <c r="AJ1416" s="98">
        <v>1.19452545895435E-5</v>
      </c>
      <c r="AK1416" s="98">
        <v>6.7298978289953501E-3</v>
      </c>
      <c r="AL1416" s="98">
        <v>1.47334603801777E-2</v>
      </c>
      <c r="AM1416" s="98">
        <v>1.2916070204780701</v>
      </c>
      <c r="AN1416" s="98">
        <v>2.4626030765025802E-3</v>
      </c>
      <c r="AO1416" s="98">
        <v>0.49298132330373901</v>
      </c>
      <c r="AP1416" s="98">
        <v>5.4350870971393796E-4</v>
      </c>
      <c r="AQ1416" s="98">
        <v>1.23410027006698E-4</v>
      </c>
      <c r="AR1416" s="98">
        <v>1.66189729327718E-4</v>
      </c>
      <c r="AS1416" s="98">
        <v>2.5390895337952301E-4</v>
      </c>
      <c r="AT1416" s="98">
        <v>4.0332612415441602E-2</v>
      </c>
    </row>
    <row r="1417" spans="1:46" x14ac:dyDescent="0.3">
      <c r="A1417" s="95">
        <v>63576</v>
      </c>
      <c r="B1417" s="95">
        <v>1416</v>
      </c>
      <c r="C1417" s="96" t="s">
        <v>2887</v>
      </c>
      <c r="D1417" s="96" t="s">
        <v>2887</v>
      </c>
      <c r="E1417" s="97" t="s">
        <v>5735</v>
      </c>
      <c r="F1417" s="95" t="s">
        <v>3605</v>
      </c>
      <c r="G1417" s="95" t="s">
        <v>3460</v>
      </c>
      <c r="H1417" s="98">
        <v>7.6781049247966502</v>
      </c>
      <c r="I1417" s="98">
        <v>7.6780914320058304</v>
      </c>
      <c r="J1417" s="98">
        <v>1.3492790819746901E-5</v>
      </c>
      <c r="K1417" s="98">
        <v>116.046531593301</v>
      </c>
      <c r="L1417" s="98">
        <v>261.54904699776699</v>
      </c>
      <c r="M1417" s="98">
        <v>1.0467027305606799E-5</v>
      </c>
      <c r="N1417" s="98">
        <v>114.539589291735</v>
      </c>
      <c r="O1417" s="98">
        <v>2.36515813974654E-5</v>
      </c>
      <c r="P1417" s="98">
        <v>258.816791078265</v>
      </c>
      <c r="Q1417" s="98">
        <v>4.5996682118492203E-8</v>
      </c>
      <c r="R1417" s="98">
        <v>0.56102607141879202</v>
      </c>
      <c r="S1417" s="98">
        <v>9.2386025939194396E-7</v>
      </c>
      <c r="T1417" s="98">
        <v>0.14777138718841801</v>
      </c>
      <c r="U1417" s="98">
        <v>8.5848592521221698E-6</v>
      </c>
      <c r="V1417" s="98">
        <v>1.3730850051244099</v>
      </c>
      <c r="W1417" s="98">
        <v>3.3543609202481401E-6</v>
      </c>
      <c r="X1417" s="98">
        <v>2.3496355120533199E-6</v>
      </c>
      <c r="Y1417" s="98">
        <v>3.3218470271882197E-7</v>
      </c>
      <c r="Z1417" s="98">
        <v>6.72540705475993E-7</v>
      </c>
      <c r="AA1417" s="98">
        <v>0.122558515319867</v>
      </c>
      <c r="AB1417" s="98">
        <v>2.2336588203094902E-6</v>
      </c>
      <c r="AC1417" s="98">
        <v>0.113953871076295</v>
      </c>
      <c r="AD1417" s="98">
        <v>9.3117960363967705E-6</v>
      </c>
      <c r="AE1417" s="98">
        <v>5.7461342450532997E-3</v>
      </c>
      <c r="AF1417" s="98">
        <v>1.68637130118838E-4</v>
      </c>
      <c r="AG1417" s="98">
        <v>7.2049113561675603E-3</v>
      </c>
      <c r="AH1417" s="98">
        <v>1.1845286754188501E-4</v>
      </c>
      <c r="AI1417" s="98">
        <v>3.1988722312530902E-3</v>
      </c>
      <c r="AJ1417" s="98">
        <v>3.7072065253432598E-6</v>
      </c>
      <c r="AK1417" s="98">
        <v>2.08862196778767E-3</v>
      </c>
      <c r="AL1417" s="98">
        <v>4.3709532681983996E-3</v>
      </c>
      <c r="AM1417" s="98">
        <v>0.38317908907415099</v>
      </c>
      <c r="AN1417" s="98">
        <v>7.3386086757658904E-4</v>
      </c>
      <c r="AO1417" s="98">
        <v>0.14690946546389499</v>
      </c>
      <c r="AP1417" s="98">
        <v>1.7929858300047999E-4</v>
      </c>
      <c r="AQ1417" s="98">
        <v>4.0711845715114398E-5</v>
      </c>
      <c r="AR1417" s="98">
        <v>5.48244811519448E-5</v>
      </c>
      <c r="AS1417" s="98">
        <v>8.37622561334206E-5</v>
      </c>
      <c r="AT1417" s="98">
        <v>1.33053622242823E-2</v>
      </c>
    </row>
    <row r="1418" spans="1:46" x14ac:dyDescent="0.3">
      <c r="A1418" s="95">
        <v>63577</v>
      </c>
      <c r="B1418" s="95">
        <v>1417</v>
      </c>
      <c r="C1418" s="96" t="s">
        <v>2440</v>
      </c>
      <c r="D1418" s="96" t="s">
        <v>2440</v>
      </c>
      <c r="E1418" s="97" t="s">
        <v>5736</v>
      </c>
      <c r="F1418" s="95" t="s">
        <v>3605</v>
      </c>
      <c r="G1418" s="95" t="s">
        <v>5737</v>
      </c>
      <c r="H1418" s="98">
        <v>7.6994409407364302</v>
      </c>
      <c r="I1418" s="98">
        <v>7.6994296619185301</v>
      </c>
      <c r="J1418" s="98">
        <v>1.12788179054135E-5</v>
      </c>
      <c r="K1418" s="98">
        <v>259.44979510582499</v>
      </c>
      <c r="L1418" s="98">
        <v>587.12115832637096</v>
      </c>
      <c r="M1418" s="98">
        <v>2.3281636073256101E-5</v>
      </c>
      <c r="N1418" s="98">
        <v>254.768517938418</v>
      </c>
      <c r="O1418" s="98">
        <v>5.2987207385047699E-5</v>
      </c>
      <c r="P1418" s="98">
        <v>579.83348991058403</v>
      </c>
      <c r="Q1418" s="98">
        <v>1.8905501469823299E-7</v>
      </c>
      <c r="R1418" s="98">
        <v>2.3059226729644999</v>
      </c>
      <c r="S1418" s="98">
        <v>1.9571752753506499E-6</v>
      </c>
      <c r="T1418" s="98">
        <v>0.314327532828233</v>
      </c>
      <c r="U1418" s="98">
        <v>1.81868253380986E-5</v>
      </c>
      <c r="V1418" s="98">
        <v>2.9207187812094499</v>
      </c>
      <c r="W1418" s="98">
        <v>9.4361477612765208E-6</v>
      </c>
      <c r="X1418" s="98">
        <v>6.3815022183842997E-6</v>
      </c>
      <c r="Y1418" s="98">
        <v>4.9667881464123302E-7</v>
      </c>
      <c r="Z1418" s="98">
        <v>2.55796672825098E-6</v>
      </c>
      <c r="AA1418" s="98">
        <v>0.34391290329151503</v>
      </c>
      <c r="AB1418" s="98">
        <v>6.17862998180152E-6</v>
      </c>
      <c r="AC1418" s="98">
        <v>0.31432000832773799</v>
      </c>
      <c r="AD1418" s="98">
        <v>2.6238417936380899E-5</v>
      </c>
      <c r="AE1418" s="98">
        <v>1.6191234349522899E-2</v>
      </c>
      <c r="AF1418" s="98">
        <v>4.7426685572913999E-4</v>
      </c>
      <c r="AG1418" s="98">
        <v>2.02627419731869E-2</v>
      </c>
      <c r="AH1418" s="98">
        <v>3.3353204260370799E-4</v>
      </c>
      <c r="AI1418" s="98">
        <v>9.0071807585482E-3</v>
      </c>
      <c r="AJ1418" s="98">
        <v>9.5814769860043002E-6</v>
      </c>
      <c r="AK1418" s="98">
        <v>5.3981571245071596E-3</v>
      </c>
      <c r="AL1418" s="98">
        <v>1.08382802360648E-2</v>
      </c>
      <c r="AM1418" s="98">
        <v>0.95013652472598098</v>
      </c>
      <c r="AN1418" s="98">
        <v>1.82054014488727E-3</v>
      </c>
      <c r="AO1418" s="98">
        <v>0.36444861874725398</v>
      </c>
      <c r="AP1418" s="98">
        <v>5.0331053487312699E-4</v>
      </c>
      <c r="AQ1418" s="98">
        <v>1.14282558851653E-4</v>
      </c>
      <c r="AR1418" s="98">
        <v>1.5389825410654E-4</v>
      </c>
      <c r="AS1418" s="98">
        <v>2.3512972191493399E-4</v>
      </c>
      <c r="AT1418" s="98">
        <v>3.7349592315329597E-2</v>
      </c>
    </row>
    <row r="1419" spans="1:46" x14ac:dyDescent="0.3">
      <c r="A1419" s="95">
        <v>63578</v>
      </c>
      <c r="B1419" s="95">
        <v>1418</v>
      </c>
      <c r="C1419" s="96" t="s">
        <v>2468</v>
      </c>
      <c r="D1419" s="96" t="s">
        <v>2468</v>
      </c>
      <c r="E1419" s="97" t="s">
        <v>5738</v>
      </c>
      <c r="F1419" s="95" t="s">
        <v>3605</v>
      </c>
      <c r="G1419" s="95" t="s">
        <v>3611</v>
      </c>
      <c r="H1419" s="98">
        <v>7.7323625581171704</v>
      </c>
      <c r="I1419" s="98">
        <v>7.7323506551146597</v>
      </c>
      <c r="J1419" s="98">
        <v>1.1903002502755599E-5</v>
      </c>
      <c r="K1419" s="98">
        <v>209.13161796913801</v>
      </c>
      <c r="L1419" s="98">
        <v>473.94875873948803</v>
      </c>
      <c r="M1419" s="98">
        <v>1.8794483051820599E-5</v>
      </c>
      <c r="N1419" s="98">
        <v>205.66606992157901</v>
      </c>
      <c r="O1419" s="98">
        <v>4.27541682906433E-5</v>
      </c>
      <c r="P1419" s="98">
        <v>467.85440923583502</v>
      </c>
      <c r="Q1419" s="98">
        <v>1.22155650613096E-7</v>
      </c>
      <c r="R1419" s="98">
        <v>1.4899445266187901</v>
      </c>
      <c r="S1419" s="98">
        <v>1.83087234245411E-6</v>
      </c>
      <c r="T1419" s="98">
        <v>0.31703087555027798</v>
      </c>
      <c r="U1419" s="98">
        <v>1.7013149264012599E-5</v>
      </c>
      <c r="V1419" s="98">
        <v>2.94583233164514</v>
      </c>
      <c r="W1419" s="98">
        <v>6.5739304637787002E-6</v>
      </c>
      <c r="X1419" s="98">
        <v>4.9569914127053801E-6</v>
      </c>
      <c r="Y1419" s="98">
        <v>3.5087132556730001E-7</v>
      </c>
      <c r="Z1419" s="98">
        <v>1.26606772550602E-6</v>
      </c>
      <c r="AA1419" s="98">
        <v>0.24766869123520299</v>
      </c>
      <c r="AB1419" s="98">
        <v>5.7566213387756401E-6</v>
      </c>
      <c r="AC1419" s="98">
        <v>0.29326472249899299</v>
      </c>
      <c r="AD1419" s="98">
        <v>1.8973645889014201E-5</v>
      </c>
      <c r="AE1419" s="98">
        <v>1.1708280118060599E-2</v>
      </c>
      <c r="AF1419" s="98">
        <v>3.4439570796475599E-4</v>
      </c>
      <c r="AG1419" s="98">
        <v>1.4714081920049501E-2</v>
      </c>
      <c r="AH1419" s="98">
        <v>2.4156426054981501E-4</v>
      </c>
      <c r="AI1419" s="98">
        <v>6.5235500091439403E-3</v>
      </c>
      <c r="AJ1419" s="98">
        <v>7.3456251894546096E-6</v>
      </c>
      <c r="AK1419" s="98">
        <v>4.1384891920475597E-3</v>
      </c>
      <c r="AL1419" s="98">
        <v>8.6907824938126394E-3</v>
      </c>
      <c r="AM1419" s="98">
        <v>0.761876395144647</v>
      </c>
      <c r="AN1419" s="98">
        <v>1.45385339491568E-3</v>
      </c>
      <c r="AO1419" s="98">
        <v>0.29104266836743498</v>
      </c>
      <c r="AP1419" s="98">
        <v>3.7241029311828398E-4</v>
      </c>
      <c r="AQ1419" s="98">
        <v>8.4560123153433906E-5</v>
      </c>
      <c r="AR1419" s="98">
        <v>1.13872629352979E-4</v>
      </c>
      <c r="AS1419" s="98">
        <v>1.7397754061187099E-4</v>
      </c>
      <c r="AT1419" s="98">
        <v>2.76357669038391E-2</v>
      </c>
    </row>
    <row r="1420" spans="1:46" x14ac:dyDescent="0.3">
      <c r="A1420" s="95">
        <v>63579</v>
      </c>
      <c r="B1420" s="95">
        <v>1419</v>
      </c>
      <c r="C1420" s="96" t="s">
        <v>2899</v>
      </c>
      <c r="D1420" s="96" t="s">
        <v>2899</v>
      </c>
      <c r="E1420" s="97" t="s">
        <v>5739</v>
      </c>
      <c r="F1420" s="95" t="s">
        <v>3605</v>
      </c>
      <c r="G1420" s="95" t="s">
        <v>5740</v>
      </c>
      <c r="H1420" s="98">
        <v>7.5984755877891601</v>
      </c>
      <c r="I1420" s="98">
        <v>7.5984634603232397</v>
      </c>
      <c r="J1420" s="98">
        <v>1.21274659177217E-5</v>
      </c>
      <c r="K1420" s="98">
        <v>85.242867179094304</v>
      </c>
      <c r="L1420" s="98">
        <v>192.07058532319999</v>
      </c>
      <c r="M1420" s="98">
        <v>7.6558905914891599E-6</v>
      </c>
      <c r="N1420" s="98">
        <v>83.777613109111002</v>
      </c>
      <c r="O1420" s="98">
        <v>1.7321494585868201E-5</v>
      </c>
      <c r="P1420" s="98">
        <v>189.547310602849</v>
      </c>
      <c r="Q1420" s="98">
        <v>4.93575840012831E-8</v>
      </c>
      <c r="R1420" s="98">
        <v>0.60201932338572395</v>
      </c>
      <c r="S1420" s="98">
        <v>7.9750831294240702E-7</v>
      </c>
      <c r="T1420" s="98">
        <v>0.127595994620951</v>
      </c>
      <c r="U1420" s="98">
        <v>7.4107525885662396E-6</v>
      </c>
      <c r="V1420" s="98">
        <v>1.1856166449882199</v>
      </c>
      <c r="W1420" s="98">
        <v>2.8640271259500801E-6</v>
      </c>
      <c r="X1420" s="98">
        <v>1.6903215360710399E-6</v>
      </c>
      <c r="Y1420" s="98">
        <v>6.9135816150892102E-7</v>
      </c>
      <c r="Z1420" s="98">
        <v>4.82347428370119E-7</v>
      </c>
      <c r="AA1420" s="98">
        <v>9.7063102510842894E-2</v>
      </c>
      <c r="AB1420" s="98">
        <v>1.8112368964757599E-6</v>
      </c>
      <c r="AC1420" s="98">
        <v>9.2585088436728594E-2</v>
      </c>
      <c r="AD1420" s="98">
        <v>9.4521072117535202E-6</v>
      </c>
      <c r="AE1420" s="98">
        <v>5.8327176331053696E-3</v>
      </c>
      <c r="AF1420" s="98">
        <v>1.69862269982674E-4</v>
      </c>
      <c r="AG1420" s="98">
        <v>7.2572546575011398E-3</v>
      </c>
      <c r="AH1420" s="98">
        <v>1.19891762881251E-4</v>
      </c>
      <c r="AI1420" s="98">
        <v>3.2377302381574099E-3</v>
      </c>
      <c r="AJ1420" s="98">
        <v>3.60543245000255E-6</v>
      </c>
      <c r="AK1420" s="98">
        <v>2.0312829530718698E-3</v>
      </c>
      <c r="AL1420" s="98">
        <v>4.2294001825206196E-3</v>
      </c>
      <c r="AM1420" s="98">
        <v>0.37076985495575498</v>
      </c>
      <c r="AN1420" s="98">
        <v>7.1837052105404298E-4</v>
      </c>
      <c r="AO1420" s="98">
        <v>0.143808498198815</v>
      </c>
      <c r="AP1420" s="98">
        <v>1.7590083149572399E-4</v>
      </c>
      <c r="AQ1420" s="98">
        <v>3.9940346023284103E-5</v>
      </c>
      <c r="AR1420" s="98">
        <v>5.3785543794569603E-5</v>
      </c>
      <c r="AS1420" s="98">
        <v>8.2174941677870097E-5</v>
      </c>
      <c r="AT1420" s="98">
        <v>1.30532223927101E-2</v>
      </c>
    </row>
    <row r="1421" spans="1:46" x14ac:dyDescent="0.3">
      <c r="A1421" s="95">
        <v>63580</v>
      </c>
      <c r="B1421" s="95">
        <v>1420</v>
      </c>
      <c r="C1421" s="96" t="s">
        <v>2135</v>
      </c>
      <c r="D1421" s="96" t="s">
        <v>2135</v>
      </c>
      <c r="E1421" s="97" t="s">
        <v>5741</v>
      </c>
      <c r="F1421" s="95" t="s">
        <v>3605</v>
      </c>
      <c r="G1421" s="95" t="s">
        <v>5742</v>
      </c>
      <c r="H1421" s="98">
        <v>7.5980921532102599</v>
      </c>
      <c r="I1421" s="98">
        <v>7.5980804006920799</v>
      </c>
      <c r="J1421" s="98">
        <v>1.17525181808631E-5</v>
      </c>
      <c r="K1421" s="98">
        <v>232.63734947450399</v>
      </c>
      <c r="L1421" s="98">
        <v>524.22358754603204</v>
      </c>
      <c r="M1421" s="98">
        <v>2.0619932802342001E-5</v>
      </c>
      <c r="N1421" s="98">
        <v>225.64177635595701</v>
      </c>
      <c r="O1421" s="98">
        <v>4.6950593342443703E-5</v>
      </c>
      <c r="P1421" s="98">
        <v>513.77545137062395</v>
      </c>
      <c r="Q1421" s="98">
        <v>2.3187827155429699E-7</v>
      </c>
      <c r="R1421" s="98">
        <v>2.8282421632578298</v>
      </c>
      <c r="S1421" s="98">
        <v>2.5835459236670899E-6</v>
      </c>
      <c r="T1421" s="98">
        <v>0.41637463746396602</v>
      </c>
      <c r="U1421" s="98">
        <v>2.4007311690472801E-5</v>
      </c>
      <c r="V1421" s="98">
        <v>3.8689376943264202</v>
      </c>
      <c r="W1421" s="98">
        <v>6.8338530592838899E-6</v>
      </c>
      <c r="X1421" s="98">
        <v>4.5628049091999503E-6</v>
      </c>
      <c r="Y1421" s="98">
        <v>6.7313672991006797E-7</v>
      </c>
      <c r="Z1421" s="98">
        <v>1.5979114201738801E-6</v>
      </c>
      <c r="AA1421" s="98">
        <v>0.24615876752499199</v>
      </c>
      <c r="AB1421" s="98">
        <v>8.1514889574402906E-6</v>
      </c>
      <c r="AC1421" s="98">
        <v>0.41789786160251002</v>
      </c>
      <c r="AD1421" s="98">
        <v>3.1592255554590197E-5</v>
      </c>
      <c r="AE1421" s="98">
        <v>1.94949868759101E-2</v>
      </c>
      <c r="AF1421" s="98">
        <v>5.6944808778385501E-4</v>
      </c>
      <c r="AG1421" s="98">
        <v>2.4329298011241899E-2</v>
      </c>
      <c r="AH1421" s="98">
        <v>4.0116957136419299E-4</v>
      </c>
      <c r="AI1421" s="98">
        <v>1.08337622253581E-2</v>
      </c>
      <c r="AJ1421" s="98">
        <v>1.7574743199202499E-5</v>
      </c>
      <c r="AK1421" s="98">
        <v>9.9015240918297193E-3</v>
      </c>
      <c r="AL1421" s="98">
        <v>2.4358976216165298E-2</v>
      </c>
      <c r="AM1421" s="98">
        <v>2.1354267008982002</v>
      </c>
      <c r="AN1421" s="98">
        <v>4.1464744201177503E-3</v>
      </c>
      <c r="AO1421" s="98">
        <v>0.83007061356304901</v>
      </c>
      <c r="AP1421" s="98">
        <v>7.6599448143574997E-4</v>
      </c>
      <c r="AQ1421" s="98">
        <v>1.7392802996542999E-4</v>
      </c>
      <c r="AR1421" s="98">
        <v>2.3421964026163001E-4</v>
      </c>
      <c r="AS1421" s="98">
        <v>3.5784681120868902E-4</v>
      </c>
      <c r="AT1421" s="98">
        <v>5.6842803031391803E-2</v>
      </c>
    </row>
    <row r="1422" spans="1:46" x14ac:dyDescent="0.3">
      <c r="A1422" s="95">
        <v>63581</v>
      </c>
      <c r="B1422" s="95">
        <v>1421</v>
      </c>
      <c r="C1422" s="96" t="s">
        <v>3227</v>
      </c>
      <c r="D1422" s="96" t="s">
        <v>3227</v>
      </c>
      <c r="E1422" s="97" t="s">
        <v>5743</v>
      </c>
      <c r="F1422" s="95" t="s">
        <v>3605</v>
      </c>
      <c r="G1422" s="95" t="s">
        <v>5744</v>
      </c>
      <c r="H1422" s="98">
        <v>7.5514742276586402</v>
      </c>
      <c r="I1422" s="98">
        <v>7.5514595576751704</v>
      </c>
      <c r="J1422" s="98">
        <v>1.46699834671082E-5</v>
      </c>
      <c r="K1422" s="98">
        <v>367.40595964911103</v>
      </c>
      <c r="L1422" s="98">
        <v>831.06296005647403</v>
      </c>
      <c r="M1422" s="98">
        <v>3.3006973810945499E-5</v>
      </c>
      <c r="N1422" s="98">
        <v>361.19187556180498</v>
      </c>
      <c r="O1422" s="98">
        <v>7.4994803941903494E-5</v>
      </c>
      <c r="P1422" s="98">
        <v>820.660326157604</v>
      </c>
      <c r="Q1422" s="98">
        <v>2.4669453402303001E-7</v>
      </c>
      <c r="R1422" s="98">
        <v>3.0089575788725802</v>
      </c>
      <c r="S1422" s="98">
        <v>3.0804139054466698E-6</v>
      </c>
      <c r="T1422" s="98">
        <v>0.50513366043790098</v>
      </c>
      <c r="U1422" s="98">
        <v>2.8624402601023899E-5</v>
      </c>
      <c r="V1422" s="98">
        <v>4.6936834720023297</v>
      </c>
      <c r="W1422" s="98">
        <v>7.1462930578265197E-6</v>
      </c>
      <c r="X1422" s="98">
        <v>4.7214595446740597E-6</v>
      </c>
      <c r="Y1422" s="98">
        <v>6.9669100563569401E-7</v>
      </c>
      <c r="Z1422" s="98">
        <v>1.7281425075167701E-6</v>
      </c>
      <c r="AA1422" s="98">
        <v>0.25666661978435101</v>
      </c>
      <c r="AB1422" s="98">
        <v>4.5264258540261E-6</v>
      </c>
      <c r="AC1422" s="98">
        <v>0.232396131032158</v>
      </c>
      <c r="AD1422" s="98">
        <v>3.89462545713818E-5</v>
      </c>
      <c r="AE1422" s="98">
        <v>2.4033001392476501E-2</v>
      </c>
      <c r="AF1422" s="98">
        <v>7.0565878612972497E-4</v>
      </c>
      <c r="AG1422" s="98">
        <v>3.0148811226700999E-2</v>
      </c>
      <c r="AH1422" s="98">
        <v>4.9551428126031599E-4</v>
      </c>
      <c r="AI1422" s="98">
        <v>1.33815829654987E-2</v>
      </c>
      <c r="AJ1422" s="98">
        <v>1.4424597731076099E-5</v>
      </c>
      <c r="AK1422" s="98">
        <v>8.1267475905784994E-3</v>
      </c>
      <c r="AL1422" s="98">
        <v>1.7172564502015601E-2</v>
      </c>
      <c r="AM1422" s="98">
        <v>1.50543078802159</v>
      </c>
      <c r="AN1422" s="98">
        <v>2.8747218956014899E-3</v>
      </c>
      <c r="AO1422" s="98">
        <v>0.57548218701836196</v>
      </c>
      <c r="AP1422" s="98">
        <v>7.3209208307954796E-4</v>
      </c>
      <c r="AQ1422" s="98">
        <v>1.6623009206791499E-4</v>
      </c>
      <c r="AR1422" s="98">
        <v>2.23853238351179E-4</v>
      </c>
      <c r="AS1422" s="98">
        <v>3.4200875266045402E-4</v>
      </c>
      <c r="AT1422" s="98">
        <v>5.4326978963780699E-2</v>
      </c>
    </row>
    <row r="1423" spans="1:46" x14ac:dyDescent="0.3">
      <c r="A1423" s="95">
        <v>63582</v>
      </c>
      <c r="B1423" s="95">
        <v>1422</v>
      </c>
      <c r="C1423" s="96" t="s">
        <v>1197</v>
      </c>
      <c r="D1423" s="96" t="s">
        <v>1197</v>
      </c>
      <c r="E1423" s="97" t="s">
        <v>5745</v>
      </c>
      <c r="F1423" s="95" t="s">
        <v>3605</v>
      </c>
      <c r="G1423" s="95" t="s">
        <v>5746</v>
      </c>
      <c r="H1423" s="98">
        <v>7.5890779143228499</v>
      </c>
      <c r="I1423" s="98">
        <v>7.5890639812433696</v>
      </c>
      <c r="J1423" s="98">
        <v>1.3933079475947399E-5</v>
      </c>
      <c r="K1423" s="98">
        <v>599.39772107064402</v>
      </c>
      <c r="L1423" s="98">
        <v>1356.64716544212</v>
      </c>
      <c r="M1423" s="98">
        <v>5.3800541732356002E-5</v>
      </c>
      <c r="N1423" s="98">
        <v>588.73372293545196</v>
      </c>
      <c r="O1423" s="98">
        <v>1.2214452056781501E-4</v>
      </c>
      <c r="P1423" s="98">
        <v>1336.61476287344</v>
      </c>
      <c r="Q1423" s="98">
        <v>3.8267631645280302E-7</v>
      </c>
      <c r="R1423" s="98">
        <v>4.6675407998225502</v>
      </c>
      <c r="S1423" s="98">
        <v>6.6757139779005304E-6</v>
      </c>
      <c r="T1423" s="98">
        <v>1.12982136287918</v>
      </c>
      <c r="U1423" s="98">
        <v>6.2033155138577895E-5</v>
      </c>
      <c r="V1423" s="98">
        <v>10.498225796365301</v>
      </c>
      <c r="W1423" s="98">
        <v>1.5999287534123698E-5</v>
      </c>
      <c r="X1423" s="98">
        <v>1.14530128744795E-5</v>
      </c>
      <c r="Y1423" s="98">
        <v>1.0283206858411699E-6</v>
      </c>
      <c r="Z1423" s="98">
        <v>3.5179539738030298E-6</v>
      </c>
      <c r="AA1423" s="98">
        <v>0.59197533528399005</v>
      </c>
      <c r="AB1423" s="98">
        <v>1.50223503316483E-5</v>
      </c>
      <c r="AC1423" s="98">
        <v>0.77174607032329401</v>
      </c>
      <c r="AD1423" s="98">
        <v>5.47989037941327E-5</v>
      </c>
      <c r="AE1423" s="98">
        <v>3.3815373151653699E-2</v>
      </c>
      <c r="AF1423" s="98">
        <v>9.90221448552565E-4</v>
      </c>
      <c r="AG1423" s="98">
        <v>4.2306565314349301E-2</v>
      </c>
      <c r="AH1423" s="98">
        <v>6.9650651384799199E-4</v>
      </c>
      <c r="AI1423" s="98">
        <v>1.8809467362598101E-2</v>
      </c>
      <c r="AJ1423" s="98">
        <v>2.2526035366827099E-5</v>
      </c>
      <c r="AK1423" s="98">
        <v>1.26910578066491E-2</v>
      </c>
      <c r="AL1423" s="98">
        <v>2.7365888399637502E-2</v>
      </c>
      <c r="AM1423" s="98">
        <v>2.39902729342153</v>
      </c>
      <c r="AN1423" s="98">
        <v>4.5897841813102901E-3</v>
      </c>
      <c r="AO1423" s="98">
        <v>0.91881550095129205</v>
      </c>
      <c r="AP1423" s="98">
        <v>1.04368081843203E-3</v>
      </c>
      <c r="AQ1423" s="98">
        <v>2.3697996795865399E-4</v>
      </c>
      <c r="AR1423" s="98">
        <v>3.1912833860209901E-4</v>
      </c>
      <c r="AS1423" s="98">
        <v>4.8757251187127499E-4</v>
      </c>
      <c r="AT1423" s="98">
        <v>7.74493088756667E-2</v>
      </c>
    </row>
    <row r="1424" spans="1:46" x14ac:dyDescent="0.3">
      <c r="A1424" s="95">
        <v>63583</v>
      </c>
      <c r="B1424" s="95">
        <v>1423</v>
      </c>
      <c r="C1424" s="96" t="s">
        <v>2159</v>
      </c>
      <c r="D1424" s="96" t="s">
        <v>2159</v>
      </c>
      <c r="E1424" s="97" t="s">
        <v>5747</v>
      </c>
      <c r="F1424" s="95" t="s">
        <v>3605</v>
      </c>
      <c r="G1424" s="95" t="s">
        <v>3464</v>
      </c>
      <c r="H1424" s="98">
        <v>8.0202455869418294</v>
      </c>
      <c r="I1424" s="98">
        <v>8.0202320040380606</v>
      </c>
      <c r="J1424" s="98">
        <v>1.3582903772402201E-5</v>
      </c>
      <c r="K1424" s="98">
        <v>123.89957108829699</v>
      </c>
      <c r="L1424" s="98">
        <v>279.218988828443</v>
      </c>
      <c r="M1424" s="98">
        <v>1.11659451949582E-5</v>
      </c>
      <c r="N1424" s="98">
        <v>122.18777493772799</v>
      </c>
      <c r="O1424" s="98">
        <v>2.5233609205548401E-5</v>
      </c>
      <c r="P1424" s="98">
        <v>276.12875655760098</v>
      </c>
      <c r="Q1424" s="98">
        <v>5.11008710394188E-8</v>
      </c>
      <c r="R1424" s="98">
        <v>0.62328236744270804</v>
      </c>
      <c r="S1424" s="98">
        <v>1.04856561318897E-6</v>
      </c>
      <c r="T1424" s="98">
        <v>0.166237606469928</v>
      </c>
      <c r="U1424" s="98">
        <v>9.7436779930939602E-6</v>
      </c>
      <c r="V1424" s="98">
        <v>1.54467372674266</v>
      </c>
      <c r="W1424" s="98">
        <v>3.0676847428194601E-6</v>
      </c>
      <c r="X1424" s="98">
        <v>2.1518590969518202E-6</v>
      </c>
      <c r="Y1424" s="98">
        <v>1.9863626577248901E-7</v>
      </c>
      <c r="Z1424" s="98">
        <v>7.1718938009515399E-7</v>
      </c>
      <c r="AA1424" s="98">
        <v>0.112795811258805</v>
      </c>
      <c r="AB1424" s="98">
        <v>2.0375554318248102E-6</v>
      </c>
      <c r="AC1424" s="98">
        <v>0.10421548988995701</v>
      </c>
      <c r="AD1424" s="98">
        <v>1.1383021549850399E-5</v>
      </c>
      <c r="AE1424" s="98">
        <v>7.0242485643065098E-3</v>
      </c>
      <c r="AF1424" s="98">
        <v>2.07860082528269E-4</v>
      </c>
      <c r="AG1424" s="98">
        <v>8.8806864066441702E-3</v>
      </c>
      <c r="AH1424" s="98">
        <v>1.45250725093346E-4</v>
      </c>
      <c r="AI1424" s="98">
        <v>3.92256026141523E-3</v>
      </c>
      <c r="AJ1424" s="98">
        <v>4.5248647063117303E-6</v>
      </c>
      <c r="AK1424" s="98">
        <v>2.5492865752862002E-3</v>
      </c>
      <c r="AL1424" s="98">
        <v>5.5047973262929402E-3</v>
      </c>
      <c r="AM1424" s="98">
        <v>0.48257739115480602</v>
      </c>
      <c r="AN1424" s="98">
        <v>9.2062527997164797E-4</v>
      </c>
      <c r="AO1424" s="98">
        <v>0.18429728814919799</v>
      </c>
      <c r="AP1424" s="98">
        <v>2.1579138258566799E-4</v>
      </c>
      <c r="AQ1424" s="98">
        <v>4.8997963711632399E-5</v>
      </c>
      <c r="AR1424" s="98">
        <v>6.5982955667555202E-5</v>
      </c>
      <c r="AS1424" s="98">
        <v>1.00810463206481E-4</v>
      </c>
      <c r="AT1424" s="98">
        <v>1.60134143958813E-2</v>
      </c>
    </row>
    <row r="1425" spans="1:46" x14ac:dyDescent="0.3">
      <c r="A1425" s="95">
        <v>63584</v>
      </c>
      <c r="B1425" s="95">
        <v>1424</v>
      </c>
      <c r="C1425" s="96" t="s">
        <v>3262</v>
      </c>
      <c r="D1425" s="96" t="s">
        <v>3262</v>
      </c>
      <c r="E1425" s="97" t="s">
        <v>5748</v>
      </c>
      <c r="F1425" s="95" t="s">
        <v>3605</v>
      </c>
      <c r="G1425" s="95" t="s">
        <v>3468</v>
      </c>
      <c r="H1425" s="98">
        <v>7.9785761402201798</v>
      </c>
      <c r="I1425" s="98">
        <v>7.9785606249949703</v>
      </c>
      <c r="J1425" s="98">
        <v>1.5515225206819101E-5</v>
      </c>
      <c r="K1425" s="98">
        <v>473.58010560770998</v>
      </c>
      <c r="L1425" s="98">
        <v>1068.9623354707401</v>
      </c>
      <c r="M1425" s="98">
        <v>4.2526657025932703E-5</v>
      </c>
      <c r="N1425" s="98">
        <v>465.36477716950202</v>
      </c>
      <c r="O1425" s="98">
        <v>9.6470275345636797E-5</v>
      </c>
      <c r="P1425" s="98">
        <v>1055.66417229379</v>
      </c>
      <c r="Q1425" s="98">
        <v>3.0531576479602798E-7</v>
      </c>
      <c r="R1425" s="98">
        <v>3.7239665162039</v>
      </c>
      <c r="S1425" s="98">
        <v>3.8042443583889602E-6</v>
      </c>
      <c r="T1425" s="98">
        <v>0.612983571689385</v>
      </c>
      <c r="U1425" s="98">
        <v>3.5350498834765499E-5</v>
      </c>
      <c r="V1425" s="98">
        <v>5.6958183104345199</v>
      </c>
      <c r="W1425" s="98">
        <v>1.30798675155935E-5</v>
      </c>
      <c r="X1425" s="98">
        <v>1.0191153586816801E-5</v>
      </c>
      <c r="Y1425" s="98">
        <v>8.7043565901109902E-7</v>
      </c>
      <c r="Z1425" s="98">
        <v>2.0182782697655599E-6</v>
      </c>
      <c r="AA1425" s="98">
        <v>0.49689541445809898</v>
      </c>
      <c r="AB1425" s="98">
        <v>1.5081324407201301E-5</v>
      </c>
      <c r="AC1425" s="98">
        <v>0.77385824406189296</v>
      </c>
      <c r="AD1425" s="98">
        <v>4.8254688982840102E-5</v>
      </c>
      <c r="AE1425" s="98">
        <v>2.97770612419887E-2</v>
      </c>
      <c r="AF1425" s="98">
        <v>8.7353066526282602E-4</v>
      </c>
      <c r="AG1425" s="98">
        <v>3.73210277337949E-2</v>
      </c>
      <c r="AH1425" s="98">
        <v>6.1373919643995098E-4</v>
      </c>
      <c r="AI1425" s="98">
        <v>1.65742992420942E-2</v>
      </c>
      <c r="AJ1425" s="98">
        <v>1.7545465676145599E-5</v>
      </c>
      <c r="AK1425" s="98">
        <v>9.8850292789784706E-3</v>
      </c>
      <c r="AL1425" s="98">
        <v>2.0196406053604399E-2</v>
      </c>
      <c r="AM1425" s="98">
        <v>1.77051549155125</v>
      </c>
      <c r="AN1425" s="98">
        <v>3.37307920473223E-3</v>
      </c>
      <c r="AO1425" s="98">
        <v>0.67524688238383901</v>
      </c>
      <c r="AP1425" s="98">
        <v>9.2045384713576703E-4</v>
      </c>
      <c r="AQ1425" s="98">
        <v>2.0899983979610901E-4</v>
      </c>
      <c r="AR1425" s="98">
        <v>2.8144898517707599E-4</v>
      </c>
      <c r="AS1425" s="98">
        <v>4.30005022162582E-4</v>
      </c>
      <c r="AT1425" s="98">
        <v>6.8304900361888299E-2</v>
      </c>
    </row>
    <row r="1426" spans="1:46" x14ac:dyDescent="0.3">
      <c r="A1426" s="95">
        <v>63585</v>
      </c>
      <c r="B1426" s="95">
        <v>1425</v>
      </c>
      <c r="C1426" s="96" t="s">
        <v>1413</v>
      </c>
      <c r="D1426" s="96" t="s">
        <v>1413</v>
      </c>
      <c r="E1426" s="97" t="s">
        <v>5749</v>
      </c>
      <c r="F1426" s="95" t="s">
        <v>3605</v>
      </c>
      <c r="G1426" s="95" t="s">
        <v>5750</v>
      </c>
      <c r="H1426" s="98">
        <v>7.3553052471801301</v>
      </c>
      <c r="I1426" s="98">
        <v>7.3552929166369099</v>
      </c>
      <c r="J1426" s="98">
        <v>1.23305432166987E-5</v>
      </c>
      <c r="K1426" s="98">
        <v>246.745179463607</v>
      </c>
      <c r="L1426" s="98">
        <v>556.90206756727105</v>
      </c>
      <c r="M1426" s="98">
        <v>2.2102247664184899E-5</v>
      </c>
      <c r="N1426" s="98">
        <v>241.862593453241</v>
      </c>
      <c r="O1426" s="98">
        <v>5.0133491281679403E-5</v>
      </c>
      <c r="P1426" s="98">
        <v>548.60557190754901</v>
      </c>
      <c r="Q1426" s="98">
        <v>1.54480235713703E-7</v>
      </c>
      <c r="R1426" s="98">
        <v>1.88421068134966</v>
      </c>
      <c r="S1426" s="98">
        <v>2.5061418314000302E-6</v>
      </c>
      <c r="T1426" s="98">
        <v>0.411713407081781</v>
      </c>
      <c r="U1426" s="98">
        <v>2.3288024436547801E-5</v>
      </c>
      <c r="V1426" s="98">
        <v>3.82562305643782</v>
      </c>
      <c r="W1426" s="98">
        <v>8.5821269866506295E-6</v>
      </c>
      <c r="X1426" s="98">
        <v>5.8609275836212401E-6</v>
      </c>
      <c r="Y1426" s="98">
        <v>5.4598535781123996E-7</v>
      </c>
      <c r="Z1426" s="98">
        <v>2.1752140452181402E-6</v>
      </c>
      <c r="AA1426" s="98">
        <v>0.313095643635941</v>
      </c>
      <c r="AB1426" s="98">
        <v>1.0068057548204501E-5</v>
      </c>
      <c r="AC1426" s="98">
        <v>0.518155163151097</v>
      </c>
      <c r="AD1426" s="98">
        <v>2.91905030505215E-5</v>
      </c>
      <c r="AE1426" s="98">
        <v>1.8012910565622701E-2</v>
      </c>
      <c r="AF1426" s="98">
        <v>5.2616321864732904E-4</v>
      </c>
      <c r="AG1426" s="98">
        <v>2.2479980218818502E-2</v>
      </c>
      <c r="AH1426" s="98">
        <v>3.70672993156387E-4</v>
      </c>
      <c r="AI1426" s="98">
        <v>1.00101886031941E-2</v>
      </c>
      <c r="AJ1426" s="98">
        <v>1.1280318369887499E-5</v>
      </c>
      <c r="AK1426" s="98">
        <v>6.3552760251984596E-3</v>
      </c>
      <c r="AL1426" s="98">
        <v>1.36575765872885E-2</v>
      </c>
      <c r="AM1426" s="98">
        <v>1.1972897980295001</v>
      </c>
      <c r="AN1426" s="98">
        <v>2.2978371446327299E-3</v>
      </c>
      <c r="AO1426" s="98">
        <v>0.45999731223690798</v>
      </c>
      <c r="AP1426" s="98">
        <v>5.5608200299407597E-4</v>
      </c>
      <c r="AQ1426" s="98">
        <v>1.2626493979023401E-4</v>
      </c>
      <c r="AR1426" s="98">
        <v>1.7003428946096399E-4</v>
      </c>
      <c r="AS1426" s="98">
        <v>2.59782773742878E-4</v>
      </c>
      <c r="AT1426" s="98">
        <v>4.1265649468187997E-2</v>
      </c>
    </row>
    <row r="1427" spans="1:46" x14ac:dyDescent="0.3">
      <c r="A1427" s="95">
        <v>63586</v>
      </c>
      <c r="B1427" s="95">
        <v>1426</v>
      </c>
      <c r="C1427" s="96" t="s">
        <v>3169</v>
      </c>
      <c r="D1427" s="96" t="s">
        <v>3169</v>
      </c>
      <c r="E1427" s="97" t="s">
        <v>5751</v>
      </c>
      <c r="F1427" s="95" t="s">
        <v>3605</v>
      </c>
      <c r="G1427" s="95" t="s">
        <v>5752</v>
      </c>
      <c r="H1427" s="98">
        <v>7.1205556759061697</v>
      </c>
      <c r="I1427" s="98">
        <v>7.12054306058665</v>
      </c>
      <c r="J1427" s="98">
        <v>1.26153195250112E-5</v>
      </c>
      <c r="K1427" s="98">
        <v>237.93779043354999</v>
      </c>
      <c r="L1427" s="98">
        <v>537.18905667455294</v>
      </c>
      <c r="M1427" s="98">
        <v>2.1429468557864299E-5</v>
      </c>
      <c r="N1427" s="98">
        <v>234.50044178667</v>
      </c>
      <c r="O1427" s="98">
        <v>4.8521318405937601E-5</v>
      </c>
      <c r="P1427" s="98">
        <v>530.96373209350304</v>
      </c>
      <c r="Q1427" s="98">
        <v>1.02712521804051E-7</v>
      </c>
      <c r="R1427" s="98">
        <v>1.25279476560499</v>
      </c>
      <c r="S1427" s="98">
        <v>2.0770933809706698E-6</v>
      </c>
      <c r="T1427" s="98">
        <v>0.33622653246987899</v>
      </c>
      <c r="U1427" s="98">
        <v>1.9301142802117499E-5</v>
      </c>
      <c r="V1427" s="98">
        <v>3.1242024666395198</v>
      </c>
      <c r="W1427" s="98">
        <v>6.1993044997599101E-6</v>
      </c>
      <c r="X1427" s="98">
        <v>4.4877133985797601E-6</v>
      </c>
      <c r="Y1427" s="98">
        <v>3.9548594352806602E-7</v>
      </c>
      <c r="Z1427" s="98">
        <v>1.31610515765208E-6</v>
      </c>
      <c r="AA1427" s="98">
        <v>0.23018583202065801</v>
      </c>
      <c r="AB1427" s="98">
        <v>4.1812306107354403E-6</v>
      </c>
      <c r="AC1427" s="98">
        <v>0.21355700305191999</v>
      </c>
      <c r="AD1427" s="98">
        <v>2.17372365805735E-5</v>
      </c>
      <c r="AE1427" s="98">
        <v>1.34136399702319E-2</v>
      </c>
      <c r="AF1427" s="98">
        <v>3.9300959523737002E-4</v>
      </c>
      <c r="AG1427" s="98">
        <v>1.67910785353921E-2</v>
      </c>
      <c r="AH1427" s="98">
        <v>2.7634190997408902E-4</v>
      </c>
      <c r="AI1427" s="98">
        <v>7.4627358585048903E-3</v>
      </c>
      <c r="AJ1427" s="98">
        <v>8.8778536055844505E-6</v>
      </c>
      <c r="AK1427" s="98">
        <v>5.0017391641565797E-3</v>
      </c>
      <c r="AL1427" s="98">
        <v>1.0971700908830101E-2</v>
      </c>
      <c r="AM1427" s="98">
        <v>0.96183283185097601</v>
      </c>
      <c r="AN1427" s="98">
        <v>1.8431358186689201E-3</v>
      </c>
      <c r="AO1427" s="98">
        <v>0.368971980740955</v>
      </c>
      <c r="AP1427" s="98">
        <v>4.1923472937212898E-4</v>
      </c>
      <c r="AQ1427" s="98">
        <v>9.5192162195739295E-5</v>
      </c>
      <c r="AR1427" s="98">
        <v>1.2819022811683399E-4</v>
      </c>
      <c r="AS1427" s="98">
        <v>1.95852339059555E-4</v>
      </c>
      <c r="AT1427" s="98">
        <v>3.1110507612211302E-2</v>
      </c>
    </row>
    <row r="1428" spans="1:46" x14ac:dyDescent="0.3">
      <c r="A1428" s="95">
        <v>63587</v>
      </c>
      <c r="B1428" s="95">
        <v>1427</v>
      </c>
      <c r="C1428" s="96" t="s">
        <v>2770</v>
      </c>
      <c r="D1428" s="96" t="s">
        <v>2770</v>
      </c>
      <c r="E1428" s="97" t="s">
        <v>5753</v>
      </c>
      <c r="F1428" s="95" t="s">
        <v>3605</v>
      </c>
      <c r="G1428" s="95" t="s">
        <v>4229</v>
      </c>
      <c r="H1428" s="98">
        <v>7.67102591178186</v>
      </c>
      <c r="I1428" s="98">
        <v>7.6710091361509702</v>
      </c>
      <c r="J1428" s="98">
        <v>1.6775630889753801E-5</v>
      </c>
      <c r="K1428" s="98">
        <v>88.953564042814406</v>
      </c>
      <c r="L1428" s="98">
        <v>200.53219015219901</v>
      </c>
      <c r="M1428" s="98">
        <v>8.0074561935908104E-6</v>
      </c>
      <c r="N1428" s="98">
        <v>87.624758864836295</v>
      </c>
      <c r="O1428" s="98">
        <v>1.8115786028553201E-5</v>
      </c>
      <c r="P1428" s="98">
        <v>198.239159106421</v>
      </c>
      <c r="Q1428" s="98">
        <v>3.9484869798001499E-8</v>
      </c>
      <c r="R1428" s="98">
        <v>0.481600853865706</v>
      </c>
      <c r="S1428" s="98">
        <v>7.1816379842389799E-7</v>
      </c>
      <c r="T1428" s="98">
        <v>0.116284441810759</v>
      </c>
      <c r="U1428" s="98">
        <v>6.6734537646319003E-6</v>
      </c>
      <c r="V1428" s="98">
        <v>1.0805103096104001</v>
      </c>
      <c r="W1428" s="98">
        <v>3.3489721530191401E-6</v>
      </c>
      <c r="X1428" s="98">
        <v>2.5444260216728101E-6</v>
      </c>
      <c r="Y1428" s="98">
        <v>1.5245112838176901E-7</v>
      </c>
      <c r="Z1428" s="98">
        <v>6.5209500296455903E-7</v>
      </c>
      <c r="AA1428" s="98">
        <v>0.12664031680399401</v>
      </c>
      <c r="AB1428" s="98">
        <v>1.81825660808919E-6</v>
      </c>
      <c r="AC1428" s="98">
        <v>9.3110447074601796E-2</v>
      </c>
      <c r="AD1428" s="98">
        <v>8.8161824829527496E-6</v>
      </c>
      <c r="AE1428" s="98">
        <v>5.4403004402077196E-3</v>
      </c>
      <c r="AF1428" s="98">
        <v>1.6026593044169901E-4</v>
      </c>
      <c r="AG1428" s="98">
        <v>6.84725731179391E-3</v>
      </c>
      <c r="AH1428" s="98">
        <v>1.1230719965757299E-4</v>
      </c>
      <c r="AI1428" s="98">
        <v>3.0329057439438898E-3</v>
      </c>
      <c r="AJ1428" s="98">
        <v>3.28587780774402E-6</v>
      </c>
      <c r="AK1428" s="98">
        <v>1.8512474354481E-3</v>
      </c>
      <c r="AL1428" s="98">
        <v>3.9711716071919104E-3</v>
      </c>
      <c r="AM1428" s="98">
        <v>0.34813227816277398</v>
      </c>
      <c r="AN1428" s="98">
        <v>6.6906436816408302E-4</v>
      </c>
      <c r="AO1428" s="98">
        <v>0.133938043341255</v>
      </c>
      <c r="AP1428" s="98">
        <v>1.6072539633694101E-4</v>
      </c>
      <c r="AQ1428" s="98">
        <v>3.6494586111067903E-5</v>
      </c>
      <c r="AR1428" s="98">
        <v>4.9145320871529303E-5</v>
      </c>
      <c r="AS1428" s="98">
        <v>7.50854893543434E-5</v>
      </c>
      <c r="AT1428" s="98">
        <v>1.19270859876155E-2</v>
      </c>
    </row>
    <row r="1429" spans="1:46" x14ac:dyDescent="0.3">
      <c r="A1429" s="95">
        <v>63588</v>
      </c>
      <c r="B1429" s="95">
        <v>1428</v>
      </c>
      <c r="C1429" s="96" t="s">
        <v>717</v>
      </c>
      <c r="D1429" s="96" t="s">
        <v>717</v>
      </c>
      <c r="E1429" s="97" t="s">
        <v>5754</v>
      </c>
      <c r="F1429" s="95" t="s">
        <v>3605</v>
      </c>
      <c r="G1429" s="95" t="s">
        <v>5755</v>
      </c>
      <c r="H1429" s="98">
        <v>8.2666731538355194</v>
      </c>
      <c r="I1429" s="98">
        <v>8.2666589154949399</v>
      </c>
      <c r="J1429" s="98">
        <v>1.42383405776769E-5</v>
      </c>
      <c r="K1429" s="98">
        <v>1084.1185158308499</v>
      </c>
      <c r="L1429" s="98">
        <v>2446.2171504650901</v>
      </c>
      <c r="M1429" s="98">
        <v>9.6992964103302206E-5</v>
      </c>
      <c r="N1429" s="98">
        <v>1061.3839009122801</v>
      </c>
      <c r="O1429" s="98">
        <v>2.19884664335661E-4</v>
      </c>
      <c r="P1429" s="98">
        <v>2406.1749730094498</v>
      </c>
      <c r="Q1429" s="98">
        <v>4.7907175557783796E-7</v>
      </c>
      <c r="R1429" s="98">
        <v>5.8432854845302797</v>
      </c>
      <c r="S1429" s="98">
        <v>1.2870499204110101E-5</v>
      </c>
      <c r="T1429" s="98">
        <v>2.0872695205803802</v>
      </c>
      <c r="U1429" s="98">
        <v>1.19597681259617E-4</v>
      </c>
      <c r="V1429" s="98">
        <v>19.394832057642098</v>
      </c>
      <c r="W1429" s="98">
        <v>3.5676931673622903E-5</v>
      </c>
      <c r="X1429" s="98">
        <v>2.5157798333016298E-5</v>
      </c>
      <c r="Y1429" s="98">
        <v>2.9354993092964099E-6</v>
      </c>
      <c r="Z1429" s="98">
        <v>7.5836340313101801E-6</v>
      </c>
      <c r="AA1429" s="98">
        <v>1.3099506330833599</v>
      </c>
      <c r="AB1429" s="98">
        <v>6.3432812848808294E-5</v>
      </c>
      <c r="AC1429" s="98">
        <v>3.2586205736026499</v>
      </c>
      <c r="AD1429" s="98">
        <v>1.55698859669036E-4</v>
      </c>
      <c r="AE1429" s="98">
        <v>9.6078838707703298E-2</v>
      </c>
      <c r="AF1429" s="98">
        <v>2.8048320607946399E-3</v>
      </c>
      <c r="AG1429" s="98">
        <v>0.119834619770398</v>
      </c>
      <c r="AH1429" s="98">
        <v>1.97669072931585E-3</v>
      </c>
      <c r="AI1429" s="98">
        <v>5.3381409965005899E-2</v>
      </c>
      <c r="AJ1429" s="98">
        <v>6.3494903316356095E-5</v>
      </c>
      <c r="AK1429" s="98">
        <v>3.5772717004692998E-2</v>
      </c>
      <c r="AL1429" s="98">
        <v>7.9875342619036005E-2</v>
      </c>
      <c r="AM1429" s="98">
        <v>7.0022622403518104</v>
      </c>
      <c r="AN1429" s="98">
        <v>1.35469762956489E-2</v>
      </c>
      <c r="AO1429" s="98">
        <v>2.71192965066792</v>
      </c>
      <c r="AP1429" s="98">
        <v>2.9138323289704198E-3</v>
      </c>
      <c r="AQ1429" s="98">
        <v>6.6161980138098502E-4</v>
      </c>
      <c r="AR1429" s="98">
        <v>8.9096824895002803E-4</v>
      </c>
      <c r="AS1429" s="98">
        <v>1.3612442786394099E-3</v>
      </c>
      <c r="AT1429" s="98">
        <v>0.21622923030948801</v>
      </c>
    </row>
    <row r="1430" spans="1:46" x14ac:dyDescent="0.3">
      <c r="A1430" s="95">
        <v>63589</v>
      </c>
      <c r="B1430" s="95">
        <v>1429</v>
      </c>
      <c r="C1430" s="96" t="s">
        <v>3191</v>
      </c>
      <c r="D1430" s="96" t="s">
        <v>3191</v>
      </c>
      <c r="E1430" s="97" t="s">
        <v>5756</v>
      </c>
      <c r="F1430" s="95" t="s">
        <v>3605</v>
      </c>
      <c r="G1430" s="95" t="s">
        <v>3634</v>
      </c>
      <c r="H1430" s="98">
        <v>7.9721403112766902</v>
      </c>
      <c r="I1430" s="98">
        <v>7.9721268703674202</v>
      </c>
      <c r="J1430" s="98">
        <v>1.3440909261142101E-5</v>
      </c>
      <c r="K1430" s="98">
        <v>234.81712070520501</v>
      </c>
      <c r="L1430" s="98">
        <v>528.29141448932398</v>
      </c>
      <c r="M1430" s="98">
        <v>2.10042579440448E-5</v>
      </c>
      <c r="N1430" s="98">
        <v>229.847406340465</v>
      </c>
      <c r="O1430" s="98">
        <v>4.7581873030505701E-5</v>
      </c>
      <c r="P1430" s="98">
        <v>520.68347922683301</v>
      </c>
      <c r="Q1430" s="98">
        <v>2.04345147581143E-7</v>
      </c>
      <c r="R1430" s="98">
        <v>2.4924179327893698</v>
      </c>
      <c r="S1430" s="98">
        <v>1.9443308237801202E-6</v>
      </c>
      <c r="T1430" s="98">
        <v>0.31816566485956799</v>
      </c>
      <c r="U1430" s="98">
        <v>1.8067494820630899E-5</v>
      </c>
      <c r="V1430" s="98">
        <v>2.9563865626110402</v>
      </c>
      <c r="W1430" s="98">
        <v>7.2715308811581896E-6</v>
      </c>
      <c r="X1430" s="98">
        <v>4.69117883159953E-6</v>
      </c>
      <c r="Y1430" s="98">
        <v>7.7803577061405003E-7</v>
      </c>
      <c r="Z1430" s="98">
        <v>1.8023162789446099E-6</v>
      </c>
      <c r="AA1430" s="98">
        <v>0.25893660479234998</v>
      </c>
      <c r="AB1430" s="98">
        <v>5.1080154323185201E-6</v>
      </c>
      <c r="AC1430" s="98">
        <v>0.26166984757168199</v>
      </c>
      <c r="AD1430" s="98">
        <v>3.0359124930126501E-5</v>
      </c>
      <c r="AE1430" s="98">
        <v>1.8734045154016801E-2</v>
      </c>
      <c r="AF1430" s="98">
        <v>5.5036661806085005E-4</v>
      </c>
      <c r="AG1430" s="98">
        <v>2.3514054667129199E-2</v>
      </c>
      <c r="AH1430" s="98">
        <v>3.8633786200228698E-4</v>
      </c>
      <c r="AI1430" s="98">
        <v>1.0433225334995E-2</v>
      </c>
      <c r="AJ1430" s="98">
        <v>1.08320675921808E-5</v>
      </c>
      <c r="AK1430" s="98">
        <v>6.1027337362803804E-3</v>
      </c>
      <c r="AL1430" s="98">
        <v>1.26858918435022E-2</v>
      </c>
      <c r="AM1430" s="98">
        <v>1.1121071726053799</v>
      </c>
      <c r="AN1430" s="98">
        <v>2.1250240649248E-3</v>
      </c>
      <c r="AO1430" s="98">
        <v>0.42540236612825499</v>
      </c>
      <c r="AP1430" s="98">
        <v>5.6908692957883796E-4</v>
      </c>
      <c r="AQ1430" s="98">
        <v>1.2921786015511301E-4</v>
      </c>
      <c r="AR1430" s="98">
        <v>1.74010831829764E-4</v>
      </c>
      <c r="AS1430" s="98">
        <v>2.65858237593961E-4</v>
      </c>
      <c r="AT1430" s="98">
        <v>4.2230717100150299E-2</v>
      </c>
    </row>
    <row r="1431" spans="1:46" x14ac:dyDescent="0.3">
      <c r="A1431" s="95">
        <v>63590</v>
      </c>
      <c r="B1431" s="95">
        <v>1430</v>
      </c>
      <c r="C1431" s="96" t="s">
        <v>2704</v>
      </c>
      <c r="D1431" s="96" t="s">
        <v>2704</v>
      </c>
      <c r="E1431" s="97" t="s">
        <v>5757</v>
      </c>
      <c r="F1431" s="95" t="s">
        <v>3605</v>
      </c>
      <c r="G1431" s="95" t="s">
        <v>5758</v>
      </c>
      <c r="H1431" s="98">
        <v>8.1313512244411896</v>
      </c>
      <c r="I1431" s="98">
        <v>8.1313337171789897</v>
      </c>
      <c r="J1431" s="98">
        <v>1.75072622035088E-5</v>
      </c>
      <c r="K1431" s="98">
        <v>68.878836750145496</v>
      </c>
      <c r="L1431" s="98">
        <v>155.294451172284</v>
      </c>
      <c r="M1431" s="98">
        <v>6.2110482922832603E-6</v>
      </c>
      <c r="N1431" s="98">
        <v>67.966854360662694</v>
      </c>
      <c r="O1431" s="98">
        <v>1.4036459694661999E-5</v>
      </c>
      <c r="P1431" s="98">
        <v>153.59951604171101</v>
      </c>
      <c r="Q1431" s="98">
        <v>2.84025041252623E-8</v>
      </c>
      <c r="R1431" s="98">
        <v>0.34642814598676802</v>
      </c>
      <c r="S1431" s="98">
        <v>6.1772049047008998E-7</v>
      </c>
      <c r="T1431" s="98">
        <v>9.4423660885802299E-2</v>
      </c>
      <c r="U1431" s="98">
        <v>5.7400634207864796E-6</v>
      </c>
      <c r="V1431" s="98">
        <v>0.87737640197607103</v>
      </c>
      <c r="W1431" s="98">
        <v>2.24904545693134E-6</v>
      </c>
      <c r="X1431" s="98">
        <v>1.72943405294963E-6</v>
      </c>
      <c r="Y1431" s="98">
        <v>1.0417354706787801E-7</v>
      </c>
      <c r="Z1431" s="98">
        <v>4.1543785691383899E-7</v>
      </c>
      <c r="AA1431" s="98">
        <v>8.5363666517628306E-2</v>
      </c>
      <c r="AB1431" s="98">
        <v>1.47558312961172E-6</v>
      </c>
      <c r="AC1431" s="98">
        <v>7.5529677560040698E-2</v>
      </c>
      <c r="AD1431" s="98">
        <v>5.8497124779143097E-6</v>
      </c>
      <c r="AE1431" s="98">
        <v>3.6097475784130002E-3</v>
      </c>
      <c r="AF1431" s="98">
        <v>1.06460870172221E-4</v>
      </c>
      <c r="AG1431" s="98">
        <v>4.5484712171678003E-3</v>
      </c>
      <c r="AH1431" s="98">
        <v>7.4549935766253595E-5</v>
      </c>
      <c r="AI1431" s="98">
        <v>2.0132540842039601E-3</v>
      </c>
      <c r="AJ1431" s="98">
        <v>2.1075743505577901E-6</v>
      </c>
      <c r="AK1431" s="98">
        <v>1.18739704875519E-3</v>
      </c>
      <c r="AL1431" s="98">
        <v>2.3945744762376799E-3</v>
      </c>
      <c r="AM1431" s="98">
        <v>0.209920081553093</v>
      </c>
      <c r="AN1431" s="98">
        <v>4.0369738852147498E-4</v>
      </c>
      <c r="AO1431" s="98">
        <v>8.0815002103475198E-2</v>
      </c>
      <c r="AP1431" s="98">
        <v>1.09736167075191E-4</v>
      </c>
      <c r="AQ1431" s="98">
        <v>2.4916883782753201E-5</v>
      </c>
      <c r="AR1431" s="98">
        <v>3.3554243827657003E-5</v>
      </c>
      <c r="AS1431" s="98">
        <v>5.12650394647808E-5</v>
      </c>
      <c r="AT1431" s="98">
        <v>8.1432849474101492E-3</v>
      </c>
    </row>
    <row r="1432" spans="1:46" x14ac:dyDescent="0.3">
      <c r="A1432" s="95">
        <v>63591</v>
      </c>
      <c r="B1432" s="95">
        <v>1431</v>
      </c>
      <c r="C1432" s="96" t="s">
        <v>2369</v>
      </c>
      <c r="D1432" s="96" t="s">
        <v>2369</v>
      </c>
      <c r="E1432" s="97" t="s">
        <v>5759</v>
      </c>
      <c r="F1432" s="95" t="s">
        <v>3605</v>
      </c>
      <c r="G1432" s="95" t="s">
        <v>5149</v>
      </c>
      <c r="H1432" s="98">
        <v>8.1876104167939907</v>
      </c>
      <c r="I1432" s="98">
        <v>8.1875956438015898</v>
      </c>
      <c r="J1432" s="98">
        <v>1.47729923920537E-5</v>
      </c>
      <c r="K1432" s="98">
        <v>301.88667451940898</v>
      </c>
      <c r="L1432" s="98">
        <v>681.22828656390402</v>
      </c>
      <c r="M1432" s="98">
        <v>2.7164803649416399E-5</v>
      </c>
      <c r="N1432" s="98">
        <v>297.26161615419602</v>
      </c>
      <c r="O1432" s="98">
        <v>6.1500429575885203E-5</v>
      </c>
      <c r="P1432" s="98">
        <v>672.99279338975498</v>
      </c>
      <c r="Q1432" s="98">
        <v>1.5895962861912199E-7</v>
      </c>
      <c r="R1432" s="98">
        <v>1.9388462787084999</v>
      </c>
      <c r="S1432" s="98">
        <v>2.6998330816498098E-6</v>
      </c>
      <c r="T1432" s="98">
        <v>0.43541393309165899</v>
      </c>
      <c r="U1432" s="98">
        <v>2.5087887290336201E-5</v>
      </c>
      <c r="V1432" s="98">
        <v>4.0458487420270499</v>
      </c>
      <c r="W1432" s="98">
        <v>6.3550885349162801E-6</v>
      </c>
      <c r="X1432" s="98">
        <v>4.3886446551816501E-6</v>
      </c>
      <c r="Y1432" s="98">
        <v>5.5401487382197397E-7</v>
      </c>
      <c r="Z1432" s="98">
        <v>1.4124290059126499E-6</v>
      </c>
      <c r="AA1432" s="98">
        <v>0.231674202000796</v>
      </c>
      <c r="AB1432" s="98">
        <v>4.2670660000861497E-6</v>
      </c>
      <c r="AC1432" s="98">
        <v>0.21882533125492601</v>
      </c>
      <c r="AD1432" s="98">
        <v>3.0087572604852001E-5</v>
      </c>
      <c r="AE1432" s="98">
        <v>1.8566475320067999E-2</v>
      </c>
      <c r="AF1432" s="98">
        <v>5.4516689723272803E-4</v>
      </c>
      <c r="AG1432" s="98">
        <v>2.32918999873322E-2</v>
      </c>
      <c r="AH1432" s="98">
        <v>3.8280940283769399E-4</v>
      </c>
      <c r="AI1432" s="98">
        <v>1.0337937730102401E-2</v>
      </c>
      <c r="AJ1432" s="98">
        <v>1.1743819268817799E-5</v>
      </c>
      <c r="AK1432" s="98">
        <v>6.6164101575928299E-3</v>
      </c>
      <c r="AL1432" s="98">
        <v>1.40186059101129E-2</v>
      </c>
      <c r="AM1432" s="98">
        <v>1.2289393899058101</v>
      </c>
      <c r="AN1432" s="98">
        <v>2.34926861487798E-3</v>
      </c>
      <c r="AO1432" s="98">
        <v>0.47029322817353802</v>
      </c>
      <c r="AP1432" s="98">
        <v>5.6939096457394298E-4</v>
      </c>
      <c r="AQ1432" s="98">
        <v>1.29286894592158E-4</v>
      </c>
      <c r="AR1432" s="98">
        <v>1.7410379635300499E-4</v>
      </c>
      <c r="AS1432" s="98">
        <v>2.6600027362878002E-4</v>
      </c>
      <c r="AT1432" s="98">
        <v>4.2253278883244302E-2</v>
      </c>
    </row>
    <row r="1433" spans="1:46" x14ac:dyDescent="0.3">
      <c r="A1433" s="95">
        <v>63592</v>
      </c>
      <c r="B1433" s="95">
        <v>1432</v>
      </c>
      <c r="C1433" s="96" t="s">
        <v>3010</v>
      </c>
      <c r="D1433" s="96" t="s">
        <v>3010</v>
      </c>
      <c r="E1433" s="97" t="s">
        <v>5760</v>
      </c>
      <c r="F1433" s="95" t="s">
        <v>3605</v>
      </c>
      <c r="G1433" s="95" t="s">
        <v>4965</v>
      </c>
      <c r="H1433" s="98">
        <v>8.0359589477993403</v>
      </c>
      <c r="I1433" s="98">
        <v>8.0359450482880508</v>
      </c>
      <c r="J1433" s="98">
        <v>1.3899511291271E-5</v>
      </c>
      <c r="K1433" s="98">
        <v>150.52662807585301</v>
      </c>
      <c r="L1433" s="98">
        <v>339.15678939413903</v>
      </c>
      <c r="M1433" s="98">
        <v>1.35309667260996E-5</v>
      </c>
      <c r="N1433" s="98">
        <v>148.06795915182099</v>
      </c>
      <c r="O1433" s="98">
        <v>3.0589376829947998E-5</v>
      </c>
      <c r="P1433" s="98">
        <v>334.73636367754301</v>
      </c>
      <c r="Q1433" s="98">
        <v>7.1036674668505995E-8</v>
      </c>
      <c r="R1433" s="98">
        <v>0.86644133186085603</v>
      </c>
      <c r="S1433" s="98">
        <v>1.45053842169077E-6</v>
      </c>
      <c r="T1433" s="98">
        <v>0.23658537860413101</v>
      </c>
      <c r="U1433" s="98">
        <v>1.3478962983991401E-5</v>
      </c>
      <c r="V1433" s="98">
        <v>2.1983421711686799</v>
      </c>
      <c r="W1433" s="98">
        <v>5.3557016741618699E-6</v>
      </c>
      <c r="X1433" s="98">
        <v>4.1929259705196201E-6</v>
      </c>
      <c r="Y1433" s="98">
        <v>2.8345566633002699E-7</v>
      </c>
      <c r="Z1433" s="98">
        <v>8.7932003731223005E-7</v>
      </c>
      <c r="AA1433" s="98">
        <v>0.20423757745260601</v>
      </c>
      <c r="AB1433" s="98">
        <v>3.91843273354695E-6</v>
      </c>
      <c r="AC1433" s="98">
        <v>0.20042304525568</v>
      </c>
      <c r="AD1433" s="98">
        <v>1.6460561425300999E-5</v>
      </c>
      <c r="AE1433" s="98">
        <v>1.01575029488431E-2</v>
      </c>
      <c r="AF1433" s="98">
        <v>2.9888876357021501E-4</v>
      </c>
      <c r="AG1433" s="98">
        <v>1.2769827412031899E-2</v>
      </c>
      <c r="AH1433" s="98">
        <v>2.09597338542829E-4</v>
      </c>
      <c r="AI1433" s="98">
        <v>5.6602691004684199E-3</v>
      </c>
      <c r="AJ1433" s="98">
        <v>6.1636060795639303E-6</v>
      </c>
      <c r="AK1433" s="98">
        <v>3.4725454248527E-3</v>
      </c>
      <c r="AL1433" s="98">
        <v>7.4142529513733599E-3</v>
      </c>
      <c r="AM1433" s="98">
        <v>0.64996958735355503</v>
      </c>
      <c r="AN1433" s="98">
        <v>1.23078125672312E-3</v>
      </c>
      <c r="AO1433" s="98">
        <v>0.24638650801107501</v>
      </c>
      <c r="AP1433" s="98">
        <v>3.0408306972074098E-4</v>
      </c>
      <c r="AQ1433" s="98">
        <v>6.9045627279580005E-5</v>
      </c>
      <c r="AR1433" s="98">
        <v>9.2980079013823405E-5</v>
      </c>
      <c r="AS1433" s="98">
        <v>1.4205736342733799E-4</v>
      </c>
      <c r="AT1433" s="98">
        <v>2.2565350607903701E-2</v>
      </c>
    </row>
    <row r="1434" spans="1:46" x14ac:dyDescent="0.3">
      <c r="A1434" s="95">
        <v>63593</v>
      </c>
      <c r="B1434" s="95">
        <v>1433</v>
      </c>
      <c r="C1434" s="96" t="s">
        <v>2447</v>
      </c>
      <c r="D1434" s="96" t="s">
        <v>2447</v>
      </c>
      <c r="E1434" s="97" t="s">
        <v>5761</v>
      </c>
      <c r="F1434" s="95" t="s">
        <v>3605</v>
      </c>
      <c r="G1434" s="95" t="s">
        <v>3644</v>
      </c>
      <c r="H1434" s="98">
        <v>7.7832749106672896</v>
      </c>
      <c r="I1434" s="98">
        <v>7.7832619330817403</v>
      </c>
      <c r="J1434" s="98">
        <v>1.2977585550189001E-5</v>
      </c>
      <c r="K1434" s="98">
        <v>170.60592510070799</v>
      </c>
      <c r="L1434" s="98">
        <v>385.49431036037902</v>
      </c>
      <c r="M1434" s="98">
        <v>1.5346894493762099E-5</v>
      </c>
      <c r="N1434" s="98">
        <v>167.93946751982699</v>
      </c>
      <c r="O1434" s="98">
        <v>3.4802507515972502E-5</v>
      </c>
      <c r="P1434" s="98">
        <v>380.84021382716099</v>
      </c>
      <c r="Q1434" s="98">
        <v>8.2928859537513098E-8</v>
      </c>
      <c r="R1434" s="98">
        <v>1.01149148440137</v>
      </c>
      <c r="S1434" s="98">
        <v>1.48324038489884E-6</v>
      </c>
      <c r="T1434" s="98">
        <v>0.239706674337064</v>
      </c>
      <c r="U1434" s="98">
        <v>1.3782846361037E-5</v>
      </c>
      <c r="V1434" s="98">
        <v>2.2273456266746701</v>
      </c>
      <c r="W1434" s="98">
        <v>3.5543387458550902E-6</v>
      </c>
      <c r="X1434" s="98">
        <v>2.4343007516507699E-6</v>
      </c>
      <c r="Y1434" s="98">
        <v>2.9721790891606798E-7</v>
      </c>
      <c r="Z1434" s="98">
        <v>8.22820085288256E-7</v>
      </c>
      <c r="AA1434" s="98">
        <v>0.129332207161412</v>
      </c>
      <c r="AB1434" s="98">
        <v>3.2435725052514301E-6</v>
      </c>
      <c r="AC1434" s="98">
        <v>0.166388210900343</v>
      </c>
      <c r="AD1434" s="98">
        <v>1.5383700928106499E-5</v>
      </c>
      <c r="AE1434" s="98">
        <v>9.4929925841520692E-3</v>
      </c>
      <c r="AF1434" s="98">
        <v>2.7705571519293499E-4</v>
      </c>
      <c r="AG1434" s="98">
        <v>1.18370246651968E-2</v>
      </c>
      <c r="AH1434" s="98">
        <v>1.9528602694987601E-4</v>
      </c>
      <c r="AI1434" s="98">
        <v>5.2737857826937696E-3</v>
      </c>
      <c r="AJ1434" s="98">
        <v>6.8717333097203602E-6</v>
      </c>
      <c r="AK1434" s="98">
        <v>3.87150083205361E-3</v>
      </c>
      <c r="AL1434" s="98">
        <v>8.7729098756982506E-3</v>
      </c>
      <c r="AM1434" s="98">
        <v>0.76907608213465395</v>
      </c>
      <c r="AN1434" s="98">
        <v>1.48486930700541E-3</v>
      </c>
      <c r="AO1434" s="98">
        <v>0.29725165329536002</v>
      </c>
      <c r="AP1434" s="98">
        <v>3.0638220896240099E-4</v>
      </c>
      <c r="AQ1434" s="98">
        <v>6.9567672985588406E-5</v>
      </c>
      <c r="AR1434" s="98">
        <v>9.3683092010989205E-5</v>
      </c>
      <c r="AS1434" s="98">
        <v>1.4313144396582299E-4</v>
      </c>
      <c r="AT1434" s="98">
        <v>2.27359647862336E-2</v>
      </c>
    </row>
    <row r="1435" spans="1:46" x14ac:dyDescent="0.3">
      <c r="A1435" s="95">
        <v>63594</v>
      </c>
      <c r="B1435" s="95">
        <v>1434</v>
      </c>
      <c r="C1435" s="96" t="s">
        <v>3179</v>
      </c>
      <c r="D1435" s="96" t="s">
        <v>3179</v>
      </c>
      <c r="E1435" s="97" t="s">
        <v>5762</v>
      </c>
      <c r="F1435" s="95" t="s">
        <v>3605</v>
      </c>
      <c r="G1435" s="95" t="s">
        <v>5763</v>
      </c>
      <c r="H1435" s="98">
        <v>7.8767337191456397</v>
      </c>
      <c r="I1435" s="98">
        <v>7.8767153583530796</v>
      </c>
      <c r="J1435" s="98">
        <v>1.83607925583473E-5</v>
      </c>
      <c r="K1435" s="98">
        <v>354.64605886362602</v>
      </c>
      <c r="L1435" s="98">
        <v>798.46290015143097</v>
      </c>
      <c r="M1435" s="98">
        <v>3.1831587355782101E-5</v>
      </c>
      <c r="N1435" s="98">
        <v>348.32974404129601</v>
      </c>
      <c r="O1435" s="98">
        <v>7.2045215987557801E-5</v>
      </c>
      <c r="P1435" s="98">
        <v>788.38329247778995</v>
      </c>
      <c r="Q1435" s="98">
        <v>2.1044502335845101E-7</v>
      </c>
      <c r="R1435" s="98">
        <v>2.5668187196693801</v>
      </c>
      <c r="S1435" s="98">
        <v>2.7403296012576199E-6</v>
      </c>
      <c r="T1435" s="98">
        <v>0.453848024120237</v>
      </c>
      <c r="U1435" s="98">
        <v>2.5464218754051002E-5</v>
      </c>
      <c r="V1435" s="98">
        <v>4.2171408754313298</v>
      </c>
      <c r="W1435" s="98">
        <v>1.22415067213019E-5</v>
      </c>
      <c r="X1435" s="98">
        <v>9.0048784666573395E-6</v>
      </c>
      <c r="Y1435" s="98">
        <v>5.9959020652269301E-7</v>
      </c>
      <c r="Z1435" s="98">
        <v>2.6370380481218299E-6</v>
      </c>
      <c r="AA1435" s="98">
        <v>0.45795255841717197</v>
      </c>
      <c r="AB1435" s="98">
        <v>1.0930498397954099E-5</v>
      </c>
      <c r="AC1435" s="98">
        <v>0.55953553517967003</v>
      </c>
      <c r="AD1435" s="98">
        <v>3.3376151249478498E-5</v>
      </c>
      <c r="AE1435" s="98">
        <v>2.05957953667678E-2</v>
      </c>
      <c r="AF1435" s="98">
        <v>6.0757345901936096E-4</v>
      </c>
      <c r="AG1435" s="98">
        <v>2.5958179622184999E-2</v>
      </c>
      <c r="AH1435" s="98">
        <v>4.2539188546002199E-4</v>
      </c>
      <c r="AI1435" s="98">
        <v>1.14878965620422E-2</v>
      </c>
      <c r="AJ1435" s="98">
        <v>1.37036408192439E-5</v>
      </c>
      <c r="AK1435" s="98">
        <v>7.7205640036716698E-3</v>
      </c>
      <c r="AL1435" s="98">
        <v>1.78109403875935E-2</v>
      </c>
      <c r="AM1435" s="98">
        <v>1.5613939327438999</v>
      </c>
      <c r="AN1435" s="98">
        <v>3.0135728487105601E-3</v>
      </c>
      <c r="AO1435" s="98">
        <v>0.603278354114406</v>
      </c>
      <c r="AP1435" s="98">
        <v>6.4312957443561495E-4</v>
      </c>
      <c r="AQ1435" s="98">
        <v>1.4603011088892999E-4</v>
      </c>
      <c r="AR1435" s="98">
        <v>1.9665099611870801E-4</v>
      </c>
      <c r="AS1435" s="98">
        <v>3.00448467427977E-4</v>
      </c>
      <c r="AT1435" s="98">
        <v>4.77252625303317E-2</v>
      </c>
    </row>
    <row r="1436" spans="1:46" x14ac:dyDescent="0.3">
      <c r="A1436" s="95">
        <v>63595</v>
      </c>
      <c r="B1436" s="95">
        <v>1435</v>
      </c>
      <c r="C1436" s="96" t="s">
        <v>2970</v>
      </c>
      <c r="D1436" s="96" t="s">
        <v>2970</v>
      </c>
      <c r="E1436" s="97" t="s">
        <v>5764</v>
      </c>
      <c r="F1436" s="95" t="s">
        <v>3605</v>
      </c>
      <c r="G1436" s="95" t="s">
        <v>5765</v>
      </c>
      <c r="H1436" s="98">
        <v>7.6713374027978896</v>
      </c>
      <c r="I1436" s="98">
        <v>7.67132099634662</v>
      </c>
      <c r="J1436" s="98">
        <v>1.64064512695461E-5</v>
      </c>
      <c r="K1436" s="98">
        <v>156.211643848752</v>
      </c>
      <c r="L1436" s="98">
        <v>352.89048465062501</v>
      </c>
      <c r="M1436" s="98">
        <v>1.4028241286068599E-5</v>
      </c>
      <c r="N1436" s="98">
        <v>153.50958285271301</v>
      </c>
      <c r="O1436" s="98">
        <v>3.1833871054467398E-5</v>
      </c>
      <c r="P1436" s="98">
        <v>348.354734318081</v>
      </c>
      <c r="Q1436" s="98">
        <v>8.4783009831217497E-8</v>
      </c>
      <c r="R1436" s="98">
        <v>1.03410673852812</v>
      </c>
      <c r="S1436" s="98">
        <v>1.3639574981135801E-6</v>
      </c>
      <c r="T1436" s="98">
        <v>0.22114053774318401</v>
      </c>
      <c r="U1436" s="98">
        <v>1.26744239008264E-5</v>
      </c>
      <c r="V1436" s="98">
        <v>2.0548298742487501</v>
      </c>
      <c r="W1436" s="98">
        <v>4.0201364261873303E-6</v>
      </c>
      <c r="X1436" s="98">
        <v>2.7914848138781802E-6</v>
      </c>
      <c r="Y1436" s="98">
        <v>2.38285463842622E-7</v>
      </c>
      <c r="Z1436" s="98">
        <v>9.9036614846653293E-7</v>
      </c>
      <c r="AA1436" s="98">
        <v>0.147503972260394</v>
      </c>
      <c r="AB1436" s="98">
        <v>3.4861719264449699E-6</v>
      </c>
      <c r="AC1436" s="98">
        <v>0.17988001376092499</v>
      </c>
      <c r="AD1436" s="98">
        <v>1.35641040294254E-5</v>
      </c>
      <c r="AE1436" s="98">
        <v>8.3701535517208808E-3</v>
      </c>
      <c r="AF1436" s="98">
        <v>2.4699284522248301E-4</v>
      </c>
      <c r="AG1436" s="98">
        <v>1.0552608160382899E-2</v>
      </c>
      <c r="AH1436" s="98">
        <v>1.72899266682381E-4</v>
      </c>
      <c r="AI1436" s="98">
        <v>4.66922139135821E-3</v>
      </c>
      <c r="AJ1436" s="98">
        <v>6.3343237902403801E-6</v>
      </c>
      <c r="AK1436" s="98">
        <v>3.56872694546194E-3</v>
      </c>
      <c r="AL1436" s="98">
        <v>8.8052246823700393E-3</v>
      </c>
      <c r="AM1436" s="98">
        <v>0.771908955749248</v>
      </c>
      <c r="AN1436" s="98">
        <v>1.50616065679801E-3</v>
      </c>
      <c r="AO1436" s="98">
        <v>0.30151390647608201</v>
      </c>
      <c r="AP1436" s="98">
        <v>2.53964528734039E-4</v>
      </c>
      <c r="AQ1436" s="98">
        <v>5.7665623777567703E-5</v>
      </c>
      <c r="AR1436" s="98">
        <v>7.7655233922439701E-5</v>
      </c>
      <c r="AS1436" s="98">
        <v>1.18643671034031E-4</v>
      </c>
      <c r="AT1436" s="98">
        <v>1.8846161471987099E-2</v>
      </c>
    </row>
    <row r="1437" spans="1:46" x14ac:dyDescent="0.3">
      <c r="A1437" s="95">
        <v>63596</v>
      </c>
      <c r="B1437" s="95">
        <v>1436</v>
      </c>
      <c r="C1437" s="96" t="s">
        <v>1472</v>
      </c>
      <c r="D1437" s="96" t="s">
        <v>1472</v>
      </c>
      <c r="E1437" s="97" t="s">
        <v>5766</v>
      </c>
      <c r="F1437" s="95" t="s">
        <v>3605</v>
      </c>
      <c r="G1437" s="95" t="s">
        <v>5767</v>
      </c>
      <c r="H1437" s="98">
        <v>7.4673908580046904</v>
      </c>
      <c r="I1437" s="98">
        <v>7.46737637533748</v>
      </c>
      <c r="J1437" s="98">
        <v>1.4482667209492199E-5</v>
      </c>
      <c r="K1437" s="98">
        <v>273.389696436826</v>
      </c>
      <c r="L1437" s="98">
        <v>616.97565192753098</v>
      </c>
      <c r="M1437" s="98">
        <v>2.4510376235172399E-5</v>
      </c>
      <c r="N1437" s="98">
        <v>268.21449351323798</v>
      </c>
      <c r="O1437" s="98">
        <v>5.5601497748295602E-5</v>
      </c>
      <c r="P1437" s="98">
        <v>608.44139698419497</v>
      </c>
      <c r="Q1437" s="98">
        <v>1.4285005270469101E-7</v>
      </c>
      <c r="R1437" s="98">
        <v>1.7423561913536501</v>
      </c>
      <c r="S1437" s="98">
        <v>2.4879538835858701E-6</v>
      </c>
      <c r="T1437" s="98">
        <v>0.40509738642577597</v>
      </c>
      <c r="U1437" s="98">
        <v>2.31190295046231E-5</v>
      </c>
      <c r="V1437" s="98">
        <v>3.76414940617446</v>
      </c>
      <c r="W1437" s="98">
        <v>6.94359196720331E-6</v>
      </c>
      <c r="X1437" s="98">
        <v>5.0693849070009102E-6</v>
      </c>
      <c r="Y1437" s="98">
        <v>5.1488750108439499E-7</v>
      </c>
      <c r="Z1437" s="98">
        <v>1.3593195591179999E-6</v>
      </c>
      <c r="AA1437" s="98">
        <v>0.25804786619345899</v>
      </c>
      <c r="AB1437" s="98">
        <v>1.8933472822898601E-5</v>
      </c>
      <c r="AC1437" s="98">
        <v>0.95960237452027697</v>
      </c>
      <c r="AD1437" s="98">
        <v>2.6552364342102599E-5</v>
      </c>
      <c r="AE1437" s="98">
        <v>1.6384964773382998E-2</v>
      </c>
      <c r="AF1437" s="98">
        <v>4.79818224741093E-4</v>
      </c>
      <c r="AG1437" s="98">
        <v>2.0499920592203399E-2</v>
      </c>
      <c r="AH1437" s="98">
        <v>3.3749038175759903E-4</v>
      </c>
      <c r="AI1437" s="98">
        <v>9.1140774632378092E-3</v>
      </c>
      <c r="AJ1437" s="98">
        <v>1.14075955444338E-5</v>
      </c>
      <c r="AK1437" s="98">
        <v>6.4269833608831201E-3</v>
      </c>
      <c r="AL1437" s="98">
        <v>1.4153041904444901E-2</v>
      </c>
      <c r="AM1437" s="98">
        <v>1.2407247050730399</v>
      </c>
      <c r="AN1437" s="98">
        <v>2.3813118424682801E-3</v>
      </c>
      <c r="AO1437" s="98">
        <v>0.47670786839352303</v>
      </c>
      <c r="AP1437" s="98">
        <v>5.4226858514618405E-4</v>
      </c>
      <c r="AQ1437" s="98">
        <v>1.2312844086029699E-4</v>
      </c>
      <c r="AR1437" s="98">
        <v>1.658105329461E-4</v>
      </c>
      <c r="AS1437" s="98">
        <v>2.5332961133978598E-4</v>
      </c>
      <c r="AT1437" s="98">
        <v>4.02405854384233E-2</v>
      </c>
    </row>
    <row r="1438" spans="1:46" x14ac:dyDescent="0.3">
      <c r="A1438" s="95">
        <v>63597</v>
      </c>
      <c r="B1438" s="95">
        <v>1437</v>
      </c>
      <c r="C1438" s="96" t="s">
        <v>3128</v>
      </c>
      <c r="D1438" s="96" t="s">
        <v>3128</v>
      </c>
      <c r="E1438" s="97" t="s">
        <v>5768</v>
      </c>
      <c r="F1438" s="95" t="s">
        <v>3605</v>
      </c>
      <c r="G1438" s="95" t="s">
        <v>5769</v>
      </c>
      <c r="H1438" s="98">
        <v>7.1407396705516</v>
      </c>
      <c r="I1438" s="98">
        <v>7.1407272371224204</v>
      </c>
      <c r="J1438" s="98">
        <v>1.2433429176894601E-5</v>
      </c>
      <c r="K1438" s="98">
        <v>206.98557102195701</v>
      </c>
      <c r="L1438" s="98">
        <v>467.38694406313402</v>
      </c>
      <c r="M1438" s="98">
        <v>1.8626235695562501E-5</v>
      </c>
      <c r="N1438" s="98">
        <v>203.824956630999</v>
      </c>
      <c r="O1438" s="98">
        <v>4.21869327714333E-5</v>
      </c>
      <c r="P1438" s="98">
        <v>461.64721004689301</v>
      </c>
      <c r="Q1438" s="98">
        <v>1.01839221634355E-7</v>
      </c>
      <c r="R1438" s="98">
        <v>1.24214303724529</v>
      </c>
      <c r="S1438" s="98">
        <v>1.9441183977140499E-6</v>
      </c>
      <c r="T1438" s="98">
        <v>0.31103913135099698</v>
      </c>
      <c r="U1438" s="98">
        <v>1.80654629545899E-5</v>
      </c>
      <c r="V1438" s="98">
        <v>2.8901587566345399</v>
      </c>
      <c r="W1438" s="98">
        <v>4.80225240052133E-6</v>
      </c>
      <c r="X1438" s="98">
        <v>3.0594411824562899E-6</v>
      </c>
      <c r="Y1438" s="98">
        <v>3.5033965302377199E-7</v>
      </c>
      <c r="Z1438" s="98">
        <v>1.3924715650412701E-6</v>
      </c>
      <c r="AA1438" s="98">
        <v>0.17142454825572001</v>
      </c>
      <c r="AB1438" s="98">
        <v>4.21717191734358E-6</v>
      </c>
      <c r="AC1438" s="98">
        <v>0.21629615496316201</v>
      </c>
      <c r="AD1438" s="98">
        <v>1.8705161771191601E-5</v>
      </c>
      <c r="AE1438" s="98">
        <v>1.15426036172391E-2</v>
      </c>
      <c r="AF1438" s="98">
        <v>3.4029790411699501E-4</v>
      </c>
      <c r="AG1438" s="98">
        <v>1.4539005924287101E-2</v>
      </c>
      <c r="AH1438" s="98">
        <v>2.3834993018783201E-4</v>
      </c>
      <c r="AI1438" s="98">
        <v>6.4367455919069902E-3</v>
      </c>
      <c r="AJ1438" s="98">
        <v>7.6674340811054902E-6</v>
      </c>
      <c r="AK1438" s="98">
        <v>4.3197947427209603E-3</v>
      </c>
      <c r="AL1438" s="98">
        <v>9.5347475354968791E-3</v>
      </c>
      <c r="AM1438" s="98">
        <v>0.83586248834675803</v>
      </c>
      <c r="AN1438" s="98">
        <v>1.5983110979709901E-3</v>
      </c>
      <c r="AO1438" s="98">
        <v>0.31996123437311202</v>
      </c>
      <c r="AP1438" s="98">
        <v>3.6451193246097902E-4</v>
      </c>
      <c r="AQ1438" s="98">
        <v>8.2766708839379093E-5</v>
      </c>
      <c r="AR1438" s="98">
        <v>1.11457532120205E-4</v>
      </c>
      <c r="AS1438" s="98">
        <v>1.7028769150139499E-4</v>
      </c>
      <c r="AT1438" s="98">
        <v>2.7049646546584601E-2</v>
      </c>
    </row>
    <row r="1439" spans="1:46" x14ac:dyDescent="0.3">
      <c r="A1439" s="95">
        <v>63598</v>
      </c>
      <c r="B1439" s="95">
        <v>1438</v>
      </c>
      <c r="C1439" s="96" t="s">
        <v>3082</v>
      </c>
      <c r="D1439" s="96" t="s">
        <v>3082</v>
      </c>
      <c r="E1439" s="97" t="s">
        <v>5770</v>
      </c>
      <c r="F1439" s="95" t="s">
        <v>3605</v>
      </c>
      <c r="G1439" s="95" t="s">
        <v>5771</v>
      </c>
      <c r="H1439" s="98">
        <v>7.0489752558251597</v>
      </c>
      <c r="I1439" s="98">
        <v>7.0489632622866703</v>
      </c>
      <c r="J1439" s="98">
        <v>1.1993538491239501E-5</v>
      </c>
      <c r="K1439" s="98">
        <v>224.41892301672101</v>
      </c>
      <c r="L1439" s="98">
        <v>507.06628845832302</v>
      </c>
      <c r="M1439" s="98">
        <v>2.0258088465490001E-5</v>
      </c>
      <c r="N1439" s="98">
        <v>221.682151476755</v>
      </c>
      <c r="O1439" s="98">
        <v>4.5776404704394702E-5</v>
      </c>
      <c r="P1439" s="98">
        <v>500.92642743800099</v>
      </c>
      <c r="Q1439" s="98">
        <v>7.0470133790530199E-8</v>
      </c>
      <c r="R1439" s="98">
        <v>0.85953117685771596</v>
      </c>
      <c r="S1439" s="98">
        <v>2.4616262008846599E-6</v>
      </c>
      <c r="T1439" s="98">
        <v>0.41041123421957898</v>
      </c>
      <c r="U1439" s="98">
        <v>2.2874227680729699E-5</v>
      </c>
      <c r="V1439" s="98">
        <v>3.8135007145747801</v>
      </c>
      <c r="W1439" s="98">
        <v>5.5923012273407403E-6</v>
      </c>
      <c r="X1439" s="98">
        <v>4.4949196271774798E-6</v>
      </c>
      <c r="Y1439" s="98">
        <v>2.5828880434421002E-7</v>
      </c>
      <c r="Z1439" s="98">
        <v>8.3909279581904905E-7</v>
      </c>
      <c r="AA1439" s="98">
        <v>0.21534912080485699</v>
      </c>
      <c r="AB1439" s="98">
        <v>5.0144073302741802E-6</v>
      </c>
      <c r="AC1439" s="98">
        <v>0.25704467544944798</v>
      </c>
      <c r="AD1439" s="98">
        <v>1.42744297837509E-5</v>
      </c>
      <c r="AE1439" s="98">
        <v>8.8084822185129103E-3</v>
      </c>
      <c r="AF1439" s="98">
        <v>2.6000874711511602E-4</v>
      </c>
      <c r="AG1439" s="98">
        <v>1.11087040764537E-2</v>
      </c>
      <c r="AH1439" s="98">
        <v>1.8197505812300301E-4</v>
      </c>
      <c r="AI1439" s="98">
        <v>4.9143171650488301E-3</v>
      </c>
      <c r="AJ1439" s="98">
        <v>6.2040683059390099E-6</v>
      </c>
      <c r="AK1439" s="98">
        <v>3.4953416446759202E-3</v>
      </c>
      <c r="AL1439" s="98">
        <v>7.8239491474766595E-3</v>
      </c>
      <c r="AM1439" s="98">
        <v>0.68588555478386204</v>
      </c>
      <c r="AN1439" s="98">
        <v>1.29774425601995E-3</v>
      </c>
      <c r="AO1439" s="98">
        <v>0.25979163542308997</v>
      </c>
      <c r="AP1439" s="98">
        <v>2.7532528594029199E-4</v>
      </c>
      <c r="AQ1439" s="98">
        <v>6.2515834391143994E-5</v>
      </c>
      <c r="AR1439" s="98">
        <v>8.4186754913034994E-5</v>
      </c>
      <c r="AS1439" s="98">
        <v>1.28622696636113E-4</v>
      </c>
      <c r="AT1439" s="98">
        <v>2.0431297323358501E-2</v>
      </c>
    </row>
    <row r="1440" spans="1:46" x14ac:dyDescent="0.3">
      <c r="A1440" s="95">
        <v>63599</v>
      </c>
      <c r="B1440" s="95">
        <v>1439</v>
      </c>
      <c r="C1440" s="96" t="s">
        <v>2888</v>
      </c>
      <c r="D1440" s="96" t="s">
        <v>2888</v>
      </c>
      <c r="E1440" s="97" t="s">
        <v>5772</v>
      </c>
      <c r="F1440" s="95" t="s">
        <v>3605</v>
      </c>
      <c r="G1440" s="95" t="s">
        <v>5773</v>
      </c>
      <c r="H1440" s="98">
        <v>7.6461434615815396</v>
      </c>
      <c r="I1440" s="98">
        <v>7.6461262589685504</v>
      </c>
      <c r="J1440" s="98">
        <v>1.7202612982991601E-5</v>
      </c>
      <c r="K1440" s="98">
        <v>109.30326660693601</v>
      </c>
      <c r="L1440" s="98">
        <v>246.20749628341801</v>
      </c>
      <c r="M1440" s="98">
        <v>9.7944191406226405E-6</v>
      </c>
      <c r="N1440" s="98">
        <v>107.179308218399</v>
      </c>
      <c r="O1440" s="98">
        <v>2.2177558928220701E-5</v>
      </c>
      <c r="P1440" s="98">
        <v>242.686716769236</v>
      </c>
      <c r="Q1440" s="98">
        <v>7.6122158219782804E-8</v>
      </c>
      <c r="R1440" s="98">
        <v>0.92846947664503499</v>
      </c>
      <c r="S1440" s="98">
        <v>1.0636485209049801E-6</v>
      </c>
      <c r="T1440" s="98">
        <v>0.16845519400759301</v>
      </c>
      <c r="U1440" s="98">
        <v>9.8838119382180704E-6</v>
      </c>
      <c r="V1440" s="98">
        <v>1.56527631965265</v>
      </c>
      <c r="W1440" s="98">
        <v>3.4194292390846001E-6</v>
      </c>
      <c r="X1440" s="98">
        <v>2.1644069987112101E-6</v>
      </c>
      <c r="Y1440" s="98">
        <v>2.8517148433117002E-7</v>
      </c>
      <c r="Z1440" s="98">
        <v>9.6985075604222598E-7</v>
      </c>
      <c r="AA1440" s="98">
        <v>0.121614102671874</v>
      </c>
      <c r="AB1440" s="98">
        <v>2.16426515933954E-6</v>
      </c>
      <c r="AC1440" s="98">
        <v>0.11161726289923</v>
      </c>
      <c r="AD1440" s="98">
        <v>1.5947265206978599E-5</v>
      </c>
      <c r="AE1440" s="98">
        <v>9.8407575039868508E-3</v>
      </c>
      <c r="AF1440" s="98">
        <v>2.8766505478536E-4</v>
      </c>
      <c r="AG1440" s="98">
        <v>1.22903017771652E-2</v>
      </c>
      <c r="AH1440" s="98">
        <v>2.0256097120614501E-4</v>
      </c>
      <c r="AI1440" s="98">
        <v>5.4702488793517299E-3</v>
      </c>
      <c r="AJ1440" s="98">
        <v>5.3227505565431699E-6</v>
      </c>
      <c r="AK1440" s="98">
        <v>2.9988115486514499E-3</v>
      </c>
      <c r="AL1440" s="98">
        <v>6.0934596116834598E-3</v>
      </c>
      <c r="AM1440" s="98">
        <v>0.53418239913541499</v>
      </c>
      <c r="AN1440" s="98">
        <v>1.0383636938177199E-3</v>
      </c>
      <c r="AO1440" s="98">
        <v>0.20786699762261901</v>
      </c>
      <c r="AP1440" s="98">
        <v>2.85048496214519E-4</v>
      </c>
      <c r="AQ1440" s="98">
        <v>6.4723604088281402E-5</v>
      </c>
      <c r="AR1440" s="98">
        <v>8.7159839793129605E-5</v>
      </c>
      <c r="AS1440" s="98">
        <v>1.3316505233310801E-4</v>
      </c>
      <c r="AT1440" s="98">
        <v>2.1152835845953E-2</v>
      </c>
    </row>
    <row r="1441" spans="1:46" x14ac:dyDescent="0.3">
      <c r="A1441" s="95">
        <v>63600</v>
      </c>
      <c r="B1441" s="95">
        <v>1440</v>
      </c>
      <c r="C1441" s="96" t="s">
        <v>2249</v>
      </c>
      <c r="D1441" s="96" t="s">
        <v>2249</v>
      </c>
      <c r="E1441" s="97" t="s">
        <v>5774</v>
      </c>
      <c r="F1441" s="95" t="s">
        <v>3605</v>
      </c>
      <c r="G1441" s="95" t="s">
        <v>3646</v>
      </c>
      <c r="H1441" s="98">
        <v>7.2564936380129801</v>
      </c>
      <c r="I1441" s="98">
        <v>7.2564810308565901</v>
      </c>
      <c r="J1441" s="98">
        <v>1.26071563890662E-5</v>
      </c>
      <c r="K1441" s="98">
        <v>240.27289820553199</v>
      </c>
      <c r="L1441" s="98">
        <v>541.982859488126</v>
      </c>
      <c r="M1441" s="98">
        <v>2.1556969614826199E-5</v>
      </c>
      <c r="N1441" s="98">
        <v>235.89567256922899</v>
      </c>
      <c r="O1441" s="98">
        <v>4.8858686340133902E-5</v>
      </c>
      <c r="P1441" s="98">
        <v>534.655514248533</v>
      </c>
      <c r="Q1441" s="98">
        <v>1.37169787950504E-7</v>
      </c>
      <c r="R1441" s="98">
        <v>1.6730734415359401</v>
      </c>
      <c r="S1441" s="98">
        <v>2.2016610783848698E-6</v>
      </c>
      <c r="T1441" s="98">
        <v>0.35578069406236701</v>
      </c>
      <c r="U1441" s="98">
        <v>2.04586839980849E-5</v>
      </c>
      <c r="V1441" s="98">
        <v>3.30590029735251</v>
      </c>
      <c r="W1441" s="98">
        <v>7.45239132941522E-6</v>
      </c>
      <c r="X1441" s="98">
        <v>5.7553776796046502E-6</v>
      </c>
      <c r="Y1441" s="98">
        <v>4.8698052201393403E-7</v>
      </c>
      <c r="Z1441" s="98">
        <v>1.2100331277966301E-6</v>
      </c>
      <c r="AA1441" s="98">
        <v>0.28235715936795203</v>
      </c>
      <c r="AB1441" s="98">
        <v>9.2878243590011708E-6</v>
      </c>
      <c r="AC1441" s="98">
        <v>0.47728578214523898</v>
      </c>
      <c r="AD1441" s="98">
        <v>2.6439311691803598E-5</v>
      </c>
      <c r="AE1441" s="98">
        <v>1.6315202108604002E-2</v>
      </c>
      <c r="AF1441" s="98">
        <v>4.7660778306161402E-4</v>
      </c>
      <c r="AG1441" s="98">
        <v>2.0362756566116798E-2</v>
      </c>
      <c r="AH1441" s="98">
        <v>3.3574649084971297E-4</v>
      </c>
      <c r="AI1441" s="98">
        <v>9.0669829157157995E-3</v>
      </c>
      <c r="AJ1441" s="98">
        <v>1.02409600587286E-5</v>
      </c>
      <c r="AK1441" s="98">
        <v>5.7697066520748198E-3</v>
      </c>
      <c r="AL1441" s="98">
        <v>1.23661530572568E-2</v>
      </c>
      <c r="AM1441" s="98">
        <v>1.08407731061931</v>
      </c>
      <c r="AN1441" s="98">
        <v>2.08072093149052E-3</v>
      </c>
      <c r="AO1441" s="98">
        <v>0.41653345113528301</v>
      </c>
      <c r="AP1441" s="98">
        <v>4.9325171860711402E-4</v>
      </c>
      <c r="AQ1441" s="98">
        <v>1.1199858676523299E-4</v>
      </c>
      <c r="AR1441" s="98">
        <v>1.50822550645308E-4</v>
      </c>
      <c r="AS1441" s="98">
        <v>2.3043058119657299E-4</v>
      </c>
      <c r="AT1441" s="98">
        <v>3.66031491938777E-2</v>
      </c>
    </row>
    <row r="1442" spans="1:46" x14ac:dyDescent="0.3">
      <c r="A1442" s="95">
        <v>63601</v>
      </c>
      <c r="B1442" s="95">
        <v>1441</v>
      </c>
      <c r="C1442" s="96" t="s">
        <v>2995</v>
      </c>
      <c r="D1442" s="96" t="s">
        <v>2995</v>
      </c>
      <c r="E1442" s="97" t="s">
        <v>5775</v>
      </c>
      <c r="F1442" s="95" t="s">
        <v>3605</v>
      </c>
      <c r="G1442" s="95" t="s">
        <v>5776</v>
      </c>
      <c r="H1442" s="98">
        <v>7.9017739054822904</v>
      </c>
      <c r="I1442" s="98">
        <v>7.9017589721782402</v>
      </c>
      <c r="J1442" s="98">
        <v>1.49333040440069E-5</v>
      </c>
      <c r="K1442" s="98">
        <v>169.161431992817</v>
      </c>
      <c r="L1442" s="98">
        <v>382.24572206324001</v>
      </c>
      <c r="M1442" s="98">
        <v>1.52159352008009E-5</v>
      </c>
      <c r="N1442" s="98">
        <v>166.50639362102601</v>
      </c>
      <c r="O1442" s="98">
        <v>3.4478604631903597E-5</v>
      </c>
      <c r="P1442" s="98">
        <v>377.29577831281102</v>
      </c>
      <c r="Q1442" s="98">
        <v>8.6102041038799895E-8</v>
      </c>
      <c r="R1442" s="98">
        <v>1.05019509234813</v>
      </c>
      <c r="S1442" s="98">
        <v>1.8123914424680099E-6</v>
      </c>
      <c r="T1442" s="98">
        <v>0.27676397991690199</v>
      </c>
      <c r="U1442" s="98">
        <v>1.6841361943628501E-5</v>
      </c>
      <c r="V1442" s="98">
        <v>2.5716693585544701</v>
      </c>
      <c r="W1442" s="98">
        <v>5.2621054382958301E-6</v>
      </c>
      <c r="X1442" s="98">
        <v>4.00051623335804E-6</v>
      </c>
      <c r="Y1442" s="98">
        <v>2.8719333728682701E-7</v>
      </c>
      <c r="Z1442" s="98">
        <v>9.7439586765095909E-7</v>
      </c>
      <c r="AA1442" s="98">
        <v>0.19872477584345499</v>
      </c>
      <c r="AB1442" s="98">
        <v>3.3625782906516898E-6</v>
      </c>
      <c r="AC1442" s="98">
        <v>0.171638684921431</v>
      </c>
      <c r="AD1442" s="98">
        <v>1.47371101593702E-5</v>
      </c>
      <c r="AE1442" s="98">
        <v>9.0939935785629301E-3</v>
      </c>
      <c r="AF1442" s="98">
        <v>2.6534258653109302E-4</v>
      </c>
      <c r="AG1442" s="98">
        <v>1.13365888854105E-2</v>
      </c>
      <c r="AH1442" s="98">
        <v>1.8706004121160099E-4</v>
      </c>
      <c r="AI1442" s="98">
        <v>5.0516393889515699E-3</v>
      </c>
      <c r="AJ1442" s="98">
        <v>6.2217953176569902E-6</v>
      </c>
      <c r="AK1442" s="98">
        <v>3.50532895610196E-3</v>
      </c>
      <c r="AL1442" s="98">
        <v>7.4719423286493097E-3</v>
      </c>
      <c r="AM1442" s="98">
        <v>0.65502691962811499</v>
      </c>
      <c r="AN1442" s="98">
        <v>1.26044765021368E-3</v>
      </c>
      <c r="AO1442" s="98">
        <v>0.252325336748914</v>
      </c>
      <c r="AP1442" s="98">
        <v>2.8805620673807498E-4</v>
      </c>
      <c r="AQ1442" s="98">
        <v>6.5406540357497195E-5</v>
      </c>
      <c r="AR1442" s="98">
        <v>8.8079513353240499E-5</v>
      </c>
      <c r="AS1442" s="98">
        <v>1.3457015302733701E-4</v>
      </c>
      <c r="AT1442" s="98">
        <v>2.13760315751775E-2</v>
      </c>
    </row>
    <row r="1443" spans="1:46" x14ac:dyDescent="0.3">
      <c r="A1443" s="95">
        <v>63602</v>
      </c>
      <c r="B1443" s="95">
        <v>1442</v>
      </c>
      <c r="C1443" s="96" t="s">
        <v>2388</v>
      </c>
      <c r="D1443" s="96" t="s">
        <v>2388</v>
      </c>
      <c r="E1443" s="97" t="s">
        <v>5777</v>
      </c>
      <c r="F1443" s="95" t="s">
        <v>3605</v>
      </c>
      <c r="G1443" s="95" t="s">
        <v>4284</v>
      </c>
      <c r="H1443" s="98">
        <v>8.2422553532736504</v>
      </c>
      <c r="I1443" s="98">
        <v>8.2422394083600103</v>
      </c>
      <c r="J1443" s="98">
        <v>1.59449136365453E-5</v>
      </c>
      <c r="K1443" s="98">
        <v>518.69524937582605</v>
      </c>
      <c r="L1443" s="98">
        <v>1168.16452323474</v>
      </c>
      <c r="M1443" s="98">
        <v>4.6530371727353099E-5</v>
      </c>
      <c r="N1443" s="98">
        <v>509.17701001772798</v>
      </c>
      <c r="O1443" s="98">
        <v>1.05302222581565E-4</v>
      </c>
      <c r="P1443" s="98">
        <v>1152.3112507348201</v>
      </c>
      <c r="Q1443" s="98">
        <v>3.5796733955760598E-7</v>
      </c>
      <c r="R1443" s="98">
        <v>4.3661629699917102</v>
      </c>
      <c r="S1443" s="98">
        <v>4.6886862629273503E-6</v>
      </c>
      <c r="T1443" s="98">
        <v>0.76399677121382104</v>
      </c>
      <c r="U1443" s="98">
        <v>4.3569094409986199E-5</v>
      </c>
      <c r="V1443" s="98">
        <v>7.0990299130421004</v>
      </c>
      <c r="W1443" s="98">
        <v>1.4149371234823601E-5</v>
      </c>
      <c r="X1443" s="98">
        <v>9.4611220552499298E-6</v>
      </c>
      <c r="Y1443" s="98">
        <v>9.8615843178693708E-7</v>
      </c>
      <c r="Z1443" s="98">
        <v>3.7020907477867802E-6</v>
      </c>
      <c r="AA1443" s="98">
        <v>0.51245958726691498</v>
      </c>
      <c r="AB1443" s="98">
        <v>1.15111414102777E-5</v>
      </c>
      <c r="AC1443" s="98">
        <v>0.59040725925509596</v>
      </c>
      <c r="AD1443" s="98">
        <v>5.44769033787114E-5</v>
      </c>
      <c r="AE1443" s="98">
        <v>3.3616672749847101E-2</v>
      </c>
      <c r="AF1443" s="98">
        <v>9.8434200977006304E-4</v>
      </c>
      <c r="AG1443" s="98">
        <v>4.2055370128436902E-2</v>
      </c>
      <c r="AH1443" s="98">
        <v>6.9239781423043099E-4</v>
      </c>
      <c r="AI1443" s="98">
        <v>1.86985101068902E-2</v>
      </c>
      <c r="AJ1443" s="98">
        <v>2.10902144918499E-5</v>
      </c>
      <c r="AK1443" s="98">
        <v>1.18821233702225E-2</v>
      </c>
      <c r="AL1443" s="98">
        <v>2.5583925331207898E-2</v>
      </c>
      <c r="AM1443" s="98">
        <v>2.2428117167663002</v>
      </c>
      <c r="AN1443" s="98">
        <v>4.2987754728526601E-3</v>
      </c>
      <c r="AO1443" s="98">
        <v>0.86055931685194498</v>
      </c>
      <c r="AP1443" s="98">
        <v>1.0186127360523099E-3</v>
      </c>
      <c r="AQ1443" s="98">
        <v>2.3128796639305501E-4</v>
      </c>
      <c r="AR1443" s="98">
        <v>3.1146322250285701E-4</v>
      </c>
      <c r="AS1443" s="98">
        <v>4.7586154715639301E-4</v>
      </c>
      <c r="AT1443" s="98">
        <v>7.5589060396572705E-2</v>
      </c>
    </row>
    <row r="1444" spans="1:46" x14ac:dyDescent="0.3">
      <c r="A1444" s="95">
        <v>63603</v>
      </c>
      <c r="B1444" s="95">
        <v>1443</v>
      </c>
      <c r="C1444" s="96" t="s">
        <v>3277</v>
      </c>
      <c r="D1444" s="96" t="s">
        <v>3277</v>
      </c>
      <c r="E1444" s="97" t="s">
        <v>5778</v>
      </c>
      <c r="F1444" s="95" t="s">
        <v>3605</v>
      </c>
      <c r="G1444" s="95" t="s">
        <v>3488</v>
      </c>
      <c r="H1444" s="98">
        <v>8.0275424777202495</v>
      </c>
      <c r="I1444" s="98">
        <v>8.0275225316628909</v>
      </c>
      <c r="J1444" s="98">
        <v>1.99460573604426E-5</v>
      </c>
      <c r="K1444" s="98">
        <v>747.71161775021301</v>
      </c>
      <c r="L1444" s="98">
        <v>1688.2133734245999</v>
      </c>
      <c r="M1444" s="98">
        <v>6.7308349572209206E-5</v>
      </c>
      <c r="N1444" s="98">
        <v>736.548256807901</v>
      </c>
      <c r="O1444" s="98">
        <v>1.5255394355264399E-4</v>
      </c>
      <c r="P1444" s="98">
        <v>1669.38191037244</v>
      </c>
      <c r="Q1444" s="98">
        <v>4.2052674355892402E-7</v>
      </c>
      <c r="R1444" s="98">
        <v>5.1292061948648904</v>
      </c>
      <c r="S1444" s="98">
        <v>5.6168589922694199E-6</v>
      </c>
      <c r="T1444" s="98">
        <v>0.92476305948489801</v>
      </c>
      <c r="U1444" s="98">
        <v>5.21940409091691E-5</v>
      </c>
      <c r="V1444" s="98">
        <v>8.5928651693338605</v>
      </c>
      <c r="W1444" s="98">
        <v>1.2468715815981699E-5</v>
      </c>
      <c r="X1444" s="98">
        <v>8.1232555657787802E-6</v>
      </c>
      <c r="Y1444" s="98">
        <v>1.30202112834644E-6</v>
      </c>
      <c r="Z1444" s="98">
        <v>3.0434391218565001E-6</v>
      </c>
      <c r="AA1444" s="98">
        <v>0.445463825959168</v>
      </c>
      <c r="AB1444" s="98">
        <v>1.2399282166680699E-5</v>
      </c>
      <c r="AC1444" s="98">
        <v>0.63861702732852699</v>
      </c>
      <c r="AD1444" s="98">
        <v>7.5544515168254295E-5</v>
      </c>
      <c r="AE1444" s="98">
        <v>4.6617099852439101E-2</v>
      </c>
      <c r="AF1444" s="98">
        <v>1.37079591220367E-3</v>
      </c>
      <c r="AG1444" s="98">
        <v>5.8566360966083801E-2</v>
      </c>
      <c r="AH1444" s="98">
        <v>9.6168634043641398E-4</v>
      </c>
      <c r="AI1444" s="98">
        <v>2.59707662079997E-2</v>
      </c>
      <c r="AJ1444" s="98">
        <v>2.6521966055202599E-5</v>
      </c>
      <c r="AK1444" s="98">
        <v>1.4942345551319E-2</v>
      </c>
      <c r="AL1444" s="98">
        <v>3.1154337359817898E-2</v>
      </c>
      <c r="AM1444" s="98">
        <v>2.7311412128559001</v>
      </c>
      <c r="AN1444" s="98">
        <v>5.2185636160612297E-3</v>
      </c>
      <c r="AO1444" s="98">
        <v>1.0446890210355499</v>
      </c>
      <c r="AP1444" s="98">
        <v>1.39316836698693E-3</v>
      </c>
      <c r="AQ1444" s="98">
        <v>3.1633521309013202E-4</v>
      </c>
      <c r="AR1444" s="98">
        <v>4.2599183500265E-4</v>
      </c>
      <c r="AS1444" s="98">
        <v>6.5084131889415401E-4</v>
      </c>
      <c r="AT1444" s="98">
        <v>0.103384028205752</v>
      </c>
    </row>
    <row r="1445" spans="1:46" x14ac:dyDescent="0.3">
      <c r="A1445" s="95">
        <v>63604</v>
      </c>
      <c r="B1445" s="95">
        <v>1444</v>
      </c>
      <c r="C1445" s="96" t="s">
        <v>2002</v>
      </c>
      <c r="D1445" s="96" t="s">
        <v>2002</v>
      </c>
      <c r="E1445" s="97" t="s">
        <v>5779</v>
      </c>
      <c r="F1445" s="95" t="s">
        <v>3605</v>
      </c>
      <c r="G1445" s="95" t="s">
        <v>4287</v>
      </c>
      <c r="H1445" s="98">
        <v>7.80545388173286</v>
      </c>
      <c r="I1445" s="98">
        <v>7.8054405785745899</v>
      </c>
      <c r="J1445" s="98">
        <v>1.33031582683074E-5</v>
      </c>
      <c r="K1445" s="98">
        <v>182.84189469529201</v>
      </c>
      <c r="L1445" s="98">
        <v>412.656623279754</v>
      </c>
      <c r="M1445" s="98">
        <v>1.6437207797753599E-5</v>
      </c>
      <c r="N1445" s="98">
        <v>179.87065241046099</v>
      </c>
      <c r="O1445" s="98">
        <v>3.7200885541077502E-5</v>
      </c>
      <c r="P1445" s="98">
        <v>407.08541467943098</v>
      </c>
      <c r="Q1445" s="98">
        <v>9.4831896341349796E-8</v>
      </c>
      <c r="R1445" s="98">
        <v>1.15667399906204</v>
      </c>
      <c r="S1445" s="98">
        <v>1.97366412349109E-6</v>
      </c>
      <c r="T1445" s="98">
        <v>0.31355317403442701</v>
      </c>
      <c r="U1445" s="98">
        <v>1.8340017085759E-5</v>
      </c>
      <c r="V1445" s="98">
        <v>2.9135194895266601</v>
      </c>
      <c r="W1445" s="98">
        <v>3.8568502886018198E-6</v>
      </c>
      <c r="X1445" s="98">
        <v>2.3215803012644398E-6</v>
      </c>
      <c r="Y1445" s="98">
        <v>6.7683489892259505E-7</v>
      </c>
      <c r="Z1445" s="98">
        <v>8.5843508841479005E-7</v>
      </c>
      <c r="AA1445" s="98">
        <v>0.13303239249988399</v>
      </c>
      <c r="AB1445" s="98">
        <v>3.6928647805512901E-6</v>
      </c>
      <c r="AC1445" s="98">
        <v>0.18947949006102499</v>
      </c>
      <c r="AD1445" s="98">
        <v>1.9008500295084201E-5</v>
      </c>
      <c r="AE1445" s="98">
        <v>1.1729788116681499E-2</v>
      </c>
      <c r="AF1445" s="98">
        <v>3.4380699618861499E-4</v>
      </c>
      <c r="AG1445" s="98">
        <v>1.46889295935219E-2</v>
      </c>
      <c r="AH1445" s="98">
        <v>2.4168690141455001E-4</v>
      </c>
      <c r="AI1445" s="98">
        <v>6.5268619800970904E-3</v>
      </c>
      <c r="AJ1445" s="98">
        <v>7.5467135922840299E-6</v>
      </c>
      <c r="AK1445" s="98">
        <v>4.2517814116070302E-3</v>
      </c>
      <c r="AL1445" s="98">
        <v>9.1885004464667304E-3</v>
      </c>
      <c r="AM1445" s="98">
        <v>0.80550877920636299</v>
      </c>
      <c r="AN1445" s="98">
        <v>1.5429173341314499E-3</v>
      </c>
      <c r="AO1445" s="98">
        <v>0.308872118444949</v>
      </c>
      <c r="AP1445" s="98">
        <v>3.6283183895015602E-4</v>
      </c>
      <c r="AQ1445" s="98">
        <v>8.2385223357177593E-5</v>
      </c>
      <c r="AR1445" s="98">
        <v>1.10943806050327E-4</v>
      </c>
      <c r="AS1445" s="98">
        <v>1.6950280954265099E-4</v>
      </c>
      <c r="AT1445" s="98">
        <v>2.6924970420549001E-2</v>
      </c>
    </row>
    <row r="1446" spans="1:46" x14ac:dyDescent="0.3">
      <c r="A1446" s="95">
        <v>63605</v>
      </c>
      <c r="B1446" s="95">
        <v>1445</v>
      </c>
      <c r="C1446" s="96" t="s">
        <v>1834</v>
      </c>
      <c r="D1446" s="96" t="s">
        <v>1834</v>
      </c>
      <c r="E1446" s="97" t="s">
        <v>5780</v>
      </c>
      <c r="F1446" s="95" t="s">
        <v>3605</v>
      </c>
      <c r="G1446" s="95" t="s">
        <v>4289</v>
      </c>
      <c r="H1446" s="98">
        <v>7.5955119155218602</v>
      </c>
      <c r="I1446" s="98">
        <v>7.5954995547019601</v>
      </c>
      <c r="J1446" s="98">
        <v>1.23608199027458E-5</v>
      </c>
      <c r="K1446" s="98">
        <v>110.94173107536599</v>
      </c>
      <c r="L1446" s="98">
        <v>250.030687499377</v>
      </c>
      <c r="M1446" s="98">
        <v>1.00191495588258E-5</v>
      </c>
      <c r="N1446" s="98">
        <v>109.638509771123</v>
      </c>
      <c r="O1446" s="98">
        <v>2.2637131814676901E-5</v>
      </c>
      <c r="P1446" s="98">
        <v>247.71577498484899</v>
      </c>
      <c r="Q1446" s="98">
        <v>3.8438549194128903E-8</v>
      </c>
      <c r="R1446" s="98">
        <v>0.46883877819418401</v>
      </c>
      <c r="S1446" s="98">
        <v>7.5133474028789796E-7</v>
      </c>
      <c r="T1446" s="98">
        <v>0.12200868357870399</v>
      </c>
      <c r="U1446" s="98">
        <v>6.9816920048540301E-6</v>
      </c>
      <c r="V1446" s="98">
        <v>1.1336998938629701</v>
      </c>
      <c r="W1446" s="98">
        <v>2.2993971793951502E-6</v>
      </c>
      <c r="X1446" s="98">
        <v>1.7529488903900501E-6</v>
      </c>
      <c r="Y1446" s="98">
        <v>1.49076062446801E-7</v>
      </c>
      <c r="Z1446" s="98">
        <v>3.9737222655829598E-7</v>
      </c>
      <c r="AA1446" s="98">
        <v>8.6765146211142397E-2</v>
      </c>
      <c r="AB1446" s="98">
        <v>2.0037868217540899E-6</v>
      </c>
      <c r="AC1446" s="98">
        <v>0.10283426854310999</v>
      </c>
      <c r="AD1446" s="98">
        <v>7.9828513988638596E-6</v>
      </c>
      <c r="AE1446" s="98">
        <v>4.92606749727876E-3</v>
      </c>
      <c r="AF1446" s="98">
        <v>1.4407772571382901E-4</v>
      </c>
      <c r="AG1446" s="98">
        <v>6.1556268268727898E-3</v>
      </c>
      <c r="AH1446" s="98">
        <v>1.0141832769144001E-4</v>
      </c>
      <c r="AI1446" s="98">
        <v>2.73884692641618E-3</v>
      </c>
      <c r="AJ1446" s="98">
        <v>3.3183371684146902E-6</v>
      </c>
      <c r="AK1446" s="98">
        <v>1.86953487999569E-3</v>
      </c>
      <c r="AL1446" s="98">
        <v>4.0820944272810401E-3</v>
      </c>
      <c r="AM1446" s="98">
        <v>0.35785631375668597</v>
      </c>
      <c r="AN1446" s="98">
        <v>6.8747297376559795E-4</v>
      </c>
      <c r="AO1446" s="98">
        <v>0.137623208375037</v>
      </c>
      <c r="AP1446" s="98">
        <v>1.5638277575050999E-4</v>
      </c>
      <c r="AQ1446" s="98">
        <v>3.5508542911678097E-5</v>
      </c>
      <c r="AR1446" s="98">
        <v>4.7817469538731897E-5</v>
      </c>
      <c r="AS1446" s="98">
        <v>7.3056763300100304E-5</v>
      </c>
      <c r="AT1446" s="98">
        <v>1.16048294536365E-2</v>
      </c>
    </row>
    <row r="1447" spans="1:46" x14ac:dyDescent="0.3">
      <c r="A1447" s="95">
        <v>63606</v>
      </c>
      <c r="B1447" s="95">
        <v>1446</v>
      </c>
      <c r="C1447" s="96" t="s">
        <v>2851</v>
      </c>
      <c r="D1447" s="96" t="s">
        <v>2851</v>
      </c>
      <c r="E1447" s="97" t="s">
        <v>5781</v>
      </c>
      <c r="F1447" s="95" t="s">
        <v>3605</v>
      </c>
      <c r="G1447" s="95" t="s">
        <v>4299</v>
      </c>
      <c r="H1447" s="98">
        <v>8.3454339360244099</v>
      </c>
      <c r="I1447" s="98">
        <v>8.3454164610533201</v>
      </c>
      <c r="J1447" s="98">
        <v>1.74749710861732E-5</v>
      </c>
      <c r="K1447" s="98">
        <v>117.151408796016</v>
      </c>
      <c r="L1447" s="98">
        <v>263.92950663183899</v>
      </c>
      <c r="M1447" s="98">
        <v>1.05337562884719E-5</v>
      </c>
      <c r="N1447" s="98">
        <v>115.269797599028</v>
      </c>
      <c r="O1447" s="98">
        <v>2.3826517436006499E-5</v>
      </c>
      <c r="P1447" s="98">
        <v>260.73109792220401</v>
      </c>
      <c r="Q1447" s="98">
        <v>5.0821802335761901E-8</v>
      </c>
      <c r="R1447" s="98">
        <v>0.61987853892165901</v>
      </c>
      <c r="S1447" s="98">
        <v>9.9136912188522995E-7</v>
      </c>
      <c r="T1447" s="98">
        <v>0.15880416731203101</v>
      </c>
      <c r="U1447" s="98">
        <v>9.2121814719724699E-6</v>
      </c>
      <c r="V1447" s="98">
        <v>1.4756016799593199</v>
      </c>
      <c r="W1447" s="98">
        <v>6.6158754923407699E-6</v>
      </c>
      <c r="X1447" s="98">
        <v>5.2017947494000403E-6</v>
      </c>
      <c r="Y1447" s="98">
        <v>1.73052661864883E-7</v>
      </c>
      <c r="Z1447" s="98">
        <v>1.2410280810758501E-6</v>
      </c>
      <c r="AA1447" s="98">
        <v>0.253764666855614</v>
      </c>
      <c r="AB1447" s="98">
        <v>3.2201384449897902E-6</v>
      </c>
      <c r="AC1447" s="98">
        <v>0.16481624172569101</v>
      </c>
      <c r="AD1447" s="98">
        <v>9.7833467184028602E-6</v>
      </c>
      <c r="AE1447" s="98">
        <v>6.0371193043869198E-3</v>
      </c>
      <c r="AF1447" s="98">
        <v>1.7868209466912E-4</v>
      </c>
      <c r="AG1447" s="98">
        <v>7.6340759126897499E-3</v>
      </c>
      <c r="AH1447" s="98">
        <v>1.2484705844057199E-4</v>
      </c>
      <c r="AI1447" s="98">
        <v>3.3715501928052501E-3</v>
      </c>
      <c r="AJ1447" s="98">
        <v>4.16355984154045E-6</v>
      </c>
      <c r="AK1447" s="98">
        <v>2.34572918713746E-3</v>
      </c>
      <c r="AL1447" s="98">
        <v>5.3472727704605297E-3</v>
      </c>
      <c r="AM1447" s="98">
        <v>0.46876802003893597</v>
      </c>
      <c r="AN1447" s="98">
        <v>9.1203893659006895E-4</v>
      </c>
      <c r="AO1447" s="98">
        <v>0.18257841312504999</v>
      </c>
      <c r="AP1447" s="98">
        <v>1.83439818599664E-4</v>
      </c>
      <c r="AQ1447" s="98">
        <v>4.1652162199013302E-5</v>
      </c>
      <c r="AR1447" s="98">
        <v>5.6090754344637597E-5</v>
      </c>
      <c r="AS1447" s="98">
        <v>8.5696902056013504E-5</v>
      </c>
      <c r="AT1447" s="98">
        <v>1.36126744114795E-2</v>
      </c>
    </row>
    <row r="1448" spans="1:46" x14ac:dyDescent="0.3">
      <c r="A1448" s="95">
        <v>63607</v>
      </c>
      <c r="B1448" s="95">
        <v>1447</v>
      </c>
      <c r="C1448" s="96" t="s">
        <v>3062</v>
      </c>
      <c r="D1448" s="96" t="s">
        <v>3062</v>
      </c>
      <c r="E1448" s="97" t="s">
        <v>5782</v>
      </c>
      <c r="F1448" s="95" t="s">
        <v>3605</v>
      </c>
      <c r="G1448" s="95" t="s">
        <v>3492</v>
      </c>
      <c r="H1448" s="98">
        <v>7.6567860526205198</v>
      </c>
      <c r="I1448" s="98">
        <v>7.6567741992103899</v>
      </c>
      <c r="J1448" s="98">
        <v>1.1853410132545199E-5</v>
      </c>
      <c r="K1448" s="98">
        <v>170.03290931958099</v>
      </c>
      <c r="L1448" s="98">
        <v>383.251266163487</v>
      </c>
      <c r="M1448" s="98">
        <v>1.53255956776592E-5</v>
      </c>
      <c r="N1448" s="98">
        <v>167.70639679424301</v>
      </c>
      <c r="O1448" s="98">
        <v>3.4632003285252099E-5</v>
      </c>
      <c r="P1448" s="98">
        <v>378.97440379447301</v>
      </c>
      <c r="Q1448" s="98">
        <v>7.7175792147100905E-8</v>
      </c>
      <c r="R1448" s="98">
        <v>0.94132075364440804</v>
      </c>
      <c r="S1448" s="98">
        <v>1.47021891189687E-6</v>
      </c>
      <c r="T1448" s="98">
        <v>0.23520980521453699</v>
      </c>
      <c r="U1448" s="98">
        <v>1.36618368136545E-5</v>
      </c>
      <c r="V1448" s="98">
        <v>2.1855596488912399</v>
      </c>
      <c r="W1448" s="98">
        <v>3.3655390401512601E-6</v>
      </c>
      <c r="X1448" s="98">
        <v>2.3633496475718299E-6</v>
      </c>
      <c r="Y1448" s="98">
        <v>2.6972731493553102E-7</v>
      </c>
      <c r="Z1448" s="98">
        <v>7.3246207764389004E-7</v>
      </c>
      <c r="AA1448" s="98">
        <v>0.12346129589414</v>
      </c>
      <c r="AB1448" s="98">
        <v>2.3273147185952202E-6</v>
      </c>
      <c r="AC1448" s="98">
        <v>0.119209998493275</v>
      </c>
      <c r="AD1448" s="98">
        <v>1.43991733407825E-5</v>
      </c>
      <c r="AE1448" s="98">
        <v>8.8854591220133006E-3</v>
      </c>
      <c r="AF1448" s="98">
        <v>2.60480966767506E-4</v>
      </c>
      <c r="AG1448" s="98">
        <v>1.1128879353E-2</v>
      </c>
      <c r="AH1448" s="98">
        <v>1.8309209431370999E-4</v>
      </c>
      <c r="AI1448" s="98">
        <v>4.9444832228734302E-3</v>
      </c>
      <c r="AJ1448" s="98">
        <v>5.9082082132929003E-6</v>
      </c>
      <c r="AK1448" s="98">
        <v>3.32865552004959E-3</v>
      </c>
      <c r="AL1448" s="98">
        <v>7.0859024165777504E-3</v>
      </c>
      <c r="AM1448" s="98">
        <v>0.62118477747343204</v>
      </c>
      <c r="AN1448" s="98">
        <v>1.1856011086142E-3</v>
      </c>
      <c r="AO1448" s="98">
        <v>0.237342026009767</v>
      </c>
      <c r="AP1448" s="98">
        <v>2.7620247168056599E-4</v>
      </c>
      <c r="AQ1448" s="98">
        <v>6.2715009476869903E-5</v>
      </c>
      <c r="AR1448" s="98">
        <v>8.4454974586143898E-5</v>
      </c>
      <c r="AS1448" s="98">
        <v>1.2903248761755301E-4</v>
      </c>
      <c r="AT1448" s="98">
        <v>2.0496391390567598E-2</v>
      </c>
    </row>
    <row r="1449" spans="1:46" x14ac:dyDescent="0.3">
      <c r="A1449" s="95">
        <v>63608</v>
      </c>
      <c r="B1449" s="95">
        <v>1448</v>
      </c>
      <c r="C1449" s="96" t="s">
        <v>2961</v>
      </c>
      <c r="D1449" s="96" t="s">
        <v>2961</v>
      </c>
      <c r="E1449" s="97" t="s">
        <v>5783</v>
      </c>
      <c r="F1449" s="95" t="s">
        <v>3605</v>
      </c>
      <c r="G1449" s="95" t="s">
        <v>5784</v>
      </c>
      <c r="H1449" s="98">
        <v>7.5223496934014804</v>
      </c>
      <c r="I1449" s="98">
        <v>7.5223364257524397</v>
      </c>
      <c r="J1449" s="98">
        <v>1.3267649041637199E-5</v>
      </c>
      <c r="K1449" s="98">
        <v>127.985682985518</v>
      </c>
      <c r="L1449" s="98">
        <v>288.80766546436598</v>
      </c>
      <c r="M1449" s="98">
        <v>1.1539253190328699E-5</v>
      </c>
      <c r="N1449" s="98">
        <v>126.272845437749</v>
      </c>
      <c r="O1449" s="98">
        <v>2.610825731396E-5</v>
      </c>
      <c r="P1449" s="98">
        <v>285.69993968221002</v>
      </c>
      <c r="Q1449" s="98">
        <v>5.5059353401112399E-8</v>
      </c>
      <c r="R1449" s="98">
        <v>0.67156436748872195</v>
      </c>
      <c r="S1449" s="98">
        <v>1.0647917650392399E-6</v>
      </c>
      <c r="T1449" s="98">
        <v>0.16822184513786401</v>
      </c>
      <c r="U1449" s="98">
        <v>9.8944512930476508E-6</v>
      </c>
      <c r="V1449" s="98">
        <v>1.5631100795247199</v>
      </c>
      <c r="W1449" s="98">
        <v>2.8179711161758502E-6</v>
      </c>
      <c r="X1449" s="98">
        <v>2.1053894227487002E-6</v>
      </c>
      <c r="Y1449" s="98">
        <v>2.0689293502639101E-7</v>
      </c>
      <c r="Z1449" s="98">
        <v>5.0568875840075497E-7</v>
      </c>
      <c r="AA1449" s="98">
        <v>0.105500230010881</v>
      </c>
      <c r="AB1449" s="98">
        <v>1.9424974928406301E-6</v>
      </c>
      <c r="AC1449" s="98">
        <v>9.9422992359788603E-2</v>
      </c>
      <c r="AD1449" s="98">
        <v>1.14102364726747E-5</v>
      </c>
      <c r="AE1449" s="98">
        <v>7.0410423814612098E-3</v>
      </c>
      <c r="AF1449" s="98">
        <v>2.0684111299791499E-4</v>
      </c>
      <c r="AG1449" s="98">
        <v>8.8371515982916694E-3</v>
      </c>
      <c r="AH1449" s="98">
        <v>1.4519944195125E-4</v>
      </c>
      <c r="AI1449" s="98">
        <v>3.9211753374147696E-3</v>
      </c>
      <c r="AJ1449" s="98">
        <v>4.4468080998711804E-6</v>
      </c>
      <c r="AK1449" s="98">
        <v>2.50530986618443E-3</v>
      </c>
      <c r="AL1449" s="98">
        <v>5.1932939255048298E-3</v>
      </c>
      <c r="AM1449" s="98">
        <v>0.45526948323780098</v>
      </c>
      <c r="AN1449" s="98">
        <v>8.7311098000875597E-4</v>
      </c>
      <c r="AO1449" s="98">
        <v>0.174785539099967</v>
      </c>
      <c r="AP1449" s="98">
        <v>2.1248980265906099E-4</v>
      </c>
      <c r="AQ1449" s="98">
        <v>4.8248301225648797E-5</v>
      </c>
      <c r="AR1449" s="98">
        <v>6.4973425494609303E-5</v>
      </c>
      <c r="AS1449" s="98">
        <v>9.9268075938802703E-5</v>
      </c>
      <c r="AT1449" s="98">
        <v>1.5768411250285799E-2</v>
      </c>
    </row>
    <row r="1450" spans="1:46" x14ac:dyDescent="0.3">
      <c r="A1450" s="95">
        <v>63609</v>
      </c>
      <c r="B1450" s="95">
        <v>1449</v>
      </c>
      <c r="C1450" s="96" t="s">
        <v>3190</v>
      </c>
      <c r="D1450" s="96" t="s">
        <v>3190</v>
      </c>
      <c r="E1450" s="97" t="s">
        <v>5785</v>
      </c>
      <c r="F1450" s="95" t="s">
        <v>3605</v>
      </c>
      <c r="G1450" s="95" t="s">
        <v>5786</v>
      </c>
      <c r="H1450" s="98">
        <v>8.1149909510693199</v>
      </c>
      <c r="I1450" s="98">
        <v>8.1149752037792506</v>
      </c>
      <c r="J1450" s="98">
        <v>1.57472900745859E-5</v>
      </c>
      <c r="K1450" s="98">
        <v>299.88813817540398</v>
      </c>
      <c r="L1450" s="98">
        <v>675.90414991229704</v>
      </c>
      <c r="M1450" s="98">
        <v>2.6905509199794699E-5</v>
      </c>
      <c r="N1450" s="98">
        <v>294.424184006735</v>
      </c>
      <c r="O1450" s="98">
        <v>6.0965804329427799E-5</v>
      </c>
      <c r="P1450" s="98">
        <v>667.14244501802398</v>
      </c>
      <c r="Q1450" s="98">
        <v>1.9180719619626901E-7</v>
      </c>
      <c r="R1450" s="98">
        <v>2.3394913023212101</v>
      </c>
      <c r="S1450" s="98">
        <v>2.43152678427302E-6</v>
      </c>
      <c r="T1450" s="98">
        <v>0.39770433223465801</v>
      </c>
      <c r="U1450" s="98">
        <v>2.2594698440469801E-5</v>
      </c>
      <c r="V1450" s="98">
        <v>3.69545505783762</v>
      </c>
      <c r="W1450" s="98">
        <v>8.6356362496417304E-6</v>
      </c>
      <c r="X1450" s="98">
        <v>5.9792256551685399E-6</v>
      </c>
      <c r="Y1450" s="98">
        <v>5.4358124810183499E-7</v>
      </c>
      <c r="Z1450" s="98">
        <v>2.1128293463713501E-6</v>
      </c>
      <c r="AA1450" s="98">
        <v>0.31638055054520198</v>
      </c>
      <c r="AB1450" s="98">
        <v>7.8537447577511E-6</v>
      </c>
      <c r="AC1450" s="98">
        <v>0.40368840964070202</v>
      </c>
      <c r="AD1450" s="98">
        <v>2.9922851255929999E-5</v>
      </c>
      <c r="AE1450" s="98">
        <v>1.8464828872891501E-2</v>
      </c>
      <c r="AF1450" s="98">
        <v>5.4157749601296704E-4</v>
      </c>
      <c r="AG1450" s="98">
        <v>2.31385451621412E-2</v>
      </c>
      <c r="AH1450" s="98">
        <v>3.8055462689782501E-4</v>
      </c>
      <c r="AI1450" s="98">
        <v>1.0277046505673499E-2</v>
      </c>
      <c r="AJ1450" s="98">
        <v>1.2167416423986299E-5</v>
      </c>
      <c r="AK1450" s="98">
        <v>6.8550627165288496E-3</v>
      </c>
      <c r="AL1450" s="98">
        <v>1.5665388877809099E-2</v>
      </c>
      <c r="AM1450" s="98">
        <v>1.37330441939623</v>
      </c>
      <c r="AN1450" s="98">
        <v>2.6608961522369499E-3</v>
      </c>
      <c r="AO1450" s="98">
        <v>0.53267703545899603</v>
      </c>
      <c r="AP1450" s="98">
        <v>5.65609113046908E-4</v>
      </c>
      <c r="AQ1450" s="98">
        <v>1.2842818240064099E-4</v>
      </c>
      <c r="AR1450" s="98">
        <v>1.7294741221842599E-4</v>
      </c>
      <c r="AS1450" s="98">
        <v>2.6423351842783999E-4</v>
      </c>
      <c r="AT1450" s="98">
        <v>4.1972635815108503E-2</v>
      </c>
    </row>
    <row r="1451" spans="1:46" x14ac:dyDescent="0.3">
      <c r="A1451" s="95">
        <v>63610</v>
      </c>
      <c r="B1451" s="95">
        <v>1450</v>
      </c>
      <c r="C1451" s="96" t="s">
        <v>1697</v>
      </c>
      <c r="D1451" s="96" t="s">
        <v>1697</v>
      </c>
      <c r="E1451" s="97" t="s">
        <v>5787</v>
      </c>
      <c r="F1451" s="95" t="s">
        <v>5788</v>
      </c>
      <c r="G1451" s="95" t="s">
        <v>4674</v>
      </c>
      <c r="H1451" s="98">
        <v>6.87974301714726</v>
      </c>
      <c r="I1451" s="98">
        <v>6.8797131113961099</v>
      </c>
      <c r="J1451" s="98">
        <v>2.9905751150138799E-5</v>
      </c>
      <c r="K1451" s="98">
        <v>399.29004838675399</v>
      </c>
      <c r="L1451" s="98">
        <v>900.01400988735998</v>
      </c>
      <c r="M1451" s="98">
        <v>3.5799729687983397E-5</v>
      </c>
      <c r="N1451" s="98">
        <v>391.75271215928501</v>
      </c>
      <c r="O1451" s="98">
        <v>8.1095266654631097E-5</v>
      </c>
      <c r="P1451" s="98">
        <v>887.41705404261495</v>
      </c>
      <c r="Q1451" s="98">
        <v>1.95163373981907E-7</v>
      </c>
      <c r="R1451" s="98">
        <v>2.3804269340089301</v>
      </c>
      <c r="S1451" s="98">
        <v>3.7663895837113201E-6</v>
      </c>
      <c r="T1451" s="98">
        <v>0.61018397763544996</v>
      </c>
      <c r="U1451" s="98">
        <v>3.4998730722682103E-5</v>
      </c>
      <c r="V1451" s="98">
        <v>5.66980359491071</v>
      </c>
      <c r="W1451" s="98">
        <v>1.2299398421056701E-5</v>
      </c>
      <c r="X1451" s="98">
        <v>9.0476537079468504E-6</v>
      </c>
      <c r="Y1451" s="98">
        <v>8.8078595220176004E-7</v>
      </c>
      <c r="Z1451" s="98">
        <v>2.3709587609081199E-6</v>
      </c>
      <c r="AA1451" s="98">
        <v>0.45836488661965502</v>
      </c>
      <c r="AB1451" s="98">
        <v>1.0780312732119799E-5</v>
      </c>
      <c r="AC1451" s="98">
        <v>0.55194407026129899</v>
      </c>
      <c r="AD1451" s="98">
        <v>3.71513045587503E-5</v>
      </c>
      <c r="AE1451" s="98">
        <v>2.2925371489993001E-2</v>
      </c>
      <c r="AF1451" s="98">
        <v>6.6351268114822398E-4</v>
      </c>
      <c r="AG1451" s="98">
        <v>2.8348146389808499E-2</v>
      </c>
      <c r="AH1451" s="98">
        <v>4.70146871696233E-4</v>
      </c>
      <c r="AI1451" s="98">
        <v>1.26965248177533E-2</v>
      </c>
      <c r="AJ1451" s="98">
        <v>2.1329296827851901E-5</v>
      </c>
      <c r="AK1451" s="98">
        <v>1.20168211853232E-2</v>
      </c>
      <c r="AL1451" s="98">
        <v>2.7990711222602799E-2</v>
      </c>
      <c r="AM1451" s="98">
        <v>2.45380231055075</v>
      </c>
      <c r="AN1451" s="98">
        <v>4.6642411466181399E-3</v>
      </c>
      <c r="AO1451" s="98">
        <v>0.93372082354951402</v>
      </c>
      <c r="AP1451" s="98">
        <v>9.824615813965429E-4</v>
      </c>
      <c r="AQ1451" s="98">
        <v>2.2307942261676401E-4</v>
      </c>
      <c r="AR1451" s="98">
        <v>3.0040921124691603E-4</v>
      </c>
      <c r="AS1451" s="98">
        <v>4.5897294753286303E-4</v>
      </c>
      <c r="AT1451" s="98">
        <v>7.2906360960405495E-2</v>
      </c>
    </row>
    <row r="1452" spans="1:46" x14ac:dyDescent="0.3">
      <c r="A1452" s="95">
        <v>63611</v>
      </c>
      <c r="B1452" s="95">
        <v>1451</v>
      </c>
      <c r="C1452" s="96" t="s">
        <v>277</v>
      </c>
      <c r="D1452" s="96" t="s">
        <v>277</v>
      </c>
      <c r="E1452" s="97" t="s">
        <v>5789</v>
      </c>
      <c r="F1452" s="95" t="s">
        <v>5788</v>
      </c>
      <c r="G1452" s="95" t="s">
        <v>5790</v>
      </c>
      <c r="H1452" s="98">
        <v>6.8386739911332297</v>
      </c>
      <c r="I1452" s="98">
        <v>6.8386373217238896</v>
      </c>
      <c r="J1452" s="98">
        <v>3.66694093401065E-5</v>
      </c>
      <c r="K1452" s="98">
        <v>411.93445394045102</v>
      </c>
      <c r="L1452" s="98">
        <v>928.61856681483903</v>
      </c>
      <c r="M1452" s="98">
        <v>3.7045647610348298E-5</v>
      </c>
      <c r="N1452" s="98">
        <v>405.38666217701802</v>
      </c>
      <c r="O1452" s="98">
        <v>8.3708852371645697E-5</v>
      </c>
      <c r="P1452" s="98">
        <v>916.01725024590905</v>
      </c>
      <c r="Q1452" s="98">
        <v>1.72093906679504E-7</v>
      </c>
      <c r="R1452" s="98">
        <v>2.0990463644919801</v>
      </c>
      <c r="S1452" s="98">
        <v>4.4724715234841497E-6</v>
      </c>
      <c r="T1452" s="98">
        <v>0.73004784050194405</v>
      </c>
      <c r="U1452" s="98">
        <v>4.1559907534419203E-5</v>
      </c>
      <c r="V1452" s="98">
        <v>6.7835726459989596</v>
      </c>
      <c r="W1452" s="98">
        <v>1.0941352346481099E-5</v>
      </c>
      <c r="X1452" s="98">
        <v>7.6924038047049195E-6</v>
      </c>
      <c r="Y1452" s="98">
        <v>9.3776880717856595E-7</v>
      </c>
      <c r="Z1452" s="98">
        <v>2.3111797345976601E-6</v>
      </c>
      <c r="AA1452" s="98">
        <v>0.40113323052115901</v>
      </c>
      <c r="AB1452" s="98">
        <v>1.0337870792698001E-5</v>
      </c>
      <c r="AC1452" s="98">
        <v>0.52911082940486998</v>
      </c>
      <c r="AD1452" s="98">
        <v>3.9680805633881302E-5</v>
      </c>
      <c r="AE1452" s="98">
        <v>2.4486279041436E-2</v>
      </c>
      <c r="AF1452" s="98">
        <v>7.1123098493888499E-4</v>
      </c>
      <c r="AG1452" s="98">
        <v>3.0386879785212699E-2</v>
      </c>
      <c r="AH1452" s="98">
        <v>5.0282584408437795E-4</v>
      </c>
      <c r="AI1452" s="98">
        <v>1.3579034962823099E-2</v>
      </c>
      <c r="AJ1452" s="98">
        <v>1.6701748286002299E-5</v>
      </c>
      <c r="AK1452" s="98">
        <v>9.4096830409067592E-3</v>
      </c>
      <c r="AL1452" s="98">
        <v>2.1967464502229701E-2</v>
      </c>
      <c r="AM1452" s="98">
        <v>1.92577511603152</v>
      </c>
      <c r="AN1452" s="98">
        <v>3.6442687334219499E-3</v>
      </c>
      <c r="AO1452" s="98">
        <v>0.72953552272349398</v>
      </c>
      <c r="AP1452" s="98">
        <v>7.4494791939103903E-4</v>
      </c>
      <c r="AQ1452" s="98">
        <v>1.6914916036377101E-4</v>
      </c>
      <c r="AR1452" s="98">
        <v>2.2778419063040301E-4</v>
      </c>
      <c r="AS1452" s="98">
        <v>3.4801456839686501E-4</v>
      </c>
      <c r="AT1452" s="98">
        <v>5.5280982927214201E-2</v>
      </c>
    </row>
    <row r="1453" spans="1:46" x14ac:dyDescent="0.3">
      <c r="A1453" s="95">
        <v>63612</v>
      </c>
      <c r="B1453" s="95">
        <v>1452</v>
      </c>
      <c r="C1453" s="96" t="s">
        <v>1829</v>
      </c>
      <c r="D1453" s="96" t="s">
        <v>1829</v>
      </c>
      <c r="E1453" s="97" t="s">
        <v>5791</v>
      </c>
      <c r="F1453" s="95" t="s">
        <v>5788</v>
      </c>
      <c r="G1453" s="95" t="s">
        <v>4822</v>
      </c>
      <c r="H1453" s="98">
        <v>6.3796503339711403</v>
      </c>
      <c r="I1453" s="98">
        <v>6.3796017800821803</v>
      </c>
      <c r="J1453" s="98">
        <v>4.8553888959190799E-5</v>
      </c>
      <c r="K1453" s="98">
        <v>198.90547743796</v>
      </c>
      <c r="L1453" s="98">
        <v>448.20822661846398</v>
      </c>
      <c r="M1453" s="98">
        <v>1.7947073631982001E-5</v>
      </c>
      <c r="N1453" s="98">
        <v>196.392956928144</v>
      </c>
      <c r="O1453" s="98">
        <v>4.0509946280202398E-5</v>
      </c>
      <c r="P1453" s="98">
        <v>443.29612159119603</v>
      </c>
      <c r="Q1453" s="98">
        <v>7.2754730902205701E-8</v>
      </c>
      <c r="R1453" s="98">
        <v>0.88739663330599206</v>
      </c>
      <c r="S1453" s="98">
        <v>1.85814796957844E-6</v>
      </c>
      <c r="T1453" s="98">
        <v>0.28938750335430002</v>
      </c>
      <c r="U1453" s="98">
        <v>1.7266591169176902E-5</v>
      </c>
      <c r="V1453" s="98">
        <v>2.6889720208058399</v>
      </c>
      <c r="W1453" s="98">
        <v>4.8337330824285897E-6</v>
      </c>
      <c r="X1453" s="98">
        <v>3.7099076949762999E-6</v>
      </c>
      <c r="Y1453" s="98">
        <v>3.8438915151998501E-7</v>
      </c>
      <c r="Z1453" s="98">
        <v>7.39436235932308E-7</v>
      </c>
      <c r="AA1453" s="98">
        <v>0.182342226726879</v>
      </c>
      <c r="AB1453" s="98">
        <v>4.4085747881541304E-6</v>
      </c>
      <c r="AC1453" s="98">
        <v>0.22432708918701</v>
      </c>
      <c r="AD1453" s="98">
        <v>1.6147078760910401E-5</v>
      </c>
      <c r="AE1453" s="98">
        <v>9.9640586910388004E-3</v>
      </c>
      <c r="AF1453" s="98">
        <v>2.8826976055703197E-4</v>
      </c>
      <c r="AG1453" s="98">
        <v>1.2316137436716499E-2</v>
      </c>
      <c r="AH1453" s="98">
        <v>2.0431034231495701E-4</v>
      </c>
      <c r="AI1453" s="98">
        <v>5.5174914221306501E-3</v>
      </c>
      <c r="AJ1453" s="98">
        <v>6.2359503013235201E-6</v>
      </c>
      <c r="AK1453" s="98">
        <v>3.5133038044567301E-3</v>
      </c>
      <c r="AL1453" s="98">
        <v>7.2391272629584603E-3</v>
      </c>
      <c r="AM1453" s="98">
        <v>0.63461721508077396</v>
      </c>
      <c r="AN1453" s="98">
        <v>1.2052553730638701E-3</v>
      </c>
      <c r="AO1453" s="98">
        <v>0.24127655585317201</v>
      </c>
      <c r="AP1453" s="98">
        <v>2.9460892835356998E-4</v>
      </c>
      <c r="AQ1453" s="98">
        <v>6.6894411999391499E-5</v>
      </c>
      <c r="AR1453" s="98">
        <v>9.0083150835311903E-5</v>
      </c>
      <c r="AS1453" s="98">
        <v>1.37631365518867E-4</v>
      </c>
      <c r="AT1453" s="98">
        <v>2.1862294953225499E-2</v>
      </c>
    </row>
    <row r="1454" spans="1:46" x14ac:dyDescent="0.3">
      <c r="A1454" s="95">
        <v>63613</v>
      </c>
      <c r="B1454" s="95">
        <v>1453</v>
      </c>
      <c r="C1454" s="96" t="s">
        <v>1865</v>
      </c>
      <c r="D1454" s="96" t="s">
        <v>1865</v>
      </c>
      <c r="E1454" s="97" t="s">
        <v>5792</v>
      </c>
      <c r="F1454" s="95" t="s">
        <v>5788</v>
      </c>
      <c r="G1454" s="95" t="s">
        <v>5793</v>
      </c>
      <c r="H1454" s="98">
        <v>7.2404700073049097</v>
      </c>
      <c r="I1454" s="98">
        <v>7.2404452918230904</v>
      </c>
      <c r="J1454" s="98">
        <v>2.4715481817594299E-5</v>
      </c>
      <c r="K1454" s="98">
        <v>435.92303473366297</v>
      </c>
      <c r="L1454" s="98">
        <v>984.72380981881599</v>
      </c>
      <c r="M1454" s="98">
        <v>3.9238450323307899E-5</v>
      </c>
      <c r="N1454" s="98">
        <v>429.38227380646998</v>
      </c>
      <c r="O1454" s="98">
        <v>8.8908441185636496E-5</v>
      </c>
      <c r="P1454" s="98">
        <v>972.91580891513001</v>
      </c>
      <c r="Q1454" s="98">
        <v>1.89823892304897E-7</v>
      </c>
      <c r="R1454" s="98">
        <v>2.3153007490169601</v>
      </c>
      <c r="S1454" s="98">
        <v>3.9503337475594498E-6</v>
      </c>
      <c r="T1454" s="98">
        <v>0.63522287028120195</v>
      </c>
      <c r="U1454" s="98">
        <v>3.6708002857706301E-5</v>
      </c>
      <c r="V1454" s="98">
        <v>5.9024628467737896</v>
      </c>
      <c r="W1454" s="98">
        <v>9.9701247332083196E-6</v>
      </c>
      <c r="X1454" s="98">
        <v>6.8916530817537102E-6</v>
      </c>
      <c r="Y1454" s="98">
        <v>1.02501568923625E-6</v>
      </c>
      <c r="Z1454" s="98">
        <v>2.05345596221836E-6</v>
      </c>
      <c r="AA1454" s="98">
        <v>0.36258072433882199</v>
      </c>
      <c r="AB1454" s="98">
        <v>9.2279053788723999E-6</v>
      </c>
      <c r="AC1454" s="98">
        <v>0.47217716933481202</v>
      </c>
      <c r="AD1454" s="98">
        <v>4.3723079391177498E-5</v>
      </c>
      <c r="AE1454" s="98">
        <v>2.6980690170491199E-2</v>
      </c>
      <c r="AF1454" s="98">
        <v>7.8334069022812996E-4</v>
      </c>
      <c r="AG1454" s="98">
        <v>3.3467719895348899E-2</v>
      </c>
      <c r="AH1454" s="98">
        <v>5.5395836038914497E-4</v>
      </c>
      <c r="AI1454" s="98">
        <v>1.49598912469783E-2</v>
      </c>
      <c r="AJ1454" s="98">
        <v>1.6932351353093599E-5</v>
      </c>
      <c r="AK1454" s="98">
        <v>9.5396036774956401E-3</v>
      </c>
      <c r="AL1454" s="98">
        <v>2.1486206142016899E-2</v>
      </c>
      <c r="AM1454" s="98">
        <v>1.88358566014845</v>
      </c>
      <c r="AN1454" s="98">
        <v>3.63616955472987E-3</v>
      </c>
      <c r="AO1454" s="98">
        <v>0.72791417177684903</v>
      </c>
      <c r="AP1454" s="98">
        <v>7.9549101442833001E-4</v>
      </c>
      <c r="AQ1454" s="98">
        <v>1.8062556398627401E-4</v>
      </c>
      <c r="AR1454" s="98">
        <v>2.4323885296916099E-4</v>
      </c>
      <c r="AS1454" s="98">
        <v>3.7162659747289501E-4</v>
      </c>
      <c r="AT1454" s="98">
        <v>5.9031677306130098E-2</v>
      </c>
    </row>
    <row r="1455" spans="1:46" x14ac:dyDescent="0.3">
      <c r="A1455" s="95">
        <v>63614</v>
      </c>
      <c r="B1455" s="95">
        <v>1454</v>
      </c>
      <c r="C1455" s="96" t="s">
        <v>3233</v>
      </c>
      <c r="D1455" s="96" t="s">
        <v>3233</v>
      </c>
      <c r="E1455" s="97" t="s">
        <v>5794</v>
      </c>
      <c r="F1455" s="95" t="s">
        <v>5788</v>
      </c>
      <c r="G1455" s="95" t="s">
        <v>5390</v>
      </c>
      <c r="H1455" s="98">
        <v>7.0270751217063996</v>
      </c>
      <c r="I1455" s="98">
        <v>7.02705137258853</v>
      </c>
      <c r="J1455" s="98">
        <v>2.3749117864291199E-5</v>
      </c>
      <c r="K1455" s="98">
        <v>599.09105145124397</v>
      </c>
      <c r="L1455" s="98">
        <v>1355.71322777053</v>
      </c>
      <c r="M1455" s="98">
        <v>5.3905079531685701E-5</v>
      </c>
      <c r="N1455" s="98">
        <v>589.87766918218301</v>
      </c>
      <c r="O1455" s="98">
        <v>1.22303744308389E-4</v>
      </c>
      <c r="P1455" s="98">
        <v>1338.35713167772</v>
      </c>
      <c r="Q1455" s="98">
        <v>2.7371610781948199E-7</v>
      </c>
      <c r="R1455" s="98">
        <v>3.3385423813486201</v>
      </c>
      <c r="S1455" s="98">
        <v>6.0427777822690897E-6</v>
      </c>
      <c r="T1455" s="98">
        <v>0.98200162140438296</v>
      </c>
      <c r="U1455" s="98">
        <v>5.6151784981890197E-5</v>
      </c>
      <c r="V1455" s="98">
        <v>9.1247154451569195</v>
      </c>
      <c r="W1455" s="98">
        <v>1.5076018461521001E-5</v>
      </c>
      <c r="X1455" s="98">
        <v>1.07440089687416E-5</v>
      </c>
      <c r="Y1455" s="98">
        <v>1.3697525831759099E-6</v>
      </c>
      <c r="Z1455" s="98">
        <v>2.9622569096034498E-6</v>
      </c>
      <c r="AA1455" s="98">
        <v>0.55452313804355202</v>
      </c>
      <c r="AB1455" s="98">
        <v>1.4026889691740599E-5</v>
      </c>
      <c r="AC1455" s="98">
        <v>0.717027416284994</v>
      </c>
      <c r="AD1455" s="98">
        <v>6.2279000459681993E-5</v>
      </c>
      <c r="AE1455" s="98">
        <v>3.8431200156263903E-2</v>
      </c>
      <c r="AF1455" s="98">
        <v>1.13026447010072E-3</v>
      </c>
      <c r="AG1455" s="98">
        <v>4.8289812038207001E-2</v>
      </c>
      <c r="AH1455" s="98">
        <v>7.9286243589762103E-4</v>
      </c>
      <c r="AI1455" s="98">
        <v>2.1411601779076899E-2</v>
      </c>
      <c r="AJ1455" s="98">
        <v>2.2691361612598E-5</v>
      </c>
      <c r="AK1455" s="98">
        <v>1.2784201802394E-2</v>
      </c>
      <c r="AL1455" s="98">
        <v>2.8234634103027002E-2</v>
      </c>
      <c r="AM1455" s="98">
        <v>2.4751857803318802</v>
      </c>
      <c r="AN1455" s="98">
        <v>4.7089377650474697E-3</v>
      </c>
      <c r="AO1455" s="98">
        <v>0.94266850915534395</v>
      </c>
      <c r="AP1455" s="98">
        <v>1.1119660185772999E-3</v>
      </c>
      <c r="AQ1455" s="98">
        <v>2.5248492410666102E-4</v>
      </c>
      <c r="AR1455" s="98">
        <v>3.40008036877281E-4</v>
      </c>
      <c r="AS1455" s="98">
        <v>5.1947305759335403E-4</v>
      </c>
      <c r="AT1455" s="98">
        <v>8.2516606716430796E-2</v>
      </c>
    </row>
    <row r="1456" spans="1:46" x14ac:dyDescent="0.3">
      <c r="A1456" s="95">
        <v>63615</v>
      </c>
      <c r="B1456" s="95">
        <v>1455</v>
      </c>
      <c r="C1456" s="96" t="s">
        <v>2311</v>
      </c>
      <c r="D1456" s="96" t="s">
        <v>2311</v>
      </c>
      <c r="E1456" s="97" t="s">
        <v>5795</v>
      </c>
      <c r="F1456" s="95" t="s">
        <v>5788</v>
      </c>
      <c r="G1456" s="95" t="s">
        <v>4826</v>
      </c>
      <c r="H1456" s="98">
        <v>6.9917495317250502</v>
      </c>
      <c r="I1456" s="98">
        <v>6.9917174659383203</v>
      </c>
      <c r="J1456" s="98">
        <v>3.2065786730761699E-5</v>
      </c>
      <c r="K1456" s="98">
        <v>293.121181177827</v>
      </c>
      <c r="L1456" s="98">
        <v>660.98546720552804</v>
      </c>
      <c r="M1456" s="98">
        <v>2.64388703565289E-5</v>
      </c>
      <c r="N1456" s="98">
        <v>289.31780376192501</v>
      </c>
      <c r="O1456" s="98">
        <v>5.9731228284451097E-5</v>
      </c>
      <c r="P1456" s="98">
        <v>653.63260798289002</v>
      </c>
      <c r="Q1456" s="98">
        <v>9.7231518765395705E-8</v>
      </c>
      <c r="R1456" s="98">
        <v>1.18594243059766</v>
      </c>
      <c r="S1456" s="98">
        <v>2.6792843034119501E-6</v>
      </c>
      <c r="T1456" s="98">
        <v>0.428063560328802</v>
      </c>
      <c r="U1456" s="98">
        <v>2.4896912050357499E-5</v>
      </c>
      <c r="V1456" s="98">
        <v>3.9775453670641001</v>
      </c>
      <c r="W1456" s="98">
        <v>6.7945460177257102E-6</v>
      </c>
      <c r="X1456" s="98">
        <v>4.9650451663093699E-6</v>
      </c>
      <c r="Y1456" s="98">
        <v>5.8154681667220297E-7</v>
      </c>
      <c r="Z1456" s="98">
        <v>1.2479540347441399E-6</v>
      </c>
      <c r="AA1456" s="98">
        <v>0.25208941730190698</v>
      </c>
      <c r="AB1456" s="98">
        <v>6.2921520489732199E-6</v>
      </c>
      <c r="AC1456" s="98">
        <v>0.32117139553058599</v>
      </c>
      <c r="AD1456" s="98">
        <v>2.47840913258586E-5</v>
      </c>
      <c r="AE1456" s="98">
        <v>1.52937967437646E-2</v>
      </c>
      <c r="AF1456" s="98">
        <v>4.4538152759216398E-4</v>
      </c>
      <c r="AG1456" s="98">
        <v>1.9028635174915001E-2</v>
      </c>
      <c r="AH1456" s="98">
        <v>3.1436219492602101E-4</v>
      </c>
      <c r="AI1456" s="98">
        <v>8.4894905186574596E-3</v>
      </c>
      <c r="AJ1456" s="98">
        <v>1.00240401168799E-5</v>
      </c>
      <c r="AK1456" s="98">
        <v>5.6474950211170298E-3</v>
      </c>
      <c r="AL1456" s="98">
        <v>1.2642957670447401E-2</v>
      </c>
      <c r="AM1456" s="98">
        <v>1.10834335352249</v>
      </c>
      <c r="AN1456" s="98">
        <v>2.1186480326109802E-3</v>
      </c>
      <c r="AO1456" s="98">
        <v>0.42412596682643899</v>
      </c>
      <c r="AP1456" s="98">
        <v>4.74099096995566E-4</v>
      </c>
      <c r="AQ1456" s="98">
        <v>1.07649759929117E-4</v>
      </c>
      <c r="AR1456" s="98">
        <v>1.4496621346077299E-4</v>
      </c>
      <c r="AS1456" s="98">
        <v>2.2148312360567501E-4</v>
      </c>
      <c r="AT1456" s="98">
        <v>3.51818743359186E-2</v>
      </c>
    </row>
    <row r="1457" spans="1:46" x14ac:dyDescent="0.3">
      <c r="A1457" s="95">
        <v>63616</v>
      </c>
      <c r="B1457" s="95">
        <v>1456</v>
      </c>
      <c r="C1457" s="96" t="s">
        <v>1527</v>
      </c>
      <c r="D1457" s="96" t="s">
        <v>1527</v>
      </c>
      <c r="E1457" s="97" t="s">
        <v>5796</v>
      </c>
      <c r="F1457" s="95" t="s">
        <v>5788</v>
      </c>
      <c r="G1457" s="95" t="s">
        <v>5797</v>
      </c>
      <c r="H1457" s="98">
        <v>6.4910829378095496</v>
      </c>
      <c r="I1457" s="98">
        <v>6.4910541341424697</v>
      </c>
      <c r="J1457" s="98">
        <v>2.88036670772485E-5</v>
      </c>
      <c r="K1457" s="98">
        <v>368.13096868017499</v>
      </c>
      <c r="L1457" s="98">
        <v>829.60514928329303</v>
      </c>
      <c r="M1457" s="98">
        <v>3.3199237351142997E-5</v>
      </c>
      <c r="N1457" s="98">
        <v>363.29579545109499</v>
      </c>
      <c r="O1457" s="98">
        <v>7.4969202160590805E-5</v>
      </c>
      <c r="P1457" s="98">
        <v>820.38016853203601</v>
      </c>
      <c r="Q1457" s="98">
        <v>1.31441152229226E-7</v>
      </c>
      <c r="R1457" s="98">
        <v>1.6032007062586699</v>
      </c>
      <c r="S1457" s="98">
        <v>3.2464517568107E-6</v>
      </c>
      <c r="T1457" s="98">
        <v>0.52940558426276596</v>
      </c>
      <c r="U1457" s="98">
        <v>3.0167261416645402E-5</v>
      </c>
      <c r="V1457" s="98">
        <v>4.91921310644004</v>
      </c>
      <c r="W1457" s="98">
        <v>8.0411154261355107E-6</v>
      </c>
      <c r="X1457" s="98">
        <v>5.6788256766818701E-6</v>
      </c>
      <c r="Y1457" s="98">
        <v>7.1965783572419296E-7</v>
      </c>
      <c r="Z1457" s="98">
        <v>1.64263191372944E-6</v>
      </c>
      <c r="AA1457" s="98">
        <v>0.295015728916105</v>
      </c>
      <c r="AB1457" s="98">
        <v>7.5398065569064801E-6</v>
      </c>
      <c r="AC1457" s="98">
        <v>0.38568019743408599</v>
      </c>
      <c r="AD1457" s="98">
        <v>3.0685589988088802E-5</v>
      </c>
      <c r="AE1457" s="98">
        <v>1.8935500602787099E-2</v>
      </c>
      <c r="AF1457" s="98">
        <v>5.5410591348748395E-4</v>
      </c>
      <c r="AG1457" s="98">
        <v>2.3673813624509699E-2</v>
      </c>
      <c r="AH1457" s="98">
        <v>3.8991942077285402E-4</v>
      </c>
      <c r="AI1457" s="98">
        <v>1.0529946918300901E-2</v>
      </c>
      <c r="AJ1457" s="98">
        <v>1.2334841021825199E-5</v>
      </c>
      <c r="AK1457" s="98">
        <v>6.9493889135300397E-3</v>
      </c>
      <c r="AL1457" s="98">
        <v>1.5842476041175599E-2</v>
      </c>
      <c r="AM1457" s="98">
        <v>1.3888287441331699</v>
      </c>
      <c r="AN1457" s="98">
        <v>2.6451997592382101E-3</v>
      </c>
      <c r="AO1457" s="98">
        <v>0.52953482035114996</v>
      </c>
      <c r="AP1457" s="98">
        <v>5.8509710337877302E-4</v>
      </c>
      <c r="AQ1457" s="98">
        <v>1.32853158460252E-4</v>
      </c>
      <c r="AR1457" s="98">
        <v>1.7890629249445099E-4</v>
      </c>
      <c r="AS1457" s="98">
        <v>2.7333765242407003E-4</v>
      </c>
      <c r="AT1457" s="98">
        <v>4.3418797664519698E-2</v>
      </c>
    </row>
    <row r="1458" spans="1:46" x14ac:dyDescent="0.3">
      <c r="A1458" s="95">
        <v>63617</v>
      </c>
      <c r="B1458" s="95">
        <v>1457</v>
      </c>
      <c r="C1458" s="96" t="s">
        <v>2436</v>
      </c>
      <c r="D1458" s="96" t="s">
        <v>2436</v>
      </c>
      <c r="E1458" s="97" t="s">
        <v>5798</v>
      </c>
      <c r="F1458" s="95" t="s">
        <v>5788</v>
      </c>
      <c r="G1458" s="95" t="s">
        <v>3531</v>
      </c>
      <c r="H1458" s="98">
        <v>6.7133457892464596</v>
      </c>
      <c r="I1458" s="98">
        <v>6.7133213275820696</v>
      </c>
      <c r="J1458" s="98">
        <v>2.4461664388297801E-5</v>
      </c>
      <c r="K1458" s="98">
        <v>481.92713544619897</v>
      </c>
      <c r="L1458" s="98">
        <v>1085.7130262315</v>
      </c>
      <c r="M1458" s="98">
        <v>4.3626708310586099E-5</v>
      </c>
      <c r="N1458" s="98">
        <v>477.40252376796201</v>
      </c>
      <c r="O1458" s="98">
        <v>9.8282258566895493E-5</v>
      </c>
      <c r="P1458" s="98">
        <v>1075.4925159014599</v>
      </c>
      <c r="Q1458" s="98">
        <v>9.7210549293237699E-8</v>
      </c>
      <c r="R1458" s="98">
        <v>1.18568666387618</v>
      </c>
      <c r="S1458" s="98">
        <v>4.3799910546407799E-6</v>
      </c>
      <c r="T1458" s="98">
        <v>0.68691918587161205</v>
      </c>
      <c r="U1458" s="98">
        <v>4.0700510307911603E-5</v>
      </c>
      <c r="V1458" s="98">
        <v>6.3828178376712099</v>
      </c>
      <c r="W1458" s="98">
        <v>1.0929716063884099E-5</v>
      </c>
      <c r="X1458" s="98">
        <v>8.7427912001653601E-6</v>
      </c>
      <c r="Y1458" s="98">
        <v>5.5537271307780805E-7</v>
      </c>
      <c r="Z1458" s="98">
        <v>1.63155215064097E-6</v>
      </c>
      <c r="AA1458" s="98">
        <v>0.41989529310100199</v>
      </c>
      <c r="AB1458" s="98">
        <v>1.0183475576007E-5</v>
      </c>
      <c r="AC1458" s="98">
        <v>0.517885377095753</v>
      </c>
      <c r="AD1458" s="98">
        <v>2.3509055366911402E-5</v>
      </c>
      <c r="AE1458" s="98">
        <v>1.45069960279044E-2</v>
      </c>
      <c r="AF1458" s="98">
        <v>4.2255927240619702E-4</v>
      </c>
      <c r="AG1458" s="98">
        <v>1.8053569212591901E-2</v>
      </c>
      <c r="AH1458" s="98">
        <v>2.98213455455968E-4</v>
      </c>
      <c r="AI1458" s="98">
        <v>8.0533866460160801E-3</v>
      </c>
      <c r="AJ1458" s="98">
        <v>1.1117469381780099E-5</v>
      </c>
      <c r="AK1458" s="98">
        <v>6.2635277043031502E-3</v>
      </c>
      <c r="AL1458" s="98">
        <v>1.3600109045824E-2</v>
      </c>
      <c r="AM1458" s="98">
        <v>1.1922519129644999</v>
      </c>
      <c r="AN1458" s="98">
        <v>2.2062809622639002E-3</v>
      </c>
      <c r="AO1458" s="98">
        <v>0.44166894727566203</v>
      </c>
      <c r="AP1458" s="98">
        <v>4.5044855473969802E-4</v>
      </c>
      <c r="AQ1458" s="98">
        <v>1.0227962674147101E-4</v>
      </c>
      <c r="AR1458" s="98">
        <v>1.3773454118499301E-4</v>
      </c>
      <c r="AS1458" s="98">
        <v>2.1043438681323499E-4</v>
      </c>
      <c r="AT1458" s="98">
        <v>3.3426818460690802E-2</v>
      </c>
    </row>
    <row r="1459" spans="1:46" x14ac:dyDescent="0.3">
      <c r="A1459" s="95">
        <v>63618</v>
      </c>
      <c r="B1459" s="95">
        <v>1458</v>
      </c>
      <c r="C1459" s="96" t="s">
        <v>2907</v>
      </c>
      <c r="D1459" s="96" t="s">
        <v>2907</v>
      </c>
      <c r="E1459" s="97" t="s">
        <v>5799</v>
      </c>
      <c r="F1459" s="95" t="s">
        <v>5788</v>
      </c>
      <c r="G1459" s="95" t="s">
        <v>5800</v>
      </c>
      <c r="H1459" s="98">
        <v>7.2003851672571004</v>
      </c>
      <c r="I1459" s="98">
        <v>7.2003680035256803</v>
      </c>
      <c r="J1459" s="98">
        <v>1.7163731422797899E-5</v>
      </c>
      <c r="K1459" s="98">
        <v>161.94796780360599</v>
      </c>
      <c r="L1459" s="98">
        <v>364.93699904601999</v>
      </c>
      <c r="M1459" s="98">
        <v>1.4608120095798399E-5</v>
      </c>
      <c r="N1459" s="98">
        <v>159.85513625256399</v>
      </c>
      <c r="O1459" s="98">
        <v>3.2967009835073102E-5</v>
      </c>
      <c r="P1459" s="98">
        <v>360.75455393750599</v>
      </c>
      <c r="Q1459" s="98">
        <v>4.9745580551288098E-8</v>
      </c>
      <c r="R1459" s="98">
        <v>0.60675175559926098</v>
      </c>
      <c r="S1459" s="98">
        <v>1.5522503792238399E-6</v>
      </c>
      <c r="T1459" s="98">
        <v>0.25200485800487699</v>
      </c>
      <c r="U1459" s="98">
        <v>1.44241030685431E-5</v>
      </c>
      <c r="V1459" s="98">
        <v>2.3416184154775799</v>
      </c>
      <c r="W1459" s="98">
        <v>3.8062985403059399E-6</v>
      </c>
      <c r="X1459" s="98">
        <v>2.7288084186994E-6</v>
      </c>
      <c r="Y1459" s="98">
        <v>3.0822781277405498E-7</v>
      </c>
      <c r="Z1459" s="98">
        <v>7.6926230883248299E-7</v>
      </c>
      <c r="AA1459" s="98">
        <v>0.14049704270065599</v>
      </c>
      <c r="AB1459" s="98">
        <v>3.588222747778E-6</v>
      </c>
      <c r="AC1459" s="98">
        <v>0.18348699139602501</v>
      </c>
      <c r="AD1459" s="98">
        <v>1.4126114088744901E-5</v>
      </c>
      <c r="AE1459" s="98">
        <v>8.7169593918936406E-3</v>
      </c>
      <c r="AF1459" s="98">
        <v>2.58068858312367E-4</v>
      </c>
      <c r="AG1459" s="98">
        <v>1.1025823593046701E-2</v>
      </c>
      <c r="AH1459" s="98">
        <v>1.8028453525812901E-4</v>
      </c>
      <c r="AI1459" s="98">
        <v>4.86866384520134E-3</v>
      </c>
      <c r="AJ1459" s="98">
        <v>5.5118911493913501E-6</v>
      </c>
      <c r="AK1459" s="98">
        <v>3.1053724306941998E-3</v>
      </c>
      <c r="AL1459" s="98">
        <v>7.1432837461505496E-3</v>
      </c>
      <c r="AM1459" s="98">
        <v>0.62621510478339004</v>
      </c>
      <c r="AN1459" s="98">
        <v>1.18337710939233E-3</v>
      </c>
      <c r="AO1459" s="98">
        <v>0.23689681009580699</v>
      </c>
      <c r="AP1459" s="98">
        <v>2.5957050886295902E-4</v>
      </c>
      <c r="AQ1459" s="98">
        <v>5.8938528139273597E-5</v>
      </c>
      <c r="AR1459" s="98">
        <v>7.9369385335882497E-5</v>
      </c>
      <c r="AS1459" s="98">
        <v>1.21262595387803E-4</v>
      </c>
      <c r="AT1459" s="98">
        <v>1.9262169200487799E-2</v>
      </c>
    </row>
    <row r="1460" spans="1:46" x14ac:dyDescent="0.3">
      <c r="A1460" s="95">
        <v>63619</v>
      </c>
      <c r="B1460" s="95">
        <v>1459</v>
      </c>
      <c r="C1460" s="96" t="s">
        <v>842</v>
      </c>
      <c r="D1460" s="96" t="s">
        <v>842</v>
      </c>
      <c r="E1460" s="97" t="s">
        <v>5801</v>
      </c>
      <c r="F1460" s="95" t="s">
        <v>5788</v>
      </c>
      <c r="G1460" s="95" t="s">
        <v>3533</v>
      </c>
      <c r="H1460" s="98">
        <v>7.0410099727057496</v>
      </c>
      <c r="I1460" s="98">
        <v>7.0409855901958602</v>
      </c>
      <c r="J1460" s="98">
        <v>2.43825098946715E-5</v>
      </c>
      <c r="K1460" s="98">
        <v>1856.51037177697</v>
      </c>
      <c r="L1460" s="98">
        <v>4192.0816071402596</v>
      </c>
      <c r="M1460" s="98">
        <v>1.6586162104384201E-4</v>
      </c>
      <c r="N1460" s="98">
        <v>1815.00643869026</v>
      </c>
      <c r="O1460" s="98">
        <v>3.7660902783284402E-4</v>
      </c>
      <c r="P1460" s="98">
        <v>4121.1933543372797</v>
      </c>
      <c r="Q1460" s="98">
        <v>8.4535835134819099E-7</v>
      </c>
      <c r="R1460" s="98">
        <v>10.3109192436137</v>
      </c>
      <c r="S1460" s="98">
        <v>2.18260432611951E-5</v>
      </c>
      <c r="T1460" s="98">
        <v>3.5437118177217002</v>
      </c>
      <c r="U1460" s="98">
        <v>2.0281601573317399E-4</v>
      </c>
      <c r="V1460" s="98">
        <v>32.928031533982299</v>
      </c>
      <c r="W1460" s="98">
        <v>5.6087270154441203E-5</v>
      </c>
      <c r="X1460" s="98">
        <v>3.5386193128515902E-5</v>
      </c>
      <c r="Y1460" s="98">
        <v>7.0811068344086204E-6</v>
      </c>
      <c r="Z1460" s="98">
        <v>1.36199701915167E-5</v>
      </c>
      <c r="AA1460" s="98">
        <v>1.97778032481701</v>
      </c>
      <c r="AB1460" s="98">
        <v>5.1596875873409701E-5</v>
      </c>
      <c r="AC1460" s="98">
        <v>2.6493165103573602</v>
      </c>
      <c r="AD1460" s="98">
        <v>2.7959108968586099E-4</v>
      </c>
      <c r="AE1460" s="98">
        <v>0.172530404314715</v>
      </c>
      <c r="AF1460" s="98">
        <v>5.0281490311540299E-3</v>
      </c>
      <c r="AG1460" s="98">
        <v>0.214824386714451</v>
      </c>
      <c r="AH1460" s="98">
        <v>3.5473329970590298E-3</v>
      </c>
      <c r="AI1460" s="98">
        <v>9.5797301110396998E-2</v>
      </c>
      <c r="AJ1460" s="98">
        <v>1.29500631156797E-4</v>
      </c>
      <c r="AK1460" s="98">
        <v>7.2960020227525194E-2</v>
      </c>
      <c r="AL1460" s="98">
        <v>0.180803260016664</v>
      </c>
      <c r="AM1460" s="98">
        <v>15.850095899876299</v>
      </c>
      <c r="AN1460" s="98">
        <v>3.09024339083393E-2</v>
      </c>
      <c r="AO1460" s="98">
        <v>6.1862680619547596</v>
      </c>
      <c r="AP1460" s="98">
        <v>5.7908849285632199E-3</v>
      </c>
      <c r="AQ1460" s="98">
        <v>1.31488833351425E-3</v>
      </c>
      <c r="AR1460" s="98">
        <v>1.7706902817179299E-3</v>
      </c>
      <c r="AS1460" s="98">
        <v>2.7053063133310401E-3</v>
      </c>
      <c r="AT1460" s="98">
        <v>0.42972911600458402</v>
      </c>
    </row>
    <row r="1461" spans="1:46" x14ac:dyDescent="0.3">
      <c r="A1461" s="95">
        <v>63620</v>
      </c>
      <c r="B1461" s="95">
        <v>1460</v>
      </c>
      <c r="C1461" s="96" t="s">
        <v>1682</v>
      </c>
      <c r="D1461" s="96" t="s">
        <v>1682</v>
      </c>
      <c r="E1461" s="97" t="s">
        <v>5802</v>
      </c>
      <c r="F1461" s="95" t="s">
        <v>5788</v>
      </c>
      <c r="G1461" s="95" t="s">
        <v>4689</v>
      </c>
      <c r="H1461" s="98">
        <v>7.0297328219542399</v>
      </c>
      <c r="I1461" s="98">
        <v>7.0296995985847204</v>
      </c>
      <c r="J1461" s="98">
        <v>3.3223369523049899E-5</v>
      </c>
      <c r="K1461" s="98">
        <v>1898.78047344175</v>
      </c>
      <c r="L1461" s="98">
        <v>4266.1593736635996</v>
      </c>
      <c r="M1461" s="98">
        <v>1.70053965797225E-4</v>
      </c>
      <c r="N1461" s="98">
        <v>1860.88283054457</v>
      </c>
      <c r="O1461" s="98">
        <v>3.8430921283737402E-4</v>
      </c>
      <c r="P1461" s="98">
        <v>4205.4556765934603</v>
      </c>
      <c r="Q1461" s="98">
        <v>1.5191799361551299E-6</v>
      </c>
      <c r="R1461" s="98">
        <v>18.529587615988302</v>
      </c>
      <c r="S1461" s="98">
        <v>1.67796683749162E-5</v>
      </c>
      <c r="T1461" s="98">
        <v>2.7503819280445501</v>
      </c>
      <c r="U1461" s="98">
        <v>1.5592311443453699E-4</v>
      </c>
      <c r="V1461" s="98">
        <v>25.556436101006199</v>
      </c>
      <c r="W1461" s="98">
        <v>4.20422493396494E-5</v>
      </c>
      <c r="X1461" s="98">
        <v>2.75631792900838E-5</v>
      </c>
      <c r="Y1461" s="98">
        <v>4.9162993207405202E-6</v>
      </c>
      <c r="Z1461" s="98">
        <v>9.5627707288251107E-6</v>
      </c>
      <c r="AA1461" s="98">
        <v>1.5014467576964501</v>
      </c>
      <c r="AB1461" s="98">
        <v>3.8998223931888801E-5</v>
      </c>
      <c r="AC1461" s="98">
        <v>2.0001042618602498</v>
      </c>
      <c r="AD1461" s="98">
        <v>2.11699259360644E-4</v>
      </c>
      <c r="AE1461" s="98">
        <v>0.130635632386051</v>
      </c>
      <c r="AF1461" s="98">
        <v>3.8221479458553699E-3</v>
      </c>
      <c r="AG1461" s="98">
        <v>0.163298777206655</v>
      </c>
      <c r="AH1461" s="98">
        <v>2.68988378052902E-3</v>
      </c>
      <c r="AI1461" s="98">
        <v>7.2641504670959395E-2</v>
      </c>
      <c r="AJ1461" s="98">
        <v>7.9549089451195698E-5</v>
      </c>
      <c r="AK1461" s="98">
        <v>4.4817566706782101E-2</v>
      </c>
      <c r="AL1461" s="98">
        <v>0.102066918055678</v>
      </c>
      <c r="AM1461" s="98">
        <v>8.9476840143158896</v>
      </c>
      <c r="AN1461" s="98">
        <v>1.7316414906195302E-2</v>
      </c>
      <c r="AO1461" s="98">
        <v>3.4665225658113901</v>
      </c>
      <c r="AP1461" s="98">
        <v>3.9149803597790201E-3</v>
      </c>
      <c r="AQ1461" s="98">
        <v>8.8894220356562105E-4</v>
      </c>
      <c r="AR1461" s="98">
        <v>1.1970912462954599E-3</v>
      </c>
      <c r="AS1461" s="98">
        <v>1.82894690991794E-3</v>
      </c>
      <c r="AT1461" s="98">
        <v>0.29052227249153201</v>
      </c>
    </row>
    <row r="1462" spans="1:46" x14ac:dyDescent="0.3">
      <c r="A1462" s="95">
        <v>63621</v>
      </c>
      <c r="B1462" s="95">
        <v>1461</v>
      </c>
      <c r="C1462" s="96" t="s">
        <v>3268</v>
      </c>
      <c r="D1462" s="96" t="s">
        <v>3268</v>
      </c>
      <c r="E1462" s="97" t="s">
        <v>5803</v>
      </c>
      <c r="F1462" s="95" t="s">
        <v>5788</v>
      </c>
      <c r="G1462" s="95" t="s">
        <v>3372</v>
      </c>
      <c r="H1462" s="98">
        <v>6.97739518654096</v>
      </c>
      <c r="I1462" s="98">
        <v>6.9773794756373704</v>
      </c>
      <c r="J1462" s="98">
        <v>1.5710903590537798E-5</v>
      </c>
      <c r="K1462" s="98">
        <v>555.12267973151597</v>
      </c>
      <c r="L1462" s="98">
        <v>1255.4068513761199</v>
      </c>
      <c r="M1462" s="98">
        <v>5.0059370962823803E-5</v>
      </c>
      <c r="N1462" s="98">
        <v>547.79448098058197</v>
      </c>
      <c r="O1462" s="98">
        <v>1.13505163369325E-4</v>
      </c>
      <c r="P1462" s="98">
        <v>1242.07517714697</v>
      </c>
      <c r="Q1462" s="98">
        <v>2.2503543440636201E-7</v>
      </c>
      <c r="R1462" s="98">
        <v>2.74477940321407</v>
      </c>
      <c r="S1462" s="98">
        <v>4.4839733328145001E-6</v>
      </c>
      <c r="T1462" s="98">
        <v>0.72401189457936399</v>
      </c>
      <c r="U1462" s="98">
        <v>4.1666789719988802E-5</v>
      </c>
      <c r="V1462" s="98">
        <v>6.7274873727912201</v>
      </c>
      <c r="W1462" s="98">
        <v>1.1233636865122E-5</v>
      </c>
      <c r="X1462" s="98">
        <v>7.8647977821526407E-6</v>
      </c>
      <c r="Y1462" s="98">
        <v>1.0946889399516101E-6</v>
      </c>
      <c r="Z1462" s="98">
        <v>2.27415014301776E-6</v>
      </c>
      <c r="AA1462" s="98">
        <v>0.41049219669672998</v>
      </c>
      <c r="AB1462" s="98">
        <v>1.04257120201762E-5</v>
      </c>
      <c r="AC1462" s="98">
        <v>0.53327664583790702</v>
      </c>
      <c r="AD1462" s="98">
        <v>4.8294916413850297E-5</v>
      </c>
      <c r="AE1462" s="98">
        <v>2.9801884833271699E-2</v>
      </c>
      <c r="AF1462" s="98">
        <v>8.7309173376514098E-4</v>
      </c>
      <c r="AG1462" s="98">
        <v>3.7302274671939299E-2</v>
      </c>
      <c r="AH1462" s="98">
        <v>6.1394398396945695E-4</v>
      </c>
      <c r="AI1462" s="98">
        <v>1.6579829620168102E-2</v>
      </c>
      <c r="AJ1462" s="98">
        <v>1.80863394586392E-5</v>
      </c>
      <c r="AK1462" s="98">
        <v>1.0189754914372901E-2</v>
      </c>
      <c r="AL1462" s="98">
        <v>2.27212053661545E-2</v>
      </c>
      <c r="AM1462" s="98">
        <v>1.9918517176136099</v>
      </c>
      <c r="AN1462" s="98">
        <v>3.81810166729964E-3</v>
      </c>
      <c r="AO1462" s="98">
        <v>0.76433463046216299</v>
      </c>
      <c r="AP1462" s="98">
        <v>8.83714042679978E-4</v>
      </c>
      <c r="AQ1462" s="98">
        <v>2.0065763546184899E-4</v>
      </c>
      <c r="AR1462" s="98">
        <v>2.7021498378208098E-4</v>
      </c>
      <c r="AS1462" s="98">
        <v>4.1284142343604897E-4</v>
      </c>
      <c r="AT1462" s="98">
        <v>6.5578518490079202E-2</v>
      </c>
    </row>
    <row r="1463" spans="1:46" x14ac:dyDescent="0.3">
      <c r="A1463" s="95">
        <v>63622</v>
      </c>
      <c r="B1463" s="95">
        <v>1462</v>
      </c>
      <c r="C1463" s="96" t="s">
        <v>2857</v>
      </c>
      <c r="D1463" s="96" t="s">
        <v>2857</v>
      </c>
      <c r="E1463" s="97" t="s">
        <v>5804</v>
      </c>
      <c r="F1463" s="95" t="s">
        <v>5788</v>
      </c>
      <c r="G1463" s="95" t="s">
        <v>5018</v>
      </c>
      <c r="H1463" s="98">
        <v>6.7310522468738903</v>
      </c>
      <c r="I1463" s="98">
        <v>6.73102193644596</v>
      </c>
      <c r="J1463" s="98">
        <v>3.03104279293365E-5</v>
      </c>
      <c r="K1463" s="98">
        <v>195.344444977286</v>
      </c>
      <c r="L1463" s="98">
        <v>440.27524866799399</v>
      </c>
      <c r="M1463" s="98">
        <v>1.7593176210539401E-5</v>
      </c>
      <c r="N1463" s="98">
        <v>192.520294316313</v>
      </c>
      <c r="O1463" s="98">
        <v>3.9752195465473297E-5</v>
      </c>
      <c r="P1463" s="98">
        <v>435.004133372338</v>
      </c>
      <c r="Q1463" s="98">
        <v>8.1811853183162697E-8</v>
      </c>
      <c r="R1463" s="98">
        <v>0.99786724765497903</v>
      </c>
      <c r="S1463" s="98">
        <v>1.83895196246952E-6</v>
      </c>
      <c r="T1463" s="98">
        <v>0.29510109523177402</v>
      </c>
      <c r="U1463" s="98">
        <v>1.7088236718107799E-5</v>
      </c>
      <c r="V1463" s="98">
        <v>2.74206572991385</v>
      </c>
      <c r="W1463" s="98">
        <v>4.6332254260459503E-6</v>
      </c>
      <c r="X1463" s="98">
        <v>3.3377377663763302E-6</v>
      </c>
      <c r="Y1463" s="98">
        <v>4.12243202183951E-7</v>
      </c>
      <c r="Z1463" s="98">
        <v>8.8324445748567004E-7</v>
      </c>
      <c r="AA1463" s="98">
        <v>0.17104162551317301</v>
      </c>
      <c r="AB1463" s="98">
        <v>4.2910533176165496E-6</v>
      </c>
      <c r="AC1463" s="98">
        <v>0.21919764745223</v>
      </c>
      <c r="AD1463" s="98">
        <v>1.6972974954781498E-5</v>
      </c>
      <c r="AE1463" s="98">
        <v>1.0473703703012101E-2</v>
      </c>
      <c r="AF1463" s="98">
        <v>3.0695608789058499E-4</v>
      </c>
      <c r="AG1463" s="98">
        <v>1.31144985800526E-2</v>
      </c>
      <c r="AH1463" s="98">
        <v>2.1579682629094E-4</v>
      </c>
      <c r="AI1463" s="98">
        <v>5.8276890170729E-3</v>
      </c>
      <c r="AJ1463" s="98">
        <v>7.0674515300685002E-6</v>
      </c>
      <c r="AK1463" s="98">
        <v>3.9817675171544501E-3</v>
      </c>
      <c r="AL1463" s="98">
        <v>8.9409572737739005E-3</v>
      </c>
      <c r="AM1463" s="98">
        <v>0.78380793694179796</v>
      </c>
      <c r="AN1463" s="98">
        <v>1.4930359997280399E-3</v>
      </c>
      <c r="AO1463" s="98">
        <v>0.29888651967875501</v>
      </c>
      <c r="AP1463" s="98">
        <v>3.3488276405722401E-4</v>
      </c>
      <c r="AQ1463" s="98">
        <v>7.6039058860570804E-5</v>
      </c>
      <c r="AR1463" s="98">
        <v>1.02397761521304E-4</v>
      </c>
      <c r="AS1463" s="98">
        <v>1.56445943675349E-4</v>
      </c>
      <c r="AT1463" s="98">
        <v>2.4850929683244101E-2</v>
      </c>
    </row>
    <row r="1464" spans="1:46" x14ac:dyDescent="0.3">
      <c r="A1464" s="95">
        <v>63623</v>
      </c>
      <c r="B1464" s="95">
        <v>1463</v>
      </c>
      <c r="C1464" s="96" t="s">
        <v>313</v>
      </c>
      <c r="D1464" s="96" t="s">
        <v>313</v>
      </c>
      <c r="E1464" s="97" t="s">
        <v>5805</v>
      </c>
      <c r="F1464" s="95" t="s">
        <v>5788</v>
      </c>
      <c r="G1464" s="95" t="s">
        <v>5806</v>
      </c>
      <c r="H1464" s="98">
        <v>7.1946391461713599</v>
      </c>
      <c r="I1464" s="98">
        <v>7.1946150535558004</v>
      </c>
      <c r="J1464" s="98">
        <v>2.4092615559467801E-5</v>
      </c>
      <c r="K1464" s="98">
        <v>591.74311085249201</v>
      </c>
      <c r="L1464" s="98">
        <v>1343.30622263797</v>
      </c>
      <c r="M1464" s="98">
        <v>5.3010848740014301E-5</v>
      </c>
      <c r="N1464" s="98">
        <v>580.092194794894</v>
      </c>
      <c r="O1464" s="98">
        <v>1.20848965655943E-4</v>
      </c>
      <c r="P1464" s="98">
        <v>1322.4376404509801</v>
      </c>
      <c r="Q1464" s="98">
        <v>3.3094801259116798E-7</v>
      </c>
      <c r="R1464" s="98">
        <v>4.0366055723231096</v>
      </c>
      <c r="S1464" s="98">
        <v>6.7532724454364499E-6</v>
      </c>
      <c r="T1464" s="98">
        <v>1.11163886031917</v>
      </c>
      <c r="U1464" s="98">
        <v>6.2754013087905694E-5</v>
      </c>
      <c r="V1464" s="98">
        <v>10.3293049897053</v>
      </c>
      <c r="W1464" s="98">
        <v>1.6554859953828001E-5</v>
      </c>
      <c r="X1464" s="98">
        <v>1.1093655590708399E-5</v>
      </c>
      <c r="Y1464" s="98">
        <v>1.6434635574150699E-6</v>
      </c>
      <c r="Z1464" s="98">
        <v>3.8177408057045599E-6</v>
      </c>
      <c r="AA1464" s="98">
        <v>0.59687330514520698</v>
      </c>
      <c r="AB1464" s="98">
        <v>1.5620686152529901E-5</v>
      </c>
      <c r="AC1464" s="98">
        <v>0.80107910687079398</v>
      </c>
      <c r="AD1464" s="98">
        <v>6.8953300035792098E-5</v>
      </c>
      <c r="AE1464" s="98">
        <v>4.2549784928323703E-2</v>
      </c>
      <c r="AF1464" s="98">
        <v>1.2412371810626699E-3</v>
      </c>
      <c r="AG1464" s="98">
        <v>5.3031048709342499E-2</v>
      </c>
      <c r="AH1464" s="98">
        <v>8.7516180238492495E-4</v>
      </c>
      <c r="AI1464" s="98">
        <v>2.36341326773928E-2</v>
      </c>
      <c r="AJ1464" s="98">
        <v>2.9567063736641599E-5</v>
      </c>
      <c r="AK1464" s="98">
        <v>1.66579386449709E-2</v>
      </c>
      <c r="AL1464" s="98">
        <v>4.0080889261980703E-2</v>
      </c>
      <c r="AM1464" s="98">
        <v>3.5136863046394402</v>
      </c>
      <c r="AN1464" s="98">
        <v>6.7723466100773899E-3</v>
      </c>
      <c r="AO1464" s="98">
        <v>1.3557363042237101</v>
      </c>
      <c r="AP1464" s="98">
        <v>1.33980030515737E-3</v>
      </c>
      <c r="AQ1464" s="98">
        <v>3.0421737029628898E-4</v>
      </c>
      <c r="AR1464" s="98">
        <v>4.0967337543225602E-4</v>
      </c>
      <c r="AS1464" s="98">
        <v>6.2590955942882695E-4</v>
      </c>
      <c r="AT1464" s="98">
        <v>9.9423699116880801E-2</v>
      </c>
    </row>
    <row r="1465" spans="1:46" x14ac:dyDescent="0.3">
      <c r="A1465" s="95">
        <v>63624</v>
      </c>
      <c r="B1465" s="95">
        <v>1464</v>
      </c>
      <c r="C1465" s="96" t="s">
        <v>1911</v>
      </c>
      <c r="D1465" s="96" t="s">
        <v>1911</v>
      </c>
      <c r="E1465" s="97" t="s">
        <v>5807</v>
      </c>
      <c r="F1465" s="95" t="s">
        <v>5788</v>
      </c>
      <c r="G1465" s="95" t="s">
        <v>4070</v>
      </c>
      <c r="H1465" s="98">
        <v>6.8425254326091904</v>
      </c>
      <c r="I1465" s="98">
        <v>6.8425039348730197</v>
      </c>
      <c r="J1465" s="98">
        <v>2.1497736172548801E-5</v>
      </c>
      <c r="K1465" s="98">
        <v>769.44939893435003</v>
      </c>
      <c r="L1465" s="98">
        <v>1738.4888284583101</v>
      </c>
      <c r="M1465" s="98">
        <v>6.9400478896215902E-5</v>
      </c>
      <c r="N1465" s="98">
        <v>759.44221003075597</v>
      </c>
      <c r="O1465" s="98">
        <v>1.5690980069151699E-4</v>
      </c>
      <c r="P1465" s="98">
        <v>1717.0476012255399</v>
      </c>
      <c r="Q1465" s="98">
        <v>2.1555834528591E-7</v>
      </c>
      <c r="R1465" s="98">
        <v>2.6291864118753598</v>
      </c>
      <c r="S1465" s="98">
        <v>8.5949656937196797E-6</v>
      </c>
      <c r="T1465" s="98">
        <v>1.3789319087837799</v>
      </c>
      <c r="U1465" s="98">
        <v>7.9867659752636894E-5</v>
      </c>
      <c r="V1465" s="98">
        <v>12.8129702379652</v>
      </c>
      <c r="W1465" s="98">
        <v>2.1113195035184701E-5</v>
      </c>
      <c r="X1465" s="98">
        <v>1.6203655823889699E-5</v>
      </c>
      <c r="Y1465" s="98">
        <v>1.20653648048237E-6</v>
      </c>
      <c r="Z1465" s="98">
        <v>3.7030027308125802E-6</v>
      </c>
      <c r="AA1465" s="98">
        <v>0.79941836270232103</v>
      </c>
      <c r="AB1465" s="98">
        <v>1.9946475626253201E-5</v>
      </c>
      <c r="AC1465" s="98">
        <v>1.0170321031863001</v>
      </c>
      <c r="AD1465" s="98">
        <v>5.23579704099186E-5</v>
      </c>
      <c r="AE1465" s="98">
        <v>3.2309119056943801E-2</v>
      </c>
      <c r="AF1465" s="98">
        <v>9.4739428215745599E-4</v>
      </c>
      <c r="AG1465" s="98">
        <v>4.04768025729225E-2</v>
      </c>
      <c r="AH1465" s="98">
        <v>6.6581840828029801E-4</v>
      </c>
      <c r="AI1465" s="98">
        <v>1.7980721459122599E-2</v>
      </c>
      <c r="AJ1465" s="98">
        <v>2.4974165340425499E-5</v>
      </c>
      <c r="AK1465" s="98">
        <v>1.4070322222602301E-2</v>
      </c>
      <c r="AL1465" s="98">
        <v>3.3170584193133699E-2</v>
      </c>
      <c r="AM1465" s="98">
        <v>2.9078952473956101</v>
      </c>
      <c r="AN1465" s="98">
        <v>5.4793266270357103E-3</v>
      </c>
      <c r="AO1465" s="98">
        <v>1.0968904072213499</v>
      </c>
      <c r="AP1465" s="98">
        <v>9.8368970156781496E-4</v>
      </c>
      <c r="AQ1465" s="98">
        <v>2.2335828238083299E-4</v>
      </c>
      <c r="AR1465" s="98">
        <v>3.0078473747823702E-4</v>
      </c>
      <c r="AS1465" s="98">
        <v>4.5954668170874498E-4</v>
      </c>
      <c r="AT1465" s="98">
        <v>7.2997497116978893E-2</v>
      </c>
    </row>
    <row r="1466" spans="1:46" x14ac:dyDescent="0.3">
      <c r="A1466" s="95">
        <v>63625</v>
      </c>
      <c r="B1466" s="95">
        <v>1465</v>
      </c>
      <c r="C1466" s="96" t="s">
        <v>1148</v>
      </c>
      <c r="D1466" s="96" t="s">
        <v>1148</v>
      </c>
      <c r="E1466" s="97" t="s">
        <v>5808</v>
      </c>
      <c r="F1466" s="95" t="s">
        <v>5788</v>
      </c>
      <c r="G1466" s="95" t="s">
        <v>5809</v>
      </c>
      <c r="H1466" s="98">
        <v>7.3530079301903699</v>
      </c>
      <c r="I1466" s="98">
        <v>7.3529913851750601</v>
      </c>
      <c r="J1466" s="98">
        <v>1.6545015312452402E-5</v>
      </c>
      <c r="K1466" s="98">
        <v>835.47444130389795</v>
      </c>
      <c r="L1466" s="98">
        <v>1881.5359379293</v>
      </c>
      <c r="M1466" s="98">
        <v>7.4894018324737904E-5</v>
      </c>
      <c r="N1466" s="98">
        <v>819.55743964937199</v>
      </c>
      <c r="O1466" s="98">
        <v>1.6950691763456299E-4</v>
      </c>
      <c r="P1466" s="98">
        <v>1854.8965394950999</v>
      </c>
      <c r="Q1466" s="98">
        <v>5.6695075862217897E-7</v>
      </c>
      <c r="R1466" s="98">
        <v>6.9151543578363599</v>
      </c>
      <c r="S1466" s="98">
        <v>8.0994939480710896E-6</v>
      </c>
      <c r="T1466" s="98">
        <v>1.29310859896248</v>
      </c>
      <c r="U1466" s="98">
        <v>7.5263557855095194E-5</v>
      </c>
      <c r="V1466" s="98">
        <v>12.015505378636499</v>
      </c>
      <c r="W1466" s="98">
        <v>2.0775106016541801E-5</v>
      </c>
      <c r="X1466" s="98">
        <v>1.4585715803715001E-5</v>
      </c>
      <c r="Y1466" s="98">
        <v>2.08706935964932E-6</v>
      </c>
      <c r="Z1466" s="98">
        <v>4.1023208531775201E-6</v>
      </c>
      <c r="AA1466" s="98">
        <v>0.75940262812388304</v>
      </c>
      <c r="AB1466" s="98">
        <v>1.9099547318836999E-5</v>
      </c>
      <c r="AC1466" s="98">
        <v>0.97630076063469495</v>
      </c>
      <c r="AD1466" s="98">
        <v>8.6087335658448699E-5</v>
      </c>
      <c r="AE1466" s="98">
        <v>5.3122876141069801E-2</v>
      </c>
      <c r="AF1466" s="98">
        <v>1.54972942281078E-3</v>
      </c>
      <c r="AG1466" s="98">
        <v>6.6211178460686401E-2</v>
      </c>
      <c r="AH1466" s="98">
        <v>1.0926444630449E-3</v>
      </c>
      <c r="AI1466" s="98">
        <v>2.9507348399403301E-2</v>
      </c>
      <c r="AJ1466" s="98">
        <v>3.6000876185620999E-5</v>
      </c>
      <c r="AK1466" s="98">
        <v>2.0282717012641501E-2</v>
      </c>
      <c r="AL1466" s="98">
        <v>4.67074633821776E-2</v>
      </c>
      <c r="AM1466" s="98">
        <v>4.0946041226205896</v>
      </c>
      <c r="AN1466" s="98">
        <v>7.9112673376094192E-3</v>
      </c>
      <c r="AO1466" s="98">
        <v>1.5837335209713601</v>
      </c>
      <c r="AP1466" s="98">
        <v>1.6921868316195001E-3</v>
      </c>
      <c r="AQ1466" s="98">
        <v>3.8423086667369402E-4</v>
      </c>
      <c r="AR1466" s="98">
        <v>5.1742329831871395E-4</v>
      </c>
      <c r="AS1466" s="98">
        <v>7.9053266662709103E-4</v>
      </c>
      <c r="AT1466" s="98">
        <v>0.125573545362585</v>
      </c>
    </row>
    <row r="1467" spans="1:46" x14ac:dyDescent="0.3">
      <c r="A1467" s="95">
        <v>63626</v>
      </c>
      <c r="B1467" s="95">
        <v>1466</v>
      </c>
      <c r="C1467" s="96" t="s">
        <v>1480</v>
      </c>
      <c r="D1467" s="96" t="s">
        <v>1480</v>
      </c>
      <c r="E1467" s="97" t="s">
        <v>5810</v>
      </c>
      <c r="F1467" s="95" t="s">
        <v>5788</v>
      </c>
      <c r="G1467" s="95" t="s">
        <v>3538</v>
      </c>
      <c r="H1467" s="98">
        <v>6.7188332613865098</v>
      </c>
      <c r="I1467" s="98">
        <v>6.7188030378493799</v>
      </c>
      <c r="J1467" s="98">
        <v>3.0223537129891998E-5</v>
      </c>
      <c r="K1467" s="98">
        <v>220.81721990984499</v>
      </c>
      <c r="L1467" s="98">
        <v>497.739202018502</v>
      </c>
      <c r="M1467" s="98">
        <v>1.99450514772271E-5</v>
      </c>
      <c r="N1467" s="98">
        <v>218.256620328141</v>
      </c>
      <c r="O1467" s="98">
        <v>4.5024717498873799E-5</v>
      </c>
      <c r="P1467" s="98">
        <v>492.70079266296898</v>
      </c>
      <c r="Q1467" s="98">
        <v>6.4619449820344903E-8</v>
      </c>
      <c r="R1467" s="98">
        <v>0.78816980704303596</v>
      </c>
      <c r="S1467" s="98">
        <v>1.88944036912785E-6</v>
      </c>
      <c r="T1467" s="98">
        <v>0.29882110958656399</v>
      </c>
      <c r="U1467" s="98">
        <v>1.75573871579229E-5</v>
      </c>
      <c r="V1467" s="98">
        <v>2.7766308834165399</v>
      </c>
      <c r="W1467" s="98">
        <v>4.7835707829747803E-6</v>
      </c>
      <c r="X1467" s="98">
        <v>3.5580267789293599E-6</v>
      </c>
      <c r="Y1467" s="98">
        <v>3.7837278983668901E-7</v>
      </c>
      <c r="Z1467" s="98">
        <v>8.4717121420873305E-7</v>
      </c>
      <c r="AA1467" s="98">
        <v>0.17866525414560899</v>
      </c>
      <c r="AB1467" s="98">
        <v>4.4348771614357402E-6</v>
      </c>
      <c r="AC1467" s="98">
        <v>0.226206017045678</v>
      </c>
      <c r="AD1467" s="98">
        <v>1.7569789154350801E-5</v>
      </c>
      <c r="AE1467" s="98">
        <v>1.08419865237134E-2</v>
      </c>
      <c r="AF1467" s="98">
        <v>3.1876782116098401E-4</v>
      </c>
      <c r="AG1467" s="98">
        <v>1.3619147177404501E-2</v>
      </c>
      <c r="AH1467" s="98">
        <v>2.2365254340144899E-4</v>
      </c>
      <c r="AI1467" s="98">
        <v>6.0398361422786401E-3</v>
      </c>
      <c r="AJ1467" s="98">
        <v>6.65926262518656E-6</v>
      </c>
      <c r="AK1467" s="98">
        <v>3.7517958908333299E-3</v>
      </c>
      <c r="AL1467" s="98">
        <v>8.3485718195097595E-3</v>
      </c>
      <c r="AM1467" s="98">
        <v>0.73187653781263895</v>
      </c>
      <c r="AN1467" s="98">
        <v>1.3937346369436701E-3</v>
      </c>
      <c r="AO1467" s="98">
        <v>0.27900766965277701</v>
      </c>
      <c r="AP1467" s="98">
        <v>3.1803132566350298E-4</v>
      </c>
      <c r="AQ1467" s="98">
        <v>7.22127421529E-5</v>
      </c>
      <c r="AR1467" s="98">
        <v>9.7245063813099493E-5</v>
      </c>
      <c r="AS1467" s="98">
        <v>1.4857351969750399E-4</v>
      </c>
      <c r="AT1467" s="98">
        <v>2.3600420682690301E-2</v>
      </c>
    </row>
    <row r="1468" spans="1:46" x14ac:dyDescent="0.3">
      <c r="A1468" s="95">
        <v>63627</v>
      </c>
      <c r="B1468" s="95">
        <v>1467</v>
      </c>
      <c r="C1468" s="96" t="s">
        <v>2742</v>
      </c>
      <c r="D1468" s="96" t="s">
        <v>2742</v>
      </c>
      <c r="E1468" s="97" t="s">
        <v>5811</v>
      </c>
      <c r="F1468" s="95" t="s">
        <v>5788</v>
      </c>
      <c r="G1468" s="95" t="s">
        <v>5027</v>
      </c>
      <c r="H1468" s="98">
        <v>7.0819889449861098</v>
      </c>
      <c r="I1468" s="98">
        <v>7.0819744959259996</v>
      </c>
      <c r="J1468" s="98">
        <v>1.44490601190483E-5</v>
      </c>
      <c r="K1468" s="98">
        <v>55.002045649721602</v>
      </c>
      <c r="L1468" s="98">
        <v>123.94963345983101</v>
      </c>
      <c r="M1468" s="98">
        <v>4.9401306415278997E-6</v>
      </c>
      <c r="N1468" s="98">
        <v>54.059334919764801</v>
      </c>
      <c r="O1468" s="98">
        <v>1.1169153151435199E-5</v>
      </c>
      <c r="P1468" s="98">
        <v>122.222879271233</v>
      </c>
      <c r="Q1468" s="98">
        <v>2.8730191705588101E-8</v>
      </c>
      <c r="R1468" s="98">
        <v>0.350424983744963</v>
      </c>
      <c r="S1468" s="98">
        <v>5.9204609257520305E-7</v>
      </c>
      <c r="T1468" s="98">
        <v>9.4554717903585106E-2</v>
      </c>
      <c r="U1468" s="98">
        <v>5.5015168390711503E-6</v>
      </c>
      <c r="V1468" s="98">
        <v>0.87859817654513706</v>
      </c>
      <c r="W1468" s="98">
        <v>1.5151648374139699E-6</v>
      </c>
      <c r="X1468" s="98">
        <v>1.0870023126245901E-6</v>
      </c>
      <c r="Y1468" s="98">
        <v>1.4913168025762001E-7</v>
      </c>
      <c r="Z1468" s="98">
        <v>2.7903084453175698E-7</v>
      </c>
      <c r="AA1468" s="98">
        <v>5.5772455161116397E-2</v>
      </c>
      <c r="AB1468" s="98">
        <v>1.38269335667121E-6</v>
      </c>
      <c r="AC1468" s="98">
        <v>7.0600732822027598E-2</v>
      </c>
      <c r="AD1468" s="98">
        <v>6.3621946063468701E-6</v>
      </c>
      <c r="AE1468" s="98">
        <v>3.9259906637054498E-3</v>
      </c>
      <c r="AF1468" s="98">
        <v>1.1478692334334201E-4</v>
      </c>
      <c r="AG1468" s="98">
        <v>4.90419640652787E-3</v>
      </c>
      <c r="AH1468" s="98">
        <v>8.0817997450663198E-5</v>
      </c>
      <c r="AI1468" s="98">
        <v>2.1825258703762002E-3</v>
      </c>
      <c r="AJ1468" s="98">
        <v>2.3887543395426499E-6</v>
      </c>
      <c r="AK1468" s="98">
        <v>1.3458124750032299E-3</v>
      </c>
      <c r="AL1468" s="98">
        <v>2.8865542672380801E-3</v>
      </c>
      <c r="AM1468" s="98">
        <v>0.25304943036814598</v>
      </c>
      <c r="AN1468" s="98">
        <v>4.8473016990312998E-4</v>
      </c>
      <c r="AO1468" s="98">
        <v>9.7036718131396693E-2</v>
      </c>
      <c r="AP1468" s="98">
        <v>1.20110830536643E-4</v>
      </c>
      <c r="AQ1468" s="98">
        <v>2.7272572346500901E-5</v>
      </c>
      <c r="AR1468" s="98">
        <v>3.6726525103920002E-5</v>
      </c>
      <c r="AS1468" s="98">
        <v>5.6111733086222503E-5</v>
      </c>
      <c r="AT1468" s="98">
        <v>8.9131664099383803E-3</v>
      </c>
    </row>
    <row r="1469" spans="1:46" x14ac:dyDescent="0.3">
      <c r="A1469" s="95">
        <v>63628</v>
      </c>
      <c r="B1469" s="95">
        <v>1468</v>
      </c>
      <c r="C1469" s="96" t="s">
        <v>440</v>
      </c>
      <c r="D1469" s="96" t="s">
        <v>440</v>
      </c>
      <c r="E1469" s="97" t="s">
        <v>5812</v>
      </c>
      <c r="F1469" s="95" t="s">
        <v>5788</v>
      </c>
      <c r="G1469" s="95" t="s">
        <v>4393</v>
      </c>
      <c r="H1469" s="98">
        <v>6.3085908463030602</v>
      </c>
      <c r="I1469" s="98">
        <v>6.3085660133935599</v>
      </c>
      <c r="J1469" s="98">
        <v>2.4832909501171199E-5</v>
      </c>
      <c r="K1469" s="98">
        <v>1755.22916886547</v>
      </c>
      <c r="L1469" s="98">
        <v>3955.26501496424</v>
      </c>
      <c r="M1469" s="98">
        <v>1.57661812338104E-4</v>
      </c>
      <c r="N1469" s="98">
        <v>1725.27678632536</v>
      </c>
      <c r="O1469" s="98">
        <v>3.5652162986638398E-4</v>
      </c>
      <c r="P1469" s="98">
        <v>3901.3790512079099</v>
      </c>
      <c r="Q1469" s="98">
        <v>9.2242429878030496E-7</v>
      </c>
      <c r="R1469" s="98">
        <v>11.2509002104283</v>
      </c>
      <c r="S1469" s="98">
        <v>1.78432003484803E-5</v>
      </c>
      <c r="T1469" s="98">
        <v>2.8863610351058999</v>
      </c>
      <c r="U1469" s="98">
        <v>1.6580582077390499E-4</v>
      </c>
      <c r="V1469" s="98">
        <v>26.819942251322399</v>
      </c>
      <c r="W1469" s="98">
        <v>4.4641590945654703E-5</v>
      </c>
      <c r="X1469" s="98">
        <v>3.0947994051071797E-5</v>
      </c>
      <c r="Y1469" s="98">
        <v>4.42300642981912E-6</v>
      </c>
      <c r="Z1469" s="98">
        <v>9.2705904647638E-6</v>
      </c>
      <c r="AA1469" s="98">
        <v>1.6259517115470901</v>
      </c>
      <c r="AB1469" s="98">
        <v>4.1493546855780803E-5</v>
      </c>
      <c r="AC1469" s="98">
        <v>2.12342091114277</v>
      </c>
      <c r="AD1469" s="98">
        <v>1.88067656106225E-4</v>
      </c>
      <c r="AE1469" s="98">
        <v>0.116053014361025</v>
      </c>
      <c r="AF1469" s="98">
        <v>3.3901190709083001E-3</v>
      </c>
      <c r="AG1469" s="98">
        <v>0.144840625403995</v>
      </c>
      <c r="AH1469" s="98">
        <v>2.3882052900184299E-3</v>
      </c>
      <c r="AI1469" s="98">
        <v>6.4494543216274E-2</v>
      </c>
      <c r="AJ1469" s="98">
        <v>7.3994155738666006E-5</v>
      </c>
      <c r="AK1469" s="98">
        <v>4.1687944307208902E-2</v>
      </c>
      <c r="AL1469" s="98">
        <v>9.4289108141115102E-2</v>
      </c>
      <c r="AM1469" s="98">
        <v>8.2658432497994703</v>
      </c>
      <c r="AN1469" s="98">
        <v>1.5828778701142101E-2</v>
      </c>
      <c r="AO1469" s="98">
        <v>3.16871701527044</v>
      </c>
      <c r="AP1469" s="98">
        <v>3.5590881837615899E-3</v>
      </c>
      <c r="AQ1469" s="98">
        <v>8.0813270702788105E-4</v>
      </c>
      <c r="AR1469" s="98">
        <v>1.0882694008022299E-3</v>
      </c>
      <c r="AS1469" s="98">
        <v>1.6626860759314801E-3</v>
      </c>
      <c r="AT1469" s="98">
        <v>0.26411227953198202</v>
      </c>
    </row>
    <row r="1470" spans="1:46" x14ac:dyDescent="0.3">
      <c r="A1470" s="95">
        <v>63629</v>
      </c>
      <c r="B1470" s="95">
        <v>1469</v>
      </c>
      <c r="C1470" s="96" t="s">
        <v>3001</v>
      </c>
      <c r="D1470" s="96" t="s">
        <v>3001</v>
      </c>
      <c r="E1470" s="97" t="s">
        <v>5813</v>
      </c>
      <c r="F1470" s="95" t="s">
        <v>5788</v>
      </c>
      <c r="G1470" s="95" t="s">
        <v>4697</v>
      </c>
      <c r="H1470" s="98">
        <v>6.6196945147487298</v>
      </c>
      <c r="I1470" s="98">
        <v>6.6196681509618198</v>
      </c>
      <c r="J1470" s="98">
        <v>2.6363786907346299E-5</v>
      </c>
      <c r="K1470" s="98">
        <v>344.399584911815</v>
      </c>
      <c r="L1470" s="98">
        <v>775.781776982</v>
      </c>
      <c r="M1470" s="98">
        <v>3.1125823482102499E-5</v>
      </c>
      <c r="N1470" s="98">
        <v>340.60664350205298</v>
      </c>
      <c r="O1470" s="98">
        <v>7.0185225696864497E-5</v>
      </c>
      <c r="P1470" s="98">
        <v>768.02961251093802</v>
      </c>
      <c r="Q1470" s="98">
        <v>9.8251269983302E-8</v>
      </c>
      <c r="R1470" s="98">
        <v>1.1983804368463</v>
      </c>
      <c r="S1470" s="98">
        <v>3.0378170935061302E-6</v>
      </c>
      <c r="T1470" s="98">
        <v>0.47747809745660502</v>
      </c>
      <c r="U1470" s="98">
        <v>2.8228522380470899E-5</v>
      </c>
      <c r="V1470" s="98">
        <v>4.4367011587560503</v>
      </c>
      <c r="W1470" s="98">
        <v>7.7418952280494494E-6</v>
      </c>
      <c r="X1470" s="98">
        <v>5.9409812177183097E-6</v>
      </c>
      <c r="Y1470" s="98">
        <v>5.6114875100446401E-7</v>
      </c>
      <c r="Z1470" s="98">
        <v>1.2397652593266799E-6</v>
      </c>
      <c r="AA1470" s="98">
        <v>0.29237523948553801</v>
      </c>
      <c r="AB1470" s="98">
        <v>7.1464363181528502E-6</v>
      </c>
      <c r="AC1470" s="98">
        <v>0.36388929647281798</v>
      </c>
      <c r="AD1470" s="98">
        <v>2.4009716527205401E-5</v>
      </c>
      <c r="AE1470" s="98">
        <v>1.48159446160273E-2</v>
      </c>
      <c r="AF1470" s="98">
        <v>4.3135128462714299E-4</v>
      </c>
      <c r="AG1470" s="98">
        <v>1.8429202198338299E-2</v>
      </c>
      <c r="AH1470" s="98">
        <v>3.0450993391480401E-4</v>
      </c>
      <c r="AI1470" s="98">
        <v>8.2234258397868003E-3</v>
      </c>
      <c r="AJ1470" s="98">
        <v>9.5796460285790997E-6</v>
      </c>
      <c r="AK1470" s="98">
        <v>5.3971255720909302E-3</v>
      </c>
      <c r="AL1470" s="98">
        <v>1.14353489489675E-2</v>
      </c>
      <c r="AM1470" s="98">
        <v>1.00247848115669</v>
      </c>
      <c r="AN1470" s="98">
        <v>1.88534077542567E-3</v>
      </c>
      <c r="AO1470" s="98">
        <v>0.377420867867931</v>
      </c>
      <c r="AP1470" s="98">
        <v>4.58890704666388E-4</v>
      </c>
      <c r="AQ1470" s="98">
        <v>1.0419651633438701E-4</v>
      </c>
      <c r="AR1470" s="98">
        <v>1.4031591316237399E-4</v>
      </c>
      <c r="AS1470" s="98">
        <v>2.1437827516962801E-4</v>
      </c>
      <c r="AT1470" s="98">
        <v>3.4053292250090503E-2</v>
      </c>
    </row>
    <row r="1471" spans="1:46" x14ac:dyDescent="0.3">
      <c r="A1471" s="95">
        <v>63630</v>
      </c>
      <c r="B1471" s="95">
        <v>1470</v>
      </c>
      <c r="C1471" s="96" t="s">
        <v>1454</v>
      </c>
      <c r="D1471" s="96" t="s">
        <v>1454</v>
      </c>
      <c r="E1471" s="97" t="s">
        <v>5814</v>
      </c>
      <c r="F1471" s="95" t="s">
        <v>5788</v>
      </c>
      <c r="G1471" s="95" t="s">
        <v>5815</v>
      </c>
      <c r="H1471" s="98">
        <v>6.8495764569597801</v>
      </c>
      <c r="I1471" s="98">
        <v>6.8495480322329998</v>
      </c>
      <c r="J1471" s="98">
        <v>2.8424726780329499E-5</v>
      </c>
      <c r="K1471" s="98">
        <v>161.11530454729601</v>
      </c>
      <c r="L1471" s="98">
        <v>363.04791563611798</v>
      </c>
      <c r="M1471" s="98">
        <v>1.45353159070515E-5</v>
      </c>
      <c r="N1471" s="98">
        <v>159.05844760025599</v>
      </c>
      <c r="O1471" s="98">
        <v>3.2805902876873101E-5</v>
      </c>
      <c r="P1471" s="98">
        <v>358.99157727894698</v>
      </c>
      <c r="Q1471" s="98">
        <v>5.6354774811491602E-8</v>
      </c>
      <c r="R1471" s="98">
        <v>0.68736475028208499</v>
      </c>
      <c r="S1471" s="98">
        <v>1.55240173224498E-6</v>
      </c>
      <c r="T1471" s="98">
        <v>0.24113545743002901</v>
      </c>
      <c r="U1471" s="98">
        <v>1.44254854592166E-5</v>
      </c>
      <c r="V1471" s="98">
        <v>2.2406168675598499</v>
      </c>
      <c r="W1471" s="98">
        <v>4.0750547615525999E-6</v>
      </c>
      <c r="X1471" s="98">
        <v>3.1228741761698201E-6</v>
      </c>
      <c r="Y1471" s="98">
        <v>3.4299935022932598E-7</v>
      </c>
      <c r="Z1471" s="98">
        <v>6.0918123515345901E-7</v>
      </c>
      <c r="AA1471" s="98">
        <v>0.153527964016617</v>
      </c>
      <c r="AB1471" s="98">
        <v>3.6916054461558401E-6</v>
      </c>
      <c r="AC1471" s="98">
        <v>0.18778971929419699</v>
      </c>
      <c r="AD1471" s="98">
        <v>1.5016260937140899E-5</v>
      </c>
      <c r="AE1471" s="98">
        <v>9.2662522746739303E-3</v>
      </c>
      <c r="AF1471" s="98">
        <v>2.7147632171735901E-4</v>
      </c>
      <c r="AG1471" s="98">
        <v>1.15986487192568E-2</v>
      </c>
      <c r="AH1471" s="98">
        <v>1.9089453676050501E-4</v>
      </c>
      <c r="AI1471" s="98">
        <v>5.1551916421540096E-3</v>
      </c>
      <c r="AJ1471" s="98">
        <v>5.3734130563251404E-6</v>
      </c>
      <c r="AK1471" s="98">
        <v>3.0273545524711499E-3</v>
      </c>
      <c r="AL1471" s="98">
        <v>6.0893187676821798E-3</v>
      </c>
      <c r="AM1471" s="98">
        <v>0.53381939254736599</v>
      </c>
      <c r="AN1471" s="98">
        <v>1.0187778342973101E-3</v>
      </c>
      <c r="AO1471" s="98">
        <v>0.20394616156237899</v>
      </c>
      <c r="AP1471" s="98">
        <v>2.72559505692222E-4</v>
      </c>
      <c r="AQ1471" s="98">
        <v>6.1887832075725702E-5</v>
      </c>
      <c r="AR1471" s="98">
        <v>8.3341056225745997E-5</v>
      </c>
      <c r="AS1471" s="98">
        <v>1.2733061739075101E-4</v>
      </c>
      <c r="AT1471" s="98">
        <v>2.0226054719554801E-2</v>
      </c>
    </row>
    <row r="1472" spans="1:46" x14ac:dyDescent="0.3">
      <c r="A1472" s="95">
        <v>63631</v>
      </c>
      <c r="B1472" s="95">
        <v>1471</v>
      </c>
      <c r="C1472" s="96" t="s">
        <v>458</v>
      </c>
      <c r="D1472" s="96" t="s">
        <v>458</v>
      </c>
      <c r="E1472" s="97" t="s">
        <v>5816</v>
      </c>
      <c r="F1472" s="95" t="s">
        <v>5788</v>
      </c>
      <c r="G1472" s="95" t="s">
        <v>4397</v>
      </c>
      <c r="H1472" s="98">
        <v>6.5971383759497702</v>
      </c>
      <c r="I1472" s="98">
        <v>6.5971192011940296</v>
      </c>
      <c r="J1472" s="98">
        <v>1.91747557352073E-5</v>
      </c>
      <c r="K1472" s="98">
        <v>952.42748687068399</v>
      </c>
      <c r="L1472" s="98">
        <v>2147.54265990969</v>
      </c>
      <c r="M1472" s="98">
        <v>8.5162992680815893E-5</v>
      </c>
      <c r="N1472" s="98">
        <v>931.92975614867896</v>
      </c>
      <c r="O1472" s="98">
        <v>1.93024778130996E-4</v>
      </c>
      <c r="P1472" s="98">
        <v>2112.25003668516</v>
      </c>
      <c r="Q1472" s="98">
        <v>6.8177680738027895E-7</v>
      </c>
      <c r="R1472" s="98">
        <v>8.3156990072383792</v>
      </c>
      <c r="S1472" s="98">
        <v>1.10623799992565E-5</v>
      </c>
      <c r="T1472" s="98">
        <v>1.7842457224302</v>
      </c>
      <c r="U1472" s="98">
        <v>1.02795882112686E-4</v>
      </c>
      <c r="V1472" s="98">
        <v>16.579138224948601</v>
      </c>
      <c r="W1472" s="98">
        <v>2.79038527917703E-5</v>
      </c>
      <c r="X1472" s="98">
        <v>1.9009653111721799E-5</v>
      </c>
      <c r="Y1472" s="98">
        <v>3.0058423460984102E-6</v>
      </c>
      <c r="Z1472" s="98">
        <v>5.8883573339501697E-6</v>
      </c>
      <c r="AA1472" s="98">
        <v>1.00949395117902</v>
      </c>
      <c r="AB1472" s="98">
        <v>2.5720223707598599E-5</v>
      </c>
      <c r="AC1472" s="98">
        <v>1.31683456958652</v>
      </c>
      <c r="AD1472" s="98">
        <v>1.2443709508311001E-4</v>
      </c>
      <c r="AE1472" s="98">
        <v>7.6787791594358806E-2</v>
      </c>
      <c r="AF1472" s="98">
        <v>2.2368923143780599E-3</v>
      </c>
      <c r="AG1472" s="98">
        <v>9.5569764659948001E-2</v>
      </c>
      <c r="AH1472" s="98">
        <v>1.5785482191381899E-3</v>
      </c>
      <c r="AI1472" s="98">
        <v>4.2629394869732697E-2</v>
      </c>
      <c r="AJ1472" s="98">
        <v>4.95300100148388E-5</v>
      </c>
      <c r="AK1472" s="98">
        <v>2.7904964634316302E-2</v>
      </c>
      <c r="AL1472" s="98">
        <v>6.2990562398898498E-2</v>
      </c>
      <c r="AM1472" s="98">
        <v>5.5220600265596103</v>
      </c>
      <c r="AN1472" s="98">
        <v>1.06624293925107E-2</v>
      </c>
      <c r="AO1472" s="98">
        <v>2.1344806240629701</v>
      </c>
      <c r="AP1472" s="98">
        <v>2.3181497220142499E-3</v>
      </c>
      <c r="AQ1472" s="98">
        <v>5.2636308121390297E-4</v>
      </c>
      <c r="AR1472" s="98">
        <v>7.0882520349844699E-4</v>
      </c>
      <c r="AS1472" s="98">
        <v>1.0829614373018999E-3</v>
      </c>
      <c r="AT1472" s="98">
        <v>0.172024905190893</v>
      </c>
    </row>
    <row r="1473" spans="1:46" x14ac:dyDescent="0.3">
      <c r="A1473" s="95">
        <v>63632</v>
      </c>
      <c r="B1473" s="95">
        <v>1472</v>
      </c>
      <c r="C1473" s="96" t="s">
        <v>2284</v>
      </c>
      <c r="D1473" s="96" t="s">
        <v>2284</v>
      </c>
      <c r="E1473" s="97" t="s">
        <v>5817</v>
      </c>
      <c r="F1473" s="95" t="s">
        <v>5788</v>
      </c>
      <c r="G1473" s="95" t="s">
        <v>3542</v>
      </c>
      <c r="H1473" s="98">
        <v>7.1599836435672604</v>
      </c>
      <c r="I1473" s="98">
        <v>7.1599555974022797</v>
      </c>
      <c r="J1473" s="98">
        <v>2.8046164985973101E-5</v>
      </c>
      <c r="K1473" s="98">
        <v>159.34982014666201</v>
      </c>
      <c r="L1473" s="98">
        <v>359.03363032557297</v>
      </c>
      <c r="M1473" s="98">
        <v>1.43908210557327E-5</v>
      </c>
      <c r="N1473" s="98">
        <v>157.47725549655701</v>
      </c>
      <c r="O1473" s="98">
        <v>3.24877221744551E-5</v>
      </c>
      <c r="P1473" s="98">
        <v>355.509759002235</v>
      </c>
      <c r="Q1473" s="98">
        <v>5.36111551751274E-8</v>
      </c>
      <c r="R1473" s="98">
        <v>0.65390055079718301</v>
      </c>
      <c r="S1473" s="98">
        <v>1.24643337193149E-6</v>
      </c>
      <c r="T1473" s="98">
        <v>0.19914573364742799</v>
      </c>
      <c r="U1473" s="98">
        <v>1.1582326082047499E-5</v>
      </c>
      <c r="V1473" s="98">
        <v>1.8504524068808901</v>
      </c>
      <c r="W1473" s="98">
        <v>3.1885365386008299E-6</v>
      </c>
      <c r="X1473" s="98">
        <v>2.3227674604793098E-6</v>
      </c>
      <c r="Y1473" s="98">
        <v>2.9148988609596998E-7</v>
      </c>
      <c r="Z1473" s="98">
        <v>5.7427919202555198E-7</v>
      </c>
      <c r="AA1473" s="98">
        <v>0.118068461775066</v>
      </c>
      <c r="AB1473" s="98">
        <v>2.9250696392992701E-6</v>
      </c>
      <c r="AC1473" s="98">
        <v>0.14926878393568499</v>
      </c>
      <c r="AD1473" s="98">
        <v>1.22567087770003E-5</v>
      </c>
      <c r="AE1473" s="98">
        <v>7.5633845243048602E-3</v>
      </c>
      <c r="AF1473" s="98">
        <v>2.2109963429886299E-4</v>
      </c>
      <c r="AG1473" s="98">
        <v>9.4463376178293701E-3</v>
      </c>
      <c r="AH1473" s="98">
        <v>1.5568557257972801E-4</v>
      </c>
      <c r="AI1473" s="98">
        <v>4.2043579464712301E-3</v>
      </c>
      <c r="AJ1473" s="98">
        <v>4.7977648131111199E-6</v>
      </c>
      <c r="AK1473" s="98">
        <v>2.70303715653534E-3</v>
      </c>
      <c r="AL1473" s="98">
        <v>5.8723110932471E-3</v>
      </c>
      <c r="AM1473" s="98">
        <v>0.51479544104069397</v>
      </c>
      <c r="AN1473" s="98">
        <v>9.7856376661748889E-4</v>
      </c>
      <c r="AO1473" s="98">
        <v>0.195895824709726</v>
      </c>
      <c r="AP1473" s="98">
        <v>2.3680428854602799E-4</v>
      </c>
      <c r="AQ1473" s="98">
        <v>5.3769190581301499E-5</v>
      </c>
      <c r="AR1473" s="98">
        <v>7.2408113236465901E-5</v>
      </c>
      <c r="AS1473" s="98">
        <v>1.10626984728261E-4</v>
      </c>
      <c r="AT1473" s="98">
        <v>1.75727369544239E-2</v>
      </c>
    </row>
    <row r="1474" spans="1:46" x14ac:dyDescent="0.3">
      <c r="A1474" s="95">
        <v>63633</v>
      </c>
      <c r="B1474" s="95">
        <v>1473</v>
      </c>
      <c r="C1474" s="96" t="s">
        <v>578</v>
      </c>
      <c r="D1474" s="96" t="s">
        <v>578</v>
      </c>
      <c r="E1474" s="97" t="s">
        <v>5818</v>
      </c>
      <c r="F1474" s="95" t="s">
        <v>5788</v>
      </c>
      <c r="G1474" s="95" t="s">
        <v>3386</v>
      </c>
      <c r="H1474" s="98">
        <v>6.6100978590772996</v>
      </c>
      <c r="I1474" s="98">
        <v>6.6100738101814898</v>
      </c>
      <c r="J1474" s="98">
        <v>2.4048895818751201E-5</v>
      </c>
      <c r="K1474" s="98">
        <v>2964.0568384129301</v>
      </c>
      <c r="L1474" s="98">
        <v>6679.7678423542502</v>
      </c>
      <c r="M1474" s="98">
        <v>2.6532590230877101E-4</v>
      </c>
      <c r="N1474" s="98">
        <v>2903.4337058265501</v>
      </c>
      <c r="O1474" s="98">
        <v>6.0062193841346496E-4</v>
      </c>
      <c r="P1474" s="98">
        <v>6572.5432959015097</v>
      </c>
      <c r="Q1474" s="98">
        <v>1.5856586472480201E-6</v>
      </c>
      <c r="R1474" s="98">
        <v>19.340435016271499</v>
      </c>
      <c r="S1474" s="98">
        <v>3.4220195611228198E-5</v>
      </c>
      <c r="T1474" s="98">
        <v>5.6200709582997099</v>
      </c>
      <c r="U1474" s="98">
        <v>3.1798728977485802E-4</v>
      </c>
      <c r="V1474" s="98">
        <v>52.221484824657203</v>
      </c>
      <c r="W1474" s="98">
        <v>8.5320658063218598E-5</v>
      </c>
      <c r="X1474" s="98">
        <v>5.4249626077125603E-5</v>
      </c>
      <c r="Y1474" s="98">
        <v>1.0490770341819E-5</v>
      </c>
      <c r="Z1474" s="98">
        <v>2.05802616442739E-5</v>
      </c>
      <c r="AA1474" s="98">
        <v>3.0170517326674999</v>
      </c>
      <c r="AB1474" s="98">
        <v>7.9466389667742505E-5</v>
      </c>
      <c r="AC1474" s="98">
        <v>4.0810310012582196</v>
      </c>
      <c r="AD1474" s="98">
        <v>4.4046130066643702E-4</v>
      </c>
      <c r="AE1474" s="98">
        <v>0.27180038668023598</v>
      </c>
      <c r="AF1474" s="98">
        <v>7.9255554326762706E-3</v>
      </c>
      <c r="AG1474" s="98">
        <v>0.33861418479183297</v>
      </c>
      <c r="AH1474" s="98">
        <v>5.5895233618791099E-3</v>
      </c>
      <c r="AI1474" s="98">
        <v>0.15094755778650201</v>
      </c>
      <c r="AJ1474" s="98">
        <v>1.70912131147488E-4</v>
      </c>
      <c r="AK1474" s="98">
        <v>9.6291056145891604E-2</v>
      </c>
      <c r="AL1474" s="98">
        <v>0.22277227285491999</v>
      </c>
      <c r="AM1474" s="98">
        <v>19.529304329238599</v>
      </c>
      <c r="AN1474" s="98">
        <v>3.7768895448620797E-2</v>
      </c>
      <c r="AO1474" s="98">
        <v>7.56084495940169</v>
      </c>
      <c r="AP1474" s="98">
        <v>8.3109995745906697E-3</v>
      </c>
      <c r="AQ1474" s="98">
        <v>1.88710990476062E-3</v>
      </c>
      <c r="AR1474" s="98">
        <v>2.5412707033027602E-3</v>
      </c>
      <c r="AS1474" s="98">
        <v>3.8826189665272901E-3</v>
      </c>
      <c r="AT1474" s="98">
        <v>0.616741403837469</v>
      </c>
    </row>
    <row r="1475" spans="1:46" x14ac:dyDescent="0.3">
      <c r="A1475" s="95">
        <v>63634</v>
      </c>
      <c r="B1475" s="95">
        <v>1474</v>
      </c>
      <c r="C1475" s="96" t="s">
        <v>288</v>
      </c>
      <c r="D1475" s="96" t="s">
        <v>288</v>
      </c>
      <c r="E1475" s="97" t="s">
        <v>5819</v>
      </c>
      <c r="F1475" s="95" t="s">
        <v>5788</v>
      </c>
      <c r="G1475" s="95" t="s">
        <v>4401</v>
      </c>
      <c r="H1475" s="98">
        <v>6.8125348705484896</v>
      </c>
      <c r="I1475" s="98">
        <v>6.8125048589390298</v>
      </c>
      <c r="J1475" s="98">
        <v>3.00116094624769E-5</v>
      </c>
      <c r="K1475" s="98">
        <v>500.0244873003</v>
      </c>
      <c r="L1475" s="98">
        <v>1126.51426186807</v>
      </c>
      <c r="M1475" s="98">
        <v>4.5107813768759403E-5</v>
      </c>
      <c r="N1475" s="98">
        <v>493.61010648689302</v>
      </c>
      <c r="O1475" s="98">
        <v>1.01844507572613E-4</v>
      </c>
      <c r="P1475" s="98">
        <v>1114.4738356359801</v>
      </c>
      <c r="Q1475" s="98">
        <v>1.7978090883446801E-7</v>
      </c>
      <c r="R1475" s="98">
        <v>2.1928054884409098</v>
      </c>
      <c r="S1475" s="98">
        <v>4.1697829968065397E-6</v>
      </c>
      <c r="T1475" s="98">
        <v>0.67849432676357002</v>
      </c>
      <c r="U1475" s="98">
        <v>3.87472110769562E-5</v>
      </c>
      <c r="V1475" s="98">
        <v>6.3045397454524998</v>
      </c>
      <c r="W1475" s="98">
        <v>1.03160585428845E-5</v>
      </c>
      <c r="X1475" s="98">
        <v>7.2068449930857098E-6</v>
      </c>
      <c r="Y1475" s="98">
        <v>9.6179708624852504E-7</v>
      </c>
      <c r="Z1475" s="98">
        <v>2.1474164635503102E-6</v>
      </c>
      <c r="AA1475" s="98">
        <v>0.37699052258818899</v>
      </c>
      <c r="AB1475" s="98">
        <v>9.6516477858806407E-6</v>
      </c>
      <c r="AC1475" s="98">
        <v>0.49391880693055801</v>
      </c>
      <c r="AD1475" s="98">
        <v>4.1532167595146597E-5</v>
      </c>
      <c r="AE1475" s="98">
        <v>2.5628719696711801E-2</v>
      </c>
      <c r="AF1475" s="98">
        <v>7.50222025146493E-4</v>
      </c>
      <c r="AG1475" s="98">
        <v>3.2052746538178703E-2</v>
      </c>
      <c r="AH1475" s="98">
        <v>5.2781275176609405E-4</v>
      </c>
      <c r="AI1475" s="98">
        <v>1.42538174884523E-2</v>
      </c>
      <c r="AJ1475" s="98">
        <v>1.63302585058524E-5</v>
      </c>
      <c r="AK1475" s="98">
        <v>9.2003875213990394E-3</v>
      </c>
      <c r="AL1475" s="98">
        <v>2.09227718806183E-2</v>
      </c>
      <c r="AM1475" s="98">
        <v>1.83419226383678</v>
      </c>
      <c r="AN1475" s="98">
        <v>3.4948863947846598E-3</v>
      </c>
      <c r="AO1475" s="98">
        <v>0.69963110829215702</v>
      </c>
      <c r="AP1475" s="98">
        <v>7.7097808199290895E-4</v>
      </c>
      <c r="AQ1475" s="98">
        <v>1.7505961463188001E-4</v>
      </c>
      <c r="AR1475" s="98">
        <v>2.3574348491523799E-4</v>
      </c>
      <c r="AS1475" s="98">
        <v>3.60174982445791E-4</v>
      </c>
      <c r="AT1475" s="98">
        <v>5.72126253104333E-2</v>
      </c>
    </row>
    <row r="1476" spans="1:46" x14ac:dyDescent="0.3">
      <c r="A1476" s="95">
        <v>63635</v>
      </c>
      <c r="B1476" s="95">
        <v>1475</v>
      </c>
      <c r="C1476" s="96" t="s">
        <v>473</v>
      </c>
      <c r="D1476" s="96" t="s">
        <v>473</v>
      </c>
      <c r="E1476" s="97" t="s">
        <v>5820</v>
      </c>
      <c r="F1476" s="95" t="s">
        <v>5788</v>
      </c>
      <c r="G1476" s="95" t="s">
        <v>5821</v>
      </c>
      <c r="H1476" s="98">
        <v>7.03793119024321</v>
      </c>
      <c r="I1476" s="98">
        <v>7.0379088002336303</v>
      </c>
      <c r="J1476" s="98">
        <v>2.2390009580597299E-5</v>
      </c>
      <c r="K1476" s="98">
        <v>931.83249636198695</v>
      </c>
      <c r="L1476" s="98">
        <v>2104.3736321634701</v>
      </c>
      <c r="M1476" s="98">
        <v>8.3459225332816101E-5</v>
      </c>
      <c r="N1476" s="98">
        <v>913.28560756754098</v>
      </c>
      <c r="O1476" s="98">
        <v>1.89316823129715E-4</v>
      </c>
      <c r="P1476" s="98">
        <v>2071.6742714216598</v>
      </c>
      <c r="Q1476" s="98">
        <v>5.5857035727842405E-7</v>
      </c>
      <c r="R1476" s="98">
        <v>6.8129377755470699</v>
      </c>
      <c r="S1476" s="98">
        <v>1.03979247193283E-5</v>
      </c>
      <c r="T1476" s="98">
        <v>1.70677026916806</v>
      </c>
      <c r="U1476" s="98">
        <v>9.6621523371486905E-5</v>
      </c>
      <c r="V1476" s="98">
        <v>15.859242216529299</v>
      </c>
      <c r="W1476" s="98">
        <v>2.56060227612612E-5</v>
      </c>
      <c r="X1476" s="98">
        <v>1.7075397764930299E-5</v>
      </c>
      <c r="Y1476" s="98">
        <v>2.6472850082149201E-6</v>
      </c>
      <c r="Z1476" s="98">
        <v>5.88333998811599E-6</v>
      </c>
      <c r="AA1476" s="98">
        <v>0.92121706879563603</v>
      </c>
      <c r="AB1476" s="98">
        <v>2.4077441341290499E-5</v>
      </c>
      <c r="AC1476" s="98">
        <v>1.23477865384706</v>
      </c>
      <c r="AD1476" s="98">
        <v>1.1401282926167299E-4</v>
      </c>
      <c r="AE1476" s="98">
        <v>7.0355173162643697E-2</v>
      </c>
      <c r="AF1476" s="98">
        <v>2.0638222200077602E-3</v>
      </c>
      <c r="AG1476" s="98">
        <v>8.8175457798447099E-2</v>
      </c>
      <c r="AH1476" s="98">
        <v>1.45007527501921E-3</v>
      </c>
      <c r="AI1476" s="98">
        <v>3.9159926025812898E-2</v>
      </c>
      <c r="AJ1476" s="98">
        <v>4.6161517924229099E-5</v>
      </c>
      <c r="AK1476" s="98">
        <v>2.6007172717236699E-2</v>
      </c>
      <c r="AL1476" s="98">
        <v>6.1631203175731598E-2</v>
      </c>
      <c r="AM1476" s="98">
        <v>5.4028919648355496</v>
      </c>
      <c r="AN1476" s="98">
        <v>1.04214239558968E-2</v>
      </c>
      <c r="AO1476" s="98">
        <v>2.0862344490301301</v>
      </c>
      <c r="AP1476" s="98">
        <v>2.1340179650081201E-3</v>
      </c>
      <c r="AQ1476" s="98">
        <v>4.84553802836778E-4</v>
      </c>
      <c r="AR1476" s="98">
        <v>6.5252287334540196E-4</v>
      </c>
      <c r="AS1476" s="98">
        <v>9.9694128882594308E-4</v>
      </c>
      <c r="AT1476" s="98">
        <v>0.158360883518432</v>
      </c>
    </row>
    <row r="1477" spans="1:46" x14ac:dyDescent="0.3">
      <c r="A1477" s="95">
        <v>63636</v>
      </c>
      <c r="B1477" s="95">
        <v>1476</v>
      </c>
      <c r="C1477" s="96" t="s">
        <v>1243</v>
      </c>
      <c r="D1477" s="96" t="s">
        <v>1243</v>
      </c>
      <c r="E1477" s="97" t="s">
        <v>5822</v>
      </c>
      <c r="F1477" s="95" t="s">
        <v>5788</v>
      </c>
      <c r="G1477" s="95" t="s">
        <v>5823</v>
      </c>
      <c r="H1477" s="98">
        <v>6.8638216928458604</v>
      </c>
      <c r="I1477" s="98">
        <v>6.8637947390059102</v>
      </c>
      <c r="J1477" s="98">
        <v>2.69538399546576E-5</v>
      </c>
      <c r="K1477" s="98">
        <v>330.33399596119602</v>
      </c>
      <c r="L1477" s="98">
        <v>744.71835183918495</v>
      </c>
      <c r="M1477" s="98">
        <v>2.97485740298755E-5</v>
      </c>
      <c r="N1477" s="98">
        <v>325.535546235894</v>
      </c>
      <c r="O1477" s="98">
        <v>6.7230015490976698E-5</v>
      </c>
      <c r="P1477" s="98">
        <v>735.69105511825705</v>
      </c>
      <c r="Q1477" s="98">
        <v>1.25036773944558E-7</v>
      </c>
      <c r="R1477" s="98">
        <v>1.52508587224367</v>
      </c>
      <c r="S1477" s="98">
        <v>3.1632131018181699E-6</v>
      </c>
      <c r="T1477" s="98">
        <v>0.50999398836030096</v>
      </c>
      <c r="U1477" s="98">
        <v>2.9393774059251901E-5</v>
      </c>
      <c r="V1477" s="98">
        <v>4.7388409839858801</v>
      </c>
      <c r="W1477" s="98">
        <v>7.8803623544388202E-6</v>
      </c>
      <c r="X1477" s="98">
        <v>5.6263048087040499E-6</v>
      </c>
      <c r="Y1477" s="98">
        <v>6.7052315977339796E-7</v>
      </c>
      <c r="Z1477" s="98">
        <v>1.58353438596137E-6</v>
      </c>
      <c r="AA1477" s="98">
        <v>0.29030438269153302</v>
      </c>
      <c r="AB1477" s="98">
        <v>7.3827928196293304E-6</v>
      </c>
      <c r="AC1477" s="98">
        <v>0.37745947319634199</v>
      </c>
      <c r="AD1477" s="98">
        <v>2.82115948808439E-5</v>
      </c>
      <c r="AE1477" s="98">
        <v>1.7408844740452002E-2</v>
      </c>
      <c r="AF1477" s="98">
        <v>5.0967354442144801E-4</v>
      </c>
      <c r="AG1477" s="98">
        <v>2.1775469646290201E-2</v>
      </c>
      <c r="AH1477" s="98">
        <v>3.5854614722125901E-4</v>
      </c>
      <c r="AI1477" s="98">
        <v>9.6826977494935493E-3</v>
      </c>
      <c r="AJ1477" s="98">
        <v>1.2351302090557101E-5</v>
      </c>
      <c r="AK1477" s="98">
        <v>6.9586629988925199E-3</v>
      </c>
      <c r="AL1477" s="98">
        <v>1.64704708508241E-2</v>
      </c>
      <c r="AM1477" s="98">
        <v>1.44388183309094</v>
      </c>
      <c r="AN1477" s="98">
        <v>2.7740728471085901E-3</v>
      </c>
      <c r="AO1477" s="98">
        <v>0.55533354772332899</v>
      </c>
      <c r="AP1477" s="98">
        <v>5.4663965136207899E-4</v>
      </c>
      <c r="AQ1477" s="98">
        <v>1.24120943483758E-4</v>
      </c>
      <c r="AR1477" s="98">
        <v>1.6714708187734299E-4</v>
      </c>
      <c r="AS1477" s="98">
        <v>2.5537162600097898E-4</v>
      </c>
      <c r="AT1477" s="98">
        <v>4.0564952861386498E-2</v>
      </c>
    </row>
    <row r="1478" spans="1:46" x14ac:dyDescent="0.3">
      <c r="A1478" s="95">
        <v>63637</v>
      </c>
      <c r="B1478" s="95">
        <v>1477</v>
      </c>
      <c r="C1478" s="96" t="s">
        <v>2372</v>
      </c>
      <c r="D1478" s="96" t="s">
        <v>2372</v>
      </c>
      <c r="E1478" s="97" t="s">
        <v>5824</v>
      </c>
      <c r="F1478" s="95" t="s">
        <v>5788</v>
      </c>
      <c r="G1478" s="95" t="s">
        <v>3554</v>
      </c>
      <c r="H1478" s="98">
        <v>7.3084813264298001</v>
      </c>
      <c r="I1478" s="98">
        <v>7.3084626102431498</v>
      </c>
      <c r="J1478" s="98">
        <v>1.8716186654721402E-5</v>
      </c>
      <c r="K1478" s="98">
        <v>339.28703388499503</v>
      </c>
      <c r="L1478" s="98">
        <v>766.29196942725105</v>
      </c>
      <c r="M1478" s="98">
        <v>3.0575727595859299E-5</v>
      </c>
      <c r="N1478" s="98">
        <v>334.58700153096402</v>
      </c>
      <c r="O1478" s="98">
        <v>6.9202530300545805E-5</v>
      </c>
      <c r="P1478" s="98">
        <v>757.27607917173202</v>
      </c>
      <c r="Q1478" s="98">
        <v>1.22029845265768E-7</v>
      </c>
      <c r="R1478" s="98">
        <v>1.4884100663811399</v>
      </c>
      <c r="S1478" s="98">
        <v>3.16433898437732E-6</v>
      </c>
      <c r="T1478" s="98">
        <v>0.52048712465665703</v>
      </c>
      <c r="U1478" s="98">
        <v>2.94042506448366E-5</v>
      </c>
      <c r="V1478" s="98">
        <v>4.8363450261444001</v>
      </c>
      <c r="W1478" s="98">
        <v>7.7395821512408501E-6</v>
      </c>
      <c r="X1478" s="98">
        <v>5.3872868539350902E-6</v>
      </c>
      <c r="Y1478" s="98">
        <v>6.8862463307652504E-7</v>
      </c>
      <c r="Z1478" s="98">
        <v>1.6636706642292299E-6</v>
      </c>
      <c r="AA1478" s="98">
        <v>0.28273257063669499</v>
      </c>
      <c r="AB1478" s="98">
        <v>7.3109527294108803E-6</v>
      </c>
      <c r="AC1478" s="98">
        <v>0.37434951491382901</v>
      </c>
      <c r="AD1478" s="98">
        <v>3.0510273690847801E-5</v>
      </c>
      <c r="AE1478" s="98">
        <v>1.8827316212219E-2</v>
      </c>
      <c r="AF1478" s="98">
        <v>5.5479616215126397E-4</v>
      </c>
      <c r="AG1478" s="98">
        <v>2.37033040483134E-2</v>
      </c>
      <c r="AH1478" s="98">
        <v>3.8870548749533299E-4</v>
      </c>
      <c r="AI1478" s="98">
        <v>1.04971641116653E-2</v>
      </c>
      <c r="AJ1478" s="98">
        <v>1.21400805424251E-5</v>
      </c>
      <c r="AK1478" s="98">
        <v>6.8396618149851804E-3</v>
      </c>
      <c r="AL1478" s="98">
        <v>1.5958708548577099E-2</v>
      </c>
      <c r="AM1478" s="98">
        <v>1.3990182528224799</v>
      </c>
      <c r="AN1478" s="98">
        <v>2.6597551864839101E-3</v>
      </c>
      <c r="AO1478" s="98">
        <v>0.53244862885455901</v>
      </c>
      <c r="AP1478" s="98">
        <v>5.7566349099335396E-4</v>
      </c>
      <c r="AQ1478" s="98">
        <v>1.3071114694620199E-4</v>
      </c>
      <c r="AR1478" s="98">
        <v>1.7602175901197399E-4</v>
      </c>
      <c r="AS1478" s="98">
        <v>2.6893058503517798E-4</v>
      </c>
      <c r="AT1478" s="98">
        <v>4.2718749578411097E-2</v>
      </c>
    </row>
    <row r="1479" spans="1:46" x14ac:dyDescent="0.3">
      <c r="A1479" s="95">
        <v>63638</v>
      </c>
      <c r="B1479" s="95">
        <v>1478</v>
      </c>
      <c r="C1479" s="96" t="s">
        <v>2809</v>
      </c>
      <c r="D1479" s="96" t="s">
        <v>2809</v>
      </c>
      <c r="E1479" s="97" t="s">
        <v>5825</v>
      </c>
      <c r="F1479" s="95" t="s">
        <v>5788</v>
      </c>
      <c r="G1479" s="95" t="s">
        <v>4105</v>
      </c>
      <c r="H1479" s="98">
        <v>6.8080083564381804</v>
      </c>
      <c r="I1479" s="98">
        <v>6.80798237532027</v>
      </c>
      <c r="J1479" s="98">
        <v>2.5981117902418301E-5</v>
      </c>
      <c r="K1479" s="98">
        <v>155.98167393550199</v>
      </c>
      <c r="L1479" s="98">
        <v>351.90242034877502</v>
      </c>
      <c r="M1479" s="98">
        <v>1.40816360098798E-5</v>
      </c>
      <c r="N1479" s="98">
        <v>154.093875752418</v>
      </c>
      <c r="O1479" s="98">
        <v>3.1806328917387203E-5</v>
      </c>
      <c r="P1479" s="98">
        <v>348.053343581506</v>
      </c>
      <c r="Q1479" s="98">
        <v>4.3062909835705497E-8</v>
      </c>
      <c r="R1479" s="98">
        <v>0.52524256133845504</v>
      </c>
      <c r="S1479" s="98">
        <v>1.5111952212873999E-6</v>
      </c>
      <c r="T1479" s="98">
        <v>0.23652804737965399</v>
      </c>
      <c r="U1479" s="98">
        <v>1.404259068821E-5</v>
      </c>
      <c r="V1479" s="98">
        <v>2.1978066315640099</v>
      </c>
      <c r="W1479" s="98">
        <v>3.8367225316885096E-6</v>
      </c>
      <c r="X1479" s="98">
        <v>2.9471658545295001E-6</v>
      </c>
      <c r="Y1479" s="98">
        <v>2.6397651815768199E-7</v>
      </c>
      <c r="Z1479" s="98">
        <v>6.2558015900132996E-7</v>
      </c>
      <c r="AA1479" s="98">
        <v>0.14503076716525801</v>
      </c>
      <c r="AB1479" s="98">
        <v>3.5432035038434999E-6</v>
      </c>
      <c r="AC1479" s="98">
        <v>0.180446185216774</v>
      </c>
      <c r="AD1479" s="98">
        <v>1.1482861022366399E-5</v>
      </c>
      <c r="AE1479" s="98">
        <v>7.0858576255219902E-3</v>
      </c>
      <c r="AF1479" s="98">
        <v>2.0936717968325001E-4</v>
      </c>
      <c r="AG1479" s="98">
        <v>8.9450761492774495E-3</v>
      </c>
      <c r="AH1479" s="98">
        <v>1.46441617652076E-4</v>
      </c>
      <c r="AI1479" s="98">
        <v>3.9547208432194796E-3</v>
      </c>
      <c r="AJ1479" s="98">
        <v>4.9765864877330703E-6</v>
      </c>
      <c r="AK1479" s="98">
        <v>2.8037844106708499E-3</v>
      </c>
      <c r="AL1479" s="98">
        <v>6.2936321191640098E-3</v>
      </c>
      <c r="AM1479" s="98">
        <v>0.55173049776921701</v>
      </c>
      <c r="AN1479" s="98">
        <v>1.0468066173497999E-3</v>
      </c>
      <c r="AO1479" s="98">
        <v>0.209557161845638</v>
      </c>
      <c r="AP1479" s="98">
        <v>2.2199165586654201E-4</v>
      </c>
      <c r="AQ1479" s="98">
        <v>5.0405809081919703E-5</v>
      </c>
      <c r="AR1479" s="98">
        <v>6.7878825422215797E-5</v>
      </c>
      <c r="AS1479" s="98">
        <v>1.03707021362406E-4</v>
      </c>
      <c r="AT1479" s="98">
        <v>1.6473523341033101E-2</v>
      </c>
    </row>
    <row r="1480" spans="1:46" x14ac:dyDescent="0.3">
      <c r="A1480" s="95">
        <v>63639</v>
      </c>
      <c r="B1480" s="95">
        <v>1479</v>
      </c>
      <c r="C1480" s="96" t="s">
        <v>1891</v>
      </c>
      <c r="D1480" s="96" t="s">
        <v>1891</v>
      </c>
      <c r="E1480" s="97" t="s">
        <v>5826</v>
      </c>
      <c r="F1480" s="95" t="s">
        <v>5788</v>
      </c>
      <c r="G1480" s="95" t="s">
        <v>3406</v>
      </c>
      <c r="H1480" s="98">
        <v>6.7519438666760703</v>
      </c>
      <c r="I1480" s="98">
        <v>6.7519220411752698</v>
      </c>
      <c r="J1480" s="98">
        <v>2.1825500793326599E-5</v>
      </c>
      <c r="K1480" s="98">
        <v>284.874732999098</v>
      </c>
      <c r="L1480" s="98">
        <v>642.20267601466003</v>
      </c>
      <c r="M1480" s="98">
        <v>2.5688089547985101E-5</v>
      </c>
      <c r="N1480" s="98">
        <v>281.10208759457799</v>
      </c>
      <c r="O1480" s="98">
        <v>5.80040014121998E-5</v>
      </c>
      <c r="P1480" s="98">
        <v>634.731744272014</v>
      </c>
      <c r="Q1480" s="98">
        <v>9.7077704471310694E-8</v>
      </c>
      <c r="R1480" s="98">
        <v>1.1840663424720801</v>
      </c>
      <c r="S1480" s="98">
        <v>2.7588068438420199E-6</v>
      </c>
      <c r="T1480" s="98">
        <v>0.44600900852126202</v>
      </c>
      <c r="U1480" s="98">
        <v>2.5635876752775799E-5</v>
      </c>
      <c r="V1480" s="98">
        <v>4.1442953466480503</v>
      </c>
      <c r="W1480" s="98">
        <v>6.8372170997041104E-6</v>
      </c>
      <c r="X1480" s="98">
        <v>4.9837107059930297E-6</v>
      </c>
      <c r="Y1480" s="98">
        <v>5.4318926876756101E-7</v>
      </c>
      <c r="Z1480" s="98">
        <v>1.31031712494352E-6</v>
      </c>
      <c r="AA1480" s="98">
        <v>0.25373923993863901</v>
      </c>
      <c r="AB1480" s="98">
        <v>6.4091470515490703E-6</v>
      </c>
      <c r="AC1480" s="98">
        <v>0.327399181180276</v>
      </c>
      <c r="AD1480" s="98">
        <v>2.3795772477407E-5</v>
      </c>
      <c r="AE1480" s="98">
        <v>1.46839237656707E-2</v>
      </c>
      <c r="AF1480" s="98">
        <v>4.32714479112216E-4</v>
      </c>
      <c r="AG1480" s="98">
        <v>1.8487443793289898E-2</v>
      </c>
      <c r="AH1480" s="98">
        <v>3.0316546792948302E-4</v>
      </c>
      <c r="AI1480" s="98">
        <v>8.1871179394754096E-3</v>
      </c>
      <c r="AJ1480" s="98">
        <v>9.5969332163364192E-6</v>
      </c>
      <c r="AK1480" s="98">
        <v>5.4068650888573298E-3</v>
      </c>
      <c r="AL1480" s="98">
        <v>1.22555485720925E-2</v>
      </c>
      <c r="AM1480" s="98">
        <v>1.07438118181804</v>
      </c>
      <c r="AN1480" s="98">
        <v>2.0323179877895698E-3</v>
      </c>
      <c r="AO1480" s="98">
        <v>0.40684380708944701</v>
      </c>
      <c r="AP1480" s="98">
        <v>4.5064360757471398E-4</v>
      </c>
      <c r="AQ1480" s="98">
        <v>1.02323915915111E-4</v>
      </c>
      <c r="AR1480" s="98">
        <v>1.37794182951272E-4</v>
      </c>
      <c r="AS1480" s="98">
        <v>2.1052550870833E-4</v>
      </c>
      <c r="AT1480" s="98">
        <v>3.3441292912074198E-2</v>
      </c>
    </row>
    <row r="1481" spans="1:46" x14ac:dyDescent="0.3">
      <c r="A1481" s="95">
        <v>63640</v>
      </c>
      <c r="B1481" s="95">
        <v>1480</v>
      </c>
      <c r="C1481" s="96" t="s">
        <v>1918</v>
      </c>
      <c r="D1481" s="96" t="s">
        <v>1918</v>
      </c>
      <c r="E1481" s="97" t="s">
        <v>5827</v>
      </c>
      <c r="F1481" s="95" t="s">
        <v>5788</v>
      </c>
      <c r="G1481" s="95" t="s">
        <v>4556</v>
      </c>
      <c r="H1481" s="98">
        <v>6.7423500394528304</v>
      </c>
      <c r="I1481" s="98">
        <v>6.7423166792401004</v>
      </c>
      <c r="J1481" s="98">
        <v>3.3360212732702601E-5</v>
      </c>
      <c r="K1481" s="98">
        <v>188.080213078676</v>
      </c>
      <c r="L1481" s="98">
        <v>423.61910446158998</v>
      </c>
      <c r="M1481" s="98">
        <v>1.69253700668142E-5</v>
      </c>
      <c r="N1481" s="98">
        <v>185.212561261312</v>
      </c>
      <c r="O1481" s="98">
        <v>3.82372463851079E-5</v>
      </c>
      <c r="P1481" s="98">
        <v>418.42620342177901</v>
      </c>
      <c r="Q1481" s="98">
        <v>9.1730690437313002E-8</v>
      </c>
      <c r="R1481" s="98">
        <v>1.1188482845785299</v>
      </c>
      <c r="S1481" s="98">
        <v>1.78176719751013E-6</v>
      </c>
      <c r="T1481" s="98">
        <v>0.28042243236169001</v>
      </c>
      <c r="U1481" s="98">
        <v>1.6556851018188101E-5</v>
      </c>
      <c r="V1481" s="98">
        <v>2.6056716548082202</v>
      </c>
      <c r="W1481" s="98">
        <v>4.65414836799535E-6</v>
      </c>
      <c r="X1481" s="98">
        <v>3.3582561314224999E-6</v>
      </c>
      <c r="Y1481" s="98">
        <v>4.9304378107986396E-7</v>
      </c>
      <c r="Z1481" s="98">
        <v>8.0284845549299401E-7</v>
      </c>
      <c r="AA1481" s="98">
        <v>0.171402266339783</v>
      </c>
      <c r="AB1481" s="98">
        <v>4.1742258216792901E-6</v>
      </c>
      <c r="AC1481" s="98">
        <v>0.21291267142259901</v>
      </c>
      <c r="AD1481" s="98">
        <v>2.02326212487902E-5</v>
      </c>
      <c r="AE1481" s="98">
        <v>1.2485170140158401E-2</v>
      </c>
      <c r="AF1481" s="98">
        <v>3.6210375045372999E-4</v>
      </c>
      <c r="AG1481" s="98">
        <v>1.5470646481687901E-2</v>
      </c>
      <c r="AH1481" s="98">
        <v>2.5624058073940798E-4</v>
      </c>
      <c r="AI1481" s="98">
        <v>6.9198905459812504E-3</v>
      </c>
      <c r="AJ1481" s="98">
        <v>7.3750603678195296E-6</v>
      </c>
      <c r="AK1481" s="98">
        <v>4.1550728271254203E-3</v>
      </c>
      <c r="AL1481" s="98">
        <v>8.3923862782347303E-3</v>
      </c>
      <c r="AM1481" s="98">
        <v>0.73571752703223503</v>
      </c>
      <c r="AN1481" s="98">
        <v>1.4045024767857801E-3</v>
      </c>
      <c r="AO1481" s="98">
        <v>0.281163252087129</v>
      </c>
      <c r="AP1481" s="98">
        <v>3.7940196109504499E-4</v>
      </c>
      <c r="AQ1481" s="98">
        <v>8.6147664631480697E-5</v>
      </c>
      <c r="AR1481" s="98">
        <v>1.16010483782899E-4</v>
      </c>
      <c r="AS1481" s="98">
        <v>1.77243812680666E-4</v>
      </c>
      <c r="AT1481" s="98">
        <v>2.8154603547308098E-2</v>
      </c>
    </row>
    <row r="1482" spans="1:46" x14ac:dyDescent="0.3">
      <c r="A1482" s="95">
        <v>63641</v>
      </c>
      <c r="B1482" s="95">
        <v>1481</v>
      </c>
      <c r="C1482" s="96" t="s">
        <v>5828</v>
      </c>
      <c r="D1482" s="96" t="s">
        <v>2078</v>
      </c>
      <c r="E1482" s="97" t="s">
        <v>5829</v>
      </c>
      <c r="F1482" s="95" t="s">
        <v>5788</v>
      </c>
      <c r="G1482" s="95" t="s">
        <v>5830</v>
      </c>
      <c r="H1482" s="98">
        <v>6.8058403071982996</v>
      </c>
      <c r="I1482" s="98">
        <v>6.8058061914375898</v>
      </c>
      <c r="J1482" s="98">
        <v>3.4115760707109603E-5</v>
      </c>
      <c r="K1482" s="98">
        <v>272.87406016037698</v>
      </c>
      <c r="L1482" s="98">
        <v>615.360068061834</v>
      </c>
      <c r="M1482" s="98">
        <v>2.4539317961209401E-5</v>
      </c>
      <c r="N1482" s="98">
        <v>268.53119980595</v>
      </c>
      <c r="O1482" s="98">
        <v>5.5476205601215898E-5</v>
      </c>
      <c r="P1482" s="98">
        <v>607.07033807234097</v>
      </c>
      <c r="Q1482" s="98">
        <v>9.2270761885707598E-8</v>
      </c>
      <c r="R1482" s="98">
        <v>1.1254355893366801</v>
      </c>
      <c r="S1482" s="98">
        <v>2.8960150185399898E-6</v>
      </c>
      <c r="T1482" s="98">
        <v>0.47598756225622701</v>
      </c>
      <c r="U1482" s="98">
        <v>2.6910884004737499E-5</v>
      </c>
      <c r="V1482" s="98">
        <v>4.4228571973216004</v>
      </c>
      <c r="W1482" s="98">
        <v>6.7834228359738398E-6</v>
      </c>
      <c r="X1482" s="98">
        <v>4.6214754076683801E-6</v>
      </c>
      <c r="Y1482" s="98">
        <v>4.6163364153142599E-7</v>
      </c>
      <c r="Z1482" s="98">
        <v>1.70031378677403E-6</v>
      </c>
      <c r="AA1482" s="98">
        <v>0.24710939461776399</v>
      </c>
      <c r="AB1482" s="98">
        <v>6.7165081282773904E-6</v>
      </c>
      <c r="AC1482" s="98">
        <v>0.344794589070819</v>
      </c>
      <c r="AD1482" s="98">
        <v>1.9552661086956701E-5</v>
      </c>
      <c r="AE1482" s="98">
        <v>1.20655795095312E-2</v>
      </c>
      <c r="AF1482" s="98">
        <v>3.5375458010958999E-4</v>
      </c>
      <c r="AG1482" s="98">
        <v>1.5113933626193499E-2</v>
      </c>
      <c r="AH1482" s="98">
        <v>2.4863341672647202E-4</v>
      </c>
      <c r="AI1482" s="98">
        <v>6.7144557074285604E-3</v>
      </c>
      <c r="AJ1482" s="98">
        <v>1.10340146436356E-5</v>
      </c>
      <c r="AK1482" s="98">
        <v>6.2165097142827998E-3</v>
      </c>
      <c r="AL1482" s="98">
        <v>1.7136404497352299E-2</v>
      </c>
      <c r="AM1482" s="98">
        <v>1.50226082559059</v>
      </c>
      <c r="AN1482" s="98">
        <v>2.8941171810805701E-3</v>
      </c>
      <c r="AO1482" s="98">
        <v>0.57936487261741998</v>
      </c>
      <c r="AP1482" s="98">
        <v>3.7458358716197302E-4</v>
      </c>
      <c r="AQ1482" s="98">
        <v>8.5053596448625001E-5</v>
      </c>
      <c r="AR1482" s="98">
        <v>1.14537160112278E-4</v>
      </c>
      <c r="AS1482" s="98">
        <v>1.7499283060107E-4</v>
      </c>
      <c r="AT1482" s="98">
        <v>2.7797042380684801E-2</v>
      </c>
    </row>
    <row r="1483" spans="1:46" x14ac:dyDescent="0.3">
      <c r="A1483" s="95">
        <v>63642</v>
      </c>
      <c r="B1483" s="95">
        <v>1482</v>
      </c>
      <c r="C1483" s="96" t="s">
        <v>3012</v>
      </c>
      <c r="D1483" s="96" t="s">
        <v>3012</v>
      </c>
      <c r="E1483" s="97" t="s">
        <v>5831</v>
      </c>
      <c r="F1483" s="95" t="s">
        <v>5788</v>
      </c>
      <c r="G1483" s="95" t="s">
        <v>5832</v>
      </c>
      <c r="H1483" s="98">
        <v>7.0863556308648299</v>
      </c>
      <c r="I1483" s="98">
        <v>7.0863354522409203</v>
      </c>
      <c r="J1483" s="98">
        <v>2.01786239069079E-5</v>
      </c>
      <c r="K1483" s="98">
        <v>248.98970819990299</v>
      </c>
      <c r="L1483" s="98">
        <v>561.92364889313603</v>
      </c>
      <c r="M1483" s="98">
        <v>2.2457592978378099E-5</v>
      </c>
      <c r="N1483" s="98">
        <v>245.751100204593</v>
      </c>
      <c r="O1483" s="98">
        <v>5.07644769130469E-5</v>
      </c>
      <c r="P1483" s="98">
        <v>555.51038193198701</v>
      </c>
      <c r="Q1483" s="98">
        <v>8.5628734390075897E-8</v>
      </c>
      <c r="R1483" s="98">
        <v>1.04442212444088</v>
      </c>
      <c r="S1483" s="98">
        <v>2.3610580797712699E-6</v>
      </c>
      <c r="T1483" s="98">
        <v>0.38286017913130499</v>
      </c>
      <c r="U1483" s="98">
        <v>2.1939843179894399E-5</v>
      </c>
      <c r="V1483" s="98">
        <v>3.55751914497064</v>
      </c>
      <c r="W1483" s="98">
        <v>5.8540980369240897E-6</v>
      </c>
      <c r="X1483" s="98">
        <v>4.2724083848818501E-6</v>
      </c>
      <c r="Y1483" s="98">
        <v>4.6622640375364602E-7</v>
      </c>
      <c r="Z1483" s="98">
        <v>1.1154632482885901E-6</v>
      </c>
      <c r="AA1483" s="98">
        <v>0.21733109136473699</v>
      </c>
      <c r="AB1483" s="98">
        <v>5.4892633724170204E-6</v>
      </c>
      <c r="AC1483" s="98">
        <v>0.28038840655439601</v>
      </c>
      <c r="AD1483" s="98">
        <v>2.0415453611034199E-5</v>
      </c>
      <c r="AE1483" s="98">
        <v>1.2597992553115899E-2</v>
      </c>
      <c r="AF1483" s="98">
        <v>3.6991239413114002E-4</v>
      </c>
      <c r="AG1483" s="98">
        <v>1.5804265688015601E-2</v>
      </c>
      <c r="AH1483" s="98">
        <v>2.5974879957835499E-4</v>
      </c>
      <c r="AI1483" s="98">
        <v>7.0146315519015899E-3</v>
      </c>
      <c r="AJ1483" s="98">
        <v>8.1200530909377505E-6</v>
      </c>
      <c r="AK1483" s="98">
        <v>4.5747980721927003E-3</v>
      </c>
      <c r="AL1483" s="98">
        <v>1.03045606878432E-2</v>
      </c>
      <c r="AM1483" s="98">
        <v>0.90334806514748001</v>
      </c>
      <c r="AN1483" s="98">
        <v>1.7118324589949199E-3</v>
      </c>
      <c r="AO1483" s="98">
        <v>0.34268674434863799</v>
      </c>
      <c r="AP1483" s="98">
        <v>3.7165470665209699E-4</v>
      </c>
      <c r="AQ1483" s="98">
        <v>8.4388559531173204E-5</v>
      </c>
      <c r="AR1483" s="98">
        <v>1.1364159097430999E-4</v>
      </c>
      <c r="AS1483" s="98">
        <v>1.7362455614661299E-4</v>
      </c>
      <c r="AT1483" s="98">
        <v>2.7579696457234602E-2</v>
      </c>
    </row>
    <row r="1484" spans="1:46" x14ac:dyDescent="0.3">
      <c r="A1484" s="95">
        <v>63643</v>
      </c>
      <c r="B1484" s="95">
        <v>1483</v>
      </c>
      <c r="C1484" s="96" t="s">
        <v>2938</v>
      </c>
      <c r="D1484" s="96" t="s">
        <v>2938</v>
      </c>
      <c r="E1484" s="97" t="s">
        <v>5833</v>
      </c>
      <c r="F1484" s="95" t="s">
        <v>5788</v>
      </c>
      <c r="G1484" s="95" t="s">
        <v>3809</v>
      </c>
      <c r="H1484" s="98">
        <v>6.5716452125390399</v>
      </c>
      <c r="I1484" s="98">
        <v>6.5716256587931197</v>
      </c>
      <c r="J1484" s="98">
        <v>1.9553745919331799E-5</v>
      </c>
      <c r="K1484" s="98">
        <v>207.612222256081</v>
      </c>
      <c r="L1484" s="98">
        <v>467.95751829487699</v>
      </c>
      <c r="M1484" s="98">
        <v>1.8721693071037301E-5</v>
      </c>
      <c r="N1484" s="98">
        <v>204.86953674553499</v>
      </c>
      <c r="O1484" s="98">
        <v>4.2248566535077897E-5</v>
      </c>
      <c r="P1484" s="98">
        <v>462.32166190110399</v>
      </c>
      <c r="Q1484" s="98">
        <v>6.9023129231273095E-8</v>
      </c>
      <c r="R1484" s="98">
        <v>0.84188191943706603</v>
      </c>
      <c r="S1484" s="98">
        <v>2.19540435012257E-6</v>
      </c>
      <c r="T1484" s="98">
        <v>0.34891309623692102</v>
      </c>
      <c r="U1484" s="98">
        <v>2.0400524712182901E-5</v>
      </c>
      <c r="V1484" s="98">
        <v>3.2420839794642902</v>
      </c>
      <c r="W1484" s="98">
        <v>5.4954706308987601E-6</v>
      </c>
      <c r="X1484" s="98">
        <v>4.1607720817525997E-6</v>
      </c>
      <c r="Y1484" s="98">
        <v>3.9743959047773001E-7</v>
      </c>
      <c r="Z1484" s="98">
        <v>9.3725895866842705E-7</v>
      </c>
      <c r="AA1484" s="98">
        <v>0.20665055558088</v>
      </c>
      <c r="AB1484" s="98">
        <v>5.0990952646328401E-6</v>
      </c>
      <c r="AC1484" s="98">
        <v>0.25993752282958499</v>
      </c>
      <c r="AD1484" s="98">
        <v>1.79843858115988E-5</v>
      </c>
      <c r="AE1484" s="98">
        <v>1.1097826325270999E-2</v>
      </c>
      <c r="AF1484" s="98">
        <v>3.2675208996314298E-4</v>
      </c>
      <c r="AG1484" s="98">
        <v>1.3960269852599599E-2</v>
      </c>
      <c r="AH1484" s="98">
        <v>2.2905163999533499E-4</v>
      </c>
      <c r="AI1484" s="98">
        <v>6.1856411407260501E-3</v>
      </c>
      <c r="AJ1484" s="98">
        <v>6.9635752687001398E-6</v>
      </c>
      <c r="AK1484" s="98">
        <v>3.92324414114705E-3</v>
      </c>
      <c r="AL1484" s="98">
        <v>8.4900381162014097E-3</v>
      </c>
      <c r="AM1484" s="98">
        <v>0.74427816358507404</v>
      </c>
      <c r="AN1484" s="98">
        <v>1.40718770709611E-3</v>
      </c>
      <c r="AO1484" s="98">
        <v>0.281700800506681</v>
      </c>
      <c r="AP1484" s="98">
        <v>3.2552447136374198E-4</v>
      </c>
      <c r="AQ1484" s="98">
        <v>7.3914149174880996E-5</v>
      </c>
      <c r="AR1484" s="98">
        <v>9.9536258223587102E-5</v>
      </c>
      <c r="AS1484" s="98">
        <v>1.52074063965273E-4</v>
      </c>
      <c r="AT1484" s="98">
        <v>2.4156470909482902E-2</v>
      </c>
    </row>
    <row r="1485" spans="1:46" x14ac:dyDescent="0.3">
      <c r="A1485" s="95">
        <v>63644</v>
      </c>
      <c r="B1485" s="95">
        <v>1484</v>
      </c>
      <c r="C1485" s="96" t="s">
        <v>2554</v>
      </c>
      <c r="D1485" s="96" t="s">
        <v>2554</v>
      </c>
      <c r="E1485" s="97" t="s">
        <v>5834</v>
      </c>
      <c r="F1485" s="95" t="s">
        <v>5788</v>
      </c>
      <c r="G1485" s="95" t="s">
        <v>5835</v>
      </c>
      <c r="H1485" s="98">
        <v>7.0500246579737</v>
      </c>
      <c r="I1485" s="98">
        <v>7.0500085839364504</v>
      </c>
      <c r="J1485" s="98">
        <v>1.60740372434631E-5</v>
      </c>
      <c r="K1485" s="98">
        <v>416.329674952331</v>
      </c>
      <c r="L1485" s="98">
        <v>939.93076852418994</v>
      </c>
      <c r="M1485" s="98">
        <v>3.7558388298365902E-5</v>
      </c>
      <c r="N1485" s="98">
        <v>410.99753010579798</v>
      </c>
      <c r="O1485" s="98">
        <v>8.5036868037662898E-5</v>
      </c>
      <c r="P1485" s="98">
        <v>930.54958731902798</v>
      </c>
      <c r="Q1485" s="98">
        <v>1.7629611516093499E-7</v>
      </c>
      <c r="R1485" s="98">
        <v>2.1503011160748602</v>
      </c>
      <c r="S1485" s="98">
        <v>3.0024618662347001E-6</v>
      </c>
      <c r="T1485" s="98">
        <v>0.488308879866095</v>
      </c>
      <c r="U1485" s="98">
        <v>2.79000206966864E-5</v>
      </c>
      <c r="V1485" s="98">
        <v>4.5373452384957798</v>
      </c>
      <c r="W1485" s="98">
        <v>7.6261077096990898E-6</v>
      </c>
      <c r="X1485" s="98">
        <v>5.1882622029566202E-6</v>
      </c>
      <c r="Y1485" s="98">
        <v>8.6460472871670004E-7</v>
      </c>
      <c r="Z1485" s="98">
        <v>1.5732407780257701E-6</v>
      </c>
      <c r="AA1485" s="98">
        <v>0.27551011567374301</v>
      </c>
      <c r="AB1485" s="98">
        <v>6.9923301523715104E-6</v>
      </c>
      <c r="AC1485" s="98">
        <v>0.35788875089329097</v>
      </c>
      <c r="AD1485" s="98">
        <v>3.8286189594739897E-5</v>
      </c>
      <c r="AE1485" s="98">
        <v>2.36256877065434E-2</v>
      </c>
      <c r="AF1485" s="98">
        <v>6.9401490996123902E-4</v>
      </c>
      <c r="AG1485" s="98">
        <v>2.9651334214509099E-2</v>
      </c>
      <c r="AH1485" s="98">
        <v>4.8719925466827899E-4</v>
      </c>
      <c r="AI1485" s="98">
        <v>1.3157031984003901E-2</v>
      </c>
      <c r="AJ1485" s="98">
        <v>1.32142051071422E-5</v>
      </c>
      <c r="AK1485" s="98">
        <v>7.4448183247849201E-3</v>
      </c>
      <c r="AL1485" s="98">
        <v>1.5963031956613399E-2</v>
      </c>
      <c r="AM1485" s="98">
        <v>1.39939726386456</v>
      </c>
      <c r="AN1485" s="98">
        <v>2.6718148473840902E-3</v>
      </c>
      <c r="AO1485" s="98">
        <v>0.53486281717662099</v>
      </c>
      <c r="AP1485" s="98">
        <v>7.0069448521440302E-4</v>
      </c>
      <c r="AQ1485" s="98">
        <v>1.5910090037698E-4</v>
      </c>
      <c r="AR1485" s="98">
        <v>2.1425273240342901E-4</v>
      </c>
      <c r="AS1485" s="98">
        <v>3.2734085243399299E-4</v>
      </c>
      <c r="AT1485" s="98">
        <v>5.1997030753498402E-2</v>
      </c>
    </row>
    <row r="1486" spans="1:46" x14ac:dyDescent="0.3">
      <c r="A1486" s="95">
        <v>63645</v>
      </c>
      <c r="B1486" s="95">
        <v>1485</v>
      </c>
      <c r="C1486" s="96" t="s">
        <v>670</v>
      </c>
      <c r="D1486" s="96" t="s">
        <v>670</v>
      </c>
      <c r="E1486" s="97" t="s">
        <v>5836</v>
      </c>
      <c r="F1486" s="95" t="s">
        <v>5788</v>
      </c>
      <c r="G1486" s="95" t="s">
        <v>3418</v>
      </c>
      <c r="H1486" s="98">
        <v>7.5673357177750296</v>
      </c>
      <c r="I1486" s="98">
        <v>7.56731868715947</v>
      </c>
      <c r="J1486" s="98">
        <v>1.7030615559576701E-5</v>
      </c>
      <c r="K1486" s="98">
        <v>1084.1901875791</v>
      </c>
      <c r="L1486" s="98">
        <v>2448.1161279644198</v>
      </c>
      <c r="M1486" s="98">
        <v>9.7377007621097898E-5</v>
      </c>
      <c r="N1486" s="98">
        <v>1065.5864491157099</v>
      </c>
      <c r="O1486" s="98">
        <v>2.2062584497177301E-4</v>
      </c>
      <c r="P1486" s="98">
        <v>2414.28563549008</v>
      </c>
      <c r="Q1486" s="98">
        <v>5.6790576876640098E-7</v>
      </c>
      <c r="R1486" s="98">
        <v>6.9268027108196897</v>
      </c>
      <c r="S1486" s="98">
        <v>1.11634496265803E-5</v>
      </c>
      <c r="T1486" s="98">
        <v>1.83632770095146</v>
      </c>
      <c r="U1486" s="98">
        <v>1.03735051205886E-4</v>
      </c>
      <c r="V1486" s="98">
        <v>17.063081711909199</v>
      </c>
      <c r="W1486" s="98">
        <v>2.7628665212850201E-5</v>
      </c>
      <c r="X1486" s="98">
        <v>1.88948995017634E-5</v>
      </c>
      <c r="Y1486" s="98">
        <v>2.7712415395343701E-6</v>
      </c>
      <c r="Z1486" s="98">
        <v>5.9625241715524897E-6</v>
      </c>
      <c r="AA1486" s="98">
        <v>1.0019844368328299</v>
      </c>
      <c r="AB1486" s="98">
        <v>2.5850831714553699E-5</v>
      </c>
      <c r="AC1486" s="98">
        <v>1.3240532975485</v>
      </c>
      <c r="AD1486" s="98">
        <v>1.20858551622171E-4</v>
      </c>
      <c r="AE1486" s="98">
        <v>7.4579539711699797E-2</v>
      </c>
      <c r="AF1486" s="98">
        <v>2.1858910169504299E-3</v>
      </c>
      <c r="AG1486" s="98">
        <v>9.3390767503410396E-2</v>
      </c>
      <c r="AH1486" s="98">
        <v>1.53665636127565E-3</v>
      </c>
      <c r="AI1486" s="98">
        <v>4.14980866657782E-2</v>
      </c>
      <c r="AJ1486" s="98">
        <v>4.5899064021593002E-5</v>
      </c>
      <c r="AK1486" s="98">
        <v>2.5859307476159901E-2</v>
      </c>
      <c r="AL1486" s="98">
        <v>5.8680206301275503E-2</v>
      </c>
      <c r="AM1486" s="98">
        <v>5.1441931811075596</v>
      </c>
      <c r="AN1486" s="98">
        <v>9.8352101561818492E-3</v>
      </c>
      <c r="AO1486" s="98">
        <v>1.96888201920502</v>
      </c>
      <c r="AP1486" s="98">
        <v>2.2392161633357898E-3</v>
      </c>
      <c r="AQ1486" s="98">
        <v>5.08440288787642E-4</v>
      </c>
      <c r="AR1486" s="98">
        <v>6.8468953525799097E-4</v>
      </c>
      <c r="AS1486" s="98">
        <v>1.0460863392901601E-3</v>
      </c>
      <c r="AT1486" s="98">
        <v>0.166167415564966</v>
      </c>
    </row>
    <row r="1487" spans="1:46" x14ac:dyDescent="0.3">
      <c r="A1487" s="95">
        <v>63646</v>
      </c>
      <c r="B1487" s="95">
        <v>1486</v>
      </c>
      <c r="C1487" s="96" t="s">
        <v>1311</v>
      </c>
      <c r="D1487" s="96" t="s">
        <v>1311</v>
      </c>
      <c r="E1487" s="97" t="s">
        <v>5837</v>
      </c>
      <c r="F1487" s="95" t="s">
        <v>5788</v>
      </c>
      <c r="G1487" s="95" t="s">
        <v>5838</v>
      </c>
      <c r="H1487" s="98">
        <v>7.3425001383375701</v>
      </c>
      <c r="I1487" s="98">
        <v>7.3424784767559803</v>
      </c>
      <c r="J1487" s="98">
        <v>2.1661581594223398E-5</v>
      </c>
      <c r="K1487" s="98">
        <v>275.620854287263</v>
      </c>
      <c r="L1487" s="98">
        <v>621.24959700501302</v>
      </c>
      <c r="M1487" s="98">
        <v>2.4914184006198102E-5</v>
      </c>
      <c r="N1487" s="98">
        <v>272.633319880616</v>
      </c>
      <c r="O1487" s="98">
        <v>5.61849323474092E-5</v>
      </c>
      <c r="P1487" s="98">
        <v>614.82586101681204</v>
      </c>
      <c r="Q1487" s="98">
        <v>6.1545657923571401E-8</v>
      </c>
      <c r="R1487" s="98">
        <v>0.75067846391173598</v>
      </c>
      <c r="S1487" s="98">
        <v>2.6010388304952599E-6</v>
      </c>
      <c r="T1487" s="98">
        <v>0.41440212040585001</v>
      </c>
      <c r="U1487" s="98">
        <v>2.41698238781022E-5</v>
      </c>
      <c r="V1487" s="98">
        <v>3.85060370195907</v>
      </c>
      <c r="W1487" s="98">
        <v>6.43642486464048E-6</v>
      </c>
      <c r="X1487" s="98">
        <v>4.9362810327820099E-6</v>
      </c>
      <c r="Y1487" s="98">
        <v>3.8095838626622099E-7</v>
      </c>
      <c r="Z1487" s="98">
        <v>1.11918544559224E-6</v>
      </c>
      <c r="AA1487" s="98">
        <v>0.243567538960687</v>
      </c>
      <c r="AB1487" s="98">
        <v>6.0789318691563197E-6</v>
      </c>
      <c r="AC1487" s="98">
        <v>0.30989234089231099</v>
      </c>
      <c r="AD1487" s="98">
        <v>1.68742047377412E-5</v>
      </c>
      <c r="AE1487" s="98">
        <v>1.04127544592456E-2</v>
      </c>
      <c r="AF1487" s="98">
        <v>3.0745958735427898E-4</v>
      </c>
      <c r="AG1487" s="98">
        <v>1.3136010266128101E-2</v>
      </c>
      <c r="AH1487" s="98">
        <v>2.1514305262533101E-4</v>
      </c>
      <c r="AI1487" s="98">
        <v>5.8100335692324303E-3</v>
      </c>
      <c r="AJ1487" s="98">
        <v>7.6415437304063298E-6</v>
      </c>
      <c r="AK1487" s="98">
        <v>4.3052082461733903E-3</v>
      </c>
      <c r="AL1487" s="98">
        <v>1.00417167850348E-2</v>
      </c>
      <c r="AM1487" s="98">
        <v>0.88030588622975803</v>
      </c>
      <c r="AN1487" s="98">
        <v>1.6520173704555499E-3</v>
      </c>
      <c r="AO1487" s="98">
        <v>0.33071253633150799</v>
      </c>
      <c r="AP1487" s="98">
        <v>3.27613771434526E-4</v>
      </c>
      <c r="AQ1487" s="98">
        <v>7.4388548708836404E-5</v>
      </c>
      <c r="AR1487" s="98">
        <v>1.00175107693576E-4</v>
      </c>
      <c r="AS1487" s="98">
        <v>1.53050115032114E-4</v>
      </c>
      <c r="AT1487" s="98">
        <v>2.4311513374246401E-2</v>
      </c>
    </row>
    <row r="1488" spans="1:46" x14ac:dyDescent="0.3">
      <c r="A1488" s="95">
        <v>63647</v>
      </c>
      <c r="B1488" s="95">
        <v>1487</v>
      </c>
      <c r="C1488" s="96" t="s">
        <v>2768</v>
      </c>
      <c r="D1488" s="96" t="s">
        <v>2768</v>
      </c>
      <c r="E1488" s="97" t="s">
        <v>5839</v>
      </c>
      <c r="F1488" s="95" t="s">
        <v>5788</v>
      </c>
      <c r="G1488" s="95" t="s">
        <v>5840</v>
      </c>
      <c r="H1488" s="98">
        <v>6.68667306221875</v>
      </c>
      <c r="I1488" s="98">
        <v>6.6866359179475303</v>
      </c>
      <c r="J1488" s="98">
        <v>3.7144271217926002E-5</v>
      </c>
      <c r="K1488" s="98">
        <v>189.49119819645799</v>
      </c>
      <c r="L1488" s="98">
        <v>426.76360142729902</v>
      </c>
      <c r="M1488" s="98">
        <v>1.7079451465165399E-5</v>
      </c>
      <c r="N1488" s="98">
        <v>186.898657950406</v>
      </c>
      <c r="O1488" s="98">
        <v>3.8573365363904602E-5</v>
      </c>
      <c r="P1488" s="98">
        <v>422.104318387994</v>
      </c>
      <c r="Q1488" s="98">
        <v>8.3944322080064496E-8</v>
      </c>
      <c r="R1488" s="98">
        <v>1.02387718125344</v>
      </c>
      <c r="S1488" s="98">
        <v>1.57230890737698E-6</v>
      </c>
      <c r="T1488" s="98">
        <v>0.249246956867892</v>
      </c>
      <c r="U1488" s="98">
        <v>1.46104785961419E-5</v>
      </c>
      <c r="V1488" s="98">
        <v>2.3159897501209001</v>
      </c>
      <c r="W1488" s="98">
        <v>4.1257021628362902E-6</v>
      </c>
      <c r="X1488" s="98">
        <v>2.96852661291337E-6</v>
      </c>
      <c r="Y1488" s="98">
        <v>4.42456806970875E-7</v>
      </c>
      <c r="Z1488" s="98">
        <v>7.1471874295205002E-7</v>
      </c>
      <c r="AA1488" s="98">
        <v>0.1517731575671</v>
      </c>
      <c r="AB1488" s="98">
        <v>3.7133366519873399E-6</v>
      </c>
      <c r="AC1488" s="98">
        <v>0.189417159079972</v>
      </c>
      <c r="AD1488" s="98">
        <v>1.9772464306551099E-5</v>
      </c>
      <c r="AE1488" s="98">
        <v>1.22012159433994E-2</v>
      </c>
      <c r="AF1488" s="98">
        <v>3.5970268892766198E-4</v>
      </c>
      <c r="AG1488" s="98">
        <v>1.5368062694571499E-2</v>
      </c>
      <c r="AH1488" s="98">
        <v>2.51946740196181E-4</v>
      </c>
      <c r="AI1488" s="98">
        <v>6.8039334774509996E-3</v>
      </c>
      <c r="AJ1488" s="98">
        <v>6.5699168405161197E-6</v>
      </c>
      <c r="AK1488" s="98">
        <v>3.7014589141013501E-3</v>
      </c>
      <c r="AL1488" s="98">
        <v>7.5273712952535904E-3</v>
      </c>
      <c r="AM1488" s="98">
        <v>0.65988609327480596</v>
      </c>
      <c r="AN1488" s="98">
        <v>1.2686745076305999E-3</v>
      </c>
      <c r="AO1488" s="98">
        <v>0.25397224732688201</v>
      </c>
      <c r="AP1488" s="98">
        <v>3.54312648937059E-4</v>
      </c>
      <c r="AQ1488" s="98">
        <v>8.0450841751663696E-5</v>
      </c>
      <c r="AR1488" s="98">
        <v>1.08338875493516E-4</v>
      </c>
      <c r="AS1488" s="98">
        <v>1.6552293169187901E-4</v>
      </c>
      <c r="AT1488" s="98">
        <v>2.6292779652028399E-2</v>
      </c>
    </row>
    <row r="1489" spans="1:46" x14ac:dyDescent="0.3">
      <c r="A1489" s="95">
        <v>63648</v>
      </c>
      <c r="B1489" s="95">
        <v>1488</v>
      </c>
      <c r="C1489" s="96" t="s">
        <v>1512</v>
      </c>
      <c r="D1489" s="96" t="s">
        <v>1512</v>
      </c>
      <c r="E1489" s="97" t="s">
        <v>5841</v>
      </c>
      <c r="F1489" s="95" t="s">
        <v>5788</v>
      </c>
      <c r="G1489" s="95" t="s">
        <v>3422</v>
      </c>
      <c r="H1489" s="98">
        <v>6.7750597566749304</v>
      </c>
      <c r="I1489" s="98">
        <v>6.7750388568516096</v>
      </c>
      <c r="J1489" s="98">
        <v>2.0899823315545501E-5</v>
      </c>
      <c r="K1489" s="98">
        <v>3717.3038464864699</v>
      </c>
      <c r="L1489" s="98">
        <v>8386.1606562033103</v>
      </c>
      <c r="M1489" s="98">
        <v>3.3411491768195901E-4</v>
      </c>
      <c r="N1489" s="98">
        <v>3656.18473423051</v>
      </c>
      <c r="O1489" s="98">
        <v>7.5633107745801998E-4</v>
      </c>
      <c r="P1489" s="98">
        <v>8276.4521818159992</v>
      </c>
      <c r="Q1489" s="98">
        <v>1.50327101109994E-6</v>
      </c>
      <c r="R1489" s="98">
        <v>18.335544886966701</v>
      </c>
      <c r="S1489" s="98">
        <v>3.6699462579319903E-5</v>
      </c>
      <c r="T1489" s="98">
        <v>5.8598204317468401</v>
      </c>
      <c r="U1489" s="98">
        <v>3.4102528672806101E-4</v>
      </c>
      <c r="V1489" s="98">
        <v>54.449182563097096</v>
      </c>
      <c r="W1489" s="98">
        <v>9.4315956089434695E-5</v>
      </c>
      <c r="X1489" s="98">
        <v>6.5163150199499796E-5</v>
      </c>
      <c r="Y1489" s="98">
        <v>9.8626295570991806E-6</v>
      </c>
      <c r="Z1489" s="98">
        <v>1.9290176332835699E-5</v>
      </c>
      <c r="AA1489" s="98">
        <v>3.4284237008378899</v>
      </c>
      <c r="AB1489" s="98">
        <v>8.6823712921708002E-5</v>
      </c>
      <c r="AC1489" s="98">
        <v>4.4412080785357304</v>
      </c>
      <c r="AD1489" s="98">
        <v>4.1128311625130901E-4</v>
      </c>
      <c r="AE1489" s="98">
        <v>0.25379507771288801</v>
      </c>
      <c r="AF1489" s="98">
        <v>7.3922466760023096E-3</v>
      </c>
      <c r="AG1489" s="98">
        <v>0.31582891612296998</v>
      </c>
      <c r="AH1489" s="98">
        <v>5.2170698137210796E-3</v>
      </c>
      <c r="AI1489" s="98">
        <v>0.14088928450567001</v>
      </c>
      <c r="AJ1489" s="98">
        <v>1.72104731640482E-4</v>
      </c>
      <c r="AK1489" s="98">
        <v>9.6962961412445398E-2</v>
      </c>
      <c r="AL1489" s="98">
        <v>0.22725606280693</v>
      </c>
      <c r="AM1489" s="98">
        <v>19.922375232538201</v>
      </c>
      <c r="AN1489" s="98">
        <v>3.87079944282019E-2</v>
      </c>
      <c r="AO1489" s="98">
        <v>7.7488404435641502</v>
      </c>
      <c r="AP1489" s="98">
        <v>7.7542099327937699E-3</v>
      </c>
      <c r="AQ1489" s="98">
        <v>1.7606842897505001E-3</v>
      </c>
      <c r="AR1489" s="98">
        <v>2.37102003568269E-3</v>
      </c>
      <c r="AS1489" s="98">
        <v>3.6225056073605701E-3</v>
      </c>
      <c r="AT1489" s="98">
        <v>0.57542324201565298</v>
      </c>
    </row>
    <row r="1490" spans="1:46" x14ac:dyDescent="0.3">
      <c r="A1490" s="95">
        <v>63649</v>
      </c>
      <c r="B1490" s="95">
        <v>1489</v>
      </c>
      <c r="C1490" s="96" t="s">
        <v>1676</v>
      </c>
      <c r="D1490" s="96" t="s">
        <v>1676</v>
      </c>
      <c r="E1490" s="97" t="s">
        <v>5842</v>
      </c>
      <c r="F1490" s="95" t="s">
        <v>5788</v>
      </c>
      <c r="G1490" s="95" t="s">
        <v>4429</v>
      </c>
      <c r="H1490" s="98">
        <v>6.7447342161870898</v>
      </c>
      <c r="I1490" s="98">
        <v>6.7447004971414</v>
      </c>
      <c r="J1490" s="98">
        <v>3.37190456853875E-5</v>
      </c>
      <c r="K1490" s="98">
        <v>252.761360112169</v>
      </c>
      <c r="L1490" s="98">
        <v>568.98685868238397</v>
      </c>
      <c r="M1490" s="98">
        <v>2.27723551344358E-5</v>
      </c>
      <c r="N1490" s="98">
        <v>249.19550968464799</v>
      </c>
      <c r="O1490" s="98">
        <v>5.1397404772733102E-5</v>
      </c>
      <c r="P1490" s="98">
        <v>562.43644555856497</v>
      </c>
      <c r="Q1490" s="98">
        <v>1.13763629562345E-7</v>
      </c>
      <c r="R1490" s="98">
        <v>1.3875862176164599</v>
      </c>
      <c r="S1490" s="98">
        <v>2.2881565609936001E-6</v>
      </c>
      <c r="T1490" s="98">
        <v>0.35993513724765103</v>
      </c>
      <c r="U1490" s="98">
        <v>2.1262396053607801E-5</v>
      </c>
      <c r="V1490" s="98">
        <v>3.3444978335453701</v>
      </c>
      <c r="W1490" s="98">
        <v>6.0076397697427103E-6</v>
      </c>
      <c r="X1490" s="98">
        <v>4.4252293142393002E-6</v>
      </c>
      <c r="Y1490" s="98">
        <v>5.9247117375465901E-7</v>
      </c>
      <c r="Z1490" s="98">
        <v>9.8993928174874994E-7</v>
      </c>
      <c r="AA1490" s="98">
        <v>0.22295809850648801</v>
      </c>
      <c r="AB1490" s="98">
        <v>5.4292406870883298E-6</v>
      </c>
      <c r="AC1490" s="98">
        <v>0.27667363788576199</v>
      </c>
      <c r="AD1490" s="98">
        <v>2.53154414120086E-5</v>
      </c>
      <c r="AE1490" s="98">
        <v>1.56216828909917E-2</v>
      </c>
      <c r="AF1490" s="98">
        <v>4.53971631198493E-4</v>
      </c>
      <c r="AG1490" s="98">
        <v>1.9395641746838301E-2</v>
      </c>
      <c r="AH1490" s="98">
        <v>3.2084985458488799E-4</v>
      </c>
      <c r="AI1490" s="98">
        <v>8.6646926455391307E-3</v>
      </c>
      <c r="AJ1490" s="98">
        <v>8.9136352192023092E-6</v>
      </c>
      <c r="AK1490" s="98">
        <v>5.0218983497174801E-3</v>
      </c>
      <c r="AL1490" s="98">
        <v>1.0170463110523401E-2</v>
      </c>
      <c r="AM1490" s="98">
        <v>0.89159241726665905</v>
      </c>
      <c r="AN1490" s="98">
        <v>1.7163206250871499E-3</v>
      </c>
      <c r="AO1490" s="98">
        <v>0.34358521722088697</v>
      </c>
      <c r="AP1490" s="98">
        <v>4.69165815743784E-4</v>
      </c>
      <c r="AQ1490" s="98">
        <v>1.06529600335996E-4</v>
      </c>
      <c r="AR1490" s="98">
        <v>1.4345775421017101E-4</v>
      </c>
      <c r="AS1490" s="98">
        <v>2.1917846119761701E-4</v>
      </c>
      <c r="AT1490" s="98">
        <v>3.48157861443067E-2</v>
      </c>
    </row>
    <row r="1491" spans="1:46" x14ac:dyDescent="0.3">
      <c r="A1491" s="95">
        <v>63650</v>
      </c>
      <c r="B1491" s="95">
        <v>1490</v>
      </c>
      <c r="C1491" s="96" t="s">
        <v>2829</v>
      </c>
      <c r="D1491" s="96" t="s">
        <v>2829</v>
      </c>
      <c r="E1491" s="97" t="s">
        <v>5843</v>
      </c>
      <c r="F1491" s="95" t="s">
        <v>5788</v>
      </c>
      <c r="G1491" s="95" t="s">
        <v>4579</v>
      </c>
      <c r="H1491" s="98">
        <v>6.6629694974494198</v>
      </c>
      <c r="I1491" s="98">
        <v>6.6629328345969601</v>
      </c>
      <c r="J1491" s="98">
        <v>3.6662852460622703E-5</v>
      </c>
      <c r="K1491" s="98">
        <v>239.32609504206701</v>
      </c>
      <c r="L1491" s="98">
        <v>538.98029060159001</v>
      </c>
      <c r="M1491" s="98">
        <v>2.15730318292915E-5</v>
      </c>
      <c r="N1491" s="98">
        <v>236.07143970867301</v>
      </c>
      <c r="O1491" s="98">
        <v>4.8707063930071801E-5</v>
      </c>
      <c r="P1491" s="98">
        <v>532.99632601209601</v>
      </c>
      <c r="Q1491" s="98">
        <v>1.00989226732217E-7</v>
      </c>
      <c r="R1491" s="98">
        <v>1.2317755655340801</v>
      </c>
      <c r="S1491" s="98">
        <v>2.1006342508726398E-6</v>
      </c>
      <c r="T1491" s="98">
        <v>0.32915182054307701</v>
      </c>
      <c r="U1491" s="98">
        <v>1.9519871204566199E-5</v>
      </c>
      <c r="V1491" s="98">
        <v>3.0584610766434901</v>
      </c>
      <c r="W1491" s="98">
        <v>5.5189233084036401E-6</v>
      </c>
      <c r="X1491" s="98">
        <v>4.0707471045572397E-6</v>
      </c>
      <c r="Y1491" s="98">
        <v>5.4313555685780102E-7</v>
      </c>
      <c r="Z1491" s="98">
        <v>9.0504064698859203E-7</v>
      </c>
      <c r="AA1491" s="98">
        <v>0.20491512589704</v>
      </c>
      <c r="AB1491" s="98">
        <v>4.9708412512140102E-6</v>
      </c>
      <c r="AC1491" s="98">
        <v>0.25328231517102601</v>
      </c>
      <c r="AD1491" s="98">
        <v>2.2822778075008299E-5</v>
      </c>
      <c r="AE1491" s="98">
        <v>1.4083507215091801E-2</v>
      </c>
      <c r="AF1491" s="98">
        <v>4.11857009597343E-4</v>
      </c>
      <c r="AG1491" s="98">
        <v>1.7596322016829799E-2</v>
      </c>
      <c r="AH1491" s="98">
        <v>2.8993735207066498E-4</v>
      </c>
      <c r="AI1491" s="98">
        <v>7.8298868029847094E-3</v>
      </c>
      <c r="AJ1491" s="98">
        <v>8.3123639903150694E-6</v>
      </c>
      <c r="AK1491" s="98">
        <v>4.68314508936718E-3</v>
      </c>
      <c r="AL1491" s="98">
        <v>9.5584948525492403E-3</v>
      </c>
      <c r="AM1491" s="98">
        <v>0.83794429402111403</v>
      </c>
      <c r="AN1491" s="98">
        <v>1.6035267019858599E-3</v>
      </c>
      <c r="AO1491" s="98">
        <v>0.32100533092022199</v>
      </c>
      <c r="AP1491" s="98">
        <v>4.3645005879298303E-4</v>
      </c>
      <c r="AQ1491" s="98">
        <v>9.9101103984158901E-5</v>
      </c>
      <c r="AR1491" s="98">
        <v>1.33454192810598E-4</v>
      </c>
      <c r="AS1491" s="98">
        <v>2.03894761998226E-4</v>
      </c>
      <c r="AT1491" s="98">
        <v>3.23880201832627E-2</v>
      </c>
    </row>
    <row r="1492" spans="1:46" x14ac:dyDescent="0.3">
      <c r="A1492" s="95">
        <v>63651</v>
      </c>
      <c r="B1492" s="95">
        <v>1491</v>
      </c>
      <c r="C1492" s="96" t="s">
        <v>2160</v>
      </c>
      <c r="D1492" s="96" t="s">
        <v>2160</v>
      </c>
      <c r="E1492" s="97" t="s">
        <v>5844</v>
      </c>
      <c r="F1492" s="95" t="s">
        <v>5788</v>
      </c>
      <c r="G1492" s="95" t="s">
        <v>3426</v>
      </c>
      <c r="H1492" s="98">
        <v>6.5559917572606503</v>
      </c>
      <c r="I1492" s="98">
        <v>6.5559651167177204</v>
      </c>
      <c r="J1492" s="98">
        <v>2.6640542936107201E-5</v>
      </c>
      <c r="K1492" s="98">
        <v>530.027452470855</v>
      </c>
      <c r="L1492" s="98">
        <v>1195.2107160022699</v>
      </c>
      <c r="M1492" s="98">
        <v>4.7883958784898801E-5</v>
      </c>
      <c r="N1492" s="98">
        <v>523.98917216417203</v>
      </c>
      <c r="O1492" s="98">
        <v>1.08145973067254E-4</v>
      </c>
      <c r="P1492" s="98">
        <v>1183.4301160218599</v>
      </c>
      <c r="Q1492" s="98">
        <v>1.6262844424180301E-7</v>
      </c>
      <c r="R1492" s="98">
        <v>1.98359518495026</v>
      </c>
      <c r="S1492" s="98">
        <v>4.3198717244316703E-6</v>
      </c>
      <c r="T1492" s="98">
        <v>0.69251719239215703</v>
      </c>
      <c r="U1492" s="98">
        <v>4.01418741690603E-5</v>
      </c>
      <c r="V1492" s="98">
        <v>6.4348368661136304</v>
      </c>
      <c r="W1492" s="98">
        <v>1.0784944444494499E-5</v>
      </c>
      <c r="X1492" s="98">
        <v>7.93562437402208E-6</v>
      </c>
      <c r="Y1492" s="98">
        <v>8.4186370335307497E-7</v>
      </c>
      <c r="Z1492" s="98">
        <v>2.0074563671193199E-6</v>
      </c>
      <c r="AA1492" s="98">
        <v>0.40151878471317598</v>
      </c>
      <c r="AB1492" s="98">
        <v>1.00854842386651E-5</v>
      </c>
      <c r="AC1492" s="98">
        <v>0.51489607964987205</v>
      </c>
      <c r="AD1492" s="98">
        <v>3.6195428620685597E-5</v>
      </c>
      <c r="AE1492" s="98">
        <v>2.2335518421877299E-2</v>
      </c>
      <c r="AF1492" s="98">
        <v>6.5543458341581705E-4</v>
      </c>
      <c r="AG1492" s="98">
        <v>2.8003014934787698E-2</v>
      </c>
      <c r="AH1492" s="98">
        <v>4.6041485303805298E-4</v>
      </c>
      <c r="AI1492" s="98">
        <v>1.2433707336963499E-2</v>
      </c>
      <c r="AJ1492" s="98">
        <v>1.50140303375928E-5</v>
      </c>
      <c r="AK1492" s="98">
        <v>8.4588310291870295E-3</v>
      </c>
      <c r="AL1492" s="98">
        <v>1.9206743931689401E-2</v>
      </c>
      <c r="AM1492" s="98">
        <v>1.6837568814499599</v>
      </c>
      <c r="AN1492" s="98">
        <v>3.1992828221820602E-3</v>
      </c>
      <c r="AO1492" s="98">
        <v>0.64045509174875703</v>
      </c>
      <c r="AP1492" s="98">
        <v>6.7796089687080497E-4</v>
      </c>
      <c r="AQ1492" s="98">
        <v>1.53938971670713E-4</v>
      </c>
      <c r="AR1492" s="98">
        <v>2.0730143824156401E-4</v>
      </c>
      <c r="AS1492" s="98">
        <v>3.1672048695852699E-4</v>
      </c>
      <c r="AT1492" s="98">
        <v>5.0310020055993401E-2</v>
      </c>
    </row>
    <row r="1493" spans="1:46" x14ac:dyDescent="0.3">
      <c r="A1493" s="95">
        <v>63652</v>
      </c>
      <c r="B1493" s="95">
        <v>1492</v>
      </c>
      <c r="C1493" s="96" t="s">
        <v>2841</v>
      </c>
      <c r="D1493" s="96" t="s">
        <v>2841</v>
      </c>
      <c r="E1493" s="97" t="s">
        <v>5845</v>
      </c>
      <c r="F1493" s="95" t="s">
        <v>5788</v>
      </c>
      <c r="G1493" s="95" t="s">
        <v>5846</v>
      </c>
      <c r="H1493" s="98">
        <v>6.7097478010959897</v>
      </c>
      <c r="I1493" s="98">
        <v>6.7097242147942202</v>
      </c>
      <c r="J1493" s="98">
        <v>2.3586301772127199E-5</v>
      </c>
      <c r="K1493" s="98">
        <v>231.135532993222</v>
      </c>
      <c r="L1493" s="98">
        <v>521.05624691747698</v>
      </c>
      <c r="M1493" s="98">
        <v>2.0920124299660401E-5</v>
      </c>
      <c r="N1493" s="98">
        <v>228.926740635481</v>
      </c>
      <c r="O1493" s="98">
        <v>4.7166213355492997E-5</v>
      </c>
      <c r="P1493" s="98">
        <v>516.134958708922</v>
      </c>
      <c r="Q1493" s="98">
        <v>5.2020339557553301E-8</v>
      </c>
      <c r="R1493" s="98">
        <v>0.63449721570488005</v>
      </c>
      <c r="S1493" s="98">
        <v>2.1456765510010201E-6</v>
      </c>
      <c r="T1493" s="98">
        <v>0.327124354027512</v>
      </c>
      <c r="U1493" s="98">
        <v>1.99384103577241E-5</v>
      </c>
      <c r="V1493" s="98">
        <v>3.0396202048419898</v>
      </c>
      <c r="W1493" s="98">
        <v>5.5610419931738298E-6</v>
      </c>
      <c r="X1493" s="98">
        <v>4.6196333513909499E-6</v>
      </c>
      <c r="Y1493" s="98">
        <v>2.70228227573591E-7</v>
      </c>
      <c r="Z1493" s="98">
        <v>6.7118041420929096E-7</v>
      </c>
      <c r="AA1493" s="98">
        <v>0.21643642664018101</v>
      </c>
      <c r="AB1493" s="98">
        <v>5.0854207668447296E-6</v>
      </c>
      <c r="AC1493" s="98">
        <v>0.25783168772185899</v>
      </c>
      <c r="AD1493" s="98">
        <v>1.1260022079317599E-5</v>
      </c>
      <c r="AE1493" s="98">
        <v>6.9483479037906097E-3</v>
      </c>
      <c r="AF1493" s="98">
        <v>2.0246705398889E-4</v>
      </c>
      <c r="AG1493" s="98">
        <v>8.6502727810083002E-3</v>
      </c>
      <c r="AH1493" s="98">
        <v>1.4285383517179099E-4</v>
      </c>
      <c r="AI1493" s="98">
        <v>3.85783118587199E-3</v>
      </c>
      <c r="AJ1493" s="98">
        <v>5.2888242498306101E-6</v>
      </c>
      <c r="AK1493" s="98">
        <v>2.97969763391389E-3</v>
      </c>
      <c r="AL1493" s="98">
        <v>6.0912469847692503E-3</v>
      </c>
      <c r="AM1493" s="98">
        <v>0.53398842946485803</v>
      </c>
      <c r="AN1493" s="98">
        <v>1.00144298592782E-3</v>
      </c>
      <c r="AO1493" s="98">
        <v>0.200475948855345</v>
      </c>
      <c r="AP1493" s="98">
        <v>2.1563953107110701E-4</v>
      </c>
      <c r="AQ1493" s="98">
        <v>4.8963484584674103E-5</v>
      </c>
      <c r="AR1493" s="98">
        <v>6.5936523757417903E-5</v>
      </c>
      <c r="AS1493" s="98">
        <v>1.0073952272901501E-4</v>
      </c>
      <c r="AT1493" s="98">
        <v>1.6002145821575098E-2</v>
      </c>
    </row>
    <row r="1494" spans="1:46" x14ac:dyDescent="0.3">
      <c r="A1494" s="95">
        <v>63653</v>
      </c>
      <c r="B1494" s="95">
        <v>1493</v>
      </c>
      <c r="C1494" s="96" t="s">
        <v>883</v>
      </c>
      <c r="D1494" s="96" t="s">
        <v>883</v>
      </c>
      <c r="E1494" s="97" t="s">
        <v>5847</v>
      </c>
      <c r="F1494" s="95" t="s">
        <v>5788</v>
      </c>
      <c r="G1494" s="95" t="s">
        <v>5848</v>
      </c>
      <c r="H1494" s="98">
        <v>6.61785381383529</v>
      </c>
      <c r="I1494" s="98">
        <v>6.6178111989274404</v>
      </c>
      <c r="J1494" s="98">
        <v>4.2614907848736998E-5</v>
      </c>
      <c r="K1494" s="98">
        <v>155.12568333497799</v>
      </c>
      <c r="L1494" s="98">
        <v>349.41181454955898</v>
      </c>
      <c r="M1494" s="98">
        <v>1.4001583907123601E-5</v>
      </c>
      <c r="N1494" s="98">
        <v>153.217873932233</v>
      </c>
      <c r="O1494" s="98">
        <v>3.1588973073646599E-5</v>
      </c>
      <c r="P1494" s="98">
        <v>345.67484122880199</v>
      </c>
      <c r="Q1494" s="98">
        <v>5.5199333173626402E-8</v>
      </c>
      <c r="R1494" s="98">
        <v>0.67327171458930901</v>
      </c>
      <c r="S1494" s="98">
        <v>1.40220611930317E-6</v>
      </c>
      <c r="T1494" s="98">
        <v>0.22059531557640899</v>
      </c>
      <c r="U1494" s="98">
        <v>1.3029813714941601E-5</v>
      </c>
      <c r="V1494" s="98">
        <v>2.0497592335888402</v>
      </c>
      <c r="W1494" s="98">
        <v>3.5945319084979899E-6</v>
      </c>
      <c r="X1494" s="98">
        <v>2.7519166368482502E-6</v>
      </c>
      <c r="Y1494" s="98">
        <v>2.6650098039775901E-7</v>
      </c>
      <c r="Z1494" s="98">
        <v>5.7611429125197996E-7</v>
      </c>
      <c r="AA1494" s="98">
        <v>0.13560869045502799</v>
      </c>
      <c r="AB1494" s="98">
        <v>3.3156726485244698E-6</v>
      </c>
      <c r="AC1494" s="98">
        <v>0.16882782895601101</v>
      </c>
      <c r="AD1494" s="98">
        <v>1.11152179181291E-5</v>
      </c>
      <c r="AE1494" s="98">
        <v>6.8589919786630404E-3</v>
      </c>
      <c r="AF1494" s="98">
        <v>1.9937128852493799E-4</v>
      </c>
      <c r="AG1494" s="98">
        <v>8.5180082214090097E-3</v>
      </c>
      <c r="AH1494" s="98">
        <v>1.4088736644584E-4</v>
      </c>
      <c r="AI1494" s="98">
        <v>3.8047258256421398E-3</v>
      </c>
      <c r="AJ1494" s="98">
        <v>4.5750266068731804E-6</v>
      </c>
      <c r="AK1494" s="98">
        <v>2.5775475439584099E-3</v>
      </c>
      <c r="AL1494" s="98">
        <v>5.5554481483274104E-3</v>
      </c>
      <c r="AM1494" s="98">
        <v>0.48701768933626499</v>
      </c>
      <c r="AN1494" s="98">
        <v>9.2368640382519502E-4</v>
      </c>
      <c r="AO1494" s="98">
        <v>0.184910085600203</v>
      </c>
      <c r="AP1494" s="98">
        <v>2.1316888731455301E-4</v>
      </c>
      <c r="AQ1494" s="98">
        <v>4.8402495621527199E-5</v>
      </c>
      <c r="AR1494" s="98">
        <v>6.5181069736368506E-5</v>
      </c>
      <c r="AS1494" s="98">
        <v>9.9585321956657003E-5</v>
      </c>
      <c r="AT1494" s="98">
        <v>1.58188046620522E-2</v>
      </c>
    </row>
    <row r="1495" spans="1:46" x14ac:dyDescent="0.3">
      <c r="A1495" s="95">
        <v>63654</v>
      </c>
      <c r="B1495" s="95">
        <v>1494</v>
      </c>
      <c r="C1495" s="96" t="s">
        <v>1427</v>
      </c>
      <c r="D1495" s="96" t="s">
        <v>1427</v>
      </c>
      <c r="E1495" s="97" t="s">
        <v>5849</v>
      </c>
      <c r="F1495" s="95" t="s">
        <v>5788</v>
      </c>
      <c r="G1495" s="95" t="s">
        <v>3579</v>
      </c>
      <c r="H1495" s="98">
        <v>6.9289435988333601</v>
      </c>
      <c r="I1495" s="98">
        <v>6.9289167246689001</v>
      </c>
      <c r="J1495" s="98">
        <v>2.6874164467116701E-5</v>
      </c>
      <c r="K1495" s="98">
        <v>168.247697852165</v>
      </c>
      <c r="L1495" s="98">
        <v>379.71063954508702</v>
      </c>
      <c r="M1495" s="98">
        <v>1.51294402991628E-5</v>
      </c>
      <c r="N1495" s="98">
        <v>165.55988892392301</v>
      </c>
      <c r="O1495" s="98">
        <v>3.42414893058973E-5</v>
      </c>
      <c r="P1495" s="98">
        <v>374.70105000432602</v>
      </c>
      <c r="Q1495" s="98">
        <v>7.36244329705879E-8</v>
      </c>
      <c r="R1495" s="98">
        <v>0.89800447526886096</v>
      </c>
      <c r="S1495" s="98">
        <v>1.7488000763023501E-6</v>
      </c>
      <c r="T1495" s="98">
        <v>0.28000404799140099</v>
      </c>
      <c r="U1495" s="98">
        <v>1.62505112947084E-5</v>
      </c>
      <c r="V1495" s="98">
        <v>2.6017846605097299</v>
      </c>
      <c r="W1495" s="98">
        <v>4.45108444164826E-6</v>
      </c>
      <c r="X1495" s="98">
        <v>3.2004492701166099E-6</v>
      </c>
      <c r="Y1495" s="98">
        <v>4.1555936785921501E-7</v>
      </c>
      <c r="Z1495" s="98">
        <v>8.3507580367243601E-7</v>
      </c>
      <c r="AA1495" s="98">
        <v>0.16409814878118201</v>
      </c>
      <c r="AB1495" s="98">
        <v>4.0907444646218399E-6</v>
      </c>
      <c r="AC1495" s="98">
        <v>0.20891905460249899</v>
      </c>
      <c r="AD1495" s="98">
        <v>1.7934286972744099E-5</v>
      </c>
      <c r="AE1495" s="98">
        <v>1.10669112738185E-2</v>
      </c>
      <c r="AF1495" s="98">
        <v>3.2350735682705098E-4</v>
      </c>
      <c r="AG1495" s="98">
        <v>1.38216407464028E-2</v>
      </c>
      <c r="AH1495" s="98">
        <v>2.27799804945255E-4</v>
      </c>
      <c r="AI1495" s="98">
        <v>6.1518347799100499E-3</v>
      </c>
      <c r="AJ1495" s="98">
        <v>7.0472349352264698E-6</v>
      </c>
      <c r="AK1495" s="98">
        <v>3.9703775868079301E-3</v>
      </c>
      <c r="AL1495" s="98">
        <v>8.8581447668293102E-3</v>
      </c>
      <c r="AM1495" s="98">
        <v>0.77654818854644203</v>
      </c>
      <c r="AN1495" s="98">
        <v>1.49817797890411E-3</v>
      </c>
      <c r="AO1495" s="98">
        <v>0.29991587748424398</v>
      </c>
      <c r="AP1495" s="98">
        <v>3.4104709171124399E-4</v>
      </c>
      <c r="AQ1495" s="98">
        <v>7.7438741390263796E-5</v>
      </c>
      <c r="AR1495" s="98">
        <v>1.04282640350859E-4</v>
      </c>
      <c r="AS1495" s="98">
        <v>1.5932570997012101E-4</v>
      </c>
      <c r="AT1495" s="98">
        <v>2.5308371180735902E-2</v>
      </c>
    </row>
    <row r="1496" spans="1:46" x14ac:dyDescent="0.3">
      <c r="A1496" s="95">
        <v>63655</v>
      </c>
      <c r="B1496" s="95">
        <v>1495</v>
      </c>
      <c r="C1496" s="96" t="s">
        <v>3259</v>
      </c>
      <c r="D1496" s="96" t="s">
        <v>3259</v>
      </c>
      <c r="E1496" s="97" t="s">
        <v>5850</v>
      </c>
      <c r="F1496" s="95" t="s">
        <v>5788</v>
      </c>
      <c r="G1496" s="95" t="s">
        <v>5851</v>
      </c>
      <c r="H1496" s="98">
        <v>6.8465898062990602</v>
      </c>
      <c r="I1496" s="98">
        <v>6.8465715527723701</v>
      </c>
      <c r="J1496" s="98">
        <v>1.82535266883832E-5</v>
      </c>
      <c r="K1496" s="98">
        <v>579.16156260994796</v>
      </c>
      <c r="L1496" s="98">
        <v>1308.56763996063</v>
      </c>
      <c r="M1496" s="98">
        <v>5.2168192658566203E-5</v>
      </c>
      <c r="N1496" s="98">
        <v>570.87109708823698</v>
      </c>
      <c r="O1496" s="98">
        <v>1.18230132090869E-4</v>
      </c>
      <c r="P1496" s="98">
        <v>1293.78001759313</v>
      </c>
      <c r="Q1496" s="98">
        <v>2.7500934204238401E-7</v>
      </c>
      <c r="R1496" s="98">
        <v>3.3543160868004702</v>
      </c>
      <c r="S1496" s="98">
        <v>4.8758674895904297E-6</v>
      </c>
      <c r="T1496" s="98">
        <v>0.78354951441278298</v>
      </c>
      <c r="U1496" s="98">
        <v>4.5308405492800098E-5</v>
      </c>
      <c r="V1496" s="98">
        <v>7.2807063602045297</v>
      </c>
      <c r="W1496" s="98">
        <v>1.2426846388632801E-5</v>
      </c>
      <c r="X1496" s="98">
        <v>8.7380131211099098E-6</v>
      </c>
      <c r="Y1496" s="98">
        <v>1.2838607706403801E-6</v>
      </c>
      <c r="Z1496" s="98">
        <v>2.4049724968825101E-6</v>
      </c>
      <c r="AA1496" s="98">
        <v>0.45423354458287601</v>
      </c>
      <c r="AB1496" s="98">
        <v>1.1403568583999799E-5</v>
      </c>
      <c r="AC1496" s="98">
        <v>0.58284257187287403</v>
      </c>
      <c r="AD1496" s="98">
        <v>5.5407333493751901E-5</v>
      </c>
      <c r="AE1496" s="98">
        <v>3.4190823679030501E-2</v>
      </c>
      <c r="AF1496" s="98">
        <v>9.9742941951138698E-4</v>
      </c>
      <c r="AG1496" s="98">
        <v>4.2614521170687397E-2</v>
      </c>
      <c r="AH1496" s="98">
        <v>7.0324430020469498E-4</v>
      </c>
      <c r="AI1496" s="98">
        <v>1.89914242719059E-2</v>
      </c>
      <c r="AJ1496" s="98">
        <v>2.0038153107658401E-5</v>
      </c>
      <c r="AK1496" s="98">
        <v>1.1289397148085E-2</v>
      </c>
      <c r="AL1496" s="98">
        <v>2.4193554961643E-2</v>
      </c>
      <c r="AM1496" s="98">
        <v>2.1209250666477302</v>
      </c>
      <c r="AN1496" s="98">
        <v>4.06016005331523E-3</v>
      </c>
      <c r="AO1496" s="98">
        <v>0.81279159236290499</v>
      </c>
      <c r="AP1496" s="98">
        <v>1.0069147601158E-3</v>
      </c>
      <c r="AQ1496" s="98">
        <v>2.28631805783364E-4</v>
      </c>
      <c r="AR1496" s="98">
        <v>3.0788630737691401E-4</v>
      </c>
      <c r="AS1496" s="98">
        <v>4.7039664695552299E-4</v>
      </c>
      <c r="AT1496" s="98">
        <v>7.4720978761339096E-2</v>
      </c>
    </row>
    <row r="1497" spans="1:46" x14ac:dyDescent="0.3">
      <c r="A1497" s="95">
        <v>63656</v>
      </c>
      <c r="B1497" s="95">
        <v>1496</v>
      </c>
      <c r="C1497" s="96" t="s">
        <v>2877</v>
      </c>
      <c r="D1497" s="96" t="s">
        <v>2877</v>
      </c>
      <c r="E1497" s="97" t="s">
        <v>5852</v>
      </c>
      <c r="F1497" s="95" t="s">
        <v>5788</v>
      </c>
      <c r="G1497" s="95" t="s">
        <v>5437</v>
      </c>
      <c r="H1497" s="98">
        <v>7.2531627142987301</v>
      </c>
      <c r="I1497" s="98">
        <v>7.2531461264865902</v>
      </c>
      <c r="J1497" s="98">
        <v>1.6587812143420401E-5</v>
      </c>
      <c r="K1497" s="98">
        <v>140.87528166587401</v>
      </c>
      <c r="L1497" s="98">
        <v>317.34845664191101</v>
      </c>
      <c r="M1497" s="98">
        <v>1.27227924360721E-5</v>
      </c>
      <c r="N1497" s="98">
        <v>139.22419209617399</v>
      </c>
      <c r="O1497" s="98">
        <v>2.87026448840442E-5</v>
      </c>
      <c r="P1497" s="98">
        <v>314.09005256381698</v>
      </c>
      <c r="Q1497" s="98">
        <v>4.1481320044734598E-8</v>
      </c>
      <c r="R1497" s="98">
        <v>0.50595175456376895</v>
      </c>
      <c r="S1497" s="98">
        <v>1.20606959946233E-6</v>
      </c>
      <c r="T1497" s="98">
        <v>0.19384018233349101</v>
      </c>
      <c r="U1497" s="98">
        <v>1.1207259349883E-5</v>
      </c>
      <c r="V1497" s="98">
        <v>1.80115469072669</v>
      </c>
      <c r="W1497" s="98">
        <v>2.9753557993182699E-6</v>
      </c>
      <c r="X1497" s="98">
        <v>2.1629364627131098E-6</v>
      </c>
      <c r="Y1497" s="98">
        <v>2.3451934269274E-7</v>
      </c>
      <c r="Z1497" s="98">
        <v>5.7789999391242101E-7</v>
      </c>
      <c r="AA1497" s="98">
        <v>0.110339202486604</v>
      </c>
      <c r="AB1497" s="98">
        <v>2.7893293482471001E-6</v>
      </c>
      <c r="AC1497" s="98">
        <v>0.142523659514774</v>
      </c>
      <c r="AD1497" s="98">
        <v>1.04669053142224E-5</v>
      </c>
      <c r="AE1497" s="98">
        <v>6.4589304609657897E-3</v>
      </c>
      <c r="AF1497" s="98">
        <v>1.91351190384023E-4</v>
      </c>
      <c r="AG1497" s="98">
        <v>8.1753547610925407E-3</v>
      </c>
      <c r="AH1497" s="98">
        <v>1.33618619912519E-4</v>
      </c>
      <c r="AI1497" s="98">
        <v>3.60843010124156E-3</v>
      </c>
      <c r="AJ1497" s="98">
        <v>4.2507528832468596E-6</v>
      </c>
      <c r="AK1497" s="98">
        <v>2.39485331904406E-3</v>
      </c>
      <c r="AL1497" s="98">
        <v>5.4856103013296801E-3</v>
      </c>
      <c r="AM1497" s="98">
        <v>0.48089536293433599</v>
      </c>
      <c r="AN1497" s="98">
        <v>9.1095352611916596E-4</v>
      </c>
      <c r="AO1497" s="98">
        <v>0.18236112797041901</v>
      </c>
      <c r="AP1497" s="98">
        <v>1.9594573073417201E-4</v>
      </c>
      <c r="AQ1497" s="98">
        <v>4.4491776343291402E-5</v>
      </c>
      <c r="AR1497" s="98">
        <v>5.9914711691325599E-5</v>
      </c>
      <c r="AS1497" s="98">
        <v>9.15392426995547E-5</v>
      </c>
      <c r="AT1497" s="98">
        <v>1.4540711254326299E-2</v>
      </c>
    </row>
    <row r="1498" spans="1:46" x14ac:dyDescent="0.3">
      <c r="A1498" s="95">
        <v>63657</v>
      </c>
      <c r="B1498" s="95">
        <v>1497</v>
      </c>
      <c r="C1498" s="96" t="s">
        <v>1330</v>
      </c>
      <c r="D1498" s="96" t="s">
        <v>1330</v>
      </c>
      <c r="E1498" s="97" t="s">
        <v>5853</v>
      </c>
      <c r="F1498" s="95" t="s">
        <v>5788</v>
      </c>
      <c r="G1498" s="95" t="s">
        <v>3430</v>
      </c>
      <c r="H1498" s="98">
        <v>6.3889540446052404</v>
      </c>
      <c r="I1498" s="98">
        <v>6.3889330631601</v>
      </c>
      <c r="J1498" s="98">
        <v>2.09814451324064E-5</v>
      </c>
      <c r="K1498" s="98">
        <v>7689.8056730866701</v>
      </c>
      <c r="L1498" s="98">
        <v>17367.215574058799</v>
      </c>
      <c r="M1498" s="98">
        <v>6.8932795812183003E-4</v>
      </c>
      <c r="N1498" s="98">
        <v>7543.2440276802699</v>
      </c>
      <c r="O1498" s="98">
        <v>1.5640255537074401E-3</v>
      </c>
      <c r="P1498" s="98">
        <v>17114.968685279699</v>
      </c>
      <c r="Q1498" s="98">
        <v>4.3681925184240697E-6</v>
      </c>
      <c r="R1498" s="98">
        <v>53.279275263794901</v>
      </c>
      <c r="S1498" s="98">
        <v>7.7566916092171897E-5</v>
      </c>
      <c r="T1498" s="98">
        <v>12.745506201093701</v>
      </c>
      <c r="U1498" s="98">
        <v>7.2078171739380504E-4</v>
      </c>
      <c r="V1498" s="98">
        <v>118.430749573729</v>
      </c>
      <c r="W1498" s="98">
        <v>1.9463272542643499E-4</v>
      </c>
      <c r="X1498" s="98">
        <v>1.2468389316677901E-4</v>
      </c>
      <c r="Y1498" s="98">
        <v>2.40620623785E-5</v>
      </c>
      <c r="Z1498" s="98">
        <v>4.5886769881155999E-5</v>
      </c>
      <c r="AA1498" s="98">
        <v>6.8963933134279598</v>
      </c>
      <c r="AB1498" s="98">
        <v>1.8048592271342599E-4</v>
      </c>
      <c r="AC1498" s="98">
        <v>9.2646667421464102</v>
      </c>
      <c r="AD1498" s="98">
        <v>1.03204449871341E-3</v>
      </c>
      <c r="AE1498" s="98">
        <v>0.63685525470022197</v>
      </c>
      <c r="AF1498" s="98">
        <v>1.8631044222510999E-2</v>
      </c>
      <c r="AG1498" s="98">
        <v>0.79599920848649697</v>
      </c>
      <c r="AH1498" s="98">
        <v>1.31127614853075E-2</v>
      </c>
      <c r="AI1498" s="98">
        <v>0.354115940465208</v>
      </c>
      <c r="AJ1498" s="98">
        <v>3.87628135724493E-4</v>
      </c>
      <c r="AK1498" s="98">
        <v>0.21838778985537</v>
      </c>
      <c r="AL1498" s="98">
        <v>0.50065415188114304</v>
      </c>
      <c r="AM1498" s="98">
        <v>43.889785611476</v>
      </c>
      <c r="AN1498" s="98">
        <v>8.5253230427903406E-2</v>
      </c>
      <c r="AO1498" s="98">
        <v>17.066595406010499</v>
      </c>
      <c r="AP1498" s="98">
        <v>1.9055459612071599E-2</v>
      </c>
      <c r="AQ1498" s="98">
        <v>4.3267655525157404E-3</v>
      </c>
      <c r="AR1498" s="98">
        <v>5.8266254206027299E-3</v>
      </c>
      <c r="AS1498" s="98">
        <v>8.9020686389531707E-3</v>
      </c>
      <c r="AT1498" s="98">
        <v>1.41406467494568</v>
      </c>
    </row>
    <row r="1499" spans="1:46" x14ac:dyDescent="0.3">
      <c r="A1499" s="95">
        <v>63658</v>
      </c>
      <c r="B1499" s="95">
        <v>1498</v>
      </c>
      <c r="C1499" s="96" t="s">
        <v>1732</v>
      </c>
      <c r="D1499" s="96" t="s">
        <v>1732</v>
      </c>
      <c r="E1499" s="97" t="s">
        <v>5854</v>
      </c>
      <c r="F1499" s="95" t="s">
        <v>5788</v>
      </c>
      <c r="G1499" s="95" t="s">
        <v>4171</v>
      </c>
      <c r="H1499" s="98">
        <v>7.2940220839877998</v>
      </c>
      <c r="I1499" s="98">
        <v>7.2939947069841802</v>
      </c>
      <c r="J1499" s="98">
        <v>2.73770036196552E-5</v>
      </c>
      <c r="K1499" s="98">
        <v>1988.4391615567499</v>
      </c>
      <c r="L1499" s="98">
        <v>4480.9302347151697</v>
      </c>
      <c r="M1499" s="98">
        <v>1.7848580382207201E-4</v>
      </c>
      <c r="N1499" s="98">
        <v>1953.1515555743799</v>
      </c>
      <c r="O1499" s="98">
        <v>4.0410471272909099E-4</v>
      </c>
      <c r="P1499" s="98">
        <v>4422.0757695024704</v>
      </c>
      <c r="Q1499" s="98">
        <v>1.1921673222430699E-6</v>
      </c>
      <c r="R1499" s="98">
        <v>14.540982489756599</v>
      </c>
      <c r="S1499" s="98">
        <v>1.7496301563808199E-5</v>
      </c>
      <c r="T1499" s="98">
        <v>2.8421339996289499</v>
      </c>
      <c r="U1499" s="98">
        <v>1.62582351878027E-4</v>
      </c>
      <c r="V1499" s="98">
        <v>26.408993229946699</v>
      </c>
      <c r="W1499" s="98">
        <v>4.4885586367878902E-5</v>
      </c>
      <c r="X1499" s="98">
        <v>2.9038851096565602E-5</v>
      </c>
      <c r="Y1499" s="98">
        <v>5.9134428759706597E-6</v>
      </c>
      <c r="Z1499" s="98">
        <v>9.9332923953425603E-6</v>
      </c>
      <c r="AA1499" s="98">
        <v>1.5926383195282601</v>
      </c>
      <c r="AB1499" s="98">
        <v>4.0791282125008098E-5</v>
      </c>
      <c r="AC1499" s="98">
        <v>2.0914595108098899</v>
      </c>
      <c r="AD1499" s="98">
        <v>2.4905341478358698E-4</v>
      </c>
      <c r="AE1499" s="98">
        <v>0.153686179330148</v>
      </c>
      <c r="AF1499" s="98">
        <v>4.4676677785572896E-3</v>
      </c>
      <c r="AG1499" s="98">
        <v>0.19087819088612101</v>
      </c>
      <c r="AH1499" s="98">
        <v>3.1569147349154699E-3</v>
      </c>
      <c r="AI1499" s="98">
        <v>8.5253882759604299E-2</v>
      </c>
      <c r="AJ1499" s="98">
        <v>8.9660478805579094E-5</v>
      </c>
      <c r="AK1499" s="98">
        <v>5.0514273859718802E-2</v>
      </c>
      <c r="AL1499" s="98">
        <v>0.110089139508734</v>
      </c>
      <c r="AM1499" s="98">
        <v>9.6509510867640191</v>
      </c>
      <c r="AN1499" s="98">
        <v>1.8718124877485899E-2</v>
      </c>
      <c r="AO1499" s="98">
        <v>3.7471267943727602</v>
      </c>
      <c r="AP1499" s="98">
        <v>4.6084242836486704E-3</v>
      </c>
      <c r="AQ1499" s="98">
        <v>1.04639677399169E-3</v>
      </c>
      <c r="AR1499" s="98">
        <v>1.40912696241372E-3</v>
      </c>
      <c r="AS1499" s="98">
        <v>2.1529005472432599E-3</v>
      </c>
      <c r="AT1499" s="98">
        <v>0.34198125468152801</v>
      </c>
    </row>
    <row r="1500" spans="1:46" x14ac:dyDescent="0.3">
      <c r="A1500" s="95">
        <v>63659</v>
      </c>
      <c r="B1500" s="95">
        <v>1499</v>
      </c>
      <c r="C1500" s="96" t="s">
        <v>571</v>
      </c>
      <c r="D1500" s="96" t="s">
        <v>571</v>
      </c>
      <c r="E1500" s="97" t="s">
        <v>5855</v>
      </c>
      <c r="F1500" s="95" t="s">
        <v>5788</v>
      </c>
      <c r="G1500" s="95" t="s">
        <v>3432</v>
      </c>
      <c r="H1500" s="98">
        <v>7.78299025904548</v>
      </c>
      <c r="I1500" s="98">
        <v>7.7829746368295298</v>
      </c>
      <c r="J1500" s="98">
        <v>1.5622215953747801E-5</v>
      </c>
      <c r="K1500" s="98">
        <v>2195.5469255324401</v>
      </c>
      <c r="L1500" s="98">
        <v>4961.2350269558901</v>
      </c>
      <c r="M1500" s="98">
        <v>1.9749934324315299E-4</v>
      </c>
      <c r="N1500" s="98">
        <v>2161.21473652225</v>
      </c>
      <c r="O1500" s="98">
        <v>4.4745613733625E-4</v>
      </c>
      <c r="P1500" s="98">
        <v>4896.4658923844499</v>
      </c>
      <c r="Q1500" s="98">
        <v>7.7617681131559297E-7</v>
      </c>
      <c r="R1500" s="98">
        <v>9.4671051719985897</v>
      </c>
      <c r="S1500" s="98">
        <v>2.2036017253113201E-5</v>
      </c>
      <c r="T1500" s="98">
        <v>3.6706557038813901</v>
      </c>
      <c r="U1500" s="98">
        <v>2.0476724716189299E-4</v>
      </c>
      <c r="V1500" s="98">
        <v>34.107601265144503</v>
      </c>
      <c r="W1500" s="98">
        <v>5.3724787194158399E-5</v>
      </c>
      <c r="X1500" s="98">
        <v>3.4766989812885801E-5</v>
      </c>
      <c r="Y1500" s="98">
        <v>5.9762304038651399E-6</v>
      </c>
      <c r="Z1500" s="98">
        <v>1.2981566977407499E-5</v>
      </c>
      <c r="AA1500" s="98">
        <v>1.91337622767042</v>
      </c>
      <c r="AB1500" s="98">
        <v>5.0639499192739297E-5</v>
      </c>
      <c r="AC1500" s="98">
        <v>2.6004499510199102</v>
      </c>
      <c r="AD1500" s="98">
        <v>2.6150003096523202E-4</v>
      </c>
      <c r="AE1500" s="98">
        <v>0.161366752143044</v>
      </c>
      <c r="AF1500" s="98">
        <v>4.7311710740374404E-3</v>
      </c>
      <c r="AG1500" s="98">
        <v>0.202136197261435</v>
      </c>
      <c r="AH1500" s="98">
        <v>3.3252602891051799E-3</v>
      </c>
      <c r="AI1500" s="98">
        <v>8.9800129125163802E-2</v>
      </c>
      <c r="AJ1500" s="98">
        <v>9.9425702593645201E-5</v>
      </c>
      <c r="AK1500" s="98">
        <v>5.60159530310319E-2</v>
      </c>
      <c r="AL1500" s="98">
        <v>0.13032482426981301</v>
      </c>
      <c r="AM1500" s="98">
        <v>11.424909941450601</v>
      </c>
      <c r="AN1500" s="98">
        <v>2.1904812388831501E-2</v>
      </c>
      <c r="AO1500" s="98">
        <v>4.3850604676018898</v>
      </c>
      <c r="AP1500" s="98">
        <v>4.8689258411852296E-3</v>
      </c>
      <c r="AQ1500" s="98">
        <v>1.1055467048082599E-3</v>
      </c>
      <c r="AR1500" s="98">
        <v>1.4887810505302701E-3</v>
      </c>
      <c r="AS1500" s="98">
        <v>2.2745980858467E-3</v>
      </c>
      <c r="AT1500" s="98">
        <v>0.361312515001663</v>
      </c>
    </row>
    <row r="1501" spans="1:46" x14ac:dyDescent="0.3">
      <c r="A1501" s="95">
        <v>63660</v>
      </c>
      <c r="B1501" s="95">
        <v>1500</v>
      </c>
      <c r="C1501" s="96" t="s">
        <v>628</v>
      </c>
      <c r="D1501" s="96" t="s">
        <v>628</v>
      </c>
      <c r="E1501" s="97" t="s">
        <v>5856</v>
      </c>
      <c r="F1501" s="95" t="s">
        <v>5788</v>
      </c>
      <c r="G1501" s="95" t="s">
        <v>3587</v>
      </c>
      <c r="H1501" s="98">
        <v>6.5508011968797</v>
      </c>
      <c r="I1501" s="98">
        <v>6.5507754950459001</v>
      </c>
      <c r="J1501" s="98">
        <v>2.5701833798130702E-5</v>
      </c>
      <c r="K1501" s="98">
        <v>607.74092690271902</v>
      </c>
      <c r="L1501" s="98">
        <v>1366.4580539261301</v>
      </c>
      <c r="M1501" s="98">
        <v>5.4168924920771199E-5</v>
      </c>
      <c r="N1501" s="98">
        <v>592.76490178605502</v>
      </c>
      <c r="O1501" s="98">
        <v>1.2271321023852899E-4</v>
      </c>
      <c r="P1501" s="98">
        <v>1342.8378746907899</v>
      </c>
      <c r="Q1501" s="98">
        <v>4.7716032501548803E-7</v>
      </c>
      <c r="R1501" s="98">
        <v>5.81997157731361</v>
      </c>
      <c r="S1501" s="98">
        <v>6.3817852495115899E-6</v>
      </c>
      <c r="T1501" s="98">
        <v>1.04247404753087</v>
      </c>
      <c r="U1501" s="98">
        <v>5.9302011134907397E-5</v>
      </c>
      <c r="V1501" s="98">
        <v>9.6866281662135503</v>
      </c>
      <c r="W1501" s="98">
        <v>1.6585093782399101E-5</v>
      </c>
      <c r="X1501" s="98">
        <v>1.03635067546916E-5</v>
      </c>
      <c r="Y1501" s="98">
        <v>2.2475394385344699E-6</v>
      </c>
      <c r="Z1501" s="98">
        <v>3.9740475891730303E-6</v>
      </c>
      <c r="AA1501" s="98">
        <v>0.58227401219174502</v>
      </c>
      <c r="AB1501" s="98">
        <v>1.5070072092785E-5</v>
      </c>
      <c r="AC1501" s="98">
        <v>0.77373826556756198</v>
      </c>
      <c r="AD1501" s="98">
        <v>9.0411473953018703E-5</v>
      </c>
      <c r="AE1501" s="98">
        <v>5.5791220576198702E-2</v>
      </c>
      <c r="AF1501" s="98">
        <v>1.63117268669545E-3</v>
      </c>
      <c r="AG1501" s="98">
        <v>6.96907887720839E-2</v>
      </c>
      <c r="AH1501" s="98">
        <v>1.1484743218480799E-3</v>
      </c>
      <c r="AI1501" s="98">
        <v>3.1015058501373802E-2</v>
      </c>
      <c r="AJ1501" s="98">
        <v>3.9029670326906601E-5</v>
      </c>
      <c r="AK1501" s="98">
        <v>2.1989124771725599E-2</v>
      </c>
      <c r="AL1501" s="98">
        <v>5.2941563403983198E-2</v>
      </c>
      <c r="AM1501" s="98">
        <v>4.6411157462823196</v>
      </c>
      <c r="AN1501" s="98">
        <v>8.9909452307593805E-3</v>
      </c>
      <c r="AO1501" s="98">
        <v>1.7998710875916299</v>
      </c>
      <c r="AP1501" s="98">
        <v>1.8609107917379199E-3</v>
      </c>
      <c r="AQ1501" s="98">
        <v>4.2254161735944597E-4</v>
      </c>
      <c r="AR1501" s="98">
        <v>5.6901435415782802E-4</v>
      </c>
      <c r="AS1501" s="98">
        <v>8.6935482022065E-4</v>
      </c>
      <c r="AT1501" s="98">
        <v>0.138094187565792</v>
      </c>
    </row>
    <row r="1502" spans="1:46" x14ac:dyDescent="0.3">
      <c r="A1502" s="95">
        <v>63661</v>
      </c>
      <c r="B1502" s="95">
        <v>1501</v>
      </c>
      <c r="C1502" s="96" t="s">
        <v>2691</v>
      </c>
      <c r="D1502" s="96" t="s">
        <v>2691</v>
      </c>
      <c r="E1502" s="97" t="s">
        <v>5857</v>
      </c>
      <c r="F1502" s="95" t="s">
        <v>5788</v>
      </c>
      <c r="G1502" s="95" t="s">
        <v>4454</v>
      </c>
      <c r="H1502" s="98">
        <v>7.0175635194003503</v>
      </c>
      <c r="I1502" s="98">
        <v>7.01753387513007</v>
      </c>
      <c r="J1502" s="98">
        <v>2.9644270285622601E-5</v>
      </c>
      <c r="K1502" s="98">
        <v>87.577096536902303</v>
      </c>
      <c r="L1502" s="98">
        <v>197.484673966663</v>
      </c>
      <c r="M1502" s="98">
        <v>7.8982753917530195E-6</v>
      </c>
      <c r="N1502" s="98">
        <v>86.430004725392706</v>
      </c>
      <c r="O1502" s="98">
        <v>1.7847459054511801E-5</v>
      </c>
      <c r="P1502" s="98">
        <v>195.302884985292</v>
      </c>
      <c r="Q1502" s="98">
        <v>3.2590351411587099E-8</v>
      </c>
      <c r="R1502" s="98">
        <v>0.39750773265556499</v>
      </c>
      <c r="S1502" s="98">
        <v>7.8820990087441101E-7</v>
      </c>
      <c r="T1502" s="98">
        <v>0.124783364877566</v>
      </c>
      <c r="U1502" s="98">
        <v>7.3243392767780498E-6</v>
      </c>
      <c r="V1502" s="98">
        <v>1.15948053473855</v>
      </c>
      <c r="W1502" s="98">
        <v>2.0318397079489398E-6</v>
      </c>
      <c r="X1502" s="98">
        <v>1.51325745357383E-6</v>
      </c>
      <c r="Y1502" s="98">
        <v>1.7380979340302901E-7</v>
      </c>
      <c r="Z1502" s="98">
        <v>3.44772460972078E-7</v>
      </c>
      <c r="AA1502" s="98">
        <v>7.5837381718553906E-2</v>
      </c>
      <c r="AB1502" s="98">
        <v>1.8625066431713101E-6</v>
      </c>
      <c r="AC1502" s="98">
        <v>9.49363191925022E-2</v>
      </c>
      <c r="AD1502" s="98">
        <v>8.0049218425956002E-6</v>
      </c>
      <c r="AE1502" s="98">
        <v>4.9396867531166996E-3</v>
      </c>
      <c r="AF1502" s="98">
        <v>1.4614041053442E-4</v>
      </c>
      <c r="AG1502" s="98">
        <v>6.2437536900232697E-3</v>
      </c>
      <c r="AH1502" s="98">
        <v>1.0213629510687E-4</v>
      </c>
      <c r="AI1502" s="98">
        <v>2.7582359549456E-3</v>
      </c>
      <c r="AJ1502" s="98">
        <v>2.90022711744634E-6</v>
      </c>
      <c r="AK1502" s="98">
        <v>1.63397372864686E-3</v>
      </c>
      <c r="AL1502" s="98">
        <v>3.53004970787923E-3</v>
      </c>
      <c r="AM1502" s="98">
        <v>0.30946138026526299</v>
      </c>
      <c r="AN1502" s="98">
        <v>5.9030338907892904E-4</v>
      </c>
      <c r="AO1502" s="98">
        <v>0.118171112785299</v>
      </c>
      <c r="AP1502" s="98">
        <v>1.4579144918422799E-4</v>
      </c>
      <c r="AQ1502" s="98">
        <v>3.3103658301113597E-5</v>
      </c>
      <c r="AR1502" s="98">
        <v>4.4578938249062298E-5</v>
      </c>
      <c r="AS1502" s="98">
        <v>6.8108852634052005E-5</v>
      </c>
      <c r="AT1502" s="98">
        <v>1.08188698880794E-2</v>
      </c>
    </row>
    <row r="1503" spans="1:46" x14ac:dyDescent="0.3">
      <c r="A1503" s="95">
        <v>63662</v>
      </c>
      <c r="B1503" s="95">
        <v>1502</v>
      </c>
      <c r="C1503" s="96" t="s">
        <v>2010</v>
      </c>
      <c r="D1503" s="96" t="s">
        <v>2010</v>
      </c>
      <c r="E1503" s="97" t="s">
        <v>5858</v>
      </c>
      <c r="F1503" s="95" t="s">
        <v>5788</v>
      </c>
      <c r="G1503" s="95" t="s">
        <v>5859</v>
      </c>
      <c r="H1503" s="98">
        <v>6.8124590726754004</v>
      </c>
      <c r="I1503" s="98">
        <v>6.8124386047182401</v>
      </c>
      <c r="J1503" s="98">
        <v>2.0467957163816701E-5</v>
      </c>
      <c r="K1503" s="98">
        <v>537.51794556246102</v>
      </c>
      <c r="L1503" s="98">
        <v>1212.6949615609799</v>
      </c>
      <c r="M1503" s="98">
        <v>4.8396883434796002E-5</v>
      </c>
      <c r="N1503" s="98">
        <v>529.60205316863301</v>
      </c>
      <c r="O1503" s="98">
        <v>1.09505198791448E-4</v>
      </c>
      <c r="P1503" s="98">
        <v>1198.3039815099801</v>
      </c>
      <c r="Q1503" s="98">
        <v>2.43754250977951E-7</v>
      </c>
      <c r="R1503" s="98">
        <v>2.9730946563819902</v>
      </c>
      <c r="S1503" s="98">
        <v>4.7897900731523899E-6</v>
      </c>
      <c r="T1503" s="98">
        <v>0.78088768128022801</v>
      </c>
      <c r="U1503" s="98">
        <v>4.4508559108547798E-5</v>
      </c>
      <c r="V1503" s="98">
        <v>7.2559753384483603</v>
      </c>
      <c r="W1503" s="98">
        <v>1.19437502973059E-5</v>
      </c>
      <c r="X1503" s="98">
        <v>8.2489037702643995E-6</v>
      </c>
      <c r="Y1503" s="98">
        <v>1.19900305424754E-6</v>
      </c>
      <c r="Z1503" s="98">
        <v>2.4958434727939401E-6</v>
      </c>
      <c r="AA1503" s="98">
        <v>0.434426834960282</v>
      </c>
      <c r="AB1503" s="98">
        <v>1.11114515628694E-5</v>
      </c>
      <c r="AC1503" s="98">
        <v>0.56874203586253502</v>
      </c>
      <c r="AD1503" s="98">
        <v>5.26279958337402E-5</v>
      </c>
      <c r="AE1503" s="98">
        <v>3.24757466687162E-2</v>
      </c>
      <c r="AF1503" s="98">
        <v>9.5493187207243803E-4</v>
      </c>
      <c r="AG1503" s="98">
        <v>4.0798841184100897E-2</v>
      </c>
      <c r="AH1503" s="98">
        <v>6.6994936323339896E-4</v>
      </c>
      <c r="AI1503" s="98">
        <v>1.8092279730038699E-2</v>
      </c>
      <c r="AJ1503" s="98">
        <v>1.95927753920893E-5</v>
      </c>
      <c r="AK1503" s="98">
        <v>1.10384735282837E-2</v>
      </c>
      <c r="AL1503" s="98">
        <v>2.4633271157873799E-2</v>
      </c>
      <c r="AM1503" s="98">
        <v>2.1594727337547499</v>
      </c>
      <c r="AN1503" s="98">
        <v>4.1190049829498802E-3</v>
      </c>
      <c r="AO1503" s="98">
        <v>0.82457158710010103</v>
      </c>
      <c r="AP1503" s="98">
        <v>9.7417623705753798E-4</v>
      </c>
      <c r="AQ1503" s="98">
        <v>2.2119813895303799E-4</v>
      </c>
      <c r="AR1503" s="98">
        <v>2.9787578653613599E-4</v>
      </c>
      <c r="AS1503" s="98">
        <v>4.5510231156836403E-4</v>
      </c>
      <c r="AT1503" s="98">
        <v>7.2291523376423694E-2</v>
      </c>
    </row>
    <row r="1504" spans="1:46" x14ac:dyDescent="0.3">
      <c r="A1504" s="95">
        <v>63663</v>
      </c>
      <c r="B1504" s="95">
        <v>1503</v>
      </c>
      <c r="C1504" s="96" t="s">
        <v>820</v>
      </c>
      <c r="D1504" s="96" t="s">
        <v>820</v>
      </c>
      <c r="E1504" s="97" t="s">
        <v>5860</v>
      </c>
      <c r="F1504" s="95" t="s">
        <v>5788</v>
      </c>
      <c r="G1504" s="95" t="s">
        <v>3589</v>
      </c>
      <c r="H1504" s="98">
        <v>6.5941686161367201</v>
      </c>
      <c r="I1504" s="98">
        <v>6.5941414981094297</v>
      </c>
      <c r="J1504" s="98">
        <v>2.7118027284167601E-5</v>
      </c>
      <c r="K1504" s="98">
        <v>635.95671393421298</v>
      </c>
      <c r="L1504" s="98">
        <v>1433.17717779138</v>
      </c>
      <c r="M1504" s="98">
        <v>5.7293183396092802E-5</v>
      </c>
      <c r="N1504" s="98">
        <v>626.95333677875601</v>
      </c>
      <c r="O1504" s="98">
        <v>1.29398666088539E-4</v>
      </c>
      <c r="P1504" s="98">
        <v>1415.9961215292201</v>
      </c>
      <c r="Q1504" s="98">
        <v>2.4437533447108302E-7</v>
      </c>
      <c r="R1504" s="98">
        <v>2.98067007304524</v>
      </c>
      <c r="S1504" s="98">
        <v>6.0571744083089101E-6</v>
      </c>
      <c r="T1504" s="98">
        <v>0.98621848048893002</v>
      </c>
      <c r="U1504" s="98">
        <v>5.6285557978313199E-5</v>
      </c>
      <c r="V1504" s="98">
        <v>9.1638975871887993</v>
      </c>
      <c r="W1504" s="98">
        <v>1.5083714578516401E-5</v>
      </c>
      <c r="X1504" s="98">
        <v>1.06164760716809E-5</v>
      </c>
      <c r="Y1504" s="98">
        <v>1.4031927337464901E-6</v>
      </c>
      <c r="Z1504" s="98">
        <v>3.0640457730889801E-6</v>
      </c>
      <c r="AA1504" s="98">
        <v>0.55249081879515605</v>
      </c>
      <c r="AB1504" s="98">
        <v>1.40955206258586E-5</v>
      </c>
      <c r="AC1504" s="98">
        <v>0.72097536257036599</v>
      </c>
      <c r="AD1504" s="98">
        <v>6.07421698163828E-5</v>
      </c>
      <c r="AE1504" s="98">
        <v>3.7482850863196103E-2</v>
      </c>
      <c r="AF1504" s="98">
        <v>1.09265619246537E-3</v>
      </c>
      <c r="AG1504" s="98">
        <v>4.6683022913950302E-2</v>
      </c>
      <c r="AH1504" s="98">
        <v>7.7074255329629695E-4</v>
      </c>
      <c r="AI1504" s="98">
        <v>2.0814244537497799E-2</v>
      </c>
      <c r="AJ1504" s="98">
        <v>2.33200964132438E-5</v>
      </c>
      <c r="AK1504" s="98">
        <v>1.31384279043293E-2</v>
      </c>
      <c r="AL1504" s="98">
        <v>2.9427590642709299E-2</v>
      </c>
      <c r="AM1504" s="98">
        <v>2.5797661709542998</v>
      </c>
      <c r="AN1504" s="98">
        <v>4.8999807523265604E-3</v>
      </c>
      <c r="AO1504" s="98">
        <v>0.98091284726057404</v>
      </c>
      <c r="AP1504" s="98">
        <v>1.1349858126167101E-3</v>
      </c>
      <c r="AQ1504" s="98">
        <v>2.5771183890786401E-4</v>
      </c>
      <c r="AR1504" s="98">
        <v>3.4704684504966002E-4</v>
      </c>
      <c r="AS1504" s="98">
        <v>5.3022712865918495E-4</v>
      </c>
      <c r="AT1504" s="98">
        <v>8.4224856123075301E-2</v>
      </c>
    </row>
    <row r="1505" spans="1:46" x14ac:dyDescent="0.3">
      <c r="A1505" s="95">
        <v>63664</v>
      </c>
      <c r="B1505" s="95">
        <v>1504</v>
      </c>
      <c r="C1505" s="96" t="s">
        <v>2282</v>
      </c>
      <c r="D1505" s="96" t="s">
        <v>2282</v>
      </c>
      <c r="E1505" s="97" t="s">
        <v>5861</v>
      </c>
      <c r="F1505" s="95" t="s">
        <v>5788</v>
      </c>
      <c r="G1505" s="95" t="s">
        <v>3438</v>
      </c>
      <c r="H1505" s="98">
        <v>6.9513553367401597</v>
      </c>
      <c r="I1505" s="98">
        <v>6.9513308360220698</v>
      </c>
      <c r="J1505" s="98">
        <v>2.4500718092568301E-5</v>
      </c>
      <c r="K1505" s="98">
        <v>712.40798492547594</v>
      </c>
      <c r="L1505" s="98">
        <v>1608.0095411540599</v>
      </c>
      <c r="M1505" s="98">
        <v>6.4198798891094402E-5</v>
      </c>
      <c r="N1505" s="98">
        <v>702.52076767486597</v>
      </c>
      <c r="O1505" s="98">
        <v>1.45268147835926E-4</v>
      </c>
      <c r="P1505" s="98">
        <v>1589.6542069193999</v>
      </c>
      <c r="Q1505" s="98">
        <v>2.88130352318132E-7</v>
      </c>
      <c r="R1505" s="98">
        <v>3.51435434410531</v>
      </c>
      <c r="S1505" s="98">
        <v>6.32749494175951E-6</v>
      </c>
      <c r="T1505" s="98">
        <v>1.02124499577177</v>
      </c>
      <c r="U1505" s="98">
        <v>5.87974771849722E-5</v>
      </c>
      <c r="V1505" s="98">
        <v>9.4893619798197992</v>
      </c>
      <c r="W1505" s="98">
        <v>1.5935408091868101E-5</v>
      </c>
      <c r="X1505" s="98">
        <v>1.12282057483114E-5</v>
      </c>
      <c r="Y1505" s="98">
        <v>1.5501467069428599E-6</v>
      </c>
      <c r="Z1505" s="98">
        <v>3.1570556366138302E-6</v>
      </c>
      <c r="AA1505" s="98">
        <v>0.58345420471722398</v>
      </c>
      <c r="AB1505" s="98">
        <v>1.47592081042488E-5</v>
      </c>
      <c r="AC1505" s="98">
        <v>0.75460036112935402</v>
      </c>
      <c r="AD1505" s="98">
        <v>6.8539553434628802E-5</v>
      </c>
      <c r="AE1505" s="98">
        <v>4.2294469680392403E-2</v>
      </c>
      <c r="AF1505" s="98">
        <v>1.2407969799668099E-3</v>
      </c>
      <c r="AG1505" s="98">
        <v>5.3012241404733498E-2</v>
      </c>
      <c r="AH1505" s="98">
        <v>8.7175289239870999E-4</v>
      </c>
      <c r="AI1505" s="98">
        <v>2.3542073551091901E-2</v>
      </c>
      <c r="AJ1505" s="98">
        <v>2.5203961436016201E-5</v>
      </c>
      <c r="AK1505" s="98">
        <v>1.41997882153894E-2</v>
      </c>
      <c r="AL1505" s="98">
        <v>3.1268322580893002E-2</v>
      </c>
      <c r="AM1505" s="98">
        <v>2.7411337134614899</v>
      </c>
      <c r="AN1505" s="98">
        <v>5.22533269138641E-3</v>
      </c>
      <c r="AO1505" s="98">
        <v>1.04604410247079</v>
      </c>
      <c r="AP1505" s="98">
        <v>1.2577774049801101E-3</v>
      </c>
      <c r="AQ1505" s="98">
        <v>2.8559311076522398E-4</v>
      </c>
      <c r="AR1505" s="98">
        <v>3.84593071418748E-4</v>
      </c>
      <c r="AS1505" s="98">
        <v>5.8759122279613998E-4</v>
      </c>
      <c r="AT1505" s="98">
        <v>9.3336956102622395E-2</v>
      </c>
    </row>
    <row r="1506" spans="1:46" x14ac:dyDescent="0.3">
      <c r="A1506" s="95">
        <v>63665</v>
      </c>
      <c r="B1506" s="95">
        <v>1505</v>
      </c>
      <c r="C1506" s="96" t="s">
        <v>1596</v>
      </c>
      <c r="D1506" s="96" t="s">
        <v>1596</v>
      </c>
      <c r="E1506" s="97" t="s">
        <v>5862</v>
      </c>
      <c r="F1506" s="95" t="s">
        <v>5788</v>
      </c>
      <c r="G1506" s="95" t="s">
        <v>4355</v>
      </c>
      <c r="H1506" s="98">
        <v>7.2693021297982403</v>
      </c>
      <c r="I1506" s="98">
        <v>7.2692746756540698</v>
      </c>
      <c r="J1506" s="98">
        <v>2.74541441687148E-5</v>
      </c>
      <c r="K1506" s="98">
        <v>182.50789089104001</v>
      </c>
      <c r="L1506" s="98">
        <v>411.22982030442699</v>
      </c>
      <c r="M1506" s="98">
        <v>1.64274441703515E-5</v>
      </c>
      <c r="N1506" s="98">
        <v>179.763810053029</v>
      </c>
      <c r="O1506" s="98">
        <v>3.7118587027022199E-5</v>
      </c>
      <c r="P1506" s="98">
        <v>406.18483061444402</v>
      </c>
      <c r="Q1506" s="98">
        <v>8.0346852687678803E-8</v>
      </c>
      <c r="R1506" s="98">
        <v>0.97999849202407097</v>
      </c>
      <c r="S1506" s="98">
        <v>1.7312772742428299E-6</v>
      </c>
      <c r="T1506" s="98">
        <v>0.27748697965185198</v>
      </c>
      <c r="U1506" s="98">
        <v>1.60876800410653E-5</v>
      </c>
      <c r="V1506" s="98">
        <v>2.5783958316247602</v>
      </c>
      <c r="W1506" s="98">
        <v>4.4358325165198696E-6</v>
      </c>
      <c r="X1506" s="98">
        <v>3.1614076180563101E-6</v>
      </c>
      <c r="Y1506" s="98">
        <v>4.4070374781929702E-7</v>
      </c>
      <c r="Z1506" s="98">
        <v>8.3372115064426302E-7</v>
      </c>
      <c r="AA1506" s="98">
        <v>0.16292312329547401</v>
      </c>
      <c r="AB1506" s="98">
        <v>4.0629708525551103E-6</v>
      </c>
      <c r="AC1506" s="98">
        <v>0.20752209050894599</v>
      </c>
      <c r="AD1506" s="98">
        <v>1.81882950182806E-5</v>
      </c>
      <c r="AE1506" s="98">
        <v>1.12236548626247E-2</v>
      </c>
      <c r="AF1506" s="98">
        <v>3.2754856757949798E-4</v>
      </c>
      <c r="AG1506" s="98">
        <v>1.39942988390924E-2</v>
      </c>
      <c r="AH1506" s="98">
        <v>2.3088403532528699E-4</v>
      </c>
      <c r="AI1506" s="98">
        <v>6.2351257894247203E-3</v>
      </c>
      <c r="AJ1506" s="98">
        <v>7.1000955538659797E-6</v>
      </c>
      <c r="AK1506" s="98">
        <v>4.00015899999937E-3</v>
      </c>
      <c r="AL1506" s="98">
        <v>8.6995256534947701E-3</v>
      </c>
      <c r="AM1506" s="98">
        <v>0.76264286317966501</v>
      </c>
      <c r="AN1506" s="98">
        <v>1.4580140394185701E-3</v>
      </c>
      <c r="AO1506" s="98">
        <v>0.29187557564851602</v>
      </c>
      <c r="AP1506" s="98">
        <v>3.5277232075620399E-4</v>
      </c>
      <c r="AQ1506" s="98">
        <v>8.0101092116014399E-5</v>
      </c>
      <c r="AR1506" s="98">
        <v>1.07867887009706E-4</v>
      </c>
      <c r="AS1506" s="98">
        <v>1.64803341630483E-4</v>
      </c>
      <c r="AT1506" s="98">
        <v>2.6178475210534301E-2</v>
      </c>
    </row>
    <row r="1507" spans="1:46" x14ac:dyDescent="0.3">
      <c r="A1507" s="95">
        <v>63666</v>
      </c>
      <c r="B1507" s="95">
        <v>1506</v>
      </c>
      <c r="C1507" s="96" t="s">
        <v>783</v>
      </c>
      <c r="D1507" s="96" t="s">
        <v>783</v>
      </c>
      <c r="E1507" s="97" t="s">
        <v>5863</v>
      </c>
      <c r="F1507" s="95" t="s">
        <v>5788</v>
      </c>
      <c r="G1507" s="95" t="s">
        <v>3593</v>
      </c>
      <c r="H1507" s="98">
        <v>7.6545454545730696</v>
      </c>
      <c r="I1507" s="98">
        <v>7.6545257432903497</v>
      </c>
      <c r="J1507" s="98">
        <v>1.97112827171608E-5</v>
      </c>
      <c r="K1507" s="98">
        <v>616.06007648604896</v>
      </c>
      <c r="L1507" s="98">
        <v>1388.2296762266601</v>
      </c>
      <c r="M1507" s="98">
        <v>5.5113555560909301E-5</v>
      </c>
      <c r="N1507" s="98">
        <v>603.10189646417598</v>
      </c>
      <c r="O1507" s="98">
        <v>1.24852027154462E-4</v>
      </c>
      <c r="P1507" s="98">
        <v>1366.24272536791</v>
      </c>
      <c r="Q1507" s="98">
        <v>4.4199957297570402E-7</v>
      </c>
      <c r="R1507" s="98">
        <v>5.3911124145115199</v>
      </c>
      <c r="S1507" s="98">
        <v>6.5372409209794598E-6</v>
      </c>
      <c r="T1507" s="98">
        <v>1.0888578844815</v>
      </c>
      <c r="U1507" s="98">
        <v>6.0746589452673898E-5</v>
      </c>
      <c r="V1507" s="98">
        <v>10.1176287213496</v>
      </c>
      <c r="W1507" s="98">
        <v>1.61785052410836E-5</v>
      </c>
      <c r="X1507" s="98">
        <v>1.03173630771526E-5</v>
      </c>
      <c r="Y1507" s="98">
        <v>1.9925065286643999E-6</v>
      </c>
      <c r="Z1507" s="98">
        <v>3.8686356352666497E-6</v>
      </c>
      <c r="AA1507" s="98">
        <v>0.57255722864632397</v>
      </c>
      <c r="AB1507" s="98">
        <v>1.5018191125232E-5</v>
      </c>
      <c r="AC1507" s="98">
        <v>0.77125468575698797</v>
      </c>
      <c r="AD1507" s="98">
        <v>8.4070715588994106E-5</v>
      </c>
      <c r="AE1507" s="98">
        <v>5.1878457814566299E-2</v>
      </c>
      <c r="AF1507" s="98">
        <v>1.51338571585507E-3</v>
      </c>
      <c r="AG1507" s="98">
        <v>6.4658417293641607E-2</v>
      </c>
      <c r="AH1507" s="98">
        <v>1.06703821133406E-3</v>
      </c>
      <c r="AI1507" s="98">
        <v>2.8815840213539199E-2</v>
      </c>
      <c r="AJ1507" s="98">
        <v>3.1458263627791102E-5</v>
      </c>
      <c r="AK1507" s="98">
        <v>1.7723431384877201E-2</v>
      </c>
      <c r="AL1507" s="98">
        <v>3.9986135823740998E-2</v>
      </c>
      <c r="AM1507" s="98">
        <v>3.5053797559477702</v>
      </c>
      <c r="AN1507" s="98">
        <v>6.7445085975323497E-3</v>
      </c>
      <c r="AO1507" s="98">
        <v>1.35016349373161</v>
      </c>
      <c r="AP1507" s="98">
        <v>1.5601909125048899E-3</v>
      </c>
      <c r="AQ1507" s="98">
        <v>3.5425964370956801E-4</v>
      </c>
      <c r="AR1507" s="98">
        <v>4.7706264628901102E-4</v>
      </c>
      <c r="AS1507" s="98">
        <v>7.2886862250631096E-4</v>
      </c>
      <c r="AT1507" s="98">
        <v>0.115778412090717</v>
      </c>
    </row>
    <row r="1508" spans="1:46" x14ac:dyDescent="0.3">
      <c r="A1508" s="95">
        <v>63667</v>
      </c>
      <c r="B1508" s="95">
        <v>1507</v>
      </c>
      <c r="C1508" s="96" t="s">
        <v>1556</v>
      </c>
      <c r="D1508" s="96" t="s">
        <v>1556</v>
      </c>
      <c r="E1508" s="97" t="s">
        <v>5864</v>
      </c>
      <c r="F1508" s="95" t="s">
        <v>5788</v>
      </c>
      <c r="G1508" s="95" t="s">
        <v>4750</v>
      </c>
      <c r="H1508" s="98">
        <v>6.8195270738042302</v>
      </c>
      <c r="I1508" s="98">
        <v>6.8194971787089704</v>
      </c>
      <c r="J1508" s="98">
        <v>2.9895095256193799E-5</v>
      </c>
      <c r="K1508" s="98">
        <v>315.11084836408799</v>
      </c>
      <c r="L1508" s="98">
        <v>709.83123011230305</v>
      </c>
      <c r="M1508" s="98">
        <v>2.8462466939224899E-5</v>
      </c>
      <c r="N1508" s="98">
        <v>311.46181033674202</v>
      </c>
      <c r="O1508" s="98">
        <v>6.4209032102613395E-5</v>
      </c>
      <c r="P1508" s="98">
        <v>702.63274864236405</v>
      </c>
      <c r="Q1508" s="98">
        <v>9.8234464451029897E-8</v>
      </c>
      <c r="R1508" s="98">
        <v>1.1981754581105599</v>
      </c>
      <c r="S1508" s="98">
        <v>2.66986031032028E-6</v>
      </c>
      <c r="T1508" s="98">
        <v>0.42805889595991498</v>
      </c>
      <c r="U1508" s="98">
        <v>2.48093427013364E-5</v>
      </c>
      <c r="V1508" s="98">
        <v>3.97750233855411</v>
      </c>
      <c r="W1508" s="98">
        <v>6.7040358643122097E-6</v>
      </c>
      <c r="X1508" s="98">
        <v>4.9423195374399304E-6</v>
      </c>
      <c r="Y1508" s="98">
        <v>5.4219938809474601E-7</v>
      </c>
      <c r="Z1508" s="98">
        <v>1.21951693877754E-6</v>
      </c>
      <c r="AA1508" s="98">
        <v>0.249618992214484</v>
      </c>
      <c r="AB1508" s="98">
        <v>6.2370560675911798E-6</v>
      </c>
      <c r="AC1508" s="98">
        <v>0.31831055149579701</v>
      </c>
      <c r="AD1508" s="98">
        <v>2.3059952496839401E-5</v>
      </c>
      <c r="AE1508" s="98">
        <v>1.42298630912308E-2</v>
      </c>
      <c r="AF1508" s="98">
        <v>4.16544304954184E-4</v>
      </c>
      <c r="AG1508" s="98">
        <v>1.7796583652700902E-2</v>
      </c>
      <c r="AH1508" s="98">
        <v>2.9305746220779699E-4</v>
      </c>
      <c r="AI1508" s="98">
        <v>7.9141467612553994E-3</v>
      </c>
      <c r="AJ1508" s="98">
        <v>9.2118460215300305E-6</v>
      </c>
      <c r="AK1508" s="98">
        <v>5.1899088526479696E-3</v>
      </c>
      <c r="AL1508" s="98">
        <v>1.1396916113735001E-2</v>
      </c>
      <c r="AM1508" s="98">
        <v>0.99910927130902505</v>
      </c>
      <c r="AN1508" s="98">
        <v>1.8877695503088301E-3</v>
      </c>
      <c r="AO1508" s="98">
        <v>0.37790707722393202</v>
      </c>
      <c r="AP1508" s="98">
        <v>4.41021792022956E-4</v>
      </c>
      <c r="AQ1508" s="98">
        <v>1.0013916935275199E-4</v>
      </c>
      <c r="AR1508" s="98">
        <v>1.3485210110366399E-4</v>
      </c>
      <c r="AS1508" s="98">
        <v>2.0603052156654099E-4</v>
      </c>
      <c r="AT1508" s="98">
        <v>3.2727278673763002E-2</v>
      </c>
    </row>
    <row r="1509" spans="1:46" x14ac:dyDescent="0.3">
      <c r="A1509" s="95">
        <v>63668</v>
      </c>
      <c r="B1509" s="95">
        <v>1508</v>
      </c>
      <c r="C1509" s="96" t="s">
        <v>1215</v>
      </c>
      <c r="D1509" s="96" t="s">
        <v>1215</v>
      </c>
      <c r="E1509" s="97" t="s">
        <v>5865</v>
      </c>
      <c r="F1509" s="95" t="s">
        <v>5788</v>
      </c>
      <c r="G1509" s="95" t="s">
        <v>4461</v>
      </c>
      <c r="H1509" s="98">
        <v>6.7566610548059396</v>
      </c>
      <c r="I1509" s="98">
        <v>6.7566292174825602</v>
      </c>
      <c r="J1509" s="98">
        <v>3.1837323386518797E-5</v>
      </c>
      <c r="K1509" s="98">
        <v>376.65946816673397</v>
      </c>
      <c r="L1509" s="98">
        <v>848.10289102693696</v>
      </c>
      <c r="M1509" s="98">
        <v>3.3978256805171901E-5</v>
      </c>
      <c r="N1509" s="98">
        <v>371.82052417392498</v>
      </c>
      <c r="O1509" s="98">
        <v>7.6649168499744394E-5</v>
      </c>
      <c r="P1509" s="98">
        <v>838.763865153094</v>
      </c>
      <c r="Q1509" s="98">
        <v>1.2431447055990799E-7</v>
      </c>
      <c r="R1509" s="98">
        <v>1.5162758665737199</v>
      </c>
      <c r="S1509" s="98">
        <v>3.3940972146320599E-6</v>
      </c>
      <c r="T1509" s="98">
        <v>0.54270484026308796</v>
      </c>
      <c r="U1509" s="98">
        <v>3.1539222422597E-5</v>
      </c>
      <c r="V1509" s="98">
        <v>5.0427867212965296</v>
      </c>
      <c r="W1509" s="98">
        <v>8.4445992379247102E-6</v>
      </c>
      <c r="X1509" s="98">
        <v>6.0948725676879E-6</v>
      </c>
      <c r="Y1509" s="98">
        <v>6.8334602158657705E-7</v>
      </c>
      <c r="Z1509" s="98">
        <v>1.66638064865024E-6</v>
      </c>
      <c r="AA1509" s="98">
        <v>0.31235424120050498</v>
      </c>
      <c r="AB1509" s="98">
        <v>7.9663098494516904E-6</v>
      </c>
      <c r="AC1509" s="98">
        <v>0.40711922615019402</v>
      </c>
      <c r="AD1509" s="98">
        <v>2.9345733849075001E-5</v>
      </c>
      <c r="AE1509" s="98">
        <v>1.81087005726169E-2</v>
      </c>
      <c r="AF1509" s="98">
        <v>5.2947343272737295E-4</v>
      </c>
      <c r="AG1509" s="98">
        <v>2.26214069556223E-2</v>
      </c>
      <c r="AH1509" s="98">
        <v>3.7277881841167999E-4</v>
      </c>
      <c r="AI1509" s="98">
        <v>1.00670573483145E-2</v>
      </c>
      <c r="AJ1509" s="98">
        <v>1.2319512622865401E-5</v>
      </c>
      <c r="AK1509" s="98">
        <v>6.9407529687634797E-3</v>
      </c>
      <c r="AL1509" s="98">
        <v>1.6185715940036701E-2</v>
      </c>
      <c r="AM1509" s="98">
        <v>1.41891882831147</v>
      </c>
      <c r="AN1509" s="98">
        <v>2.7099099688655498E-3</v>
      </c>
      <c r="AO1509" s="98">
        <v>0.54248896837351501</v>
      </c>
      <c r="AP1509" s="98">
        <v>5.57139231094504E-4</v>
      </c>
      <c r="AQ1509" s="98">
        <v>1.2650499659332601E-4</v>
      </c>
      <c r="AR1509" s="98">
        <v>1.7035755822578699E-4</v>
      </c>
      <c r="AS1509" s="98">
        <v>2.6027667627539098E-4</v>
      </c>
      <c r="AT1509" s="98">
        <v>4.1344104091724197E-2</v>
      </c>
    </row>
    <row r="1510" spans="1:46" x14ac:dyDescent="0.3">
      <c r="A1510" s="95">
        <v>63669</v>
      </c>
      <c r="B1510" s="95">
        <v>1509</v>
      </c>
      <c r="C1510" s="96" t="s">
        <v>5866</v>
      </c>
      <c r="D1510" s="96" t="s">
        <v>3145</v>
      </c>
      <c r="E1510" s="97" t="s">
        <v>5867</v>
      </c>
      <c r="F1510" s="95" t="s">
        <v>5788</v>
      </c>
      <c r="G1510" s="95" t="s">
        <v>5868</v>
      </c>
      <c r="H1510" s="98">
        <v>7.5222440506767496</v>
      </c>
      <c r="I1510" s="98">
        <v>7.52221884071961</v>
      </c>
      <c r="J1510" s="98">
        <v>2.52099571325104E-5</v>
      </c>
      <c r="K1510" s="98">
        <v>377.14706154159097</v>
      </c>
      <c r="L1510" s="98">
        <v>851.87383566539904</v>
      </c>
      <c r="M1510" s="98">
        <v>3.3894264010087898E-5</v>
      </c>
      <c r="N1510" s="98">
        <v>370.90139976816101</v>
      </c>
      <c r="O1510" s="98">
        <v>7.6830521011660404E-5</v>
      </c>
      <c r="P1510" s="98">
        <v>840.74838679666902</v>
      </c>
      <c r="Q1510" s="98">
        <v>1.8950147698605401E-7</v>
      </c>
      <c r="R1510" s="98">
        <v>2.3113682175524199</v>
      </c>
      <c r="S1510" s="98">
        <v>3.5094458256999299E-6</v>
      </c>
      <c r="T1510" s="98">
        <v>0.58849591879411101</v>
      </c>
      <c r="U1510" s="98">
        <v>3.2611136737760197E-5</v>
      </c>
      <c r="V1510" s="98">
        <v>5.4682830140939602</v>
      </c>
      <c r="W1510" s="98">
        <v>8.4839020337984804E-6</v>
      </c>
      <c r="X1510" s="98">
        <v>5.4780820069510997E-6</v>
      </c>
      <c r="Y1510" s="98">
        <v>9.1844550080361801E-7</v>
      </c>
      <c r="Z1510" s="98">
        <v>2.0873745260437698E-6</v>
      </c>
      <c r="AA1510" s="98">
        <v>0.302116567566662</v>
      </c>
      <c r="AB1510" s="98">
        <v>8.0390849713711805E-6</v>
      </c>
      <c r="AC1510" s="98">
        <v>0.41296331413876303</v>
      </c>
      <c r="AD1510" s="98">
        <v>4.11169352333218E-5</v>
      </c>
      <c r="AE1510" s="98">
        <v>2.5372487613812899E-2</v>
      </c>
      <c r="AF1510" s="98">
        <v>7.4785243877202503E-4</v>
      </c>
      <c r="AG1510" s="98">
        <v>3.1951507506378402E-2</v>
      </c>
      <c r="AH1510" s="98">
        <v>5.2388476412297503E-4</v>
      </c>
      <c r="AI1510" s="98">
        <v>1.4147740439774299E-2</v>
      </c>
      <c r="AJ1510" s="98">
        <v>1.55403212058316E-5</v>
      </c>
      <c r="AK1510" s="98">
        <v>8.7553407222174702E-3</v>
      </c>
      <c r="AL1510" s="98">
        <v>2.05940188886823E-2</v>
      </c>
      <c r="AM1510" s="98">
        <v>1.8053721726001699</v>
      </c>
      <c r="AN1510" s="98">
        <v>3.4410413146250302E-3</v>
      </c>
      <c r="AO1510" s="98">
        <v>0.68885201883036995</v>
      </c>
      <c r="AP1510" s="98">
        <v>7.5822824954050198E-4</v>
      </c>
      <c r="AQ1510" s="98">
        <v>1.7216461589332499E-4</v>
      </c>
      <c r="AR1510" s="98">
        <v>2.31844943668495E-4</v>
      </c>
      <c r="AS1510" s="98">
        <v>3.5421868997868199E-4</v>
      </c>
      <c r="AT1510" s="98">
        <v>5.6266487665398303E-2</v>
      </c>
    </row>
    <row r="1511" spans="1:46" x14ac:dyDescent="0.3">
      <c r="A1511" s="95">
        <v>63670</v>
      </c>
      <c r="B1511" s="95">
        <v>1510</v>
      </c>
      <c r="C1511" s="96" t="s">
        <v>2324</v>
      </c>
      <c r="D1511" s="96" t="s">
        <v>2324</v>
      </c>
      <c r="E1511" s="97" t="s">
        <v>5869</v>
      </c>
      <c r="F1511" s="95" t="s">
        <v>5788</v>
      </c>
      <c r="G1511" s="95" t="s">
        <v>3446</v>
      </c>
      <c r="H1511" s="98">
        <v>6.9507018360106301</v>
      </c>
      <c r="I1511" s="98">
        <v>6.9506731080137198</v>
      </c>
      <c r="J1511" s="98">
        <v>2.87279969075627E-5</v>
      </c>
      <c r="K1511" s="98">
        <v>350.26963587749901</v>
      </c>
      <c r="L1511" s="98">
        <v>789.03509323861795</v>
      </c>
      <c r="M1511" s="98">
        <v>3.1592553713536202E-5</v>
      </c>
      <c r="N1511" s="98">
        <v>345.71402379806301</v>
      </c>
      <c r="O1511" s="98">
        <v>7.1304241310249906E-5</v>
      </c>
      <c r="P1511" s="98">
        <v>780.27488378290195</v>
      </c>
      <c r="Q1511" s="98">
        <v>1.31769895335297E-7</v>
      </c>
      <c r="R1511" s="98">
        <v>1.6072104183685501</v>
      </c>
      <c r="S1511" s="98">
        <v>3.1932776207397398E-6</v>
      </c>
      <c r="T1511" s="98">
        <v>0.50706981616748203</v>
      </c>
      <c r="U1511" s="98">
        <v>2.96731279497125E-5</v>
      </c>
      <c r="V1511" s="98">
        <v>4.7116671924476599</v>
      </c>
      <c r="W1511" s="98">
        <v>8.1263250987623193E-6</v>
      </c>
      <c r="X1511" s="98">
        <v>6.0205966812945004E-6</v>
      </c>
      <c r="Y1511" s="98">
        <v>6.8380135041723503E-7</v>
      </c>
      <c r="Z1511" s="98">
        <v>1.42192706705059E-6</v>
      </c>
      <c r="AA1511" s="98">
        <v>0.30288057967722498</v>
      </c>
      <c r="AB1511" s="98">
        <v>7.4962856930951999E-6</v>
      </c>
      <c r="AC1511" s="98">
        <v>0.38232397981077298</v>
      </c>
      <c r="AD1511" s="98">
        <v>2.8932568417925599E-5</v>
      </c>
      <c r="AE1511" s="98">
        <v>1.7853743953773399E-2</v>
      </c>
      <c r="AF1511" s="98">
        <v>5.2390480246481698E-4</v>
      </c>
      <c r="AG1511" s="98">
        <v>2.2383490860935901E-2</v>
      </c>
      <c r="AH1511" s="98">
        <v>3.6802621708535298E-4</v>
      </c>
      <c r="AI1511" s="98">
        <v>9.9387112413397306E-3</v>
      </c>
      <c r="AJ1511" s="98">
        <v>1.1309619594081101E-5</v>
      </c>
      <c r="AK1511" s="98">
        <v>6.3717841911605302E-3</v>
      </c>
      <c r="AL1511" s="98">
        <v>1.37112631592986E-2</v>
      </c>
      <c r="AM1511" s="98">
        <v>1.20199622486504</v>
      </c>
      <c r="AN1511" s="98">
        <v>2.2826677020190201E-3</v>
      </c>
      <c r="AO1511" s="98">
        <v>0.45696058578884802</v>
      </c>
      <c r="AP1511" s="98">
        <v>5.4741843218006001E-4</v>
      </c>
      <c r="AQ1511" s="98">
        <v>1.24297774850745E-4</v>
      </c>
      <c r="AR1511" s="98">
        <v>1.6738521074486401E-4</v>
      </c>
      <c r="AS1511" s="98">
        <v>2.5573544658445203E-4</v>
      </c>
      <c r="AT1511" s="98">
        <v>4.0622744510953102E-2</v>
      </c>
    </row>
    <row r="1512" spans="1:46" x14ac:dyDescent="0.3">
      <c r="A1512" s="95">
        <v>63671</v>
      </c>
      <c r="B1512" s="95">
        <v>1511</v>
      </c>
      <c r="C1512" s="96" t="s">
        <v>2962</v>
      </c>
      <c r="D1512" s="96" t="s">
        <v>2962</v>
      </c>
      <c r="E1512" s="97" t="s">
        <v>5870</v>
      </c>
      <c r="F1512" s="95" t="s">
        <v>5788</v>
      </c>
      <c r="G1512" s="95" t="s">
        <v>3448</v>
      </c>
      <c r="H1512" s="98">
        <v>7.2826917631856301</v>
      </c>
      <c r="I1512" s="98">
        <v>7.2826753640311299</v>
      </c>
      <c r="J1512" s="98">
        <v>1.6399154501023401E-5</v>
      </c>
      <c r="K1512" s="98">
        <v>173.18671162014601</v>
      </c>
      <c r="L1512" s="98">
        <v>390.44543053406397</v>
      </c>
      <c r="M1512" s="98">
        <v>1.56354525571906E-5</v>
      </c>
      <c r="N1512" s="98">
        <v>171.097128344331</v>
      </c>
      <c r="O1512" s="98">
        <v>3.5317372522900603E-5</v>
      </c>
      <c r="P1512" s="98">
        <v>386.47432795645398</v>
      </c>
      <c r="Q1512" s="98">
        <v>5.9273122113841701E-8</v>
      </c>
      <c r="R1512" s="98">
        <v>0.72296012035367796</v>
      </c>
      <c r="S1512" s="98">
        <v>1.4181013246528701E-6</v>
      </c>
      <c r="T1512" s="98">
        <v>0.22690902556784101</v>
      </c>
      <c r="U1512" s="98">
        <v>1.31775343341628E-5</v>
      </c>
      <c r="V1512" s="98">
        <v>2.1084283273625002</v>
      </c>
      <c r="W1512" s="98">
        <v>3.5754324080848099E-6</v>
      </c>
      <c r="X1512" s="98">
        <v>2.5744759597773999E-6</v>
      </c>
      <c r="Y1512" s="98">
        <v>3.24959830081607E-7</v>
      </c>
      <c r="Z1512" s="98">
        <v>6.7599661822580499E-7</v>
      </c>
      <c r="AA1512" s="98">
        <v>0.13192907828605599</v>
      </c>
      <c r="AB1512" s="98">
        <v>3.3092184921839999E-6</v>
      </c>
      <c r="AC1512" s="98">
        <v>0.169029555606763</v>
      </c>
      <c r="AD1512" s="98">
        <v>1.43664036731602E-5</v>
      </c>
      <c r="AE1512" s="98">
        <v>8.8652375762892106E-3</v>
      </c>
      <c r="AF1512" s="98">
        <v>2.5930801499131898E-4</v>
      </c>
      <c r="AG1512" s="98">
        <v>1.10787657536608E-2</v>
      </c>
      <c r="AH1512" s="98">
        <v>1.8252288443016499E-4</v>
      </c>
      <c r="AI1512" s="98">
        <v>4.9291114574783702E-3</v>
      </c>
      <c r="AJ1512" s="98">
        <v>5.3324692811438398E-6</v>
      </c>
      <c r="AK1512" s="98">
        <v>3.00428703041551E-3</v>
      </c>
      <c r="AL1512" s="98">
        <v>6.5421791648056296E-3</v>
      </c>
      <c r="AM1512" s="98">
        <v>0.57351934443430197</v>
      </c>
      <c r="AN1512" s="98">
        <v>1.0879750947364499E-3</v>
      </c>
      <c r="AO1512" s="98">
        <v>0.21779855919225899</v>
      </c>
      <c r="AP1512" s="98">
        <v>2.63586544340873E-4</v>
      </c>
      <c r="AQ1512" s="98">
        <v>5.9850415812463303E-5</v>
      </c>
      <c r="AR1512" s="98">
        <v>8.0597376718410306E-5</v>
      </c>
      <c r="AS1512" s="98">
        <v>1.2313875180999901E-4</v>
      </c>
      <c r="AT1512" s="98">
        <v>1.9560190555955301E-2</v>
      </c>
    </row>
    <row r="1513" spans="1:46" x14ac:dyDescent="0.3">
      <c r="A1513" s="95">
        <v>63672</v>
      </c>
      <c r="B1513" s="95">
        <v>1512</v>
      </c>
      <c r="C1513" s="96" t="s">
        <v>1447</v>
      </c>
      <c r="D1513" s="96" t="s">
        <v>1447</v>
      </c>
      <c r="E1513" s="97" t="s">
        <v>5871</v>
      </c>
      <c r="F1513" s="95" t="s">
        <v>5788</v>
      </c>
      <c r="G1513" s="95" t="s">
        <v>5872</v>
      </c>
      <c r="H1513" s="98">
        <v>7.1066744792877996</v>
      </c>
      <c r="I1513" s="98">
        <v>7.1066529263109999</v>
      </c>
      <c r="J1513" s="98">
        <v>2.15529768041733E-5</v>
      </c>
      <c r="K1513" s="98">
        <v>143.545195887261</v>
      </c>
      <c r="L1513" s="98">
        <v>323.65714086244702</v>
      </c>
      <c r="M1513" s="98">
        <v>1.29287428553797E-5</v>
      </c>
      <c r="N1513" s="98">
        <v>141.47788607758801</v>
      </c>
      <c r="O1513" s="98">
        <v>2.9212545415878E-5</v>
      </c>
      <c r="P1513" s="98">
        <v>319.66984095938102</v>
      </c>
      <c r="Q1513" s="98">
        <v>5.71510868709834E-8</v>
      </c>
      <c r="R1513" s="98">
        <v>0.69707744706332797</v>
      </c>
      <c r="S1513" s="98">
        <v>1.4385726198785099E-6</v>
      </c>
      <c r="T1513" s="98">
        <v>0.23154856942806701</v>
      </c>
      <c r="U1513" s="98">
        <v>1.33677606578809E-5</v>
      </c>
      <c r="V1513" s="98">
        <v>2.15153866282107</v>
      </c>
      <c r="W1513" s="98">
        <v>3.5932845337361098E-6</v>
      </c>
      <c r="X1513" s="98">
        <v>2.6352955493484802E-6</v>
      </c>
      <c r="Y1513" s="98">
        <v>2.8554223211727102E-7</v>
      </c>
      <c r="Z1513" s="98">
        <v>6.7244675227035797E-7</v>
      </c>
      <c r="AA1513" s="98">
        <v>0.133607177073473</v>
      </c>
      <c r="AB1513" s="98">
        <v>3.3520987544326E-6</v>
      </c>
      <c r="AC1513" s="98">
        <v>0.171156074386551</v>
      </c>
      <c r="AD1513" s="98">
        <v>1.12551861904426E-5</v>
      </c>
      <c r="AE1513" s="98">
        <v>6.9453637676947302E-3</v>
      </c>
      <c r="AF1513" s="98">
        <v>2.01404327795351E-4</v>
      </c>
      <c r="AG1513" s="98">
        <v>8.6048684977705105E-3</v>
      </c>
      <c r="AH1513" s="98">
        <v>1.42535942418383E-4</v>
      </c>
      <c r="AI1513" s="98">
        <v>3.8492463510554301E-3</v>
      </c>
      <c r="AJ1513" s="98">
        <v>5.1109975534921301E-6</v>
      </c>
      <c r="AK1513" s="98">
        <v>2.8795109456603999E-3</v>
      </c>
      <c r="AL1513" s="98">
        <v>6.5693977421355798E-3</v>
      </c>
      <c r="AM1513" s="98">
        <v>0.57590545772063395</v>
      </c>
      <c r="AN1513" s="98">
        <v>1.0947172579446099E-3</v>
      </c>
      <c r="AO1513" s="98">
        <v>0.219148253169336</v>
      </c>
      <c r="AP1513" s="98">
        <v>2.2353216578211799E-4</v>
      </c>
      <c r="AQ1513" s="98">
        <v>5.0755599563223103E-5</v>
      </c>
      <c r="AR1513" s="98">
        <v>6.8349870573549494E-5</v>
      </c>
      <c r="AS1513" s="98">
        <v>1.0442669564534599E-4</v>
      </c>
      <c r="AT1513" s="98">
        <v>1.6587841268669901E-2</v>
      </c>
    </row>
    <row r="1514" spans="1:46" x14ac:dyDescent="0.3">
      <c r="A1514" s="95">
        <v>63673</v>
      </c>
      <c r="B1514" s="95">
        <v>1513</v>
      </c>
      <c r="C1514" s="96" t="s">
        <v>1037</v>
      </c>
      <c r="D1514" s="96" t="s">
        <v>1037</v>
      </c>
      <c r="E1514" s="97" t="s">
        <v>5873</v>
      </c>
      <c r="F1514" s="95" t="s">
        <v>5788</v>
      </c>
      <c r="G1514" s="95" t="s">
        <v>3452</v>
      </c>
      <c r="H1514" s="98">
        <v>7.3290368889855699</v>
      </c>
      <c r="I1514" s="98">
        <v>7.3290108198934503</v>
      </c>
      <c r="J1514" s="98">
        <v>2.6069092115221799E-5</v>
      </c>
      <c r="K1514" s="98">
        <v>500.36986043521398</v>
      </c>
      <c r="L1514" s="98">
        <v>1130.0644537242099</v>
      </c>
      <c r="M1514" s="98">
        <v>4.5039303794159398E-5</v>
      </c>
      <c r="N1514" s="98">
        <v>492.86040897259699</v>
      </c>
      <c r="O1514" s="98">
        <v>1.0199934567508699E-4</v>
      </c>
      <c r="P1514" s="98">
        <v>1116.16821285945</v>
      </c>
      <c r="Q1514" s="98">
        <v>2.0915198342756101E-7</v>
      </c>
      <c r="R1514" s="98">
        <v>2.5510473840163899</v>
      </c>
      <c r="S1514" s="98">
        <v>4.7924004382891298E-6</v>
      </c>
      <c r="T1514" s="98">
        <v>0.77023933334129702</v>
      </c>
      <c r="U1514" s="98">
        <v>4.4532798653723599E-5</v>
      </c>
      <c r="V1514" s="98">
        <v>7.1570287354896003</v>
      </c>
      <c r="W1514" s="98">
        <v>1.20934628616664E-5</v>
      </c>
      <c r="X1514" s="98">
        <v>8.5212038732092305E-6</v>
      </c>
      <c r="Y1514" s="98">
        <v>1.1682482406539401E-6</v>
      </c>
      <c r="Z1514" s="98">
        <v>2.4040107478032298E-6</v>
      </c>
      <c r="AA1514" s="98">
        <v>0.44283887901114499</v>
      </c>
      <c r="AB1514" s="98">
        <v>1.1198927409407E-5</v>
      </c>
      <c r="AC1514" s="98">
        <v>0.57257584083581803</v>
      </c>
      <c r="AD1514" s="98">
        <v>5.0151301047038801E-5</v>
      </c>
      <c r="AE1514" s="98">
        <v>3.0947424884950399E-2</v>
      </c>
      <c r="AF1514" s="98">
        <v>9.0533586920269805E-4</v>
      </c>
      <c r="AG1514" s="98">
        <v>3.8679884320657498E-2</v>
      </c>
      <c r="AH1514" s="98">
        <v>6.3719702061793297E-4</v>
      </c>
      <c r="AI1514" s="98">
        <v>1.7207788189434602E-2</v>
      </c>
      <c r="AJ1514" s="98">
        <v>1.9567727093129802E-5</v>
      </c>
      <c r="AK1514" s="98">
        <v>1.1024361439545599E-2</v>
      </c>
      <c r="AL1514" s="98">
        <v>2.4767860241829202E-2</v>
      </c>
      <c r="AM1514" s="98">
        <v>2.1712714695052702</v>
      </c>
      <c r="AN1514" s="98">
        <v>4.1642089176523699E-3</v>
      </c>
      <c r="AO1514" s="98">
        <v>0.83362083087015904</v>
      </c>
      <c r="AP1514" s="98">
        <v>9.4327307523933202E-4</v>
      </c>
      <c r="AQ1514" s="98">
        <v>2.1418121412197899E-4</v>
      </c>
      <c r="AR1514" s="98">
        <v>2.8842646438563199E-4</v>
      </c>
      <c r="AS1514" s="98">
        <v>4.4066539673172199E-4</v>
      </c>
      <c r="AT1514" s="98">
        <v>6.9998266201793793E-2</v>
      </c>
    </row>
    <row r="1515" spans="1:46" x14ac:dyDescent="0.3">
      <c r="A1515" s="95">
        <v>63674</v>
      </c>
      <c r="B1515" s="95">
        <v>1514</v>
      </c>
      <c r="C1515" s="96" t="s">
        <v>2009</v>
      </c>
      <c r="D1515" s="96" t="s">
        <v>2009</v>
      </c>
      <c r="E1515" s="97" t="s">
        <v>5874</v>
      </c>
      <c r="F1515" s="95" t="s">
        <v>5788</v>
      </c>
      <c r="G1515" s="95" t="s">
        <v>4483</v>
      </c>
      <c r="H1515" s="98">
        <v>6.7050174570618299</v>
      </c>
      <c r="I1515" s="98">
        <v>6.7049804204743104</v>
      </c>
      <c r="J1515" s="98">
        <v>3.7036587526628798E-5</v>
      </c>
      <c r="K1515" s="98">
        <v>90.160902512148098</v>
      </c>
      <c r="L1515" s="98">
        <v>203.30648127528499</v>
      </c>
      <c r="M1515" s="98">
        <v>8.1118019260176992E-6</v>
      </c>
      <c r="N1515" s="98">
        <v>88.766603343460901</v>
      </c>
      <c r="O1515" s="98">
        <v>1.8341059169033899E-5</v>
      </c>
      <c r="P1515" s="98">
        <v>200.70429961248399</v>
      </c>
      <c r="Q1515" s="98">
        <v>4.28299513918907E-8</v>
      </c>
      <c r="R1515" s="98">
        <v>0.52240114420752803</v>
      </c>
      <c r="S1515" s="98">
        <v>9.27966177713641E-7</v>
      </c>
      <c r="T1515" s="98">
        <v>0.14566936063188099</v>
      </c>
      <c r="U1515" s="98">
        <v>8.62300498401264E-6</v>
      </c>
      <c r="V1515" s="98">
        <v>1.35355185474586</v>
      </c>
      <c r="W1515" s="98">
        <v>2.4008750697736302E-6</v>
      </c>
      <c r="X1515" s="98">
        <v>1.80441547005464E-6</v>
      </c>
      <c r="Y1515" s="98">
        <v>2.0223465132162901E-7</v>
      </c>
      <c r="Z1515" s="98">
        <v>3.9422494839736798E-7</v>
      </c>
      <c r="AA1515" s="98">
        <v>8.9889858494080502E-2</v>
      </c>
      <c r="AB1515" s="98">
        <v>2.19107246330434E-6</v>
      </c>
      <c r="AC1515" s="98">
        <v>0.11161805933463501</v>
      </c>
      <c r="AD1515" s="98">
        <v>8.3292747298190598E-6</v>
      </c>
      <c r="AE1515" s="98">
        <v>5.1398388210391298E-3</v>
      </c>
      <c r="AF1515" s="98">
        <v>1.5061420751096E-4</v>
      </c>
      <c r="AG1515" s="98">
        <v>6.4348937468941799E-3</v>
      </c>
      <c r="AH1515" s="98">
        <v>1.05894158920163E-4</v>
      </c>
      <c r="AI1515" s="98">
        <v>2.8597187341356102E-3</v>
      </c>
      <c r="AJ1515" s="98">
        <v>3.38531666663536E-6</v>
      </c>
      <c r="AK1515" s="98">
        <v>1.90727080067571E-3</v>
      </c>
      <c r="AL1515" s="98">
        <v>4.0993693250280499E-3</v>
      </c>
      <c r="AM1515" s="98">
        <v>0.35937071557624101</v>
      </c>
      <c r="AN1515" s="98">
        <v>6.8335271037887402E-4</v>
      </c>
      <c r="AO1515" s="98">
        <v>0.136798384871757</v>
      </c>
      <c r="AP1515" s="98">
        <v>1.6453681902841601E-4</v>
      </c>
      <c r="AQ1515" s="98">
        <v>3.73600142366974E-5</v>
      </c>
      <c r="AR1515" s="98">
        <v>5.0310746669751003E-5</v>
      </c>
      <c r="AS1515" s="98">
        <v>7.6866058121967002E-5</v>
      </c>
      <c r="AT1515" s="98">
        <v>1.22099234682652E-2</v>
      </c>
    </row>
    <row r="1516" spans="1:46" x14ac:dyDescent="0.3">
      <c r="A1516" s="95">
        <v>63675</v>
      </c>
      <c r="B1516" s="95">
        <v>1515</v>
      </c>
      <c r="C1516" s="96" t="s">
        <v>1877</v>
      </c>
      <c r="D1516" s="96" t="s">
        <v>1877</v>
      </c>
      <c r="E1516" s="97" t="s">
        <v>5875</v>
      </c>
      <c r="F1516" s="95" t="s">
        <v>5788</v>
      </c>
      <c r="G1516" s="95" t="s">
        <v>3603</v>
      </c>
      <c r="H1516" s="98">
        <v>6.9595368874668599</v>
      </c>
      <c r="I1516" s="98">
        <v>6.95951556431638</v>
      </c>
      <c r="J1516" s="98">
        <v>2.1323150475538499E-5</v>
      </c>
      <c r="K1516" s="98">
        <v>401.29561477212297</v>
      </c>
      <c r="L1516" s="98">
        <v>904.48467580527404</v>
      </c>
      <c r="M1516" s="98">
        <v>3.61614636690454E-5</v>
      </c>
      <c r="N1516" s="98">
        <v>395.71112942657498</v>
      </c>
      <c r="O1516" s="98">
        <v>8.1677160193130907E-5</v>
      </c>
      <c r="P1516" s="98">
        <v>893.78465440949105</v>
      </c>
      <c r="Q1516" s="98">
        <v>1.5051747376921401E-7</v>
      </c>
      <c r="R1516" s="98">
        <v>1.8358764828099201</v>
      </c>
      <c r="S1516" s="98">
        <v>3.8005376347698498E-6</v>
      </c>
      <c r="T1516" s="98">
        <v>0.61692760227187105</v>
      </c>
      <c r="U1516" s="98">
        <v>3.5316036526855602E-5</v>
      </c>
      <c r="V1516" s="98">
        <v>5.7324636525058796</v>
      </c>
      <c r="W1516" s="98">
        <v>9.4377660403452398E-6</v>
      </c>
      <c r="X1516" s="98">
        <v>6.7340555704428797E-6</v>
      </c>
      <c r="Y1516" s="98">
        <v>8.1678638628691104E-7</v>
      </c>
      <c r="Z1516" s="98">
        <v>1.88692408361545E-6</v>
      </c>
      <c r="AA1516" s="98">
        <v>0.347524489752217</v>
      </c>
      <c r="AB1516" s="98">
        <v>8.8434924462536203E-6</v>
      </c>
      <c r="AC1516" s="98">
        <v>0.45214589063869998</v>
      </c>
      <c r="AD1516" s="98">
        <v>3.5170355543373602E-5</v>
      </c>
      <c r="AE1516" s="98">
        <v>2.1702965100240799E-2</v>
      </c>
      <c r="AF1516" s="98">
        <v>6.3528594504954196E-4</v>
      </c>
      <c r="AG1516" s="98">
        <v>2.7142177506671E-2</v>
      </c>
      <c r="AH1516" s="98">
        <v>4.46958592092869E-4</v>
      </c>
      <c r="AI1516" s="98">
        <v>1.2070315041214899E-2</v>
      </c>
      <c r="AJ1516" s="98">
        <v>1.4201597092882001E-5</v>
      </c>
      <c r="AK1516" s="98">
        <v>8.0011101251381504E-3</v>
      </c>
      <c r="AL1516" s="98">
        <v>1.82890514945852E-2</v>
      </c>
      <c r="AM1516" s="98">
        <v>1.60330748505438</v>
      </c>
      <c r="AN1516" s="98">
        <v>3.0498119581066898E-3</v>
      </c>
      <c r="AO1516" s="98">
        <v>0.610532955668313</v>
      </c>
      <c r="AP1516" s="98">
        <v>6.6372859548745203E-4</v>
      </c>
      <c r="AQ1516" s="98">
        <v>1.5070736196252899E-4</v>
      </c>
      <c r="AR1516" s="98">
        <v>2.0294959853255101E-4</v>
      </c>
      <c r="AS1516" s="98">
        <v>3.1007163499237301E-4</v>
      </c>
      <c r="AT1516" s="98">
        <v>4.92538715799615E-2</v>
      </c>
    </row>
    <row r="1517" spans="1:46" x14ac:dyDescent="0.3">
      <c r="A1517" s="95">
        <v>63676</v>
      </c>
      <c r="B1517" s="95">
        <v>1516</v>
      </c>
      <c r="C1517" s="96" t="s">
        <v>2971</v>
      </c>
      <c r="D1517" s="96" t="s">
        <v>2971</v>
      </c>
      <c r="E1517" s="97" t="s">
        <v>5876</v>
      </c>
      <c r="F1517" s="95" t="s">
        <v>5788</v>
      </c>
      <c r="G1517" s="95" t="s">
        <v>3605</v>
      </c>
      <c r="H1517" s="98">
        <v>7.2069105248169798</v>
      </c>
      <c r="I1517" s="98">
        <v>7.2068926221367304</v>
      </c>
      <c r="J1517" s="98">
        <v>1.7902680250259099E-5</v>
      </c>
      <c r="K1517" s="98">
        <v>191.35202517733299</v>
      </c>
      <c r="L1517" s="98">
        <v>431.25587164190301</v>
      </c>
      <c r="M1517" s="98">
        <v>1.7247965677403601E-5</v>
      </c>
      <c r="N1517" s="98">
        <v>188.74269141817501</v>
      </c>
      <c r="O1517" s="98">
        <v>3.8976375598435303E-5</v>
      </c>
      <c r="P1517" s="98">
        <v>426.51441739659998</v>
      </c>
      <c r="Q1517" s="98">
        <v>7.7634911379012901E-8</v>
      </c>
      <c r="R1517" s="98">
        <v>0.946920676228582</v>
      </c>
      <c r="S1517" s="98">
        <v>1.5794418114564199E-6</v>
      </c>
      <c r="T1517" s="98">
        <v>0.25713110836589398</v>
      </c>
      <c r="U1517" s="98">
        <v>1.46767779482931E-5</v>
      </c>
      <c r="V1517" s="98">
        <v>2.3892515945111801</v>
      </c>
      <c r="W1517" s="98">
        <v>3.8942071128874698E-6</v>
      </c>
      <c r="X1517" s="98">
        <v>2.6503427243946901E-6</v>
      </c>
      <c r="Y1517" s="98">
        <v>3.8451847189366499E-7</v>
      </c>
      <c r="Z1517" s="98">
        <v>8.5934591659912396E-7</v>
      </c>
      <c r="AA1517" s="98">
        <v>0.141062327027101</v>
      </c>
      <c r="AB1517" s="98">
        <v>3.6692814577958401E-6</v>
      </c>
      <c r="AC1517" s="98">
        <v>0.18800301408279901</v>
      </c>
      <c r="AD1517" s="98">
        <v>1.7164687515373198E-5</v>
      </c>
      <c r="AE1517" s="98">
        <v>1.05920059193962E-2</v>
      </c>
      <c r="AF1517" s="98">
        <v>3.10973545449549E-4</v>
      </c>
      <c r="AG1517" s="98">
        <v>1.32861418330485E-2</v>
      </c>
      <c r="AH1517" s="98">
        <v>2.1837898092762E-4</v>
      </c>
      <c r="AI1517" s="98">
        <v>5.8974212484277696E-3</v>
      </c>
      <c r="AJ1517" s="98">
        <v>6.48280641797984E-6</v>
      </c>
      <c r="AK1517" s="98">
        <v>3.6523813294342001E-3</v>
      </c>
      <c r="AL1517" s="98">
        <v>8.4123054118806703E-3</v>
      </c>
      <c r="AM1517" s="98">
        <v>0.73746373547173805</v>
      </c>
      <c r="AN1517" s="98">
        <v>1.4104822636171099E-3</v>
      </c>
      <c r="AO1517" s="98">
        <v>0.28236032816216</v>
      </c>
      <c r="AP1517" s="98">
        <v>3.0946348278126202E-4</v>
      </c>
      <c r="AQ1517" s="98">
        <v>7.0267313176654596E-5</v>
      </c>
      <c r="AR1517" s="98">
        <v>9.4625258406577206E-5</v>
      </c>
      <c r="AS1517" s="98">
        <v>1.4457091119803001E-4</v>
      </c>
      <c r="AT1517" s="98">
        <v>2.29646194893889E-2</v>
      </c>
    </row>
    <row r="1518" spans="1:46" x14ac:dyDescent="0.3">
      <c r="A1518" s="95">
        <v>63677</v>
      </c>
      <c r="B1518" s="95">
        <v>1517</v>
      </c>
      <c r="C1518" s="96" t="s">
        <v>1708</v>
      </c>
      <c r="D1518" s="96" t="s">
        <v>1708</v>
      </c>
      <c r="E1518" s="97" t="s">
        <v>5877</v>
      </c>
      <c r="F1518" s="95" t="s">
        <v>5788</v>
      </c>
      <c r="G1518" s="95" t="s">
        <v>5878</v>
      </c>
      <c r="H1518" s="98">
        <v>6.9406526193143403</v>
      </c>
      <c r="I1518" s="98">
        <v>6.9406285337595097</v>
      </c>
      <c r="J1518" s="98">
        <v>2.4085554824360101E-5</v>
      </c>
      <c r="K1518" s="98">
        <v>243.70869878115599</v>
      </c>
      <c r="L1518" s="98">
        <v>549.02982713176596</v>
      </c>
      <c r="M1518" s="98">
        <v>2.1887921874721199E-5</v>
      </c>
      <c r="N1518" s="98">
        <v>239.51724866880099</v>
      </c>
      <c r="O1518" s="98">
        <v>4.9489083112585201E-5</v>
      </c>
      <c r="P1518" s="98">
        <v>541.55388045120196</v>
      </c>
      <c r="Q1518" s="98">
        <v>1.2522786935153701E-7</v>
      </c>
      <c r="R1518" s="98">
        <v>1.52741668178265</v>
      </c>
      <c r="S1518" s="98">
        <v>2.4077028775716202E-6</v>
      </c>
      <c r="T1518" s="98">
        <v>0.396106231096436</v>
      </c>
      <c r="U1518" s="98">
        <v>2.2373297268569699E-5</v>
      </c>
      <c r="V1518" s="98">
        <v>3.6806027993050701</v>
      </c>
      <c r="W1518" s="98">
        <v>5.9524009436283304E-6</v>
      </c>
      <c r="X1518" s="98">
        <v>3.93860444989939E-6</v>
      </c>
      <c r="Y1518" s="98">
        <v>6.42147093908615E-7</v>
      </c>
      <c r="Z1518" s="98">
        <v>1.3716493998203199E-6</v>
      </c>
      <c r="AA1518" s="98">
        <v>0.21349054320542801</v>
      </c>
      <c r="AB1518" s="98">
        <v>5.5973969932451504E-6</v>
      </c>
      <c r="AC1518" s="98">
        <v>0.287088822611959</v>
      </c>
      <c r="AD1518" s="98">
        <v>2.7036902064226399E-5</v>
      </c>
      <c r="AE1518" s="98">
        <v>1.6683963890978901E-2</v>
      </c>
      <c r="AF1518" s="98">
        <v>4.8474646028319999E-4</v>
      </c>
      <c r="AG1518" s="98">
        <v>2.07104762402874E-2</v>
      </c>
      <c r="AH1518" s="98">
        <v>3.4264269406318501E-4</v>
      </c>
      <c r="AI1518" s="98">
        <v>9.2532179425111796E-3</v>
      </c>
      <c r="AJ1518" s="98">
        <v>1.0619743450909299E-5</v>
      </c>
      <c r="AK1518" s="98">
        <v>5.9831113568193503E-3</v>
      </c>
      <c r="AL1518" s="98">
        <v>1.3835111899752599E-2</v>
      </c>
      <c r="AM1518" s="98">
        <v>1.2128534097028301</v>
      </c>
      <c r="AN1518" s="98">
        <v>2.3196491498104601E-3</v>
      </c>
      <c r="AO1518" s="98">
        <v>0.46436379389975802</v>
      </c>
      <c r="AP1518" s="98">
        <v>5.0533550003797499E-4</v>
      </c>
      <c r="AQ1518" s="98">
        <v>1.14742351153787E-4</v>
      </c>
      <c r="AR1518" s="98">
        <v>1.5451743038884101E-4</v>
      </c>
      <c r="AS1518" s="98">
        <v>2.3607571849534699E-4</v>
      </c>
      <c r="AT1518" s="98">
        <v>3.7499860625089698E-2</v>
      </c>
    </row>
    <row r="1519" spans="1:46" x14ac:dyDescent="0.3">
      <c r="A1519" s="95">
        <v>63678</v>
      </c>
      <c r="B1519" s="95">
        <v>1518</v>
      </c>
      <c r="C1519" s="96" t="s">
        <v>876</v>
      </c>
      <c r="D1519" s="96" t="s">
        <v>876</v>
      </c>
      <c r="E1519" s="97" t="s">
        <v>5879</v>
      </c>
      <c r="F1519" s="95" t="s">
        <v>5788</v>
      </c>
      <c r="G1519" s="95" t="s">
        <v>3458</v>
      </c>
      <c r="H1519" s="98">
        <v>7.1693160010877302</v>
      </c>
      <c r="I1519" s="98">
        <v>7.16928900224248</v>
      </c>
      <c r="J1519" s="98">
        <v>2.6998845251924302E-5</v>
      </c>
      <c r="K1519" s="98">
        <v>144.167541747689</v>
      </c>
      <c r="L1519" s="98">
        <v>325.11123703932202</v>
      </c>
      <c r="M1519" s="98">
        <v>1.2958845097002599E-5</v>
      </c>
      <c r="N1519" s="98">
        <v>141.80729177144801</v>
      </c>
      <c r="O1519" s="98">
        <v>2.9297732246527001E-5</v>
      </c>
      <c r="P1519" s="98">
        <v>320.602031571932</v>
      </c>
      <c r="Q1519" s="98">
        <v>6.7461201054896601E-8</v>
      </c>
      <c r="R1519" s="98">
        <v>0.82283092731608098</v>
      </c>
      <c r="S1519" s="98">
        <v>1.64333873681218E-6</v>
      </c>
      <c r="T1519" s="98">
        <v>0.259161668449372</v>
      </c>
      <c r="U1519" s="98">
        <v>1.5270517593576399E-5</v>
      </c>
      <c r="V1519" s="98">
        <v>2.40811715959825</v>
      </c>
      <c r="W1519" s="98">
        <v>4.2097816806873998E-6</v>
      </c>
      <c r="X1519" s="98">
        <v>3.1596276426883302E-6</v>
      </c>
      <c r="Y1519" s="98">
        <v>3.4245157186386199E-7</v>
      </c>
      <c r="Z1519" s="98">
        <v>7.0770246613521003E-7</v>
      </c>
      <c r="AA1519" s="98">
        <v>0.15762466560435501</v>
      </c>
      <c r="AB1519" s="98">
        <v>3.86206623122656E-6</v>
      </c>
      <c r="AC1519" s="98">
        <v>0.196823816676613</v>
      </c>
      <c r="AD1519" s="98">
        <v>1.40464752645314E-5</v>
      </c>
      <c r="AE1519" s="98">
        <v>8.6678157709144093E-3</v>
      </c>
      <c r="AF1519" s="98">
        <v>2.52495712480083E-4</v>
      </c>
      <c r="AG1519" s="98">
        <v>1.07877145735899E-2</v>
      </c>
      <c r="AH1519" s="98">
        <v>1.7818541431564199E-4</v>
      </c>
      <c r="AI1519" s="98">
        <v>4.8119761530220802E-3</v>
      </c>
      <c r="AJ1519" s="98">
        <v>5.8827611731372603E-6</v>
      </c>
      <c r="AK1519" s="98">
        <v>3.3143187824806299E-3</v>
      </c>
      <c r="AL1519" s="98">
        <v>7.2296638478349402E-3</v>
      </c>
      <c r="AM1519" s="98">
        <v>0.63378760593968897</v>
      </c>
      <c r="AN1519" s="98">
        <v>1.20981064856641E-3</v>
      </c>
      <c r="AO1519" s="98">
        <v>0.24218846316242601</v>
      </c>
      <c r="AP1519" s="98">
        <v>2.7289571127927901E-4</v>
      </c>
      <c r="AQ1519" s="98">
        <v>6.1964171691886801E-5</v>
      </c>
      <c r="AR1519" s="98">
        <v>8.3443858733979901E-5</v>
      </c>
      <c r="AS1519" s="98">
        <v>1.27487680853412E-4</v>
      </c>
      <c r="AT1519" s="98">
        <v>2.0251003813087799E-2</v>
      </c>
    </row>
    <row r="1520" spans="1:46" x14ac:dyDescent="0.3">
      <c r="A1520" s="95">
        <v>63679</v>
      </c>
      <c r="B1520" s="95">
        <v>1519</v>
      </c>
      <c r="C1520" s="96" t="s">
        <v>2924</v>
      </c>
      <c r="D1520" s="96" t="s">
        <v>2924</v>
      </c>
      <c r="E1520" s="97" t="s">
        <v>5880</v>
      </c>
      <c r="F1520" s="95" t="s">
        <v>5788</v>
      </c>
      <c r="G1520" s="95" t="s">
        <v>3460</v>
      </c>
      <c r="H1520" s="98">
        <v>7.40095443156829</v>
      </c>
      <c r="I1520" s="98">
        <v>7.4009315311749502</v>
      </c>
      <c r="J1520" s="98">
        <v>2.2900393340741201E-5</v>
      </c>
      <c r="K1520" s="98">
        <v>222.140805383285</v>
      </c>
      <c r="L1520" s="98">
        <v>500.57736188432102</v>
      </c>
      <c r="M1520" s="98">
        <v>2.00595419549886E-5</v>
      </c>
      <c r="N1520" s="98">
        <v>219.50947769802701</v>
      </c>
      <c r="O1520" s="98">
        <v>4.5261763557432999E-5</v>
      </c>
      <c r="P1520" s="98">
        <v>495.29476298499702</v>
      </c>
      <c r="Q1520" s="98">
        <v>6.4628563599284802E-8</v>
      </c>
      <c r="R1520" s="98">
        <v>0.78828096870424702</v>
      </c>
      <c r="S1520" s="98">
        <v>1.9997674378591199E-6</v>
      </c>
      <c r="T1520" s="98">
        <v>0.31974035822308</v>
      </c>
      <c r="U1520" s="98">
        <v>1.8582586817191999E-5</v>
      </c>
      <c r="V1520" s="98">
        <v>2.9710115722886701</v>
      </c>
      <c r="W1520" s="98">
        <v>5.0169781215063903E-6</v>
      </c>
      <c r="X1520" s="98">
        <v>3.7158460990034001E-6</v>
      </c>
      <c r="Y1520" s="98">
        <v>3.88394613545315E-7</v>
      </c>
      <c r="Z1520" s="98">
        <v>9.1273740895767305E-7</v>
      </c>
      <c r="AA1520" s="98">
        <v>0.18718590207844499</v>
      </c>
      <c r="AB1520" s="98">
        <v>4.68916646145418E-6</v>
      </c>
      <c r="AC1520" s="98">
        <v>0.239290026874689</v>
      </c>
      <c r="AD1520" s="98">
        <v>1.7262177873854401E-5</v>
      </c>
      <c r="AE1520" s="98">
        <v>1.0652165386511E-2</v>
      </c>
      <c r="AF1520" s="98">
        <v>3.1337097136493103E-4</v>
      </c>
      <c r="AG1520" s="98">
        <v>1.3388570291070399E-2</v>
      </c>
      <c r="AH1520" s="98">
        <v>2.1978525379694099E-4</v>
      </c>
      <c r="AI1520" s="98">
        <v>5.9353982710578504E-3</v>
      </c>
      <c r="AJ1520" s="98">
        <v>6.81369763768757E-6</v>
      </c>
      <c r="AK1520" s="98">
        <v>3.83880381917518E-3</v>
      </c>
      <c r="AL1520" s="98">
        <v>8.5940861832997598E-3</v>
      </c>
      <c r="AM1520" s="98">
        <v>0.75339952479036199</v>
      </c>
      <c r="AN1520" s="98">
        <v>1.42543496992564E-3</v>
      </c>
      <c r="AO1520" s="98">
        <v>0.28535366680178398</v>
      </c>
      <c r="AP1520" s="98">
        <v>3.2695058880694499E-4</v>
      </c>
      <c r="AQ1520" s="98">
        <v>7.4237965138696204E-5</v>
      </c>
      <c r="AR1520" s="98">
        <v>9.9972325328314104E-5</v>
      </c>
      <c r="AS1520" s="98">
        <v>1.5274029833993401E-4</v>
      </c>
      <c r="AT1520" s="98">
        <v>2.4262300017770501E-2</v>
      </c>
    </row>
    <row r="1521" spans="1:46" x14ac:dyDescent="0.3">
      <c r="A1521" s="95">
        <v>63680</v>
      </c>
      <c r="B1521" s="95">
        <v>1520</v>
      </c>
      <c r="C1521" s="96" t="s">
        <v>3117</v>
      </c>
      <c r="D1521" s="96" t="s">
        <v>3117</v>
      </c>
      <c r="E1521" s="97" t="s">
        <v>5881</v>
      </c>
      <c r="F1521" s="95" t="s">
        <v>5788</v>
      </c>
      <c r="G1521" s="95" t="s">
        <v>3462</v>
      </c>
      <c r="H1521" s="98">
        <v>6.8387125244469598</v>
      </c>
      <c r="I1521" s="98">
        <v>6.8386894505771201</v>
      </c>
      <c r="J1521" s="98">
        <v>2.3073869842349398E-5</v>
      </c>
      <c r="K1521" s="98">
        <v>413.43823178373202</v>
      </c>
      <c r="L1521" s="98">
        <v>931.43367039422799</v>
      </c>
      <c r="M1521" s="98">
        <v>3.73470059938165E-5</v>
      </c>
      <c r="N1521" s="98">
        <v>408.68439557010601</v>
      </c>
      <c r="O1521" s="98">
        <v>8.4248013592923604E-5</v>
      </c>
      <c r="P1521" s="98">
        <v>921.91723531751802</v>
      </c>
      <c r="Q1521" s="98">
        <v>1.2671745571311801E-7</v>
      </c>
      <c r="R1521" s="98">
        <v>1.54558531364883</v>
      </c>
      <c r="S1521" s="98">
        <v>3.5942077062603199E-6</v>
      </c>
      <c r="T1521" s="98">
        <v>0.57436410797880899</v>
      </c>
      <c r="U1521" s="98">
        <v>3.3398723482672E-5</v>
      </c>
      <c r="V1521" s="98">
        <v>5.3369629710637003</v>
      </c>
      <c r="W1521" s="98">
        <v>9.0621332108699105E-6</v>
      </c>
      <c r="X1521" s="98">
        <v>6.7966285594191096E-6</v>
      </c>
      <c r="Y1521" s="98">
        <v>6.9468879899405205E-7</v>
      </c>
      <c r="Z1521" s="98">
        <v>1.57081585245675E-6</v>
      </c>
      <c r="AA1521" s="98">
        <v>0.33949907000537199</v>
      </c>
      <c r="AB1521" s="98">
        <v>8.4071191800132206E-6</v>
      </c>
      <c r="AC1521" s="98">
        <v>0.42868219303111599</v>
      </c>
      <c r="AD1521" s="98">
        <v>3.0424016615853701E-5</v>
      </c>
      <c r="AE1521" s="98">
        <v>1.8774088593125501E-2</v>
      </c>
      <c r="AF1521" s="98">
        <v>5.5020257078881602E-4</v>
      </c>
      <c r="AG1521" s="98">
        <v>2.35070458544651E-2</v>
      </c>
      <c r="AH1521" s="98">
        <v>3.8681122588780502E-4</v>
      </c>
      <c r="AI1521" s="98">
        <v>1.0446008736697999E-2</v>
      </c>
      <c r="AJ1521" s="98">
        <v>1.19132401763987E-5</v>
      </c>
      <c r="AK1521" s="98">
        <v>6.7118610657093299E-3</v>
      </c>
      <c r="AL1521" s="98">
        <v>1.4600634787038E-2</v>
      </c>
      <c r="AM1521" s="98">
        <v>1.2799628809364001</v>
      </c>
      <c r="AN1521" s="98">
        <v>2.4199858733324302E-3</v>
      </c>
      <c r="AO1521" s="98">
        <v>0.48444990977031399</v>
      </c>
      <c r="AP1521" s="98">
        <v>5.6400683226509E-4</v>
      </c>
      <c r="AQ1521" s="98">
        <v>1.2806436546068201E-4</v>
      </c>
      <c r="AR1521" s="98">
        <v>1.72457479154713E-4</v>
      </c>
      <c r="AS1521" s="98">
        <v>2.6348498764969502E-4</v>
      </c>
      <c r="AT1521" s="98">
        <v>4.1853734004339303E-2</v>
      </c>
    </row>
    <row r="1522" spans="1:46" x14ac:dyDescent="0.3">
      <c r="A1522" s="95">
        <v>63681</v>
      </c>
      <c r="B1522" s="95">
        <v>1521</v>
      </c>
      <c r="C1522" s="96" t="s">
        <v>3044</v>
      </c>
      <c r="D1522" s="96" t="s">
        <v>3044</v>
      </c>
      <c r="E1522" s="97" t="s">
        <v>5882</v>
      </c>
      <c r="F1522" s="95" t="s">
        <v>5788</v>
      </c>
      <c r="G1522" s="95" t="s">
        <v>5883</v>
      </c>
      <c r="H1522" s="98">
        <v>6.9512917319197296</v>
      </c>
      <c r="I1522" s="98">
        <v>6.9512750526934104</v>
      </c>
      <c r="J1522" s="98">
        <v>1.66792263227578E-5</v>
      </c>
      <c r="K1522" s="98">
        <v>256.87358302687397</v>
      </c>
      <c r="L1522" s="98">
        <v>579.36955497184499</v>
      </c>
      <c r="M1522" s="98">
        <v>2.3205907558584801E-5</v>
      </c>
      <c r="N1522" s="98">
        <v>253.93982869219201</v>
      </c>
      <c r="O1522" s="98">
        <v>5.2430037250290402E-5</v>
      </c>
      <c r="P1522" s="98">
        <v>573.73643517503797</v>
      </c>
      <c r="Q1522" s="98">
        <v>7.8633741128034206E-8</v>
      </c>
      <c r="R1522" s="98">
        <v>0.95910350125639698</v>
      </c>
      <c r="S1522" s="98">
        <v>2.00863914020513E-6</v>
      </c>
      <c r="T1522" s="98">
        <v>0.32554027150582199</v>
      </c>
      <c r="U1522" s="98">
        <v>1.86650370446232E-5</v>
      </c>
      <c r="V1522" s="98">
        <v>3.0249057336307001</v>
      </c>
      <c r="W1522" s="98">
        <v>4.9905712158627297E-6</v>
      </c>
      <c r="X1522" s="98">
        <v>3.53604273538325E-6</v>
      </c>
      <c r="Y1522" s="98">
        <v>4.4829397975939302E-7</v>
      </c>
      <c r="Z1522" s="98">
        <v>1.00623450072009E-6</v>
      </c>
      <c r="AA1522" s="98">
        <v>0.183269334851726</v>
      </c>
      <c r="AB1522" s="98">
        <v>4.6720889695151898E-6</v>
      </c>
      <c r="AC1522" s="98">
        <v>0.23892503160550099</v>
      </c>
      <c r="AD1522" s="98">
        <v>1.9210177471921301E-5</v>
      </c>
      <c r="AE1522" s="98">
        <v>1.18542393103868E-2</v>
      </c>
      <c r="AF1522" s="98">
        <v>3.4654870774679099E-4</v>
      </c>
      <c r="AG1522" s="98">
        <v>1.4806067431001199E-2</v>
      </c>
      <c r="AH1522" s="98">
        <v>2.4401295587406899E-4</v>
      </c>
      <c r="AI1522" s="98">
        <v>6.5896781125669001E-3</v>
      </c>
      <c r="AJ1522" s="98">
        <v>7.5723570310411804E-6</v>
      </c>
      <c r="AK1522" s="98">
        <v>4.2662287991945998E-3</v>
      </c>
      <c r="AL1522" s="98">
        <v>9.6066342921360404E-3</v>
      </c>
      <c r="AM1522" s="98">
        <v>0.842164432164345</v>
      </c>
      <c r="AN1522" s="98">
        <v>1.5980810829950801E-3</v>
      </c>
      <c r="AO1522" s="98">
        <v>0.31991518834633498</v>
      </c>
      <c r="AP1522" s="98">
        <v>3.6815999334821202E-4</v>
      </c>
      <c r="AQ1522" s="98">
        <v>8.3595043800883603E-5</v>
      </c>
      <c r="AR1522" s="98">
        <v>1.12573006217732E-4</v>
      </c>
      <c r="AS1522" s="98">
        <v>1.71991943329597E-4</v>
      </c>
      <c r="AT1522" s="98">
        <v>2.7320361299086299E-2</v>
      </c>
    </row>
    <row r="1523" spans="1:46" x14ac:dyDescent="0.3">
      <c r="A1523" s="95">
        <v>63682</v>
      </c>
      <c r="B1523" s="95">
        <v>1522</v>
      </c>
      <c r="C1523" s="96" t="s">
        <v>1903</v>
      </c>
      <c r="D1523" s="96" t="s">
        <v>1903</v>
      </c>
      <c r="E1523" s="97" t="s">
        <v>5884</v>
      </c>
      <c r="F1523" s="95" t="s">
        <v>5788</v>
      </c>
      <c r="G1523" s="95" t="s">
        <v>3611</v>
      </c>
      <c r="H1523" s="98">
        <v>7.4738072629443097</v>
      </c>
      <c r="I1523" s="98">
        <v>7.4737812136249797</v>
      </c>
      <c r="J1523" s="98">
        <v>2.6049319338028501E-5</v>
      </c>
      <c r="K1523" s="98">
        <v>1138.7276272772201</v>
      </c>
      <c r="L1523" s="98">
        <v>2563.55596722771</v>
      </c>
      <c r="M1523" s="98">
        <v>1.0244040398023499E-4</v>
      </c>
      <c r="N1523" s="98">
        <v>1120.9946679407501</v>
      </c>
      <c r="O1523" s="98">
        <v>2.3135873187058701E-4</v>
      </c>
      <c r="P1523" s="98">
        <v>2531.73449861155</v>
      </c>
      <c r="Q1523" s="98">
        <v>5.6347319980917805E-7</v>
      </c>
      <c r="R1523" s="98">
        <v>6.8727382297782604</v>
      </c>
      <c r="S1523" s="98">
        <v>1.05207499509835E-5</v>
      </c>
      <c r="T1523" s="98">
        <v>1.6990574900539901</v>
      </c>
      <c r="U1523" s="98">
        <v>9.7762804541783106E-5</v>
      </c>
      <c r="V1523" s="98">
        <v>15.7875667697617</v>
      </c>
      <c r="W1523" s="98">
        <v>2.6626542334642499E-5</v>
      </c>
      <c r="X1523" s="98">
        <v>1.8562006503341502E-5</v>
      </c>
      <c r="Y1523" s="98">
        <v>2.74681538375312E-6</v>
      </c>
      <c r="Z1523" s="98">
        <v>5.3177204475479499E-6</v>
      </c>
      <c r="AA1523" s="98">
        <v>0.97074875930695004</v>
      </c>
      <c r="AB1523" s="98">
        <v>2.45173054119239E-5</v>
      </c>
      <c r="AC1523" s="98">
        <v>1.25384605190294</v>
      </c>
      <c r="AD1523" s="98">
        <v>1.18302947104007E-4</v>
      </c>
      <c r="AE1523" s="98">
        <v>7.3002524216382106E-2</v>
      </c>
      <c r="AF1523" s="98">
        <v>2.1336672014931998E-3</v>
      </c>
      <c r="AG1523" s="98">
        <v>9.1159539061696396E-2</v>
      </c>
      <c r="AH1523" s="98">
        <v>1.5025850467779199E-3</v>
      </c>
      <c r="AI1523" s="98">
        <v>4.0577975704424597E-2</v>
      </c>
      <c r="AJ1523" s="98">
        <v>4.3863864181779003E-5</v>
      </c>
      <c r="AK1523" s="98">
        <v>2.4712685871663202E-2</v>
      </c>
      <c r="AL1523" s="98">
        <v>5.3962727262543898E-2</v>
      </c>
      <c r="AM1523" s="98">
        <v>4.7306359523127899</v>
      </c>
      <c r="AN1523" s="98">
        <v>9.0537905942577393E-3</v>
      </c>
      <c r="AO1523" s="98">
        <v>1.8124519175095899</v>
      </c>
      <c r="AP1523" s="98">
        <v>2.2103889591750798E-3</v>
      </c>
      <c r="AQ1523" s="98">
        <v>5.0189473516692703E-4</v>
      </c>
      <c r="AR1523" s="98">
        <v>6.7587498229789897E-4</v>
      </c>
      <c r="AS1523" s="98">
        <v>1.0326192417102599E-3</v>
      </c>
      <c r="AT1523" s="98">
        <v>0.16402821074330601</v>
      </c>
    </row>
    <row r="1524" spans="1:46" x14ac:dyDescent="0.3">
      <c r="A1524" s="95">
        <v>63683</v>
      </c>
      <c r="B1524" s="95">
        <v>1523</v>
      </c>
      <c r="C1524" s="96" t="s">
        <v>1521</v>
      </c>
      <c r="D1524" s="96" t="s">
        <v>1521</v>
      </c>
      <c r="E1524" s="97" t="s">
        <v>5885</v>
      </c>
      <c r="F1524" s="95" t="s">
        <v>5788</v>
      </c>
      <c r="G1524" s="95" t="s">
        <v>5886</v>
      </c>
      <c r="H1524" s="98">
        <v>6.5246075110201804</v>
      </c>
      <c r="I1524" s="98">
        <v>6.5245646798107497</v>
      </c>
      <c r="J1524" s="98">
        <v>4.2831209426275099E-5</v>
      </c>
      <c r="K1524" s="98">
        <v>462.19847304719798</v>
      </c>
      <c r="L1524" s="98">
        <v>1042.9560412793801</v>
      </c>
      <c r="M1524" s="98">
        <v>4.1403485503412602E-5</v>
      </c>
      <c r="N1524" s="98">
        <v>453.07402821686497</v>
      </c>
      <c r="O1524" s="98">
        <v>9.3898262589129695E-5</v>
      </c>
      <c r="P1524" s="98">
        <v>1027.51890466602</v>
      </c>
      <c r="Q1524" s="98">
        <v>2.17878209900202E-7</v>
      </c>
      <c r="R1524" s="98">
        <v>2.65748202953375</v>
      </c>
      <c r="S1524" s="98">
        <v>4.7068520205760601E-6</v>
      </c>
      <c r="T1524" s="98">
        <v>0.76130334090450702</v>
      </c>
      <c r="U1524" s="98">
        <v>4.3737845032543497E-5</v>
      </c>
      <c r="V1524" s="98">
        <v>7.0739951239305903</v>
      </c>
      <c r="W1524" s="98">
        <v>1.22788553619836E-5</v>
      </c>
      <c r="X1524" s="98">
        <v>8.2354440880038208E-6</v>
      </c>
      <c r="Y1524" s="98">
        <v>1.36341044150997E-6</v>
      </c>
      <c r="Z1524" s="98">
        <v>2.68000083246981E-6</v>
      </c>
      <c r="AA1524" s="98">
        <v>0.44190788093264399</v>
      </c>
      <c r="AB1524" s="98">
        <v>1.12222472432892E-5</v>
      </c>
      <c r="AC1524" s="98">
        <v>0.574618473693011</v>
      </c>
      <c r="AD1524" s="98">
        <v>4.5425082818200797E-5</v>
      </c>
      <c r="AE1524" s="98">
        <v>2.8030964482663599E-2</v>
      </c>
      <c r="AF1524" s="98">
        <v>8.1146128691381104E-4</v>
      </c>
      <c r="AG1524" s="98">
        <v>3.46691540413172E-2</v>
      </c>
      <c r="AH1524" s="98">
        <v>5.7489848674655702E-4</v>
      </c>
      <c r="AI1524" s="98">
        <v>1.5525388647874699E-2</v>
      </c>
      <c r="AJ1524" s="98">
        <v>2.63735380592574E-5</v>
      </c>
      <c r="AK1524" s="98">
        <v>1.4858721946658901E-2</v>
      </c>
      <c r="AL1524" s="98">
        <v>3.71542933039712E-2</v>
      </c>
      <c r="AM1524" s="98">
        <v>3.2571266242975798</v>
      </c>
      <c r="AN1524" s="98">
        <v>6.2268996483405203E-3</v>
      </c>
      <c r="AO1524" s="98">
        <v>1.2465448687241101</v>
      </c>
      <c r="AP1524" s="98">
        <v>1.2448465225639201E-3</v>
      </c>
      <c r="AQ1524" s="98">
        <v>2.8265700138219602E-4</v>
      </c>
      <c r="AR1524" s="98">
        <v>3.8063916888808998E-4</v>
      </c>
      <c r="AS1524" s="98">
        <v>5.81550352293632E-4</v>
      </c>
      <c r="AT1524" s="98">
        <v>9.2377383129161703E-2</v>
      </c>
    </row>
    <row r="1525" spans="1:46" x14ac:dyDescent="0.3">
      <c r="A1525" s="95">
        <v>63684</v>
      </c>
      <c r="B1525" s="95">
        <v>1524</v>
      </c>
      <c r="C1525" s="96" t="s">
        <v>2859</v>
      </c>
      <c r="D1525" s="96" t="s">
        <v>2859</v>
      </c>
      <c r="E1525" s="97" t="s">
        <v>5887</v>
      </c>
      <c r="F1525" s="95" t="s">
        <v>5788</v>
      </c>
      <c r="G1525" s="95" t="s">
        <v>5888</v>
      </c>
      <c r="H1525" s="98">
        <v>7.01974092087515</v>
      </c>
      <c r="I1525" s="98">
        <v>7.0197235577375698</v>
      </c>
      <c r="J1525" s="98">
        <v>1.7363137582826499E-5</v>
      </c>
      <c r="K1525" s="98">
        <v>157.97688566461699</v>
      </c>
      <c r="L1525" s="98">
        <v>356.07689136676299</v>
      </c>
      <c r="M1525" s="98">
        <v>1.4265864705385599E-5</v>
      </c>
      <c r="N1525" s="98">
        <v>156.109871173361</v>
      </c>
      <c r="O1525" s="98">
        <v>3.21898046035732E-5</v>
      </c>
      <c r="P1525" s="98">
        <v>352.249678062795</v>
      </c>
      <c r="Q1525" s="98">
        <v>4.5860213419679302E-8</v>
      </c>
      <c r="R1525" s="98">
        <v>0.55936154923066195</v>
      </c>
      <c r="S1525" s="98">
        <v>1.49540921320547E-6</v>
      </c>
      <c r="T1525" s="98">
        <v>0.236397815385925</v>
      </c>
      <c r="U1525" s="98">
        <v>1.38959011246943E-5</v>
      </c>
      <c r="V1525" s="98">
        <v>2.1965966280983</v>
      </c>
      <c r="W1525" s="98">
        <v>3.7917691182124001E-6</v>
      </c>
      <c r="X1525" s="98">
        <v>2.8907948030147602E-6</v>
      </c>
      <c r="Y1525" s="98">
        <v>2.74879926584041E-7</v>
      </c>
      <c r="Z1525" s="98">
        <v>6.2609438861359204E-7</v>
      </c>
      <c r="AA1525" s="98">
        <v>0.14289693652344501</v>
      </c>
      <c r="AB1525" s="98">
        <v>3.5087554322965199E-6</v>
      </c>
      <c r="AC1525" s="98">
        <v>0.178752403739081</v>
      </c>
      <c r="AD1525" s="98">
        <v>1.2572984385135399E-5</v>
      </c>
      <c r="AE1525" s="98">
        <v>7.7585522551783404E-3</v>
      </c>
      <c r="AF1525" s="98">
        <v>2.28858570061761E-4</v>
      </c>
      <c r="AG1525" s="98">
        <v>9.7778330859418193E-3</v>
      </c>
      <c r="AH1525" s="98">
        <v>1.6024284832627601E-4</v>
      </c>
      <c r="AI1525" s="98">
        <v>4.3274291995216803E-3</v>
      </c>
      <c r="AJ1525" s="98">
        <v>4.8077255347408601E-6</v>
      </c>
      <c r="AK1525" s="98">
        <v>2.7086489782329002E-3</v>
      </c>
      <c r="AL1525" s="98">
        <v>5.85848350114309E-3</v>
      </c>
      <c r="AM1525" s="98">
        <v>0.51358324685297496</v>
      </c>
      <c r="AN1525" s="98">
        <v>9.7078063614520701E-4</v>
      </c>
      <c r="AO1525" s="98">
        <v>0.194337742533884</v>
      </c>
      <c r="AP1525" s="98">
        <v>2.3060004617520301E-4</v>
      </c>
      <c r="AQ1525" s="98">
        <v>5.2360444594492102E-5</v>
      </c>
      <c r="AR1525" s="98">
        <v>7.0511030167752793E-5</v>
      </c>
      <c r="AS1525" s="98">
        <v>1.0772857141295901E-4</v>
      </c>
      <c r="AT1525" s="98">
        <v>1.7112333471643201E-2</v>
      </c>
    </row>
    <row r="1526" spans="1:46" x14ac:dyDescent="0.3">
      <c r="A1526" s="95">
        <v>63685</v>
      </c>
      <c r="B1526" s="95">
        <v>1525</v>
      </c>
      <c r="C1526" s="96" t="s">
        <v>261</v>
      </c>
      <c r="D1526" s="96" t="s">
        <v>261</v>
      </c>
      <c r="E1526" s="97" t="s">
        <v>5889</v>
      </c>
      <c r="F1526" s="95" t="s">
        <v>5788</v>
      </c>
      <c r="G1526" s="95" t="s">
        <v>4927</v>
      </c>
      <c r="H1526" s="98">
        <v>7.1873325887884301</v>
      </c>
      <c r="I1526" s="98">
        <v>7.1873095308101798</v>
      </c>
      <c r="J1526" s="98">
        <v>2.3057978253859801E-5</v>
      </c>
      <c r="K1526" s="98">
        <v>207.257492975617</v>
      </c>
      <c r="L1526" s="98">
        <v>467.35073298725803</v>
      </c>
      <c r="M1526" s="98">
        <v>1.86475532618352E-5</v>
      </c>
      <c r="N1526" s="98">
        <v>204.05823253773801</v>
      </c>
      <c r="O1526" s="98">
        <v>4.2145807022315901E-5</v>
      </c>
      <c r="P1526" s="98">
        <v>461.19717525901098</v>
      </c>
      <c r="Q1526" s="98">
        <v>7.9441997094357095E-8</v>
      </c>
      <c r="R1526" s="98">
        <v>0.96896187904805597</v>
      </c>
      <c r="S1526" s="98">
        <v>2.1765334463571301E-6</v>
      </c>
      <c r="T1526" s="98">
        <v>0.35628470569953002</v>
      </c>
      <c r="U1526" s="98">
        <v>2.0225176666835699E-5</v>
      </c>
      <c r="V1526" s="98">
        <v>3.3105819960672198</v>
      </c>
      <c r="W1526" s="98">
        <v>5.3428704764885002E-6</v>
      </c>
      <c r="X1526" s="98">
        <v>3.72448137913242E-6</v>
      </c>
      <c r="Y1526" s="98">
        <v>4.6967150375636902E-7</v>
      </c>
      <c r="Z1526" s="98">
        <v>1.14871759359971E-6</v>
      </c>
      <c r="AA1526" s="98">
        <v>0.195301715891328</v>
      </c>
      <c r="AB1526" s="98">
        <v>5.0582501317735003E-6</v>
      </c>
      <c r="AC1526" s="98">
        <v>0.258969363292685</v>
      </c>
      <c r="AD1526" s="98">
        <v>2.0133865732471001E-5</v>
      </c>
      <c r="AE1526" s="98">
        <v>1.24242299679305E-2</v>
      </c>
      <c r="AF1526" s="98">
        <v>3.66487636464659E-4</v>
      </c>
      <c r="AG1526" s="98">
        <v>1.56579451512159E-2</v>
      </c>
      <c r="AH1526" s="98">
        <v>2.5660712112190499E-4</v>
      </c>
      <c r="AI1526" s="98">
        <v>6.9297891316004497E-3</v>
      </c>
      <c r="AJ1526" s="98">
        <v>8.4026221216412208E-6</v>
      </c>
      <c r="AK1526" s="98">
        <v>4.73399607772806E-3</v>
      </c>
      <c r="AL1526" s="98">
        <v>1.1170192400623899E-2</v>
      </c>
      <c r="AM1526" s="98">
        <v>0.97923356444812004</v>
      </c>
      <c r="AN1526" s="98">
        <v>1.8533903173594401E-3</v>
      </c>
      <c r="AO1526" s="98">
        <v>0.37102479890824303</v>
      </c>
      <c r="AP1526" s="98">
        <v>4.0074534633899902E-4</v>
      </c>
      <c r="AQ1526" s="98">
        <v>9.0993930148193698E-5</v>
      </c>
      <c r="AR1526" s="98">
        <v>1.2253669358394499E-4</v>
      </c>
      <c r="AS1526" s="98">
        <v>1.8721472260686001E-4</v>
      </c>
      <c r="AT1526" s="98">
        <v>2.9738450262719401E-2</v>
      </c>
    </row>
    <row r="1527" spans="1:46" x14ac:dyDescent="0.3">
      <c r="A1527" s="95">
        <v>63686</v>
      </c>
      <c r="B1527" s="95">
        <v>1526</v>
      </c>
      <c r="C1527" s="96" t="s">
        <v>2845</v>
      </c>
      <c r="D1527" s="96" t="s">
        <v>2845</v>
      </c>
      <c r="E1527" s="97" t="s">
        <v>5890</v>
      </c>
      <c r="F1527" s="95" t="s">
        <v>5788</v>
      </c>
      <c r="G1527" s="95" t="s">
        <v>5891</v>
      </c>
      <c r="H1527" s="98">
        <v>6.54130888927084</v>
      </c>
      <c r="I1527" s="98">
        <v>6.5412905641131198</v>
      </c>
      <c r="J1527" s="98">
        <v>1.8325157717491399E-5</v>
      </c>
      <c r="K1527" s="98">
        <v>153.698795068637</v>
      </c>
      <c r="L1527" s="98">
        <v>346.46289250155502</v>
      </c>
      <c r="M1527" s="98">
        <v>1.38890667368044E-5</v>
      </c>
      <c r="N1527" s="98">
        <v>151.98661026009901</v>
      </c>
      <c r="O1527" s="98">
        <v>3.13303033749777E-5</v>
      </c>
      <c r="P1527" s="98">
        <v>342.844245665926</v>
      </c>
      <c r="Q1527" s="98">
        <v>4.0935168901775498E-8</v>
      </c>
      <c r="R1527" s="98">
        <v>0.499290295170983</v>
      </c>
      <c r="S1527" s="98">
        <v>1.46201732905093E-6</v>
      </c>
      <c r="T1527" s="98">
        <v>0.22991726230998599</v>
      </c>
      <c r="U1527" s="98">
        <v>1.35856089383506E-5</v>
      </c>
      <c r="V1527" s="98">
        <v>2.1363792894012898</v>
      </c>
      <c r="W1527" s="98">
        <v>3.7067386491068599E-6</v>
      </c>
      <c r="X1527" s="98">
        <v>2.9003768043899299E-6</v>
      </c>
      <c r="Y1527" s="98">
        <v>2.3535750400595701E-7</v>
      </c>
      <c r="Z1527" s="98">
        <v>5.7100434071097297E-7</v>
      </c>
      <c r="AA1527" s="98">
        <v>0.14108259156827699</v>
      </c>
      <c r="AB1527" s="98">
        <v>3.42836529288877E-6</v>
      </c>
      <c r="AC1527" s="98">
        <v>0.17444834472830401</v>
      </c>
      <c r="AD1527" s="98">
        <v>1.0112288388289E-5</v>
      </c>
      <c r="AE1527" s="98">
        <v>6.2401030238079403E-3</v>
      </c>
      <c r="AF1527" s="98">
        <v>1.8229279561123699E-4</v>
      </c>
      <c r="AG1527" s="98">
        <v>7.7883407546213501E-3</v>
      </c>
      <c r="AH1527" s="98">
        <v>1.2841453010543701E-4</v>
      </c>
      <c r="AI1527" s="98">
        <v>3.4678913475728601E-3</v>
      </c>
      <c r="AJ1527" s="98">
        <v>4.3095043939554499E-6</v>
      </c>
      <c r="AK1527" s="98">
        <v>2.42795363192713E-3</v>
      </c>
      <c r="AL1527" s="98">
        <v>5.24428878829899E-3</v>
      </c>
      <c r="AM1527" s="98">
        <v>0.45973994171080801</v>
      </c>
      <c r="AN1527" s="98">
        <v>8.6650559793503097E-4</v>
      </c>
      <c r="AO1527" s="98">
        <v>0.17346322693902499</v>
      </c>
      <c r="AP1527" s="98">
        <v>1.9295610221977999E-4</v>
      </c>
      <c r="AQ1527" s="98">
        <v>4.3812945831442599E-5</v>
      </c>
      <c r="AR1527" s="98">
        <v>5.9000567194453098E-5</v>
      </c>
      <c r="AS1527" s="98">
        <v>9.0142589193884401E-5</v>
      </c>
      <c r="AT1527" s="98">
        <v>1.4318857352112699E-2</v>
      </c>
    </row>
    <row r="1528" spans="1:46" x14ac:dyDescent="0.3">
      <c r="A1528" s="95">
        <v>63687</v>
      </c>
      <c r="B1528" s="95">
        <v>1527</v>
      </c>
      <c r="C1528" s="96" t="s">
        <v>3034</v>
      </c>
      <c r="D1528" s="96" t="s">
        <v>3034</v>
      </c>
      <c r="E1528" s="97" t="s">
        <v>5892</v>
      </c>
      <c r="F1528" s="95" t="s">
        <v>5788</v>
      </c>
      <c r="G1528" s="95" t="s">
        <v>5893</v>
      </c>
      <c r="H1528" s="98">
        <v>6.8710950819566303</v>
      </c>
      <c r="I1528" s="98">
        <v>6.8710790382991798</v>
      </c>
      <c r="J1528" s="98">
        <v>1.6043657450559599E-5</v>
      </c>
      <c r="K1528" s="98">
        <v>219.39712082173301</v>
      </c>
      <c r="L1528" s="98">
        <v>494.78121932010498</v>
      </c>
      <c r="M1528" s="98">
        <v>1.97899366509104E-5</v>
      </c>
      <c r="N1528" s="98">
        <v>216.55921494448799</v>
      </c>
      <c r="O1528" s="98">
        <v>4.4758312874144799E-5</v>
      </c>
      <c r="P1528" s="98">
        <v>489.78555461008398</v>
      </c>
      <c r="Q1528" s="98">
        <v>9.2052113565820003E-8</v>
      </c>
      <c r="R1528" s="98">
        <v>1.1227687141996301</v>
      </c>
      <c r="S1528" s="98">
        <v>1.59949038358378E-6</v>
      </c>
      <c r="T1528" s="98">
        <v>0.26022306440395998</v>
      </c>
      <c r="U1528" s="98">
        <v>1.4863076866437901E-5</v>
      </c>
      <c r="V1528" s="98">
        <v>2.4179818971793399</v>
      </c>
      <c r="W1528" s="98">
        <v>4.0625668991695499E-6</v>
      </c>
      <c r="X1528" s="98">
        <v>2.7293226982547399E-6</v>
      </c>
      <c r="Y1528" s="98">
        <v>4.8006025268157098E-7</v>
      </c>
      <c r="Z1528" s="98">
        <v>8.5318394823324402E-7</v>
      </c>
      <c r="AA1528" s="98">
        <v>0.14609853263195899</v>
      </c>
      <c r="AB1528" s="98">
        <v>3.7158880175894501E-6</v>
      </c>
      <c r="AC1528" s="98">
        <v>0.190278449813754</v>
      </c>
      <c r="AD1528" s="98">
        <v>2.0840049300926901E-5</v>
      </c>
      <c r="AE1528" s="98">
        <v>1.2860002569707599E-2</v>
      </c>
      <c r="AF1528" s="98">
        <v>3.7480723606808203E-4</v>
      </c>
      <c r="AG1528" s="98">
        <v>1.6013394616106701E-2</v>
      </c>
      <c r="AH1528" s="98">
        <v>2.6441523637092999E-4</v>
      </c>
      <c r="AI1528" s="98">
        <v>7.14065074742159E-3</v>
      </c>
      <c r="AJ1528" s="98">
        <v>7.2215209488136797E-6</v>
      </c>
      <c r="AK1528" s="98">
        <v>4.0685694717635902E-3</v>
      </c>
      <c r="AL1528" s="98">
        <v>8.6681618465120902E-3</v>
      </c>
      <c r="AM1528" s="98">
        <v>0.75989335883768006</v>
      </c>
      <c r="AN1528" s="98">
        <v>1.4516118394523E-3</v>
      </c>
      <c r="AO1528" s="98">
        <v>0.29059393792072202</v>
      </c>
      <c r="AP1528" s="98">
        <v>3.7687660135438599E-4</v>
      </c>
      <c r="AQ1528" s="98">
        <v>8.5574251782805696E-5</v>
      </c>
      <c r="AR1528" s="98">
        <v>1.15238300603827E-4</v>
      </c>
      <c r="AS1528" s="98">
        <v>1.7606404896775401E-4</v>
      </c>
      <c r="AT1528" s="98">
        <v>2.7967202032283402E-2</v>
      </c>
    </row>
    <row r="1529" spans="1:46" x14ac:dyDescent="0.3">
      <c r="A1529" s="95">
        <v>63688</v>
      </c>
      <c r="B1529" s="95">
        <v>1528</v>
      </c>
      <c r="C1529" s="96" t="s">
        <v>694</v>
      </c>
      <c r="D1529" s="96" t="s">
        <v>694</v>
      </c>
      <c r="E1529" s="97" t="s">
        <v>5894</v>
      </c>
      <c r="F1529" s="95" t="s">
        <v>5788</v>
      </c>
      <c r="G1529" s="95" t="s">
        <v>3464</v>
      </c>
      <c r="H1529" s="98">
        <v>7.4946195101214901</v>
      </c>
      <c r="I1529" s="98">
        <v>7.4946015331890399</v>
      </c>
      <c r="J1529" s="98">
        <v>1.7976932444874201E-5</v>
      </c>
      <c r="K1529" s="98">
        <v>226.709101402203</v>
      </c>
      <c r="L1529" s="98">
        <v>511.18771645817202</v>
      </c>
      <c r="M1529" s="98">
        <v>2.0404087391472398E-5</v>
      </c>
      <c r="N1529" s="98">
        <v>223.27980251279601</v>
      </c>
      <c r="O1529" s="98">
        <v>4.6116616075071102E-5</v>
      </c>
      <c r="P1529" s="98">
        <v>504.64932502218699</v>
      </c>
      <c r="Q1529" s="98">
        <v>8.9393113832833695E-8</v>
      </c>
      <c r="R1529" s="98">
        <v>1.0903366320277501</v>
      </c>
      <c r="S1529" s="98">
        <v>2.2996834899537399E-6</v>
      </c>
      <c r="T1529" s="98">
        <v>0.37495282466770902</v>
      </c>
      <c r="U1529" s="98">
        <v>2.13695339774366E-5</v>
      </c>
      <c r="V1529" s="98">
        <v>3.4840453712461201</v>
      </c>
      <c r="W1529" s="98">
        <v>5.6775397805936796E-6</v>
      </c>
      <c r="X1529" s="98">
        <v>3.9650333820504598E-6</v>
      </c>
      <c r="Y1529" s="98">
        <v>5.1729238173374505E-7</v>
      </c>
      <c r="Z1529" s="98">
        <v>1.19521401680948E-6</v>
      </c>
      <c r="AA1529" s="98">
        <v>0.207535307799118</v>
      </c>
      <c r="AB1529" s="98">
        <v>5.3416760200760202E-6</v>
      </c>
      <c r="AC1529" s="98">
        <v>0.27339558813082498</v>
      </c>
      <c r="AD1529" s="98">
        <v>2.2620258685619699E-5</v>
      </c>
      <c r="AE1529" s="98">
        <v>1.39585363078571E-2</v>
      </c>
      <c r="AF1529" s="98">
        <v>4.1018995322210697E-4</v>
      </c>
      <c r="AG1529" s="98">
        <v>1.7525098120877301E-2</v>
      </c>
      <c r="AH1529" s="98">
        <v>2.87887139196945E-4</v>
      </c>
      <c r="AI1529" s="98">
        <v>7.77451989489715E-3</v>
      </c>
      <c r="AJ1529" s="98">
        <v>8.9399876576262296E-6</v>
      </c>
      <c r="AK1529" s="98">
        <v>5.0367451842358796E-3</v>
      </c>
      <c r="AL1529" s="98">
        <v>1.16191500691354E-2</v>
      </c>
      <c r="AM1529" s="98">
        <v>1.0185913841037899</v>
      </c>
      <c r="AN1529" s="98">
        <v>1.93953254593048E-3</v>
      </c>
      <c r="AO1529" s="98">
        <v>0.38826936025817899</v>
      </c>
      <c r="AP1529" s="98">
        <v>4.3018216024196101E-4</v>
      </c>
      <c r="AQ1529" s="98">
        <v>9.7677904672101697E-5</v>
      </c>
      <c r="AR1529" s="98">
        <v>1.3153764617364401E-4</v>
      </c>
      <c r="AS1529" s="98">
        <v>2.0096660939621501E-4</v>
      </c>
      <c r="AT1529" s="98">
        <v>3.1922892912255897E-2</v>
      </c>
    </row>
    <row r="1530" spans="1:46" x14ac:dyDescent="0.3">
      <c r="A1530" s="95">
        <v>63689</v>
      </c>
      <c r="B1530" s="95">
        <v>1529</v>
      </c>
      <c r="C1530" s="96" t="s">
        <v>2386</v>
      </c>
      <c r="D1530" s="96" t="s">
        <v>2386</v>
      </c>
      <c r="E1530" s="97" t="s">
        <v>5895</v>
      </c>
      <c r="F1530" s="95" t="s">
        <v>5788</v>
      </c>
      <c r="G1530" s="95" t="s">
        <v>5896</v>
      </c>
      <c r="H1530" s="98">
        <v>6.7158856435825696</v>
      </c>
      <c r="I1530" s="98">
        <v>6.7158605481185001</v>
      </c>
      <c r="J1530" s="98">
        <v>2.5095464069480001E-5</v>
      </c>
      <c r="K1530" s="98">
        <v>645.46349412028997</v>
      </c>
      <c r="L1530" s="98">
        <v>1453.75596758344</v>
      </c>
      <c r="M1530" s="98">
        <v>5.7926971353118498E-5</v>
      </c>
      <c r="N1530" s="98">
        <v>633.88881236090901</v>
      </c>
      <c r="O1530" s="98">
        <v>1.3101106716281E-4</v>
      </c>
      <c r="P1530" s="98">
        <v>1433.6404584960001</v>
      </c>
      <c r="Q1530" s="98">
        <v>3.75337361159673E-7</v>
      </c>
      <c r="R1530" s="98">
        <v>4.5780268377977302</v>
      </c>
      <c r="S1530" s="98">
        <v>6.3285075524869702E-6</v>
      </c>
      <c r="T1530" s="98">
        <v>1.03001344270762</v>
      </c>
      <c r="U1530" s="98">
        <v>5.88069056166721E-5</v>
      </c>
      <c r="V1530" s="98">
        <v>9.5708407707662904</v>
      </c>
      <c r="W1530" s="98">
        <v>1.6020664230166101E-5</v>
      </c>
      <c r="X1530" s="98">
        <v>1.0813099851460801E-5</v>
      </c>
      <c r="Y1530" s="98">
        <v>1.80781743265472E-6</v>
      </c>
      <c r="Z1530" s="98">
        <v>3.39974694605054E-6</v>
      </c>
      <c r="AA1530" s="98">
        <v>0.57746894145164995</v>
      </c>
      <c r="AB1530" s="98">
        <v>1.47567769054624E-5</v>
      </c>
      <c r="AC1530" s="98">
        <v>0.75570276830689398</v>
      </c>
      <c r="AD1530" s="98">
        <v>7.8050440979912403E-5</v>
      </c>
      <c r="AE1530" s="98">
        <v>4.8163459552076897E-2</v>
      </c>
      <c r="AF1530" s="98">
        <v>1.4098552302227001E-3</v>
      </c>
      <c r="AG1530" s="98">
        <v>6.02351448439944E-2</v>
      </c>
      <c r="AH1530" s="98">
        <v>9.9190112430886106E-4</v>
      </c>
      <c r="AI1530" s="98">
        <v>2.6786729849139101E-2</v>
      </c>
      <c r="AJ1530" s="98">
        <v>2.8747124121255501E-5</v>
      </c>
      <c r="AK1530" s="98">
        <v>1.61959886885042E-2</v>
      </c>
      <c r="AL1530" s="98">
        <v>3.5974117929698603E-2</v>
      </c>
      <c r="AM1530" s="98">
        <v>3.1536666929934198</v>
      </c>
      <c r="AN1530" s="98">
        <v>6.0973130752862304E-3</v>
      </c>
      <c r="AO1530" s="98">
        <v>1.22060331083512</v>
      </c>
      <c r="AP1530" s="98">
        <v>1.45292503952677E-3</v>
      </c>
      <c r="AQ1530" s="98">
        <v>3.2990366845947298E-4</v>
      </c>
      <c r="AR1530" s="98">
        <v>4.4426374905372099E-4</v>
      </c>
      <c r="AS1530" s="98">
        <v>6.7875762201357996E-4</v>
      </c>
      <c r="AT1530" s="98">
        <v>0.107818442355351</v>
      </c>
    </row>
    <row r="1531" spans="1:46" x14ac:dyDescent="0.3">
      <c r="A1531" s="95">
        <v>63690</v>
      </c>
      <c r="B1531" s="95">
        <v>1530</v>
      </c>
      <c r="C1531" s="96" t="s">
        <v>1428</v>
      </c>
      <c r="D1531" s="96" t="s">
        <v>1428</v>
      </c>
      <c r="E1531" s="97" t="s">
        <v>5897</v>
      </c>
      <c r="F1531" s="95" t="s">
        <v>5788</v>
      </c>
      <c r="G1531" s="95" t="s">
        <v>5898</v>
      </c>
      <c r="H1531" s="98">
        <v>7.0818104394497698</v>
      </c>
      <c r="I1531" s="98">
        <v>7.0817901419708198</v>
      </c>
      <c r="J1531" s="98">
        <v>2.0297478949160601E-5</v>
      </c>
      <c r="K1531" s="98">
        <v>565.12546497203004</v>
      </c>
      <c r="L1531" s="98">
        <v>1277.75515563923</v>
      </c>
      <c r="M1531" s="98">
        <v>5.0760111239774501E-5</v>
      </c>
      <c r="N1531" s="98">
        <v>555.46260882420802</v>
      </c>
      <c r="O1531" s="98">
        <v>1.15244737097277E-4</v>
      </c>
      <c r="P1531" s="98">
        <v>1261.11115121342</v>
      </c>
      <c r="Q1531" s="98">
        <v>2.7806176051461002E-7</v>
      </c>
      <c r="R1531" s="98">
        <v>3.3915467361631202</v>
      </c>
      <c r="S1531" s="98">
        <v>5.2092258871839997E-6</v>
      </c>
      <c r="T1531" s="98">
        <v>0.84191820720867705</v>
      </c>
      <c r="U1531" s="98">
        <v>4.8406103501965201E-5</v>
      </c>
      <c r="V1531" s="98">
        <v>7.8230664851878</v>
      </c>
      <c r="W1531" s="98">
        <v>1.33505817680964E-5</v>
      </c>
      <c r="X1531" s="98">
        <v>9.1336322129257304E-6</v>
      </c>
      <c r="Y1531" s="98">
        <v>1.40501434702229E-6</v>
      </c>
      <c r="Z1531" s="98">
        <v>2.8119352081484099E-6</v>
      </c>
      <c r="AA1531" s="98">
        <v>0.48381078617399698</v>
      </c>
      <c r="AB1531" s="98">
        <v>1.2302336536376E-5</v>
      </c>
      <c r="AC1531" s="98">
        <v>0.62962203233790104</v>
      </c>
      <c r="AD1531" s="98">
        <v>5.6814788151208301E-5</v>
      </c>
      <c r="AE1531" s="98">
        <v>3.5059337483881702E-2</v>
      </c>
      <c r="AF1531" s="98">
        <v>1.02590506879543E-3</v>
      </c>
      <c r="AG1531" s="98">
        <v>4.3831124707265003E-2</v>
      </c>
      <c r="AH1531" s="98">
        <v>7.2193335461619797E-4</v>
      </c>
      <c r="AI1531" s="98">
        <v>1.9496130476373202E-2</v>
      </c>
      <c r="AJ1531" s="98">
        <v>2.5188803569053299E-5</v>
      </c>
      <c r="AK1531" s="98">
        <v>1.4191248347511501E-2</v>
      </c>
      <c r="AL1531" s="98">
        <v>3.3867464629547803E-2</v>
      </c>
      <c r="AM1531" s="98">
        <v>2.9689871864839401</v>
      </c>
      <c r="AN1531" s="98">
        <v>5.7300803588510004E-3</v>
      </c>
      <c r="AO1531" s="98">
        <v>1.1470880650222299</v>
      </c>
      <c r="AP1531" s="98">
        <v>1.17649674878386E-3</v>
      </c>
      <c r="AQ1531" s="98">
        <v>2.67137382081269E-4</v>
      </c>
      <c r="AR1531" s="98">
        <v>3.59739727996528E-4</v>
      </c>
      <c r="AS1531" s="98">
        <v>5.4961963870606297E-4</v>
      </c>
      <c r="AT1531" s="98">
        <v>8.7305293417839394E-2</v>
      </c>
    </row>
    <row r="1532" spans="1:46" x14ac:dyDescent="0.3">
      <c r="A1532" s="95">
        <v>63691</v>
      </c>
      <c r="B1532" s="95">
        <v>1531</v>
      </c>
      <c r="C1532" s="96" t="s">
        <v>3069</v>
      </c>
      <c r="D1532" s="96" t="s">
        <v>3069</v>
      </c>
      <c r="E1532" s="97" t="s">
        <v>5899</v>
      </c>
      <c r="F1532" s="95" t="s">
        <v>5788</v>
      </c>
      <c r="G1532" s="95" t="s">
        <v>3468</v>
      </c>
      <c r="H1532" s="98">
        <v>7.4998645614390398</v>
      </c>
      <c r="I1532" s="98">
        <v>7.4998408181694201</v>
      </c>
      <c r="J1532" s="98">
        <v>2.37432696197359E-5</v>
      </c>
      <c r="K1532" s="98">
        <v>292.34784246862699</v>
      </c>
      <c r="L1532" s="98">
        <v>658.45277650349601</v>
      </c>
      <c r="M1532" s="98">
        <v>2.6299073176563201E-5</v>
      </c>
      <c r="N1532" s="98">
        <v>287.78801778641201</v>
      </c>
      <c r="O1532" s="98">
        <v>5.9407973550467099E-5</v>
      </c>
      <c r="P1532" s="98">
        <v>650.09526510739295</v>
      </c>
      <c r="Q1532" s="98">
        <v>1.2768063579300899E-7</v>
      </c>
      <c r="R1532" s="98">
        <v>1.5573333161438501</v>
      </c>
      <c r="S1532" s="98">
        <v>2.7931201677025901E-6</v>
      </c>
      <c r="T1532" s="98">
        <v>0.45799631489554099</v>
      </c>
      <c r="U1532" s="98">
        <v>2.5954743664153501E-5</v>
      </c>
      <c r="V1532" s="98">
        <v>4.2556830287840004</v>
      </c>
      <c r="W1532" s="98">
        <v>6.8466220597610899E-6</v>
      </c>
      <c r="X1532" s="98">
        <v>4.6407267197596898E-6</v>
      </c>
      <c r="Y1532" s="98">
        <v>6.6132911645387697E-7</v>
      </c>
      <c r="Z1532" s="98">
        <v>1.54456622354752E-6</v>
      </c>
      <c r="AA1532" s="98">
        <v>0.247801333453992</v>
      </c>
      <c r="AB1532" s="98">
        <v>6.4814087316985099E-6</v>
      </c>
      <c r="AC1532" s="98">
        <v>0.33222637839024699</v>
      </c>
      <c r="AD1532" s="98">
        <v>2.8649039054641499E-5</v>
      </c>
      <c r="AE1532" s="98">
        <v>1.7678783314872298E-2</v>
      </c>
      <c r="AF1532" s="98">
        <v>5.1685073453196998E-4</v>
      </c>
      <c r="AG1532" s="98">
        <v>2.20821104109678E-2</v>
      </c>
      <c r="AH1532" s="98">
        <v>3.6391490457973101E-4</v>
      </c>
      <c r="AI1532" s="98">
        <v>9.8276834234307404E-3</v>
      </c>
      <c r="AJ1532" s="98">
        <v>1.15583196629028E-5</v>
      </c>
      <c r="AK1532" s="98">
        <v>6.5119005897424503E-3</v>
      </c>
      <c r="AL1532" s="98">
        <v>1.5396904840591599E-2</v>
      </c>
      <c r="AM1532" s="98">
        <v>1.34976779877838</v>
      </c>
      <c r="AN1532" s="98">
        <v>2.5951660610403298E-3</v>
      </c>
      <c r="AO1532" s="98">
        <v>0.51951872032158197</v>
      </c>
      <c r="AP1532" s="98">
        <v>5.2663354171803402E-4</v>
      </c>
      <c r="AQ1532" s="98">
        <v>1.19578321381455E-4</v>
      </c>
      <c r="AR1532" s="98">
        <v>1.6102977431839199E-4</v>
      </c>
      <c r="AS1532" s="98">
        <v>2.4602544601818601E-4</v>
      </c>
      <c r="AT1532" s="98">
        <v>3.9080342492145502E-2</v>
      </c>
    </row>
    <row r="1533" spans="1:46" x14ac:dyDescent="0.3">
      <c r="A1533" s="95">
        <v>63692</v>
      </c>
      <c r="B1533" s="95">
        <v>1532</v>
      </c>
      <c r="C1533" s="96" t="s">
        <v>356</v>
      </c>
      <c r="D1533" s="96" t="s">
        <v>356</v>
      </c>
      <c r="E1533" s="97" t="s">
        <v>5900</v>
      </c>
      <c r="F1533" s="95" t="s">
        <v>5788</v>
      </c>
      <c r="G1533" s="95" t="s">
        <v>5901</v>
      </c>
      <c r="H1533" s="98">
        <v>6.9877867078751699</v>
      </c>
      <c r="I1533" s="98">
        <v>6.98775804180059</v>
      </c>
      <c r="J1533" s="98">
        <v>2.8666074579852801E-5</v>
      </c>
      <c r="K1533" s="98">
        <v>1493.16508187303</v>
      </c>
      <c r="L1533" s="98">
        <v>3361.5075892909799</v>
      </c>
      <c r="M1533" s="98">
        <v>1.33416400500095E-4</v>
      </c>
      <c r="N1533" s="98">
        <v>1459.9617706048</v>
      </c>
      <c r="O1533" s="98">
        <v>3.0184319762996701E-4</v>
      </c>
      <c r="P1533" s="98">
        <v>3303.0386639500798</v>
      </c>
      <c r="Q1533" s="98">
        <v>9.9752585122837009E-7</v>
      </c>
      <c r="R1533" s="98">
        <v>12.1669212577476</v>
      </c>
      <c r="S1533" s="98">
        <v>1.8556722948322501E-5</v>
      </c>
      <c r="T1533" s="98">
        <v>3.0470018007447499</v>
      </c>
      <c r="U1533" s="98">
        <v>1.72436183799765E-4</v>
      </c>
      <c r="V1533" s="98">
        <v>28.312615873423901</v>
      </c>
      <c r="W1533" s="98">
        <v>4.5888725974041297E-5</v>
      </c>
      <c r="X1533" s="98">
        <v>3.0353440501966401E-5</v>
      </c>
      <c r="Y1533" s="98">
        <v>4.9129855068184997E-6</v>
      </c>
      <c r="Z1533" s="98">
        <v>1.0622299965256401E-5</v>
      </c>
      <c r="AA1533" s="98">
        <v>1.6459307366810301</v>
      </c>
      <c r="AB1533" s="98">
        <v>4.3149054626718299E-5</v>
      </c>
      <c r="AC1533" s="98">
        <v>2.2132542360485301</v>
      </c>
      <c r="AD1533" s="98">
        <v>2.10010937500309E-4</v>
      </c>
      <c r="AE1533" s="98">
        <v>0.12959380071142901</v>
      </c>
      <c r="AF1533" s="98">
        <v>3.77626010260791E-3</v>
      </c>
      <c r="AG1533" s="98">
        <v>0.161338249043666</v>
      </c>
      <c r="AH1533" s="98">
        <v>2.6643813530758602E-3</v>
      </c>
      <c r="AI1533" s="98">
        <v>7.1952800305228201E-2</v>
      </c>
      <c r="AJ1533" s="98">
        <v>8.3525339497503295E-5</v>
      </c>
      <c r="AK1533" s="98">
        <v>4.7057766474292002E-2</v>
      </c>
      <c r="AL1533" s="98">
        <v>0.110587084203658</v>
      </c>
      <c r="AM1533" s="98">
        <v>9.6946033481593794</v>
      </c>
      <c r="AN1533" s="98">
        <v>1.8670606269946401E-2</v>
      </c>
      <c r="AO1533" s="98">
        <v>3.7376141830023499</v>
      </c>
      <c r="AP1533" s="98">
        <v>3.8815717216432498E-3</v>
      </c>
      <c r="AQ1533" s="98">
        <v>8.8135638201821895E-4</v>
      </c>
      <c r="AR1533" s="98">
        <v>1.18687581917858E-3</v>
      </c>
      <c r="AS1533" s="98">
        <v>1.81333952044646E-3</v>
      </c>
      <c r="AT1533" s="98">
        <v>0.28804308930794098</v>
      </c>
    </row>
    <row r="1534" spans="1:46" x14ac:dyDescent="0.3">
      <c r="A1534" s="95">
        <v>63693</v>
      </c>
      <c r="B1534" s="95">
        <v>1533</v>
      </c>
      <c r="C1534" s="96" t="s">
        <v>2230</v>
      </c>
      <c r="D1534" s="96" t="s">
        <v>2230</v>
      </c>
      <c r="E1534" s="97" t="s">
        <v>5902</v>
      </c>
      <c r="F1534" s="95" t="s">
        <v>5788</v>
      </c>
      <c r="G1534" s="95" t="s">
        <v>3621</v>
      </c>
      <c r="H1534" s="98">
        <v>6.7188933705123501</v>
      </c>
      <c r="I1534" s="98">
        <v>6.7188698211895597</v>
      </c>
      <c r="J1534" s="98">
        <v>2.3549322796689902E-5</v>
      </c>
      <c r="K1534" s="98">
        <v>552.38452312561196</v>
      </c>
      <c r="L1534" s="98">
        <v>1247.9559820156401</v>
      </c>
      <c r="M1534" s="98">
        <v>4.9719833609115902E-5</v>
      </c>
      <c r="N1534" s="98">
        <v>544.078959093859</v>
      </c>
      <c r="O1534" s="98">
        <v>1.12662717255573E-4</v>
      </c>
      <c r="P1534" s="98">
        <v>1232.8563770949399</v>
      </c>
      <c r="Q1534" s="98">
        <v>2.44297213894976E-7</v>
      </c>
      <c r="R1534" s="98">
        <v>2.9797172286684002</v>
      </c>
      <c r="S1534" s="98">
        <v>5.0612149423423099E-6</v>
      </c>
      <c r="T1534" s="98">
        <v>0.81935333126264898</v>
      </c>
      <c r="U1534" s="98">
        <v>4.7030726834452497E-5</v>
      </c>
      <c r="V1534" s="98">
        <v>7.6133942202041398</v>
      </c>
      <c r="W1534" s="98">
        <v>1.28175058029662E-5</v>
      </c>
      <c r="X1534" s="98">
        <v>8.9731835093422404E-6</v>
      </c>
      <c r="Y1534" s="98">
        <v>1.2761305392185001E-6</v>
      </c>
      <c r="Z1534" s="98">
        <v>2.5681917544054799E-6</v>
      </c>
      <c r="AA1534" s="98">
        <v>0.46819000451426701</v>
      </c>
      <c r="AB1534" s="98">
        <v>1.18388664723096E-5</v>
      </c>
      <c r="AC1534" s="98">
        <v>0.60539759434169005</v>
      </c>
      <c r="AD1534" s="98">
        <v>5.2887903126058398E-5</v>
      </c>
      <c r="AE1534" s="98">
        <v>3.2636130571788297E-2</v>
      </c>
      <c r="AF1534" s="98">
        <v>9.5198330377796296E-4</v>
      </c>
      <c r="AG1534" s="98">
        <v>4.0672865527528003E-2</v>
      </c>
      <c r="AH1534" s="98">
        <v>6.7124285788401497E-4</v>
      </c>
      <c r="AI1534" s="98">
        <v>1.81272111268466E-2</v>
      </c>
      <c r="AJ1534" s="98">
        <v>2.1204478128526001E-5</v>
      </c>
      <c r="AK1534" s="98">
        <v>1.1946498942529599E-2</v>
      </c>
      <c r="AL1534" s="98">
        <v>2.6844721101647699E-2</v>
      </c>
      <c r="AM1534" s="98">
        <v>2.3533392253399299</v>
      </c>
      <c r="AN1534" s="98">
        <v>4.4953564605222001E-3</v>
      </c>
      <c r="AO1534" s="98">
        <v>0.89991229109386806</v>
      </c>
      <c r="AP1534" s="98">
        <v>1.0278110886949E-3</v>
      </c>
      <c r="AQ1534" s="98">
        <v>2.3337656129632201E-4</v>
      </c>
      <c r="AR1534" s="98">
        <v>3.14275819621088E-4</v>
      </c>
      <c r="AS1534" s="98">
        <v>4.80158707777492E-4</v>
      </c>
      <c r="AT1534" s="98">
        <v>7.6271650363143303E-2</v>
      </c>
    </row>
    <row r="1535" spans="1:46" x14ac:dyDescent="0.3">
      <c r="A1535" s="95">
        <v>63694</v>
      </c>
      <c r="B1535" s="95">
        <v>1534</v>
      </c>
      <c r="C1535" s="96" t="s">
        <v>919</v>
      </c>
      <c r="D1535" s="96" t="s">
        <v>919</v>
      </c>
      <c r="E1535" s="97" t="s">
        <v>5903</v>
      </c>
      <c r="F1535" s="95" t="s">
        <v>5788</v>
      </c>
      <c r="G1535" s="95" t="s">
        <v>3627</v>
      </c>
      <c r="H1535" s="98">
        <v>6.9447755007104304</v>
      </c>
      <c r="I1535" s="98">
        <v>6.9447552950045299</v>
      </c>
      <c r="J1535" s="98">
        <v>2.0205705894227301E-5</v>
      </c>
      <c r="K1535" s="98">
        <v>336.58286635712699</v>
      </c>
      <c r="L1535" s="98">
        <v>754.49126893993798</v>
      </c>
      <c r="M1535" s="98">
        <v>2.9512237753843802E-5</v>
      </c>
      <c r="N1535" s="98">
        <v>322.94934299011402</v>
      </c>
      <c r="O1535" s="98">
        <v>6.7278212913513794E-5</v>
      </c>
      <c r="P1535" s="98">
        <v>736.21847449160305</v>
      </c>
      <c r="Q1535" s="98">
        <v>5.7554957046180497E-7</v>
      </c>
      <c r="R1535" s="98">
        <v>7.0200349144997203</v>
      </c>
      <c r="S1535" s="98">
        <v>3.35909541024738E-6</v>
      </c>
      <c r="T1535" s="98">
        <v>0.55948943279076802</v>
      </c>
      <c r="U1535" s="98">
        <v>3.1214056658192701E-5</v>
      </c>
      <c r="V1535" s="98">
        <v>5.1987605141121698</v>
      </c>
      <c r="W1535" s="98">
        <v>9.1077166674512708E-6</v>
      </c>
      <c r="X1535" s="98">
        <v>4.5037313724418298E-6</v>
      </c>
      <c r="Y1535" s="98">
        <v>1.8691023745433199E-6</v>
      </c>
      <c r="Z1535" s="98">
        <v>2.73488292046613E-6</v>
      </c>
      <c r="AA1535" s="98">
        <v>0.296925831368133</v>
      </c>
      <c r="AB1535" s="98">
        <v>8.0204472964939006E-6</v>
      </c>
      <c r="AC1535" s="98">
        <v>0.41473402144398103</v>
      </c>
      <c r="AD1535" s="98">
        <v>6.9124451751232597E-5</v>
      </c>
      <c r="AE1535" s="98">
        <v>4.2655399433769101E-2</v>
      </c>
      <c r="AF1535" s="98">
        <v>1.2342192108719501E-3</v>
      </c>
      <c r="AG1535" s="98">
        <v>5.2731210511854802E-2</v>
      </c>
      <c r="AH1535" s="98">
        <v>8.7467897181464898E-4</v>
      </c>
      <c r="AI1535" s="98">
        <v>2.3621093623668699E-2</v>
      </c>
      <c r="AJ1535" s="98">
        <v>3.06265535928536E-5</v>
      </c>
      <c r="AK1535" s="98">
        <v>1.72548500317827E-2</v>
      </c>
      <c r="AL1535" s="98">
        <v>4.15942677871299E-2</v>
      </c>
      <c r="AM1535" s="98">
        <v>3.6463564498249701</v>
      </c>
      <c r="AN1535" s="98">
        <v>7.2156652969446499E-3</v>
      </c>
      <c r="AO1535" s="98">
        <v>1.4444829784167299</v>
      </c>
      <c r="AP1535" s="98">
        <v>1.5528975193132199E-3</v>
      </c>
      <c r="AQ1535" s="98">
        <v>3.5260359345632602E-4</v>
      </c>
      <c r="AR1535" s="98">
        <v>4.7483253145847999E-4</v>
      </c>
      <c r="AS1535" s="98">
        <v>7.2546139439841296E-4</v>
      </c>
      <c r="AT1535" s="98">
        <v>0.11523718506797399</v>
      </c>
    </row>
    <row r="1536" spans="1:46" x14ac:dyDescent="0.3">
      <c r="A1536" s="95">
        <v>63695</v>
      </c>
      <c r="B1536" s="95">
        <v>1535</v>
      </c>
      <c r="C1536" s="96" t="s">
        <v>2722</v>
      </c>
      <c r="D1536" s="96" t="s">
        <v>2722</v>
      </c>
      <c r="E1536" s="97" t="s">
        <v>5904</v>
      </c>
      <c r="F1536" s="95" t="s">
        <v>5788</v>
      </c>
      <c r="G1536" s="95" t="s">
        <v>4010</v>
      </c>
      <c r="H1536" s="98">
        <v>6.7708847112217496</v>
      </c>
      <c r="I1536" s="98">
        <v>6.7708520315330398</v>
      </c>
      <c r="J1536" s="98">
        <v>3.2679688709791301E-5</v>
      </c>
      <c r="K1536" s="98">
        <v>124.866125833591</v>
      </c>
      <c r="L1536" s="98">
        <v>281.38162980937602</v>
      </c>
      <c r="M1536" s="98">
        <v>1.12683267334821E-5</v>
      </c>
      <c r="N1536" s="98">
        <v>123.308125447113</v>
      </c>
      <c r="O1536" s="98">
        <v>2.54359421256806E-5</v>
      </c>
      <c r="P1536" s="98">
        <v>278.34286462243102</v>
      </c>
      <c r="Q1536" s="98">
        <v>4.3566452044691397E-8</v>
      </c>
      <c r="R1536" s="98">
        <v>0.53138431535830299</v>
      </c>
      <c r="S1536" s="98">
        <v>1.1471085781827899E-6</v>
      </c>
      <c r="T1536" s="98">
        <v>0.178578710809386</v>
      </c>
      <c r="U1536" s="98">
        <v>1.0659355700992301E-5</v>
      </c>
      <c r="V1536" s="98">
        <v>1.6593435112764601</v>
      </c>
      <c r="W1536" s="98">
        <v>2.9693827799418001E-6</v>
      </c>
      <c r="X1536" s="98">
        <v>2.2898962380371699E-6</v>
      </c>
      <c r="Y1536" s="98">
        <v>2.20542258903188E-7</v>
      </c>
      <c r="Z1536" s="98">
        <v>4.5894428300144099E-7</v>
      </c>
      <c r="AA1536" s="98">
        <v>0.112284525958983</v>
      </c>
      <c r="AB1536" s="98">
        <v>2.7191285165962498E-6</v>
      </c>
      <c r="AC1536" s="98">
        <v>0.13836615291087401</v>
      </c>
      <c r="AD1536" s="98">
        <v>8.8741425585364902E-6</v>
      </c>
      <c r="AE1536" s="98">
        <v>5.4760665130314697E-3</v>
      </c>
      <c r="AF1536" s="98">
        <v>1.5935119800635701E-4</v>
      </c>
      <c r="AG1536" s="98">
        <v>6.8081759653157896E-3</v>
      </c>
      <c r="AH1536" s="98">
        <v>1.1252803158509601E-4</v>
      </c>
      <c r="AI1536" s="98">
        <v>3.0388694081032101E-3</v>
      </c>
      <c r="AJ1536" s="98">
        <v>3.8502968582206204E-6</v>
      </c>
      <c r="AK1536" s="98">
        <v>2.16923835929312E-3</v>
      </c>
      <c r="AL1536" s="98">
        <v>4.6809559556769001E-3</v>
      </c>
      <c r="AM1536" s="98">
        <v>0.410355437140557</v>
      </c>
      <c r="AN1536" s="98">
        <v>7.8195415877758902E-4</v>
      </c>
      <c r="AO1536" s="98">
        <v>0.15653712107942</v>
      </c>
      <c r="AP1536" s="98">
        <v>1.7520751646092999E-4</v>
      </c>
      <c r="AQ1536" s="98">
        <v>3.9782921181406199E-5</v>
      </c>
      <c r="AR1536" s="98">
        <v>5.3573547020013599E-5</v>
      </c>
      <c r="AS1536" s="98">
        <v>8.1851048259510198E-5</v>
      </c>
      <c r="AT1536" s="98">
        <v>1.3001772975101199E-2</v>
      </c>
    </row>
    <row r="1537" spans="1:46" x14ac:dyDescent="0.3">
      <c r="A1537" s="95">
        <v>63696</v>
      </c>
      <c r="B1537" s="95">
        <v>1536</v>
      </c>
      <c r="C1537" s="96" t="s">
        <v>244</v>
      </c>
      <c r="D1537" s="96" t="s">
        <v>244</v>
      </c>
      <c r="E1537" s="97" t="s">
        <v>5905</v>
      </c>
      <c r="F1537" s="95" t="s">
        <v>5788</v>
      </c>
      <c r="G1537" s="95" t="s">
        <v>5906</v>
      </c>
      <c r="H1537" s="98">
        <v>7.3706677854633096</v>
      </c>
      <c r="I1537" s="98">
        <v>7.3706426706163999</v>
      </c>
      <c r="J1537" s="98">
        <v>2.51148469185836E-5</v>
      </c>
      <c r="K1537" s="98">
        <v>183.592856761728</v>
      </c>
      <c r="L1537" s="98">
        <v>414.19427536116001</v>
      </c>
      <c r="M1537" s="98">
        <v>1.6549241549616301E-5</v>
      </c>
      <c r="N1537" s="98">
        <v>181.09662608479101</v>
      </c>
      <c r="O1537" s="98">
        <v>3.7382342104006997E-5</v>
      </c>
      <c r="P1537" s="98">
        <v>409.07107494240802</v>
      </c>
      <c r="Q1537" s="98">
        <v>5.5979325683943002E-8</v>
      </c>
      <c r="R1537" s="98">
        <v>0.68278536021861103</v>
      </c>
      <c r="S1537" s="98">
        <v>1.98256692527748E-6</v>
      </c>
      <c r="T1537" s="98">
        <v>0.316809496866438</v>
      </c>
      <c r="U1537" s="98">
        <v>1.8422761809419202E-5</v>
      </c>
      <c r="V1537" s="98">
        <v>2.9437792386820001</v>
      </c>
      <c r="W1537" s="98">
        <v>4.90972723276826E-6</v>
      </c>
      <c r="X1537" s="98">
        <v>3.6680686116612598E-6</v>
      </c>
      <c r="Y1537" s="98">
        <v>3.42119706432304E-7</v>
      </c>
      <c r="Z1537" s="98">
        <v>8.9953891467469398E-7</v>
      </c>
      <c r="AA1537" s="98">
        <v>0.183925813772781</v>
      </c>
      <c r="AB1537" s="98">
        <v>4.6074313846899003E-6</v>
      </c>
      <c r="AC1537" s="98">
        <v>0.23513226752692301</v>
      </c>
      <c r="AD1537" s="98">
        <v>1.5471875186489101E-5</v>
      </c>
      <c r="AE1537" s="98">
        <v>9.5474032610659305E-3</v>
      </c>
      <c r="AF1537" s="98">
        <v>2.8477528913800799E-4</v>
      </c>
      <c r="AG1537" s="98">
        <v>1.2166838425324501E-2</v>
      </c>
      <c r="AH1537" s="98">
        <v>1.98017398075411E-4</v>
      </c>
      <c r="AI1537" s="98">
        <v>5.3475476715195598E-3</v>
      </c>
      <c r="AJ1537" s="98">
        <v>6.5186241886161502E-6</v>
      </c>
      <c r="AK1537" s="98">
        <v>3.67256088568268E-3</v>
      </c>
      <c r="AL1537" s="98">
        <v>8.4776246846275001E-3</v>
      </c>
      <c r="AM1537" s="98">
        <v>0.74318994160901597</v>
      </c>
      <c r="AN1537" s="98">
        <v>1.4053548640656399E-3</v>
      </c>
      <c r="AO1537" s="98">
        <v>0.281333889009173</v>
      </c>
      <c r="AP1537" s="98">
        <v>3.0077084709359401E-4</v>
      </c>
      <c r="AQ1537" s="98">
        <v>6.8293547996179499E-5</v>
      </c>
      <c r="AR1537" s="98">
        <v>9.1967293820367595E-5</v>
      </c>
      <c r="AS1537" s="98">
        <v>1.40510005277047E-4</v>
      </c>
      <c r="AT1537" s="98">
        <v>2.2319557690390599E-2</v>
      </c>
    </row>
    <row r="1538" spans="1:46" x14ac:dyDescent="0.3">
      <c r="A1538" s="95">
        <v>63697</v>
      </c>
      <c r="B1538" s="95">
        <v>1537</v>
      </c>
      <c r="C1538" s="96" t="s">
        <v>1773</v>
      </c>
      <c r="D1538" s="96" t="s">
        <v>1773</v>
      </c>
      <c r="E1538" s="97" t="s">
        <v>5907</v>
      </c>
      <c r="F1538" s="95" t="s">
        <v>5788</v>
      </c>
      <c r="G1538" s="95" t="s">
        <v>3470</v>
      </c>
      <c r="H1538" s="98">
        <v>7.0139853538963397</v>
      </c>
      <c r="I1538" s="98">
        <v>7.0139595634232696</v>
      </c>
      <c r="J1538" s="98">
        <v>2.57904730771585E-5</v>
      </c>
      <c r="K1538" s="98">
        <v>450.12645482261098</v>
      </c>
      <c r="L1538" s="98">
        <v>1016.69296697632</v>
      </c>
      <c r="M1538" s="98">
        <v>4.0529439997767799E-5</v>
      </c>
      <c r="N1538" s="98">
        <v>443.50943931154899</v>
      </c>
      <c r="O1538" s="98">
        <v>9.1814616812843896E-5</v>
      </c>
      <c r="P1538" s="98">
        <v>1004.71778602201</v>
      </c>
      <c r="Q1538" s="98">
        <v>1.8084406237967099E-7</v>
      </c>
      <c r="R1538" s="98">
        <v>2.2057728771591698</v>
      </c>
      <c r="S1538" s="98">
        <v>3.9194339029181901E-6</v>
      </c>
      <c r="T1538" s="98">
        <v>0.64618796417012803</v>
      </c>
      <c r="U1538" s="98">
        <v>3.6420891804561202E-5</v>
      </c>
      <c r="V1538" s="98">
        <v>6.0043534074166001</v>
      </c>
      <c r="W1538" s="98">
        <v>9.5586923077134599E-6</v>
      </c>
      <c r="X1538" s="98">
        <v>6.3389357629808899E-6</v>
      </c>
      <c r="Y1538" s="98">
        <v>9.6104979119396809E-7</v>
      </c>
      <c r="Z1538" s="98">
        <v>2.2587067535386002E-6</v>
      </c>
      <c r="AA1538" s="98">
        <v>0.34350111149728801</v>
      </c>
      <c r="AB1538" s="98">
        <v>9.0625875494875995E-6</v>
      </c>
      <c r="AC1538" s="98">
        <v>0.46500672855696301</v>
      </c>
      <c r="AD1538" s="98">
        <v>4.0839711976249597E-5</v>
      </c>
      <c r="AE1538" s="98">
        <v>2.5201418354481898E-2</v>
      </c>
      <c r="AF1538" s="98">
        <v>7.3505856312398204E-4</v>
      </c>
      <c r="AG1538" s="98">
        <v>3.1404897516745398E-2</v>
      </c>
      <c r="AH1538" s="98">
        <v>5.1831458281771203E-4</v>
      </c>
      <c r="AI1538" s="98">
        <v>1.39973152228065E-2</v>
      </c>
      <c r="AJ1538" s="98">
        <v>1.7116705418514201E-5</v>
      </c>
      <c r="AK1538" s="98">
        <v>9.6434678534646403E-3</v>
      </c>
      <c r="AL1538" s="98">
        <v>2.3233867609978899E-2</v>
      </c>
      <c r="AM1538" s="98">
        <v>2.0367941911514902</v>
      </c>
      <c r="AN1538" s="98">
        <v>3.9132805456993996E-3</v>
      </c>
      <c r="AO1538" s="98">
        <v>0.78338821236977596</v>
      </c>
      <c r="AP1538" s="98">
        <v>7.5621821345077096E-4</v>
      </c>
      <c r="AQ1538" s="98">
        <v>1.7170821354951899E-4</v>
      </c>
      <c r="AR1538" s="98">
        <v>2.31230330969328E-4</v>
      </c>
      <c r="AS1538" s="98">
        <v>3.5327966893192398E-4</v>
      </c>
      <c r="AT1538" s="98">
        <v>5.6117327210194502E-2</v>
      </c>
    </row>
    <row r="1539" spans="1:46" x14ac:dyDescent="0.3">
      <c r="A1539" s="95">
        <v>63698</v>
      </c>
      <c r="B1539" s="95">
        <v>1538</v>
      </c>
      <c r="C1539" s="96" t="s">
        <v>444</v>
      </c>
      <c r="D1539" s="96" t="s">
        <v>444</v>
      </c>
      <c r="E1539" s="97" t="s">
        <v>5908</v>
      </c>
      <c r="F1539" s="95" t="s">
        <v>5788</v>
      </c>
      <c r="G1539" s="95" t="s">
        <v>5909</v>
      </c>
      <c r="H1539" s="98">
        <v>6.6297428664040403</v>
      </c>
      <c r="I1539" s="98">
        <v>6.6297158010658501</v>
      </c>
      <c r="J1539" s="98">
        <v>2.70653381964081E-5</v>
      </c>
      <c r="K1539" s="98">
        <v>483.78911233014799</v>
      </c>
      <c r="L1539" s="98">
        <v>1091.97902864096</v>
      </c>
      <c r="M1539" s="98">
        <v>4.3611241370571601E-5</v>
      </c>
      <c r="N1539" s="98">
        <v>477.23327065481698</v>
      </c>
      <c r="O1539" s="98">
        <v>9.8643424203611105E-5</v>
      </c>
      <c r="P1539" s="98">
        <v>1079.44471383578</v>
      </c>
      <c r="Q1539" s="98">
        <v>1.7905823116644899E-7</v>
      </c>
      <c r="R1539" s="98">
        <v>2.18399091759977</v>
      </c>
      <c r="S1539" s="98">
        <v>4.4146484398708703E-6</v>
      </c>
      <c r="T1539" s="98">
        <v>0.72099666933512896</v>
      </c>
      <c r="U1539" s="98">
        <v>4.1022594281430498E-5</v>
      </c>
      <c r="V1539" s="98">
        <v>6.6994697991852501</v>
      </c>
      <c r="W1539" s="98">
        <v>1.0868316829458001E-5</v>
      </c>
      <c r="X1539" s="98">
        <v>7.6632673650362802E-6</v>
      </c>
      <c r="Y1539" s="98">
        <v>9.5094747346512201E-7</v>
      </c>
      <c r="Z1539" s="98">
        <v>2.2541019909566102E-6</v>
      </c>
      <c r="AA1539" s="98">
        <v>0.39868507646540402</v>
      </c>
      <c r="AB1539" s="98">
        <v>1.02313497491223E-5</v>
      </c>
      <c r="AC1539" s="98">
        <v>0.52349900588011</v>
      </c>
      <c r="AD1539" s="98">
        <v>4.1971258176862201E-5</v>
      </c>
      <c r="AE1539" s="98">
        <v>2.5899674238501001E-2</v>
      </c>
      <c r="AF1539" s="98">
        <v>7.5971703652422096E-4</v>
      </c>
      <c r="AG1539" s="98">
        <v>3.2458414704223303E-2</v>
      </c>
      <c r="AH1539" s="98">
        <v>5.33803994044511E-4</v>
      </c>
      <c r="AI1539" s="98">
        <v>1.44156136437742E-2</v>
      </c>
      <c r="AJ1539" s="98">
        <v>1.6523584315467899E-5</v>
      </c>
      <c r="AK1539" s="98">
        <v>9.3093063340275607E-3</v>
      </c>
      <c r="AL1539" s="98">
        <v>2.1394914513256199E-2</v>
      </c>
      <c r="AM1539" s="98">
        <v>1.87558259056563</v>
      </c>
      <c r="AN1539" s="98">
        <v>3.5653375416312698E-3</v>
      </c>
      <c r="AO1539" s="98">
        <v>0.71373451778274899</v>
      </c>
      <c r="AP1539" s="98">
        <v>7.7174974526030005E-4</v>
      </c>
      <c r="AQ1539" s="98">
        <v>1.7523482946305401E-4</v>
      </c>
      <c r="AR1539" s="98">
        <v>2.3597943879634099E-4</v>
      </c>
      <c r="AS1539" s="98">
        <v>3.6053547700090502E-4</v>
      </c>
      <c r="AT1539" s="98">
        <v>5.7269888781878497E-2</v>
      </c>
    </row>
    <row r="1540" spans="1:46" x14ac:dyDescent="0.3">
      <c r="A1540" s="95">
        <v>63699</v>
      </c>
      <c r="B1540" s="95">
        <v>1539</v>
      </c>
      <c r="C1540" s="96" t="s">
        <v>2766</v>
      </c>
      <c r="D1540" s="96" t="s">
        <v>2766</v>
      </c>
      <c r="E1540" s="97" t="s">
        <v>5910</v>
      </c>
      <c r="F1540" s="95" t="s">
        <v>5788</v>
      </c>
      <c r="G1540" s="95" t="s">
        <v>5911</v>
      </c>
      <c r="H1540" s="98">
        <v>7.1449899620094097</v>
      </c>
      <c r="I1540" s="98">
        <v>7.1449724700959303</v>
      </c>
      <c r="J1540" s="98">
        <v>1.7491913480327498E-5</v>
      </c>
      <c r="K1540" s="98">
        <v>88.961878912570398</v>
      </c>
      <c r="L1540" s="98">
        <v>200.51976053868501</v>
      </c>
      <c r="M1540" s="98">
        <v>8.0265177433709393E-6</v>
      </c>
      <c r="N1540" s="98">
        <v>87.833347418141102</v>
      </c>
      <c r="O1540" s="98">
        <v>1.81203705761618E-5</v>
      </c>
      <c r="P1540" s="98">
        <v>198.289327333258</v>
      </c>
      <c r="Q1540" s="98">
        <v>2.9816487583179001E-8</v>
      </c>
      <c r="R1540" s="98">
        <v>0.36367464177536801</v>
      </c>
      <c r="S1540" s="98">
        <v>8.4091754615087804E-7</v>
      </c>
      <c r="T1540" s="98">
        <v>0.13288812276763801</v>
      </c>
      <c r="U1540" s="98">
        <v>7.8141205496911503E-6</v>
      </c>
      <c r="V1540" s="98">
        <v>1.23478983376503</v>
      </c>
      <c r="W1540" s="98">
        <v>2.1411842392112501E-6</v>
      </c>
      <c r="X1540" s="98">
        <v>1.6148042711980199E-6</v>
      </c>
      <c r="Y1540" s="98">
        <v>1.6506294572153201E-7</v>
      </c>
      <c r="Z1540" s="98">
        <v>3.6131702229170201E-7</v>
      </c>
      <c r="AA1540" s="98">
        <v>8.0351638434587994E-2</v>
      </c>
      <c r="AB1540" s="98">
        <v>1.9768669472323201E-6</v>
      </c>
      <c r="AC1540" s="98">
        <v>0.100748887932727</v>
      </c>
      <c r="AD1540" s="98">
        <v>6.8738968896170004E-6</v>
      </c>
      <c r="AE1540" s="98">
        <v>4.2417525212115397E-3</v>
      </c>
      <c r="AF1540" s="98">
        <v>1.23457692445662E-4</v>
      </c>
      <c r="AG1540" s="98">
        <v>5.2746493591367301E-3</v>
      </c>
      <c r="AH1540" s="98">
        <v>8.7170480896210298E-5</v>
      </c>
      <c r="AI1540" s="98">
        <v>2.3540775036557399E-3</v>
      </c>
      <c r="AJ1540" s="98">
        <v>2.8699023978876498E-6</v>
      </c>
      <c r="AK1540" s="98">
        <v>1.6168889304293999E-3</v>
      </c>
      <c r="AL1540" s="98">
        <v>3.5373387360066099E-3</v>
      </c>
      <c r="AM1540" s="98">
        <v>0.31010037203358198</v>
      </c>
      <c r="AN1540" s="98">
        <v>5.8731818726898805E-4</v>
      </c>
      <c r="AO1540" s="98">
        <v>0.11757351394664201</v>
      </c>
      <c r="AP1540" s="98">
        <v>1.3080758057107601E-4</v>
      </c>
      <c r="AQ1540" s="98">
        <v>2.9701395118597701E-5</v>
      </c>
      <c r="AR1540" s="98">
        <v>3.9997291377508401E-5</v>
      </c>
      <c r="AS1540" s="98">
        <v>6.1108894074969698E-5</v>
      </c>
      <c r="AT1540" s="98">
        <v>9.7069492243309907E-3</v>
      </c>
    </row>
    <row r="1541" spans="1:46" x14ac:dyDescent="0.3">
      <c r="A1541" s="95">
        <v>63700</v>
      </c>
      <c r="B1541" s="95">
        <v>1540</v>
      </c>
      <c r="C1541" s="96" t="s">
        <v>2916</v>
      </c>
      <c r="D1541" s="96" t="s">
        <v>2916</v>
      </c>
      <c r="E1541" s="97" t="s">
        <v>5912</v>
      </c>
      <c r="F1541" s="95" t="s">
        <v>5788</v>
      </c>
      <c r="G1541" s="95" t="s">
        <v>4633</v>
      </c>
      <c r="H1541" s="98">
        <v>7.0827280178486101</v>
      </c>
      <c r="I1541" s="98">
        <v>7.0827129991291899</v>
      </c>
      <c r="J1541" s="98">
        <v>1.5018719421000501E-5</v>
      </c>
      <c r="K1541" s="98">
        <v>167.255584735626</v>
      </c>
      <c r="L1541" s="98">
        <v>376.66007926597399</v>
      </c>
      <c r="M1541" s="98">
        <v>1.50853204472946E-5</v>
      </c>
      <c r="N1541" s="98">
        <v>165.07708998158299</v>
      </c>
      <c r="O1541" s="98">
        <v>3.4042433870441497E-5</v>
      </c>
      <c r="P1541" s="98">
        <v>372.522807112843</v>
      </c>
      <c r="Q1541" s="98">
        <v>6.1745830310549405E-8</v>
      </c>
      <c r="R1541" s="98">
        <v>0.75311998627162102</v>
      </c>
      <c r="S1541" s="98">
        <v>1.45085549962329E-6</v>
      </c>
      <c r="T1541" s="98">
        <v>0.236226187212804</v>
      </c>
      <c r="U1541" s="98">
        <v>1.34819021839301E-5</v>
      </c>
      <c r="V1541" s="98">
        <v>2.1950035863009201</v>
      </c>
      <c r="W1541" s="98">
        <v>3.6247743151993099E-6</v>
      </c>
      <c r="X1541" s="98">
        <v>2.5421176036538199E-6</v>
      </c>
      <c r="Y1541" s="98">
        <v>3.5319262184127501E-7</v>
      </c>
      <c r="Z1541" s="98">
        <v>7.2946408970421497E-7</v>
      </c>
      <c r="AA1541" s="98">
        <v>0.13252363704194101</v>
      </c>
      <c r="AB1541" s="98">
        <v>3.3676641562238898E-6</v>
      </c>
      <c r="AC1541" s="98">
        <v>0.17224790036739901</v>
      </c>
      <c r="AD1541" s="98">
        <v>1.6117294043433901E-5</v>
      </c>
      <c r="AE1541" s="98">
        <v>9.9456791019238901E-3</v>
      </c>
      <c r="AF1541" s="98">
        <v>2.9168533369054402E-4</v>
      </c>
      <c r="AG1541" s="98">
        <v>1.24620655703376E-2</v>
      </c>
      <c r="AH1541" s="98">
        <v>2.0497127452207499E-4</v>
      </c>
      <c r="AI1541" s="98">
        <v>5.5353401895599603E-3</v>
      </c>
      <c r="AJ1541" s="98">
        <v>5.6223932364627004E-6</v>
      </c>
      <c r="AK1541" s="98">
        <v>3.1676287643938798E-3</v>
      </c>
      <c r="AL1541" s="98">
        <v>6.8793610039523598E-3</v>
      </c>
      <c r="AM1541" s="98">
        <v>0.603078349541178</v>
      </c>
      <c r="AN1541" s="98">
        <v>1.1457038423999301E-3</v>
      </c>
      <c r="AO1541" s="98">
        <v>0.22935510871798701</v>
      </c>
      <c r="AP1541" s="98">
        <v>2.8073676119973699E-4</v>
      </c>
      <c r="AQ1541" s="98">
        <v>6.3744573769830399E-5</v>
      </c>
      <c r="AR1541" s="98">
        <v>8.5841432222938599E-5</v>
      </c>
      <c r="AS1541" s="98">
        <v>1.31150755206968E-4</v>
      </c>
      <c r="AT1541" s="98">
        <v>2.083287126382E-2</v>
      </c>
    </row>
    <row r="1542" spans="1:46" x14ac:dyDescent="0.3">
      <c r="A1542" s="95">
        <v>63701</v>
      </c>
      <c r="B1542" s="95">
        <v>1541</v>
      </c>
      <c r="C1542" s="96" t="s">
        <v>358</v>
      </c>
      <c r="D1542" s="96" t="s">
        <v>358</v>
      </c>
      <c r="E1542" s="97" t="s">
        <v>5913</v>
      </c>
      <c r="F1542" s="95" t="s">
        <v>5788</v>
      </c>
      <c r="G1542" s="95" t="s">
        <v>5244</v>
      </c>
      <c r="H1542" s="98">
        <v>7.8774779941105102</v>
      </c>
      <c r="I1542" s="98">
        <v>7.8774602127029603</v>
      </c>
      <c r="J1542" s="98">
        <v>1.7781407548156401E-5</v>
      </c>
      <c r="K1542" s="98">
        <v>3810.0903914608698</v>
      </c>
      <c r="L1542" s="98">
        <v>8601.2837606323992</v>
      </c>
      <c r="M1542" s="98">
        <v>3.4204406655055099E-4</v>
      </c>
      <c r="N1542" s="98">
        <v>3742.95258419638</v>
      </c>
      <c r="O1542" s="98">
        <v>7.7428325658158504E-4</v>
      </c>
      <c r="P1542" s="98">
        <v>8472.9010076066297</v>
      </c>
      <c r="Q1542" s="98">
        <v>1.4158000146177201E-6</v>
      </c>
      <c r="R1542" s="98">
        <v>17.268652509966799</v>
      </c>
      <c r="S1542" s="98">
        <v>4.5367596508773699E-5</v>
      </c>
      <c r="T1542" s="98">
        <v>7.38606564532218</v>
      </c>
      <c r="U1542" s="98">
        <v>4.21573043255249E-4</v>
      </c>
      <c r="V1542" s="98">
        <v>68.631011406604799</v>
      </c>
      <c r="W1542" s="98">
        <v>1.1305229492477599E-4</v>
      </c>
      <c r="X1542" s="98">
        <v>7.7081202633071295E-5</v>
      </c>
      <c r="Y1542" s="98">
        <v>1.1361101699649301E-5</v>
      </c>
      <c r="Z1542" s="98">
        <v>2.4609990592055199E-5</v>
      </c>
      <c r="AA1542" s="98">
        <v>4.0961241838692697</v>
      </c>
      <c r="AB1542" s="98">
        <v>1.05828364086294E-4</v>
      </c>
      <c r="AC1542" s="98">
        <v>5.4206867767117002</v>
      </c>
      <c r="AD1542" s="98">
        <v>4.86010333323873E-4</v>
      </c>
      <c r="AE1542" s="98">
        <v>0.29990783827807199</v>
      </c>
      <c r="AF1542" s="98">
        <v>8.7765596638680905E-3</v>
      </c>
      <c r="AG1542" s="98">
        <v>0.374972785327432</v>
      </c>
      <c r="AH1542" s="98">
        <v>6.1758047541451396E-3</v>
      </c>
      <c r="AI1542" s="98">
        <v>0.16678034684715501</v>
      </c>
      <c r="AJ1542" s="98">
        <v>1.95855670186338E-4</v>
      </c>
      <c r="AK1542" s="98">
        <v>0.110344123660465</v>
      </c>
      <c r="AL1542" s="98">
        <v>0.25785643080183401</v>
      </c>
      <c r="AM1542" s="98">
        <v>22.604952788086901</v>
      </c>
      <c r="AN1542" s="98">
        <v>4.3615875098151E-2</v>
      </c>
      <c r="AO1542" s="98">
        <v>8.7313347522793503</v>
      </c>
      <c r="AP1542" s="98">
        <v>9.1363045914045708E-3</v>
      </c>
      <c r="AQ1542" s="98">
        <v>2.0745051103029499E-3</v>
      </c>
      <c r="AR1542" s="98">
        <v>2.7936258312521401E-3</v>
      </c>
      <c r="AS1542" s="98">
        <v>4.2681736498494799E-3</v>
      </c>
      <c r="AT1542" s="98">
        <v>0.67798551413920505</v>
      </c>
    </row>
    <row r="1543" spans="1:46" x14ac:dyDescent="0.3">
      <c r="A1543" s="95">
        <v>63702</v>
      </c>
      <c r="B1543" s="95">
        <v>1542</v>
      </c>
      <c r="C1543" s="96" t="s">
        <v>2868</v>
      </c>
      <c r="D1543" s="96" t="s">
        <v>2868</v>
      </c>
      <c r="E1543" s="97" t="s">
        <v>5914</v>
      </c>
      <c r="F1543" s="95" t="s">
        <v>5788</v>
      </c>
      <c r="G1543" s="95" t="s">
        <v>3474</v>
      </c>
      <c r="H1543" s="98">
        <v>6.6112938412633104</v>
      </c>
      <c r="I1543" s="98">
        <v>6.6112677914540399</v>
      </c>
      <c r="J1543" s="98">
        <v>2.6049809264350201E-5</v>
      </c>
      <c r="K1543" s="98">
        <v>233.86755711458599</v>
      </c>
      <c r="L1543" s="98">
        <v>527.22421507092201</v>
      </c>
      <c r="M1543" s="98">
        <v>2.1162405061611499E-5</v>
      </c>
      <c r="N1543" s="98">
        <v>231.577993771346</v>
      </c>
      <c r="O1543" s="98">
        <v>4.7725042583661797E-5</v>
      </c>
      <c r="P1543" s="98">
        <v>522.25016873081495</v>
      </c>
      <c r="Q1543" s="98">
        <v>4.6877589682015103E-8</v>
      </c>
      <c r="R1543" s="98">
        <v>0.57177058791181301</v>
      </c>
      <c r="S1543" s="98">
        <v>2.0733860215272398E-6</v>
      </c>
      <c r="T1543" s="98">
        <v>0.32374587635948798</v>
      </c>
      <c r="U1543" s="98">
        <v>1.92666672469501E-5</v>
      </c>
      <c r="V1543" s="98">
        <v>3.00822887322557</v>
      </c>
      <c r="W1543" s="98">
        <v>5.2944443390361197E-6</v>
      </c>
      <c r="X1543" s="98">
        <v>4.1626301736733902E-6</v>
      </c>
      <c r="Y1543" s="98">
        <v>3.3213329402399801E-7</v>
      </c>
      <c r="Z1543" s="98">
        <v>7.9968087133872997E-7</v>
      </c>
      <c r="AA1543" s="98">
        <v>0.20185395480432</v>
      </c>
      <c r="AB1543" s="98">
        <v>4.9010283287474401E-6</v>
      </c>
      <c r="AC1543" s="98">
        <v>0.24929142863435599</v>
      </c>
      <c r="AD1543" s="98">
        <v>1.4680973177339001E-5</v>
      </c>
      <c r="AE1543" s="98">
        <v>9.0593525024909999E-3</v>
      </c>
      <c r="AF1543" s="98">
        <v>2.6383310885194199E-4</v>
      </c>
      <c r="AG1543" s="98">
        <v>1.12720974364352E-2</v>
      </c>
      <c r="AH1543" s="98">
        <v>1.8621636334624199E-4</v>
      </c>
      <c r="AI1543" s="98">
        <v>5.0288554939592004E-3</v>
      </c>
      <c r="AJ1543" s="98">
        <v>6.0830691853886396E-6</v>
      </c>
      <c r="AK1543" s="98">
        <v>3.42717133381847E-3</v>
      </c>
      <c r="AL1543" s="98">
        <v>7.4007348810077901E-3</v>
      </c>
      <c r="AM1543" s="98">
        <v>0.648784527351562</v>
      </c>
      <c r="AN1543" s="98">
        <v>1.2265595035508101E-3</v>
      </c>
      <c r="AO1543" s="98">
        <v>0.24554136756379499</v>
      </c>
      <c r="AP1543" s="98">
        <v>2.6665809667368801E-4</v>
      </c>
      <c r="AQ1543" s="98">
        <v>6.05478481315604E-5</v>
      </c>
      <c r="AR1543" s="98">
        <v>8.15365711229212E-5</v>
      </c>
      <c r="AS1543" s="98">
        <v>1.2457367741920599E-4</v>
      </c>
      <c r="AT1543" s="98">
        <v>1.9788123848539299E-2</v>
      </c>
    </row>
    <row r="1544" spans="1:46" x14ac:dyDescent="0.3">
      <c r="A1544" s="95">
        <v>63703</v>
      </c>
      <c r="B1544" s="95">
        <v>1543</v>
      </c>
      <c r="C1544" s="96" t="s">
        <v>441</v>
      </c>
      <c r="D1544" s="96" t="s">
        <v>441</v>
      </c>
      <c r="E1544" s="97" t="s">
        <v>5915</v>
      </c>
      <c r="F1544" s="95" t="s">
        <v>5788</v>
      </c>
      <c r="G1544" s="95" t="s">
        <v>5916</v>
      </c>
      <c r="H1544" s="98">
        <v>7.5771351232750597</v>
      </c>
      <c r="I1544" s="98">
        <v>7.5771181886478098</v>
      </c>
      <c r="J1544" s="98">
        <v>1.6934627248943501E-5</v>
      </c>
      <c r="K1544" s="98">
        <v>224.49069533733999</v>
      </c>
      <c r="L1544" s="98">
        <v>506.05244831695398</v>
      </c>
      <c r="M1544" s="98">
        <v>2.0245106318724E-5</v>
      </c>
      <c r="N1544" s="98">
        <v>221.54008919724799</v>
      </c>
      <c r="O1544" s="98">
        <v>4.57034790326348E-5</v>
      </c>
      <c r="P1544" s="98">
        <v>500.12840940973803</v>
      </c>
      <c r="Q1544" s="98">
        <v>6.8628369241841101E-8</v>
      </c>
      <c r="R1544" s="98">
        <v>0.83706699288532405</v>
      </c>
      <c r="S1544" s="98">
        <v>2.1956679617063498E-6</v>
      </c>
      <c r="T1544" s="98">
        <v>0.35859237559061502</v>
      </c>
      <c r="U1544" s="98">
        <v>2.0402984863261201E-5</v>
      </c>
      <c r="V1544" s="98">
        <v>3.33202514271477</v>
      </c>
      <c r="W1544" s="98">
        <v>5.3581969458387202E-6</v>
      </c>
      <c r="X1544" s="98">
        <v>3.8284472291156401E-6</v>
      </c>
      <c r="Y1544" s="98">
        <v>4.2983039180535498E-7</v>
      </c>
      <c r="Z1544" s="98">
        <v>1.09991932491772E-6</v>
      </c>
      <c r="AA1544" s="98">
        <v>0.19760069957272</v>
      </c>
      <c r="AB1544" s="98">
        <v>5.0689480011364501E-6</v>
      </c>
      <c r="AC1544" s="98">
        <v>0.25928339180005799</v>
      </c>
      <c r="AD1544" s="98">
        <v>1.9843749392206099E-5</v>
      </c>
      <c r="AE1544" s="98">
        <v>1.2245204629388899E-2</v>
      </c>
      <c r="AF1544" s="98">
        <v>3.6157148281723399E-4</v>
      </c>
      <c r="AG1544" s="98">
        <v>1.54479056941993E-2</v>
      </c>
      <c r="AH1544" s="98">
        <v>2.53005460746255E-4</v>
      </c>
      <c r="AI1544" s="98">
        <v>6.8325246955326597E-3</v>
      </c>
      <c r="AJ1544" s="98">
        <v>7.7775842230895008E-6</v>
      </c>
      <c r="AK1544" s="98">
        <v>4.38185279229494E-3</v>
      </c>
      <c r="AL1544" s="98">
        <v>1.0193693852955101E-2</v>
      </c>
      <c r="AM1544" s="98">
        <v>0.89362893748944106</v>
      </c>
      <c r="AN1544" s="98">
        <v>1.69160980623728E-3</v>
      </c>
      <c r="AO1544" s="98">
        <v>0.338638430508581</v>
      </c>
      <c r="AP1544" s="98">
        <v>3.62331272133903E-4</v>
      </c>
      <c r="AQ1544" s="98">
        <v>8.2271564171428798E-5</v>
      </c>
      <c r="AR1544" s="98">
        <v>1.1079074699725201E-4</v>
      </c>
      <c r="AS1544" s="98">
        <v>1.6926896096522301E-4</v>
      </c>
      <c r="AT1544" s="98">
        <v>2.6887824433691601E-2</v>
      </c>
    </row>
    <row r="1545" spans="1:46" x14ac:dyDescent="0.3">
      <c r="A1545" s="95">
        <v>63704</v>
      </c>
      <c r="B1545" s="95">
        <v>1544</v>
      </c>
      <c r="C1545" s="96" t="s">
        <v>2195</v>
      </c>
      <c r="D1545" s="96" t="s">
        <v>2195</v>
      </c>
      <c r="E1545" s="97" t="s">
        <v>5917</v>
      </c>
      <c r="F1545" s="95" t="s">
        <v>5788</v>
      </c>
      <c r="G1545" s="95" t="s">
        <v>5918</v>
      </c>
      <c r="H1545" s="98">
        <v>7.5060474137213102</v>
      </c>
      <c r="I1545" s="98">
        <v>7.5060320581478797</v>
      </c>
      <c r="J1545" s="98">
        <v>1.5355573430575499E-5</v>
      </c>
      <c r="K1545" s="98">
        <v>779.74366385369899</v>
      </c>
      <c r="L1545" s="98">
        <v>1761.74130968999</v>
      </c>
      <c r="M1545" s="98">
        <v>7.0230270065041602E-5</v>
      </c>
      <c r="N1545" s="98">
        <v>768.52252833892499</v>
      </c>
      <c r="O1545" s="98">
        <v>1.5916255701597801E-4</v>
      </c>
      <c r="P1545" s="98">
        <v>1741.6992789793501</v>
      </c>
      <c r="Q1545" s="98">
        <v>3.1603507156493601E-7</v>
      </c>
      <c r="R1545" s="98">
        <v>3.8547109588008901</v>
      </c>
      <c r="S1545" s="98">
        <v>6.4579002906194797E-6</v>
      </c>
      <c r="T1545" s="98">
        <v>1.06378866332055</v>
      </c>
      <c r="U1545" s="98">
        <v>6.0009306811198302E-5</v>
      </c>
      <c r="V1545" s="98">
        <v>9.8846838591929593</v>
      </c>
      <c r="W1545" s="98">
        <v>1.5687828773749299E-5</v>
      </c>
      <c r="X1545" s="98">
        <v>1.0407658343617399E-5</v>
      </c>
      <c r="Y1545" s="98">
        <v>1.5229750313378601E-6</v>
      </c>
      <c r="Z1545" s="98">
        <v>3.7571953987941199E-6</v>
      </c>
      <c r="AA1545" s="98">
        <v>0.564165866340121</v>
      </c>
      <c r="AB1545" s="98">
        <v>1.49616051423375E-5</v>
      </c>
      <c r="AC1545" s="98">
        <v>0.76782681989179402</v>
      </c>
      <c r="AD1545" s="98">
        <v>6.3670249757778903E-5</v>
      </c>
      <c r="AE1545" s="98">
        <v>3.92897139385626E-2</v>
      </c>
      <c r="AF1545" s="98">
        <v>1.1456084788005901E-3</v>
      </c>
      <c r="AG1545" s="98">
        <v>4.8945374798631897E-2</v>
      </c>
      <c r="AH1545" s="98">
        <v>8.0797006467444698E-4</v>
      </c>
      <c r="AI1545" s="98">
        <v>2.1819589995632101E-2</v>
      </c>
      <c r="AJ1545" s="98">
        <v>2.8185552871612399E-5</v>
      </c>
      <c r="AK1545" s="98">
        <v>1.5879602201690799E-2</v>
      </c>
      <c r="AL1545" s="98">
        <v>3.9124229384333298E-2</v>
      </c>
      <c r="AM1545" s="98">
        <v>3.4298208322863601</v>
      </c>
      <c r="AN1545" s="98">
        <v>6.61222474812559E-3</v>
      </c>
      <c r="AO1545" s="98">
        <v>1.3236819759610401</v>
      </c>
      <c r="AP1545" s="98">
        <v>1.22906293765211E-3</v>
      </c>
      <c r="AQ1545" s="98">
        <v>2.7907315052441001E-4</v>
      </c>
      <c r="AR1545" s="98">
        <v>3.7581299668553499E-4</v>
      </c>
      <c r="AS1545" s="98">
        <v>5.7417679044216401E-4</v>
      </c>
      <c r="AT1545" s="98">
        <v>9.1206117238851997E-2</v>
      </c>
    </row>
    <row r="1546" spans="1:46" x14ac:dyDescent="0.3">
      <c r="A1546" s="95">
        <v>63705</v>
      </c>
      <c r="B1546" s="95">
        <v>1545</v>
      </c>
      <c r="C1546" s="96" t="s">
        <v>967</v>
      </c>
      <c r="D1546" s="96" t="s">
        <v>967</v>
      </c>
      <c r="E1546" s="97" t="s">
        <v>5919</v>
      </c>
      <c r="F1546" s="95" t="s">
        <v>5788</v>
      </c>
      <c r="G1546" s="95" t="s">
        <v>5639</v>
      </c>
      <c r="H1546" s="98">
        <v>8.0524230389937905</v>
      </c>
      <c r="I1546" s="98">
        <v>8.0524069784021108</v>
      </c>
      <c r="J1546" s="98">
        <v>1.6060591686795099E-5</v>
      </c>
      <c r="K1546" s="98">
        <v>10014.225344658</v>
      </c>
      <c r="L1546" s="98">
        <v>22617.571780326001</v>
      </c>
      <c r="M1546" s="98">
        <v>9.0048330439250002E-4</v>
      </c>
      <c r="N1546" s="98">
        <v>9853.8949825737709</v>
      </c>
      <c r="O1546" s="98">
        <v>2.0396491020233699E-3</v>
      </c>
      <c r="P1546" s="98">
        <v>22319.667621376298</v>
      </c>
      <c r="Q1546" s="98">
        <v>4.2471794879651902E-6</v>
      </c>
      <c r="R1546" s="98">
        <v>51.803267387967402</v>
      </c>
      <c r="S1546" s="98">
        <v>1.0321417429763099E-4</v>
      </c>
      <c r="T1546" s="98">
        <v>16.591240372770599</v>
      </c>
      <c r="U1546" s="98">
        <v>9.5910505764749195E-4</v>
      </c>
      <c r="V1546" s="98">
        <v>154.16503723829899</v>
      </c>
      <c r="W1546" s="98">
        <v>2.59848925600756E-4</v>
      </c>
      <c r="X1546" s="98">
        <v>1.8356434521833099E-4</v>
      </c>
      <c r="Y1546" s="98">
        <v>2.3977216599228399E-5</v>
      </c>
      <c r="Z1546" s="98">
        <v>5.2307363783196599E-5</v>
      </c>
      <c r="AA1546" s="98">
        <v>9.5297299481145696</v>
      </c>
      <c r="AB1546" s="98">
        <v>2.4265151200274899E-4</v>
      </c>
      <c r="AC1546" s="98">
        <v>12.4075504742326</v>
      </c>
      <c r="AD1546" s="98">
        <v>1.0550390511032E-3</v>
      </c>
      <c r="AE1546" s="98">
        <v>0.65104476061510697</v>
      </c>
      <c r="AF1546" s="98">
        <v>1.9109713128716399E-2</v>
      </c>
      <c r="AG1546" s="98">
        <v>0.81645002519413901</v>
      </c>
      <c r="AH1546" s="98">
        <v>1.34216317073727E-2</v>
      </c>
      <c r="AI1546" s="98">
        <v>0.362457117820632</v>
      </c>
      <c r="AJ1546" s="98">
        <v>4.1865276467634898E-4</v>
      </c>
      <c r="AK1546" s="98">
        <v>0.235866913591505</v>
      </c>
      <c r="AL1546" s="98">
        <v>0.54676472978278201</v>
      </c>
      <c r="AM1546" s="98">
        <v>47.932063840708999</v>
      </c>
      <c r="AN1546" s="98">
        <v>9.2638183372629301E-2</v>
      </c>
      <c r="AO1546" s="98">
        <v>18.544967584606699</v>
      </c>
      <c r="AP1546" s="98">
        <v>1.9616842054201201E-2</v>
      </c>
      <c r="AQ1546" s="98">
        <v>4.4542340439447702E-3</v>
      </c>
      <c r="AR1546" s="98">
        <v>5.9982804206975297E-3</v>
      </c>
      <c r="AS1546" s="98">
        <v>9.1643275895589398E-3</v>
      </c>
      <c r="AT1546" s="98">
        <v>1.4557236586023801</v>
      </c>
    </row>
    <row r="1547" spans="1:46" x14ac:dyDescent="0.3">
      <c r="A1547" s="95">
        <v>63706</v>
      </c>
      <c r="B1547" s="95">
        <v>1546</v>
      </c>
      <c r="C1547" s="96" t="s">
        <v>1979</v>
      </c>
      <c r="D1547" s="96" t="s">
        <v>1979</v>
      </c>
      <c r="E1547" s="97" t="s">
        <v>5920</v>
      </c>
      <c r="F1547" s="95" t="s">
        <v>5788</v>
      </c>
      <c r="G1547" s="95" t="s">
        <v>3632</v>
      </c>
      <c r="H1547" s="98">
        <v>6.75837791513616</v>
      </c>
      <c r="I1547" s="98">
        <v>6.75835011018117</v>
      </c>
      <c r="J1547" s="98">
        <v>2.78049549899961E-5</v>
      </c>
      <c r="K1547" s="98">
        <v>433.22279018298099</v>
      </c>
      <c r="L1547" s="98">
        <v>976.58199697871896</v>
      </c>
      <c r="M1547" s="98">
        <v>3.9004058933191899E-5</v>
      </c>
      <c r="N1547" s="98">
        <v>426.81735324463699</v>
      </c>
      <c r="O1547" s="98">
        <v>8.8173125259564898E-5</v>
      </c>
      <c r="P1547" s="98">
        <v>964.86932334545997</v>
      </c>
      <c r="Q1547" s="98">
        <v>1.7779184144303401E-7</v>
      </c>
      <c r="R1547" s="98">
        <v>2.1685446371575798</v>
      </c>
      <c r="S1547" s="98">
        <v>3.97826872788146E-6</v>
      </c>
      <c r="T1547" s="98">
        <v>0.64004661974857702</v>
      </c>
      <c r="U1547" s="98">
        <v>3.6967573459763203E-5</v>
      </c>
      <c r="V1547" s="98">
        <v>5.9472833146638298</v>
      </c>
      <c r="W1547" s="98">
        <v>1.01063003460163E-5</v>
      </c>
      <c r="X1547" s="98">
        <v>7.0537092558206802E-6</v>
      </c>
      <c r="Y1547" s="98">
        <v>1.0230815065763799E-6</v>
      </c>
      <c r="Z1547" s="98">
        <v>2.02950958361922E-6</v>
      </c>
      <c r="AA1547" s="98">
        <v>0.368710421129884</v>
      </c>
      <c r="AB1547" s="98">
        <v>9.34074430357462E-6</v>
      </c>
      <c r="AC1547" s="98">
        <v>0.47767915277553802</v>
      </c>
      <c r="AD1547" s="98">
        <v>4.4199206014310498E-5</v>
      </c>
      <c r="AE1547" s="98">
        <v>2.7274498957053198E-2</v>
      </c>
      <c r="AF1547" s="98">
        <v>7.98542755793102E-4</v>
      </c>
      <c r="AG1547" s="98">
        <v>3.4117218227946701E-2</v>
      </c>
      <c r="AH1547" s="98">
        <v>5.6174483044170898E-4</v>
      </c>
      <c r="AI1547" s="98">
        <v>1.51701683246677E-2</v>
      </c>
      <c r="AJ1547" s="98">
        <v>1.6926058010564899E-5</v>
      </c>
      <c r="AK1547" s="98">
        <v>9.5360580391920993E-3</v>
      </c>
      <c r="AL1547" s="98">
        <v>2.14284370450885E-2</v>
      </c>
      <c r="AM1547" s="98">
        <v>1.8785213392602</v>
      </c>
      <c r="AN1547" s="98">
        <v>3.6150103009241199E-3</v>
      </c>
      <c r="AO1547" s="98">
        <v>0.72367836250624096</v>
      </c>
      <c r="AP1547" s="98">
        <v>8.37626515469672E-4</v>
      </c>
      <c r="AQ1547" s="98">
        <v>1.9019292279609699E-4</v>
      </c>
      <c r="AR1547" s="98">
        <v>2.56122707827183E-4</v>
      </c>
      <c r="AS1547" s="98">
        <v>3.9131088484639301E-4</v>
      </c>
      <c r="AT1547" s="98">
        <v>6.2158462216946597E-2</v>
      </c>
    </row>
    <row r="1548" spans="1:46" x14ac:dyDescent="0.3">
      <c r="A1548" s="95">
        <v>63707</v>
      </c>
      <c r="B1548" s="95">
        <v>1547</v>
      </c>
      <c r="C1548" s="96" t="s">
        <v>2701</v>
      </c>
      <c r="D1548" s="96" t="s">
        <v>2701</v>
      </c>
      <c r="E1548" s="97" t="s">
        <v>5921</v>
      </c>
      <c r="F1548" s="95" t="s">
        <v>5788</v>
      </c>
      <c r="G1548" s="95" t="s">
        <v>4510</v>
      </c>
      <c r="H1548" s="98">
        <v>6.8205603695651398</v>
      </c>
      <c r="I1548" s="98">
        <v>6.8205309298215404</v>
      </c>
      <c r="J1548" s="98">
        <v>2.9439743606474201E-5</v>
      </c>
      <c r="K1548" s="98">
        <v>94.666476603972797</v>
      </c>
      <c r="L1548" s="98">
        <v>213.28034249334601</v>
      </c>
      <c r="M1548" s="98">
        <v>8.5255149532158302E-6</v>
      </c>
      <c r="N1548" s="98">
        <v>93.293821897150096</v>
      </c>
      <c r="O1548" s="98">
        <v>1.9266633289892001E-5</v>
      </c>
      <c r="P1548" s="98">
        <v>210.83276078553899</v>
      </c>
      <c r="Q1548" s="98">
        <v>4.4751139367531503E-8</v>
      </c>
      <c r="R1548" s="98">
        <v>0.54583406355710595</v>
      </c>
      <c r="S1548" s="98">
        <v>8.1557994642943699E-7</v>
      </c>
      <c r="T1548" s="98">
        <v>0.12963502355301301</v>
      </c>
      <c r="U1548" s="98">
        <v>7.5786726859783204E-6</v>
      </c>
      <c r="V1548" s="98">
        <v>1.2045620245379201</v>
      </c>
      <c r="W1548" s="98">
        <v>2.1346614748029901E-6</v>
      </c>
      <c r="X1548" s="98">
        <v>1.52965674847865E-6</v>
      </c>
      <c r="Y1548" s="98">
        <v>2.2558649133925001E-7</v>
      </c>
      <c r="Z1548" s="98">
        <v>3.7941823498508502E-7</v>
      </c>
      <c r="AA1548" s="98">
        <v>7.8449888152025707E-2</v>
      </c>
      <c r="AB1548" s="98">
        <v>1.92955222800971E-6</v>
      </c>
      <c r="AC1548" s="98">
        <v>9.8459510032072706E-2</v>
      </c>
      <c r="AD1548" s="98">
        <v>9.0687568682340192E-6</v>
      </c>
      <c r="AE1548" s="98">
        <v>5.5961593442274502E-3</v>
      </c>
      <c r="AF1548" s="98">
        <v>1.60476280980927E-4</v>
      </c>
      <c r="AG1548" s="98">
        <v>6.8562444013381503E-3</v>
      </c>
      <c r="AH1548" s="98">
        <v>1.14372842189615E-4</v>
      </c>
      <c r="AI1548" s="98">
        <v>3.0886893367987099E-3</v>
      </c>
      <c r="AJ1548" s="98">
        <v>3.43671894656048E-6</v>
      </c>
      <c r="AK1548" s="98">
        <v>1.9362305929900201E-3</v>
      </c>
      <c r="AL1548" s="98">
        <v>4.0447058306443901E-3</v>
      </c>
      <c r="AM1548" s="98">
        <v>0.35457864695909602</v>
      </c>
      <c r="AN1548" s="98">
        <v>6.7700977946869305E-4</v>
      </c>
      <c r="AO1548" s="98">
        <v>0.13552861204333799</v>
      </c>
      <c r="AP1548" s="98">
        <v>1.71028253385627E-4</v>
      </c>
      <c r="AQ1548" s="98">
        <v>3.8833970514099098E-5</v>
      </c>
      <c r="AR1548" s="98">
        <v>5.2295645524426298E-5</v>
      </c>
      <c r="AS1548" s="98">
        <v>7.9898637347101202E-5</v>
      </c>
      <c r="AT1548" s="98">
        <v>1.2691638850687401E-2</v>
      </c>
    </row>
    <row r="1549" spans="1:46" x14ac:dyDescent="0.3">
      <c r="A1549" s="95">
        <v>63708</v>
      </c>
      <c r="B1549" s="95">
        <v>1548</v>
      </c>
      <c r="C1549" s="96" t="s">
        <v>2724</v>
      </c>
      <c r="D1549" s="96" t="s">
        <v>2724</v>
      </c>
      <c r="E1549" s="97" t="s">
        <v>5922</v>
      </c>
      <c r="F1549" s="95" t="s">
        <v>5788</v>
      </c>
      <c r="G1549" s="95" t="s">
        <v>5923</v>
      </c>
      <c r="H1549" s="98">
        <v>6.8397926283820398</v>
      </c>
      <c r="I1549" s="98">
        <v>6.8397632554225298</v>
      </c>
      <c r="J1549" s="98">
        <v>2.9372959505558099E-5</v>
      </c>
      <c r="K1549" s="98">
        <v>85.975871373145694</v>
      </c>
      <c r="L1549" s="98">
        <v>193.71152657818499</v>
      </c>
      <c r="M1549" s="98">
        <v>7.7188281563115495E-6</v>
      </c>
      <c r="N1549" s="98">
        <v>84.466332323774395</v>
      </c>
      <c r="O1549" s="98">
        <v>1.7465563769946901E-5</v>
      </c>
      <c r="P1549" s="98">
        <v>191.12384467428799</v>
      </c>
      <c r="Q1549" s="98">
        <v>5.3194835525505498E-8</v>
      </c>
      <c r="R1549" s="98">
        <v>0.64882265894228597</v>
      </c>
      <c r="S1549" s="98">
        <v>8.2286499286416498E-7</v>
      </c>
      <c r="T1549" s="98">
        <v>0.13002289119274399</v>
      </c>
      <c r="U1549" s="98">
        <v>7.6463657815420702E-6</v>
      </c>
      <c r="V1549" s="98">
        <v>1.20816574571933</v>
      </c>
      <c r="W1549" s="98">
        <v>2.2192538230390101E-6</v>
      </c>
      <c r="X1549" s="98">
        <v>1.57585513761115E-6</v>
      </c>
      <c r="Y1549" s="98">
        <v>2.6896449609942901E-7</v>
      </c>
      <c r="Z1549" s="98">
        <v>3.7443418932843602E-7</v>
      </c>
      <c r="AA1549" s="98">
        <v>8.1112808881917395E-2</v>
      </c>
      <c r="AB1549" s="98">
        <v>1.9631054418400399E-6</v>
      </c>
      <c r="AC1549" s="98">
        <v>0.100105047871329</v>
      </c>
      <c r="AD1549" s="98">
        <v>1.1493934583520199E-5</v>
      </c>
      <c r="AE1549" s="98">
        <v>7.0926909118946696E-3</v>
      </c>
      <c r="AF1549" s="98">
        <v>2.0807229076289801E-4</v>
      </c>
      <c r="AG1549" s="98">
        <v>8.8897528650123195E-3</v>
      </c>
      <c r="AH1549" s="98">
        <v>1.4618931542765301E-4</v>
      </c>
      <c r="AI1549" s="98">
        <v>3.9479073097327998E-3</v>
      </c>
      <c r="AJ1549" s="98">
        <v>3.7903448345409002E-6</v>
      </c>
      <c r="AK1549" s="98">
        <v>2.1354616832896401E-3</v>
      </c>
      <c r="AL1549" s="98">
        <v>4.2102086062747396E-3</v>
      </c>
      <c r="AM1549" s="98">
        <v>0.36908742774764403</v>
      </c>
      <c r="AN1549" s="98">
        <v>7.1156074142090999E-4</v>
      </c>
      <c r="AO1549" s="98">
        <v>0.14244526828694601</v>
      </c>
      <c r="AP1549" s="98">
        <v>2.13954909507154E-4</v>
      </c>
      <c r="AQ1549" s="98">
        <v>4.8580971158637597E-5</v>
      </c>
      <c r="AR1549" s="98">
        <v>6.5421413542013306E-5</v>
      </c>
      <c r="AS1549" s="98">
        <v>9.9952524806503506E-5</v>
      </c>
      <c r="AT1549" s="98">
        <v>1.58771336784553E-2</v>
      </c>
    </row>
    <row r="1550" spans="1:46" x14ac:dyDescent="0.3">
      <c r="A1550" s="95">
        <v>63709</v>
      </c>
      <c r="B1550" s="95">
        <v>1549</v>
      </c>
      <c r="C1550" s="96" t="s">
        <v>1674</v>
      </c>
      <c r="D1550" s="96" t="s">
        <v>1674</v>
      </c>
      <c r="E1550" s="97" t="s">
        <v>5924</v>
      </c>
      <c r="F1550" s="95" t="s">
        <v>5788</v>
      </c>
      <c r="G1550" s="95" t="s">
        <v>3634</v>
      </c>
      <c r="H1550" s="98">
        <v>7.02857549808716</v>
      </c>
      <c r="I1550" s="98">
        <v>7.02855970120567</v>
      </c>
      <c r="J1550" s="98">
        <v>1.5796881485563601E-5</v>
      </c>
      <c r="K1550" s="98">
        <v>441.07214946125299</v>
      </c>
      <c r="L1550" s="98">
        <v>992.19927351613603</v>
      </c>
      <c r="M1550" s="98">
        <v>3.9536670624965E-5</v>
      </c>
      <c r="N1550" s="98">
        <v>432.64566749724003</v>
      </c>
      <c r="O1550" s="98">
        <v>8.9423389013326395E-5</v>
      </c>
      <c r="P1550" s="98">
        <v>978.550829343391</v>
      </c>
      <c r="Q1550" s="98">
        <v>3.6180905632181201E-7</v>
      </c>
      <c r="R1550" s="98">
        <v>4.4130207685210499</v>
      </c>
      <c r="S1550" s="98">
        <v>3.8803413006624003E-6</v>
      </c>
      <c r="T1550" s="98">
        <v>0.62976228510419796</v>
      </c>
      <c r="U1550" s="98">
        <v>3.6057613362031003E-5</v>
      </c>
      <c r="V1550" s="98">
        <v>5.8517244938371302</v>
      </c>
      <c r="W1550" s="98">
        <v>9.7229790359392107E-6</v>
      </c>
      <c r="X1550" s="98">
        <v>6.7099117656295997E-6</v>
      </c>
      <c r="Y1550" s="98">
        <v>1.0030546985874099E-6</v>
      </c>
      <c r="Z1550" s="98">
        <v>2.0100125717222E-6</v>
      </c>
      <c r="AA1550" s="98">
        <v>0.353398181136103</v>
      </c>
      <c r="AB1550" s="98">
        <v>9.0092016211933598E-6</v>
      </c>
      <c r="AC1550" s="98">
        <v>0.46107038830290697</v>
      </c>
      <c r="AD1550" s="98">
        <v>4.5132847170025897E-5</v>
      </c>
      <c r="AE1550" s="98">
        <v>2.7850631359060098E-2</v>
      </c>
      <c r="AF1550" s="98">
        <v>8.1983562105785498E-4</v>
      </c>
      <c r="AG1550" s="98">
        <v>3.5026942003744198E-2</v>
      </c>
      <c r="AH1550" s="98">
        <v>5.7477419182043596E-4</v>
      </c>
      <c r="AI1550" s="98">
        <v>1.5522032008260101E-2</v>
      </c>
      <c r="AJ1550" s="98">
        <v>1.60839318681853E-5</v>
      </c>
      <c r="AK1550" s="98">
        <v>9.06160830227936E-3</v>
      </c>
      <c r="AL1550" s="98">
        <v>1.99552961594293E-2</v>
      </c>
      <c r="AM1550" s="98">
        <v>1.7493786218690699</v>
      </c>
      <c r="AN1550" s="98">
        <v>3.35568955343634E-3</v>
      </c>
      <c r="AO1550" s="98">
        <v>0.67176569883889803</v>
      </c>
      <c r="AP1550" s="98">
        <v>8.1695948813040699E-4</v>
      </c>
      <c r="AQ1550" s="98">
        <v>1.8550023174538499E-4</v>
      </c>
      <c r="AR1550" s="98">
        <v>2.4980331103089401E-4</v>
      </c>
      <c r="AS1550" s="98">
        <v>3.8165594535412799E-4</v>
      </c>
      <c r="AT1550" s="98">
        <v>6.0624806566989001E-2</v>
      </c>
    </row>
    <row r="1551" spans="1:46" x14ac:dyDescent="0.3">
      <c r="A1551" s="95">
        <v>63710</v>
      </c>
      <c r="B1551" s="95">
        <v>1550</v>
      </c>
      <c r="C1551" s="96" t="s">
        <v>2794</v>
      </c>
      <c r="D1551" s="96" t="s">
        <v>2794</v>
      </c>
      <c r="E1551" s="97" t="s">
        <v>5925</v>
      </c>
      <c r="F1551" s="95" t="s">
        <v>5788</v>
      </c>
      <c r="G1551" s="95" t="s">
        <v>5926</v>
      </c>
      <c r="H1551" s="98">
        <v>7.0051203935636703</v>
      </c>
      <c r="I1551" s="98">
        <v>7.0051015215502597</v>
      </c>
      <c r="J1551" s="98">
        <v>1.8872013402671E-5</v>
      </c>
      <c r="K1551" s="98">
        <v>114.70246575588</v>
      </c>
      <c r="L1551" s="98">
        <v>258.50114441130899</v>
      </c>
      <c r="M1551" s="98">
        <v>1.0337501611017599E-5</v>
      </c>
      <c r="N1551" s="98">
        <v>113.122203110558</v>
      </c>
      <c r="O1551" s="98">
        <v>2.3345905059339001E-5</v>
      </c>
      <c r="P1551" s="98">
        <v>255.47180675722001</v>
      </c>
      <c r="Q1551" s="98">
        <v>4.4681743166672503E-8</v>
      </c>
      <c r="R1551" s="98">
        <v>0.54498763124620597</v>
      </c>
      <c r="S1551" s="98">
        <v>1.09357448028073E-6</v>
      </c>
      <c r="T1551" s="98">
        <v>0.174756750814129</v>
      </c>
      <c r="U1551" s="98">
        <v>1.01619082769244E-5</v>
      </c>
      <c r="V1551" s="98">
        <v>1.62383175958114</v>
      </c>
      <c r="W1551" s="98">
        <v>2.77823262104488E-6</v>
      </c>
      <c r="X1551" s="98">
        <v>2.0395250725421401E-6</v>
      </c>
      <c r="Y1551" s="98">
        <v>2.4442973535708502E-7</v>
      </c>
      <c r="Z1551" s="98">
        <v>4.9427781314565204E-7</v>
      </c>
      <c r="AA1551" s="98">
        <v>0.10318372940517199</v>
      </c>
      <c r="AB1551" s="98">
        <v>2.5498377796975999E-6</v>
      </c>
      <c r="AC1551" s="98">
        <v>0.13010115140878201</v>
      </c>
      <c r="AD1551" s="98">
        <v>1.03207314102331E-5</v>
      </c>
      <c r="AE1551" s="98">
        <v>6.3687292933110196E-3</v>
      </c>
      <c r="AF1551" s="98">
        <v>1.8495402200389901E-4</v>
      </c>
      <c r="AG1551" s="98">
        <v>7.9020399159170397E-3</v>
      </c>
      <c r="AH1551" s="98">
        <v>1.3077327711472799E-4</v>
      </c>
      <c r="AI1551" s="98">
        <v>3.531590356851E-3</v>
      </c>
      <c r="AJ1551" s="98">
        <v>4.0371345073624799E-6</v>
      </c>
      <c r="AK1551" s="98">
        <v>2.2745017741409501E-3</v>
      </c>
      <c r="AL1551" s="98">
        <v>4.8911042395170298E-3</v>
      </c>
      <c r="AM1551" s="98">
        <v>0.42877806100117399</v>
      </c>
      <c r="AN1551" s="98">
        <v>8.1924198285190702E-4</v>
      </c>
      <c r="AO1551" s="98">
        <v>0.164001661764305</v>
      </c>
      <c r="AP1551" s="98">
        <v>1.9373689550125701E-4</v>
      </c>
      <c r="AQ1551" s="98">
        <v>4.3990233893393101E-5</v>
      </c>
      <c r="AR1551" s="98">
        <v>5.9239311830944997E-5</v>
      </c>
      <c r="AS1551" s="98">
        <v>9.0507349776918996E-5</v>
      </c>
      <c r="AT1551" s="98">
        <v>1.43767983422672E-2</v>
      </c>
    </row>
    <row r="1552" spans="1:46" x14ac:dyDescent="0.3">
      <c r="A1552" s="95">
        <v>63711</v>
      </c>
      <c r="B1552" s="95">
        <v>1551</v>
      </c>
      <c r="C1552" s="96" t="s">
        <v>2261</v>
      </c>
      <c r="D1552" s="96" t="s">
        <v>2261</v>
      </c>
      <c r="E1552" s="97" t="s">
        <v>5927</v>
      </c>
      <c r="F1552" s="95" t="s">
        <v>5788</v>
      </c>
      <c r="G1552" s="95" t="s">
        <v>3476</v>
      </c>
      <c r="H1552" s="98">
        <v>7.1267297878482001</v>
      </c>
      <c r="I1552" s="98">
        <v>7.1267021898289098</v>
      </c>
      <c r="J1552" s="98">
        <v>2.7598019288532799E-5</v>
      </c>
      <c r="K1552" s="98">
        <v>131.562312600583</v>
      </c>
      <c r="L1552" s="98">
        <v>296.50144488531498</v>
      </c>
      <c r="M1552" s="98">
        <v>1.18730293650867E-5</v>
      </c>
      <c r="N1552" s="98">
        <v>129.92532334345501</v>
      </c>
      <c r="O1552" s="98">
        <v>2.6809820223750899E-5</v>
      </c>
      <c r="P1552" s="98">
        <v>293.37706951130002</v>
      </c>
      <c r="Q1552" s="98">
        <v>4.5600778791064697E-8</v>
      </c>
      <c r="R1552" s="98">
        <v>0.55619719946067903</v>
      </c>
      <c r="S1552" s="98">
        <v>1.1435980771048901E-6</v>
      </c>
      <c r="T1552" s="98">
        <v>0.179377191029118</v>
      </c>
      <c r="U1552" s="98">
        <v>1.06267369726365E-5</v>
      </c>
      <c r="V1552" s="98">
        <v>1.6667633079167601</v>
      </c>
      <c r="W1552" s="98">
        <v>2.9534962306474401E-6</v>
      </c>
      <c r="X1552" s="98">
        <v>2.21766745508696E-6</v>
      </c>
      <c r="Y1552" s="98">
        <v>2.4529779645270502E-7</v>
      </c>
      <c r="Z1552" s="98">
        <v>4.9053097910777599E-7</v>
      </c>
      <c r="AA1552" s="98">
        <v>0.110569282211307</v>
      </c>
      <c r="AB1552" s="98">
        <v>2.7066503315314401E-6</v>
      </c>
      <c r="AC1552" s="98">
        <v>0.13790599813312401</v>
      </c>
      <c r="AD1552" s="98">
        <v>1.05898313811986E-5</v>
      </c>
      <c r="AE1552" s="98">
        <v>6.5347858255271202E-3</v>
      </c>
      <c r="AF1552" s="98">
        <v>1.93165094335118E-4</v>
      </c>
      <c r="AG1552" s="98">
        <v>8.2528526239121405E-3</v>
      </c>
      <c r="AH1552" s="98">
        <v>1.3507393088651399E-4</v>
      </c>
      <c r="AI1552" s="98">
        <v>3.6477314196406599E-3</v>
      </c>
      <c r="AJ1552" s="98">
        <v>4.16063976051659E-6</v>
      </c>
      <c r="AK1552" s="98">
        <v>2.3440840278171398E-3</v>
      </c>
      <c r="AL1552" s="98">
        <v>5.09167494809725E-3</v>
      </c>
      <c r="AM1552" s="98">
        <v>0.44636106788617103</v>
      </c>
      <c r="AN1552" s="98">
        <v>8.5253371919854495E-4</v>
      </c>
      <c r="AO1552" s="98">
        <v>0.170666237308713</v>
      </c>
      <c r="AP1552" s="98">
        <v>2.03924885945067E-4</v>
      </c>
      <c r="AQ1552" s="98">
        <v>4.6303536710008299E-5</v>
      </c>
      <c r="AR1552" s="98">
        <v>6.2354513597716202E-5</v>
      </c>
      <c r="AS1552" s="98">
        <v>9.5266835637343005E-5</v>
      </c>
      <c r="AT1552" s="98">
        <v>1.51328272016367E-2</v>
      </c>
    </row>
    <row r="1553" spans="1:46" x14ac:dyDescent="0.3">
      <c r="A1553" s="95">
        <v>63712</v>
      </c>
      <c r="B1553" s="95">
        <v>1552</v>
      </c>
      <c r="C1553" s="96" t="s">
        <v>3202</v>
      </c>
      <c r="D1553" s="96" t="s">
        <v>3202</v>
      </c>
      <c r="E1553" s="97" t="s">
        <v>5928</v>
      </c>
      <c r="F1553" s="95" t="s">
        <v>5788</v>
      </c>
      <c r="G1553" s="95" t="s">
        <v>5929</v>
      </c>
      <c r="H1553" s="98">
        <v>6.9341689526817696</v>
      </c>
      <c r="I1553" s="98">
        <v>6.9341524480163601</v>
      </c>
      <c r="J1553" s="98">
        <v>1.6504665410366201E-5</v>
      </c>
      <c r="K1553" s="98">
        <v>388.21545137203702</v>
      </c>
      <c r="L1553" s="98">
        <v>875.95724289696898</v>
      </c>
      <c r="M1553" s="98">
        <v>3.5034163890228798E-5</v>
      </c>
      <c r="N1553" s="98">
        <v>383.37520539538798</v>
      </c>
      <c r="O1553" s="98">
        <v>7.9191104411703196E-5</v>
      </c>
      <c r="P1553" s="98">
        <v>866.58000500454102</v>
      </c>
      <c r="Q1553" s="98">
        <v>1.2006834256254601E-7</v>
      </c>
      <c r="R1553" s="98">
        <v>1.4644854243204</v>
      </c>
      <c r="S1553" s="98">
        <v>3.4138564512873002E-6</v>
      </c>
      <c r="T1553" s="98">
        <v>0.54715596772248498</v>
      </c>
      <c r="U1553" s="98">
        <v>3.1722842803295102E-5</v>
      </c>
      <c r="V1553" s="98">
        <v>5.0841478835015499</v>
      </c>
      <c r="W1553" s="98">
        <v>8.5194011731831802E-6</v>
      </c>
      <c r="X1553" s="98">
        <v>6.1437510446975497E-6</v>
      </c>
      <c r="Y1553" s="98">
        <v>7.08619503467928E-7</v>
      </c>
      <c r="Z1553" s="98">
        <v>1.6670306250176999E-6</v>
      </c>
      <c r="AA1553" s="98">
        <v>0.31491877902844001</v>
      </c>
      <c r="AB1553" s="98">
        <v>7.9907773474636301E-6</v>
      </c>
      <c r="AC1553" s="98">
        <v>0.40833226377794302</v>
      </c>
      <c r="AD1553" s="98">
        <v>3.0543098228239401E-5</v>
      </c>
      <c r="AE1553" s="98">
        <v>1.8847571617046002E-2</v>
      </c>
      <c r="AF1553" s="98">
        <v>5.5413862751554899E-4</v>
      </c>
      <c r="AG1553" s="98">
        <v>2.3675211310014401E-2</v>
      </c>
      <c r="AH1553" s="98">
        <v>3.8879387926551599E-4</v>
      </c>
      <c r="AI1553" s="98">
        <v>1.0499551170627799E-2</v>
      </c>
      <c r="AJ1553" s="98">
        <v>1.26750578891682E-5</v>
      </c>
      <c r="AK1553" s="98">
        <v>7.1410654273924897E-3</v>
      </c>
      <c r="AL1553" s="98">
        <v>1.6507148809763499E-2</v>
      </c>
      <c r="AM1553" s="98">
        <v>1.4470972019208299</v>
      </c>
      <c r="AN1553" s="98">
        <v>2.7664857268747899E-3</v>
      </c>
      <c r="AO1553" s="98">
        <v>0.55381470426511503</v>
      </c>
      <c r="AP1553" s="98">
        <v>5.9667860631096195E-4</v>
      </c>
      <c r="AQ1553" s="98">
        <v>1.3548287481269299E-4</v>
      </c>
      <c r="AR1553" s="98">
        <v>1.82447592404447E-4</v>
      </c>
      <c r="AS1553" s="98">
        <v>2.7874813909382201E-4</v>
      </c>
      <c r="AT1553" s="98">
        <v>4.4278236088603297E-2</v>
      </c>
    </row>
    <row r="1554" spans="1:46" x14ac:dyDescent="0.3">
      <c r="A1554" s="95">
        <v>63713</v>
      </c>
      <c r="B1554" s="95">
        <v>1553</v>
      </c>
      <c r="C1554" s="96" t="s">
        <v>1848</v>
      </c>
      <c r="D1554" s="96" t="s">
        <v>1848</v>
      </c>
      <c r="E1554" s="97" t="s">
        <v>5930</v>
      </c>
      <c r="F1554" s="95" t="s">
        <v>5788</v>
      </c>
      <c r="G1554" s="95" t="s">
        <v>3644</v>
      </c>
      <c r="H1554" s="98">
        <v>6.6925042340309604</v>
      </c>
      <c r="I1554" s="98">
        <v>6.6924831644807901</v>
      </c>
      <c r="J1554" s="98">
        <v>2.10695501694502E-5</v>
      </c>
      <c r="K1554" s="98">
        <v>619.65384429711196</v>
      </c>
      <c r="L1554" s="98">
        <v>1399.1459028193201</v>
      </c>
      <c r="M1554" s="98">
        <v>5.6009408048329303E-5</v>
      </c>
      <c r="N1554" s="98">
        <v>612.90511689908499</v>
      </c>
      <c r="O1554" s="98">
        <v>1.26482631467564E-4</v>
      </c>
      <c r="P1554" s="98">
        <v>1384.0862584807101</v>
      </c>
      <c r="Q1554" s="98">
        <v>1.39578947045117E-7</v>
      </c>
      <c r="R1554" s="98">
        <v>1.7024581927836799</v>
      </c>
      <c r="S1554" s="98">
        <v>6.3081479152743498E-6</v>
      </c>
      <c r="T1554" s="98">
        <v>1.0022873575371201</v>
      </c>
      <c r="U1554" s="98">
        <v>5.8617670783074903E-5</v>
      </c>
      <c r="V1554" s="98">
        <v>9.3132042981205405</v>
      </c>
      <c r="W1554" s="98">
        <v>1.5602608173976099E-5</v>
      </c>
      <c r="X1554" s="98">
        <v>1.2277922983787601E-5</v>
      </c>
      <c r="Y1554" s="98">
        <v>8.0563155433669101E-7</v>
      </c>
      <c r="Z1554" s="98">
        <v>2.5190536358518701E-6</v>
      </c>
      <c r="AA1554" s="98">
        <v>0.59612200773497304</v>
      </c>
      <c r="AB1554" s="98">
        <v>1.46714033543952E-5</v>
      </c>
      <c r="AC1554" s="98">
        <v>0.74700254972829305</v>
      </c>
      <c r="AD1554" s="98">
        <v>3.5091242399048601E-5</v>
      </c>
      <c r="AE1554" s="98">
        <v>2.1654145866436401E-2</v>
      </c>
      <c r="AF1554" s="98">
        <v>6.3185427479147196E-4</v>
      </c>
      <c r="AG1554" s="98">
        <v>2.6995561633905801E-2</v>
      </c>
      <c r="AH1554" s="98">
        <v>4.4542667396660601E-4</v>
      </c>
      <c r="AI1554" s="98">
        <v>1.20289449126875E-2</v>
      </c>
      <c r="AJ1554" s="98">
        <v>1.6699117677698099E-5</v>
      </c>
      <c r="AK1554" s="98">
        <v>9.4082009691066806E-3</v>
      </c>
      <c r="AL1554" s="98">
        <v>2.1461006544302899E-2</v>
      </c>
      <c r="AM1554" s="98">
        <v>1.8813765404657099</v>
      </c>
      <c r="AN1554" s="98">
        <v>3.5011048520422802E-3</v>
      </c>
      <c r="AO1554" s="98">
        <v>0.70087596310331901</v>
      </c>
      <c r="AP1554" s="98">
        <v>6.5381133881916296E-4</v>
      </c>
      <c r="AQ1554" s="98">
        <v>1.48455531258612E-4</v>
      </c>
      <c r="AR1554" s="98">
        <v>1.99917179949906E-4</v>
      </c>
      <c r="AS1554" s="98">
        <v>3.0543862761064601E-4</v>
      </c>
      <c r="AT1554" s="98">
        <v>4.8517933291802103E-2</v>
      </c>
    </row>
    <row r="1555" spans="1:46" x14ac:dyDescent="0.3">
      <c r="A1555" s="95">
        <v>63714</v>
      </c>
      <c r="B1555" s="95">
        <v>1554</v>
      </c>
      <c r="C1555" s="96" t="s">
        <v>2352</v>
      </c>
      <c r="D1555" s="96" t="s">
        <v>2352</v>
      </c>
      <c r="E1555" s="97" t="s">
        <v>5931</v>
      </c>
      <c r="F1555" s="95" t="s">
        <v>5788</v>
      </c>
      <c r="G1555" s="95" t="s">
        <v>4647</v>
      </c>
      <c r="H1555" s="98">
        <v>6.7918297589427903</v>
      </c>
      <c r="I1555" s="98">
        <v>6.7917982473849401</v>
      </c>
      <c r="J1555" s="98">
        <v>3.1511557848418199E-5</v>
      </c>
      <c r="K1555" s="98">
        <v>146.172822717418</v>
      </c>
      <c r="L1555" s="98">
        <v>329.47645133339898</v>
      </c>
      <c r="M1555" s="98">
        <v>1.31770568159844E-5</v>
      </c>
      <c r="N1555" s="98">
        <v>144.19515987774699</v>
      </c>
      <c r="O1555" s="98">
        <v>2.9772891201596101E-5</v>
      </c>
      <c r="P1555" s="98">
        <v>325.80164651253301</v>
      </c>
      <c r="Q1555" s="98">
        <v>5.6368345353246097E-8</v>
      </c>
      <c r="R1555" s="98">
        <v>0.68753027151920298</v>
      </c>
      <c r="S1555" s="98">
        <v>1.26631110814582E-6</v>
      </c>
      <c r="T1555" s="98">
        <v>0.204673322301623</v>
      </c>
      <c r="U1555" s="98">
        <v>1.17670430340399E-5</v>
      </c>
      <c r="V1555" s="98">
        <v>1.90181530349618</v>
      </c>
      <c r="W1555" s="98">
        <v>3.1835685603686599E-6</v>
      </c>
      <c r="X1555" s="98">
        <v>2.2482735223205499E-6</v>
      </c>
      <c r="Y1555" s="98">
        <v>3.0221918664716999E-7</v>
      </c>
      <c r="Z1555" s="98">
        <v>6.3307585140094504E-7</v>
      </c>
      <c r="AA1555" s="98">
        <v>0.116690314639856</v>
      </c>
      <c r="AB1555" s="98">
        <v>2.9499369716166301E-6</v>
      </c>
      <c r="AC1555" s="98">
        <v>0.15082369380528299</v>
      </c>
      <c r="AD1555" s="98">
        <v>1.29736329403628E-5</v>
      </c>
      <c r="AE1555" s="98">
        <v>8.0057849452442303E-3</v>
      </c>
      <c r="AF1555" s="98">
        <v>2.3312721515720899E-4</v>
      </c>
      <c r="AG1555" s="98">
        <v>9.9602081625454301E-3</v>
      </c>
      <c r="AH1555" s="98">
        <v>1.6455404106483301E-4</v>
      </c>
      <c r="AI1555" s="98">
        <v>4.44385487178388E-3</v>
      </c>
      <c r="AJ1555" s="98">
        <v>5.0691418053431604E-6</v>
      </c>
      <c r="AK1555" s="98">
        <v>2.8559296225079398E-3</v>
      </c>
      <c r="AL1555" s="98">
        <v>6.3984830032484301E-3</v>
      </c>
      <c r="AM1555" s="98">
        <v>0.56092223782839301</v>
      </c>
      <c r="AN1555" s="98">
        <v>1.06704809901041E-3</v>
      </c>
      <c r="AO1555" s="98">
        <v>0.21360924498883099</v>
      </c>
      <c r="AP1555" s="98">
        <v>2.44556029596775E-4</v>
      </c>
      <c r="AQ1555" s="98">
        <v>5.5529314319257603E-5</v>
      </c>
      <c r="AR1555" s="98">
        <v>7.47783783376961E-5</v>
      </c>
      <c r="AS1555" s="98">
        <v>1.14248336939821E-4</v>
      </c>
      <c r="AT1555" s="98">
        <v>1.8147976986012601E-2</v>
      </c>
    </row>
    <row r="1556" spans="1:46" x14ac:dyDescent="0.3">
      <c r="A1556" s="95">
        <v>63715</v>
      </c>
      <c r="B1556" s="95">
        <v>1555</v>
      </c>
      <c r="C1556" s="96" t="s">
        <v>2269</v>
      </c>
      <c r="D1556" s="96" t="s">
        <v>2269</v>
      </c>
      <c r="E1556" s="97" t="s">
        <v>5932</v>
      </c>
      <c r="F1556" s="95" t="s">
        <v>5788</v>
      </c>
      <c r="G1556" s="95" t="s">
        <v>5933</v>
      </c>
      <c r="H1556" s="98">
        <v>6.20113097869962</v>
      </c>
      <c r="I1556" s="98">
        <v>6.2011128360696199</v>
      </c>
      <c r="J1556" s="98">
        <v>1.8142630002770899E-5</v>
      </c>
      <c r="K1556" s="98">
        <v>659.70261062609598</v>
      </c>
      <c r="L1556" s="98">
        <v>1490.59871256213</v>
      </c>
      <c r="M1556" s="98">
        <v>5.9190660653219903E-5</v>
      </c>
      <c r="N1556" s="98">
        <v>647.71723271369103</v>
      </c>
      <c r="O1556" s="98">
        <v>1.3425573990065499E-4</v>
      </c>
      <c r="P1556" s="98">
        <v>1469.1465742180601</v>
      </c>
      <c r="Q1556" s="98">
        <v>3.8420040972842802E-7</v>
      </c>
      <c r="R1556" s="98">
        <v>4.6861303159249799</v>
      </c>
      <c r="S1556" s="98">
        <v>7.0860828349602601E-6</v>
      </c>
      <c r="T1556" s="98">
        <v>1.14167998264912</v>
      </c>
      <c r="U1556" s="98">
        <v>6.5846578056561595E-5</v>
      </c>
      <c r="V1556" s="98">
        <v>10.6084404143177</v>
      </c>
      <c r="W1556" s="98">
        <v>1.78110060285242E-5</v>
      </c>
      <c r="X1556" s="98">
        <v>1.2638717827364E-5</v>
      </c>
      <c r="Y1556" s="98">
        <v>1.6450348832843599E-6</v>
      </c>
      <c r="Z1556" s="98">
        <v>3.5272533178758601E-6</v>
      </c>
      <c r="AA1556" s="98">
        <v>0.65408950187140003</v>
      </c>
      <c r="AB1556" s="98">
        <v>1.65205773543608E-5</v>
      </c>
      <c r="AC1556" s="98">
        <v>0.84454801856540995</v>
      </c>
      <c r="AD1556" s="98">
        <v>6.7631461331196406E-5</v>
      </c>
      <c r="AE1556" s="98">
        <v>4.1734103118152399E-2</v>
      </c>
      <c r="AF1556" s="98">
        <v>1.21189882997906E-3</v>
      </c>
      <c r="AG1556" s="98">
        <v>5.1777586801252697E-2</v>
      </c>
      <c r="AH1556" s="98">
        <v>8.5692739252090798E-4</v>
      </c>
      <c r="AI1556" s="98">
        <v>2.3141704350601401E-2</v>
      </c>
      <c r="AJ1556" s="98">
        <v>2.8403978349874902E-5</v>
      </c>
      <c r="AK1556" s="98">
        <v>1.6002662044485801E-2</v>
      </c>
      <c r="AL1556" s="98">
        <v>3.6532531163878397E-2</v>
      </c>
      <c r="AM1556" s="98">
        <v>3.2026199215618298</v>
      </c>
      <c r="AN1556" s="98">
        <v>6.1434109419373304E-3</v>
      </c>
      <c r="AO1556" s="98">
        <v>1.2298315082332201</v>
      </c>
      <c r="AP1556" s="98">
        <v>1.26432187685507E-3</v>
      </c>
      <c r="AQ1556" s="98">
        <v>2.8707911086354603E-4</v>
      </c>
      <c r="AR1556" s="98">
        <v>3.8659418820208503E-4</v>
      </c>
      <c r="AS1556" s="98">
        <v>5.9064857778944003E-4</v>
      </c>
      <c r="AT1556" s="98">
        <v>9.3822607285168197E-2</v>
      </c>
    </row>
    <row r="1557" spans="1:46" x14ac:dyDescent="0.3">
      <c r="A1557" s="95">
        <v>63716</v>
      </c>
      <c r="B1557" s="95">
        <v>1556</v>
      </c>
      <c r="C1557" s="96" t="s">
        <v>3165</v>
      </c>
      <c r="D1557" s="96" t="s">
        <v>3165</v>
      </c>
      <c r="E1557" s="97" t="s">
        <v>5934</v>
      </c>
      <c r="F1557" s="95" t="s">
        <v>5788</v>
      </c>
      <c r="G1557" s="95" t="s">
        <v>5935</v>
      </c>
      <c r="H1557" s="98">
        <v>6.8750085001429202</v>
      </c>
      <c r="I1557" s="98">
        <v>6.8749884396199299</v>
      </c>
      <c r="J1557" s="98">
        <v>2.0060522986753399E-5</v>
      </c>
      <c r="K1557" s="98">
        <v>386.41098320167998</v>
      </c>
      <c r="L1557" s="98">
        <v>872.21856748720097</v>
      </c>
      <c r="M1557" s="98">
        <v>3.48207053524912E-5</v>
      </c>
      <c r="N1557" s="98">
        <v>381.03935085623198</v>
      </c>
      <c r="O1557" s="98">
        <v>7.8756691198383295E-5</v>
      </c>
      <c r="P1557" s="98">
        <v>861.82626647078098</v>
      </c>
      <c r="Q1557" s="98">
        <v>1.44288798781309E-7</v>
      </c>
      <c r="R1557" s="98">
        <v>1.7599047192464701</v>
      </c>
      <c r="S1557" s="98">
        <v>3.7522668027606899E-6</v>
      </c>
      <c r="T1557" s="98">
        <v>0.60548675731671597</v>
      </c>
      <c r="U1557" s="98">
        <v>3.4867483242320803E-5</v>
      </c>
      <c r="V1557" s="98">
        <v>5.6261554282889197</v>
      </c>
      <c r="W1557" s="98">
        <v>9.3003747217958705E-6</v>
      </c>
      <c r="X1557" s="98">
        <v>6.7266727486890301E-6</v>
      </c>
      <c r="Y1557" s="98">
        <v>7.55389439393378E-7</v>
      </c>
      <c r="Z1557" s="98">
        <v>1.8183125337134701E-6</v>
      </c>
      <c r="AA1557" s="98">
        <v>0.34421485231159199</v>
      </c>
      <c r="AB1557" s="98">
        <v>8.7363984391192299E-6</v>
      </c>
      <c r="AC1557" s="98">
        <v>0.44645286630360798</v>
      </c>
      <c r="AD1557" s="98">
        <v>3.3481593433892101E-5</v>
      </c>
      <c r="AE1557" s="98">
        <v>2.06608617561479E-2</v>
      </c>
      <c r="AF1557" s="98">
        <v>6.0439627908396795E-4</v>
      </c>
      <c r="AG1557" s="98">
        <v>2.58224366824127E-2</v>
      </c>
      <c r="AH1557" s="98">
        <v>4.2539582594071297E-4</v>
      </c>
      <c r="AI1557" s="98">
        <v>1.14880029764712E-2</v>
      </c>
      <c r="AJ1557" s="98">
        <v>1.34258230963324E-5</v>
      </c>
      <c r="AK1557" s="98">
        <v>7.5640428616468199E-3</v>
      </c>
      <c r="AL1557" s="98">
        <v>1.7369293507190301E-2</v>
      </c>
      <c r="AM1557" s="98">
        <v>1.5226770124426401</v>
      </c>
      <c r="AN1557" s="98">
        <v>2.90848624370988E-3</v>
      </c>
      <c r="AO1557" s="98">
        <v>0.58224137333214099</v>
      </c>
      <c r="AP1557" s="98">
        <v>6.0801412051298602E-4</v>
      </c>
      <c r="AQ1557" s="98">
        <v>1.3805673569197799E-4</v>
      </c>
      <c r="AR1557" s="98">
        <v>1.8591367492707401E-4</v>
      </c>
      <c r="AS1557" s="98">
        <v>2.8404370989393502E-4</v>
      </c>
      <c r="AT1557" s="98">
        <v>4.5119420218073102E-2</v>
      </c>
    </row>
    <row r="1558" spans="1:46" x14ac:dyDescent="0.3">
      <c r="A1558" s="95">
        <v>63717</v>
      </c>
      <c r="B1558" s="95">
        <v>1557</v>
      </c>
      <c r="C1558" s="96" t="s">
        <v>2491</v>
      </c>
      <c r="D1558" s="96" t="s">
        <v>2491</v>
      </c>
      <c r="E1558" s="97" t="s">
        <v>5936</v>
      </c>
      <c r="F1558" s="95" t="s">
        <v>5788</v>
      </c>
      <c r="G1558" s="95" t="s">
        <v>5269</v>
      </c>
      <c r="H1558" s="98">
        <v>6.69338189062191</v>
      </c>
      <c r="I1558" s="98">
        <v>6.6933503745627503</v>
      </c>
      <c r="J1558" s="98">
        <v>3.1516059159741899E-5</v>
      </c>
      <c r="K1558" s="98">
        <v>522.14664785473997</v>
      </c>
      <c r="L1558" s="98">
        <v>1176.55135687233</v>
      </c>
      <c r="M1558" s="98">
        <v>4.7117822676235901E-5</v>
      </c>
      <c r="N1558" s="98">
        <v>515.60542454742301</v>
      </c>
      <c r="O1558" s="98">
        <v>1.063817123952E-4</v>
      </c>
      <c r="P1558" s="98">
        <v>1164.12399529814</v>
      </c>
      <c r="Q1558" s="98">
        <v>1.79333537391762E-7</v>
      </c>
      <c r="R1558" s="98">
        <v>2.1873488548011299</v>
      </c>
      <c r="S1558" s="98">
        <v>4.4113475517022198E-6</v>
      </c>
      <c r="T1558" s="98">
        <v>0.70986148849373498</v>
      </c>
      <c r="U1558" s="98">
        <v>4.0991905513017902E-5</v>
      </c>
      <c r="V1558" s="98">
        <v>6.5959997553679699</v>
      </c>
      <c r="W1558" s="98">
        <v>1.11465846675059E-5</v>
      </c>
      <c r="X1558" s="98">
        <v>7.9377147647221397E-6</v>
      </c>
      <c r="Y1558" s="98">
        <v>1.0678943407491699E-6</v>
      </c>
      <c r="Z1558" s="98">
        <v>2.1409755620346199E-6</v>
      </c>
      <c r="AA1558" s="98">
        <v>0.40954894878547199</v>
      </c>
      <c r="AB1558" s="98">
        <v>1.0283974388514899E-5</v>
      </c>
      <c r="AC1558" s="98">
        <v>0.52548436414266997</v>
      </c>
      <c r="AD1558" s="98">
        <v>4.5077571573391402E-5</v>
      </c>
      <c r="AE1558" s="98">
        <v>2.7816521827719799E-2</v>
      </c>
      <c r="AF1558" s="98">
        <v>8.1225390339662495E-4</v>
      </c>
      <c r="AG1558" s="98">
        <v>3.4703018063398698E-2</v>
      </c>
      <c r="AH1558" s="98">
        <v>5.7234090156546395E-4</v>
      </c>
      <c r="AI1558" s="98">
        <v>1.54563199255665E-2</v>
      </c>
      <c r="AJ1558" s="98">
        <v>1.72598463079202E-5</v>
      </c>
      <c r="AK1558" s="98">
        <v>9.7241127282646899E-3</v>
      </c>
      <c r="AL1558" s="98">
        <v>2.1114380712134201E-2</v>
      </c>
      <c r="AM1558" s="98">
        <v>1.85098962885392</v>
      </c>
      <c r="AN1558" s="98">
        <v>3.5211276470582102E-3</v>
      </c>
      <c r="AO1558" s="98">
        <v>0.70488426800530601</v>
      </c>
      <c r="AP1558" s="98">
        <v>8.8138629969309397E-4</v>
      </c>
      <c r="AQ1558" s="98">
        <v>2.00129095314862E-4</v>
      </c>
      <c r="AR1558" s="98">
        <v>2.6950322215514799E-4</v>
      </c>
      <c r="AS1558" s="98">
        <v>4.1175398222308401E-4</v>
      </c>
      <c r="AT1558" s="98">
        <v>6.5405781689334697E-2</v>
      </c>
    </row>
    <row r="1559" spans="1:46" x14ac:dyDescent="0.3">
      <c r="A1559" s="95">
        <v>63718</v>
      </c>
      <c r="B1559" s="95">
        <v>1558</v>
      </c>
      <c r="C1559" s="96" t="s">
        <v>2178</v>
      </c>
      <c r="D1559" s="96" t="s">
        <v>2178</v>
      </c>
      <c r="E1559" s="97" t="s">
        <v>5937</v>
      </c>
      <c r="F1559" s="95" t="s">
        <v>5788</v>
      </c>
      <c r="G1559" s="95" t="s">
        <v>4284</v>
      </c>
      <c r="H1559" s="98">
        <v>7.5764017464371696</v>
      </c>
      <c r="I1559" s="98">
        <v>7.57638253882065</v>
      </c>
      <c r="J1559" s="98">
        <v>1.9207616520411401E-5</v>
      </c>
      <c r="K1559" s="98">
        <v>384.18207211583899</v>
      </c>
      <c r="L1559" s="98">
        <v>867.72504356986997</v>
      </c>
      <c r="M1559" s="98">
        <v>3.4461079759568803E-5</v>
      </c>
      <c r="N1559" s="98">
        <v>377.10400546069002</v>
      </c>
      <c r="O1559" s="98">
        <v>7.8098542074317301E-5</v>
      </c>
      <c r="P1559" s="98">
        <v>854.624209175788</v>
      </c>
      <c r="Q1559" s="98">
        <v>2.08546895137811E-7</v>
      </c>
      <c r="R1559" s="98">
        <v>2.5436670624274198</v>
      </c>
      <c r="S1559" s="98">
        <v>4.4052900393157603E-6</v>
      </c>
      <c r="T1559" s="98">
        <v>0.72633825734837598</v>
      </c>
      <c r="U1559" s="98">
        <v>4.0935648277898702E-5</v>
      </c>
      <c r="V1559" s="98">
        <v>6.7491059962808304</v>
      </c>
      <c r="W1559" s="98">
        <v>1.08545023341966E-5</v>
      </c>
      <c r="X1559" s="98">
        <v>7.4351273250319197E-6</v>
      </c>
      <c r="Y1559" s="98">
        <v>1.0767798906300899E-6</v>
      </c>
      <c r="Z1559" s="98">
        <v>2.3425951185345698E-6</v>
      </c>
      <c r="AA1559" s="98">
        <v>0.393914293184777</v>
      </c>
      <c r="AB1559" s="98">
        <v>1.0155824404712501E-5</v>
      </c>
      <c r="AC1559" s="98">
        <v>0.52018423255832102</v>
      </c>
      <c r="AD1559" s="98">
        <v>4.5191697191931399E-5</v>
      </c>
      <c r="AE1559" s="98">
        <v>2.7886946601025302E-2</v>
      </c>
      <c r="AF1559" s="98">
        <v>8.1481187202781598E-4</v>
      </c>
      <c r="AG1559" s="98">
        <v>3.4812305604206603E-2</v>
      </c>
      <c r="AH1559" s="98">
        <v>5.7392180237211495E-4</v>
      </c>
      <c r="AI1559" s="98">
        <v>1.5499012853105501E-2</v>
      </c>
      <c r="AJ1559" s="98">
        <v>1.77939580711702E-5</v>
      </c>
      <c r="AK1559" s="98">
        <v>1.00250286751785E-2</v>
      </c>
      <c r="AL1559" s="98">
        <v>2.2652875644295401E-2</v>
      </c>
      <c r="AM1559" s="98">
        <v>1.9858616008193699</v>
      </c>
      <c r="AN1559" s="98">
        <v>3.7786858370271602E-3</v>
      </c>
      <c r="AO1559" s="98">
        <v>0.75644409042660199</v>
      </c>
      <c r="AP1559" s="98">
        <v>8.54812870367254E-4</v>
      </c>
      <c r="AQ1559" s="98">
        <v>1.94095287338895E-4</v>
      </c>
      <c r="AR1559" s="98">
        <v>2.6137781414655099E-4</v>
      </c>
      <c r="AS1559" s="98">
        <v>3.9933976888180801E-4</v>
      </c>
      <c r="AT1559" s="98">
        <v>6.34338246509418E-2</v>
      </c>
    </row>
    <row r="1560" spans="1:46" x14ac:dyDescent="0.3">
      <c r="A1560" s="95">
        <v>63719</v>
      </c>
      <c r="B1560" s="95">
        <v>1559</v>
      </c>
      <c r="C1560" s="96" t="s">
        <v>3153</v>
      </c>
      <c r="D1560" s="96" t="s">
        <v>3153</v>
      </c>
      <c r="E1560" s="97" t="s">
        <v>5938</v>
      </c>
      <c r="F1560" s="95" t="s">
        <v>5788</v>
      </c>
      <c r="G1560" s="95" t="s">
        <v>3488</v>
      </c>
      <c r="H1560" s="98">
        <v>7.4452290232375997</v>
      </c>
      <c r="I1560" s="98">
        <v>7.44521162812035</v>
      </c>
      <c r="J1560" s="98">
        <v>1.7395117250629299E-5</v>
      </c>
      <c r="K1560" s="98">
        <v>322.74113816280197</v>
      </c>
      <c r="L1560" s="98">
        <v>730.44716266434796</v>
      </c>
      <c r="M1560" s="98">
        <v>2.9089446300969101E-5</v>
      </c>
      <c r="N1560" s="98">
        <v>318.322780170089</v>
      </c>
      <c r="O1560" s="98">
        <v>6.59860055806122E-5</v>
      </c>
      <c r="P1560" s="98">
        <v>722.077984277057</v>
      </c>
      <c r="Q1560" s="98">
        <v>1.14554500295608E-7</v>
      </c>
      <c r="R1560" s="98">
        <v>1.39723254600466</v>
      </c>
      <c r="S1560" s="98">
        <v>2.8961570362507301E-6</v>
      </c>
      <c r="T1560" s="98">
        <v>0.47646380989792497</v>
      </c>
      <c r="U1560" s="98">
        <v>2.69122162303407E-5</v>
      </c>
      <c r="V1560" s="98">
        <v>4.4272842044760496</v>
      </c>
      <c r="W1560" s="98">
        <v>6.9751884854018504E-6</v>
      </c>
      <c r="X1560" s="98">
        <v>4.7499831887087098E-6</v>
      </c>
      <c r="Y1560" s="98">
        <v>6.3259403528749595E-7</v>
      </c>
      <c r="Z1560" s="98">
        <v>1.5926112614056501E-6</v>
      </c>
      <c r="AA1560" s="98">
        <v>0.25306480160953998</v>
      </c>
      <c r="AB1560" s="98">
        <v>6.62377859472587E-6</v>
      </c>
      <c r="AC1560" s="98">
        <v>0.33960529913523202</v>
      </c>
      <c r="AD1560" s="98">
        <v>2.78333346855744E-5</v>
      </c>
      <c r="AE1560" s="98">
        <v>1.7175427486349499E-2</v>
      </c>
      <c r="AF1560" s="98">
        <v>5.0607265263266697E-4</v>
      </c>
      <c r="AG1560" s="98">
        <v>2.1621623894034901E-2</v>
      </c>
      <c r="AH1560" s="98">
        <v>3.5458871338747602E-4</v>
      </c>
      <c r="AI1560" s="98">
        <v>9.5758254933750401E-3</v>
      </c>
      <c r="AJ1560" s="98">
        <v>1.14492933997658E-5</v>
      </c>
      <c r="AK1560" s="98">
        <v>6.4504757280055497E-3</v>
      </c>
      <c r="AL1560" s="98">
        <v>1.535573490309E-2</v>
      </c>
      <c r="AM1560" s="98">
        <v>1.34615864119165</v>
      </c>
      <c r="AN1560" s="98">
        <v>2.55707878442252E-3</v>
      </c>
      <c r="AO1560" s="98">
        <v>0.51189413956504903</v>
      </c>
      <c r="AP1560" s="98">
        <v>5.2710600138113203E-4</v>
      </c>
      <c r="AQ1560" s="98">
        <v>1.19685598468925E-4</v>
      </c>
      <c r="AR1560" s="98">
        <v>1.6117424037652301E-4</v>
      </c>
      <c r="AS1560" s="98">
        <v>2.4624616253568498E-4</v>
      </c>
      <c r="AT1560" s="98">
        <v>3.9115402707617798E-2</v>
      </c>
    </row>
    <row r="1561" spans="1:46" x14ac:dyDescent="0.3">
      <c r="A1561" s="95">
        <v>63720</v>
      </c>
      <c r="B1561" s="95">
        <v>1560</v>
      </c>
      <c r="C1561" s="96" t="s">
        <v>2922</v>
      </c>
      <c r="D1561" s="96" t="s">
        <v>2922</v>
      </c>
      <c r="E1561" s="97" t="s">
        <v>5939</v>
      </c>
      <c r="F1561" s="95" t="s">
        <v>5788</v>
      </c>
      <c r="G1561" s="95" t="s">
        <v>4287</v>
      </c>
      <c r="H1561" s="98">
        <v>7.0424391673799498</v>
      </c>
      <c r="I1561" s="98">
        <v>7.0424231027242099</v>
      </c>
      <c r="J1561" s="98">
        <v>1.60646557381128E-5</v>
      </c>
      <c r="K1561" s="98">
        <v>213.771578147562</v>
      </c>
      <c r="L1561" s="98">
        <v>481.53852925307001</v>
      </c>
      <c r="M1561" s="98">
        <v>1.9332312166275699E-5</v>
      </c>
      <c r="N1561" s="98">
        <v>211.55147788701299</v>
      </c>
      <c r="O1561" s="98">
        <v>4.35859940230171E-5</v>
      </c>
      <c r="P1561" s="98">
        <v>476.95699156093701</v>
      </c>
      <c r="Q1561" s="98">
        <v>5.4265712416888598E-8</v>
      </c>
      <c r="R1561" s="98">
        <v>0.66188425007614504</v>
      </c>
      <c r="S1561" s="98">
        <v>1.75012718458273E-6</v>
      </c>
      <c r="T1561" s="98">
        <v>0.28478656840023397</v>
      </c>
      <c r="U1561" s="98">
        <v>1.6262844738556999E-5</v>
      </c>
      <c r="V1561" s="98">
        <v>2.6462239999844201</v>
      </c>
      <c r="W1561" s="98">
        <v>4.2999672416286801E-6</v>
      </c>
      <c r="X1561" s="98">
        <v>3.1692696185528E-6</v>
      </c>
      <c r="Y1561" s="98">
        <v>3.1505923872295898E-7</v>
      </c>
      <c r="Z1561" s="98">
        <v>8.1563838435292504E-7</v>
      </c>
      <c r="AA1561" s="98">
        <v>0.160300325472571</v>
      </c>
      <c r="AB1561" s="98">
        <v>4.0548026751331597E-6</v>
      </c>
      <c r="AC1561" s="98">
        <v>0.207087755796481</v>
      </c>
      <c r="AD1561" s="98">
        <v>1.4351756413884899E-5</v>
      </c>
      <c r="AE1561" s="98">
        <v>8.8561990280017194E-3</v>
      </c>
      <c r="AF1561" s="98">
        <v>2.6088745219919498E-4</v>
      </c>
      <c r="AG1561" s="98">
        <v>1.1146246177855401E-2</v>
      </c>
      <c r="AH1561" s="98">
        <v>1.8282155229659E-4</v>
      </c>
      <c r="AI1561" s="98">
        <v>4.9371771156941496E-3</v>
      </c>
      <c r="AJ1561" s="98">
        <v>5.6086155434760403E-6</v>
      </c>
      <c r="AK1561" s="98">
        <v>3.1598664797653901E-3</v>
      </c>
      <c r="AL1561" s="98">
        <v>7.1218635281566902E-3</v>
      </c>
      <c r="AM1561" s="98">
        <v>0.62433730396625997</v>
      </c>
      <c r="AN1561" s="98">
        <v>1.17046452330825E-3</v>
      </c>
      <c r="AO1561" s="98">
        <v>0.234311877170262</v>
      </c>
      <c r="AP1561" s="98">
        <v>2.59981808553027E-4</v>
      </c>
      <c r="AQ1561" s="98">
        <v>5.9031918578457599E-5</v>
      </c>
      <c r="AR1561" s="98">
        <v>7.9495149293988004E-5</v>
      </c>
      <c r="AS1561" s="98">
        <v>1.2145474068058201E-4</v>
      </c>
      <c r="AT1561" s="98">
        <v>1.9292690865899301E-2</v>
      </c>
    </row>
    <row r="1562" spans="1:46" x14ac:dyDescent="0.3">
      <c r="A1562" s="95">
        <v>63721</v>
      </c>
      <c r="B1562" s="95">
        <v>1561</v>
      </c>
      <c r="C1562" s="96" t="s">
        <v>2464</v>
      </c>
      <c r="D1562" s="96" t="s">
        <v>2464</v>
      </c>
      <c r="E1562" s="97" t="s">
        <v>5940</v>
      </c>
      <c r="F1562" s="95" t="s">
        <v>5788</v>
      </c>
      <c r="G1562" s="95" t="s">
        <v>4289</v>
      </c>
      <c r="H1562" s="98">
        <v>6.6815686228053597</v>
      </c>
      <c r="I1562" s="98">
        <v>6.6815487993408897</v>
      </c>
      <c r="J1562" s="98">
        <v>1.9823464469048702E-5</v>
      </c>
      <c r="K1562" s="98">
        <v>427.142619729758</v>
      </c>
      <c r="L1562" s="98">
        <v>964.90031664256196</v>
      </c>
      <c r="M1562" s="98">
        <v>3.8283727826507097E-5</v>
      </c>
      <c r="N1562" s="98">
        <v>418.93484499231403</v>
      </c>
      <c r="O1562" s="98">
        <v>8.6855357870527599E-5</v>
      </c>
      <c r="P1562" s="98">
        <v>950.44913209960998</v>
      </c>
      <c r="Q1562" s="98">
        <v>2.6049391844072299E-7</v>
      </c>
      <c r="R1562" s="98">
        <v>3.1772700325385301</v>
      </c>
      <c r="S1562" s="98">
        <v>4.5572966311575597E-6</v>
      </c>
      <c r="T1562" s="98">
        <v>0.75294726649215704</v>
      </c>
      <c r="U1562" s="98">
        <v>4.2348160521953201E-5</v>
      </c>
      <c r="V1562" s="98">
        <v>6.9963570720003698</v>
      </c>
      <c r="W1562" s="98">
        <v>1.13252324873715E-5</v>
      </c>
      <c r="X1562" s="98">
        <v>7.4350680291297199E-6</v>
      </c>
      <c r="Y1562" s="98">
        <v>1.3133481163172101E-6</v>
      </c>
      <c r="Z1562" s="98">
        <v>2.5768163419245902E-6</v>
      </c>
      <c r="AA1562" s="98">
        <v>0.404686435927189</v>
      </c>
      <c r="AB1562" s="98">
        <v>1.0509544231586901E-5</v>
      </c>
      <c r="AC1562" s="98">
        <v>0.53903624073186396</v>
      </c>
      <c r="AD1562" s="98">
        <v>5.6694296099137901E-5</v>
      </c>
      <c r="AE1562" s="98">
        <v>3.49849841041521E-2</v>
      </c>
      <c r="AF1562" s="98">
        <v>1.0230313139155201E-3</v>
      </c>
      <c r="AG1562" s="98">
        <v>4.3708345405016599E-2</v>
      </c>
      <c r="AH1562" s="98">
        <v>7.2021876807624302E-4</v>
      </c>
      <c r="AI1562" s="98">
        <v>1.9449827306306001E-2</v>
      </c>
      <c r="AJ1562" s="98">
        <v>2.07033215881419E-5</v>
      </c>
      <c r="AK1562" s="98">
        <v>1.16641498064863E-2</v>
      </c>
      <c r="AL1562" s="98">
        <v>2.5961927296831101E-2</v>
      </c>
      <c r="AM1562" s="98">
        <v>2.27594921331873</v>
      </c>
      <c r="AN1562" s="98">
        <v>4.3414734940249201E-3</v>
      </c>
      <c r="AO1562" s="98">
        <v>0.86910690910536004</v>
      </c>
      <c r="AP1562" s="98">
        <v>1.06419109930651E-3</v>
      </c>
      <c r="AQ1562" s="98">
        <v>2.4163706944598499E-4</v>
      </c>
      <c r="AR1562" s="98">
        <v>3.2539980688562898E-4</v>
      </c>
      <c r="AS1562" s="98">
        <v>4.9715422297490002E-4</v>
      </c>
      <c r="AT1562" s="98">
        <v>7.8971332707590006E-2</v>
      </c>
    </row>
    <row r="1563" spans="1:46" x14ac:dyDescent="0.3">
      <c r="A1563" s="95">
        <v>63722</v>
      </c>
      <c r="B1563" s="95">
        <v>1562</v>
      </c>
      <c r="C1563" s="96" t="s">
        <v>127</v>
      </c>
      <c r="D1563" s="96" t="s">
        <v>127</v>
      </c>
      <c r="E1563" s="97" t="s">
        <v>5941</v>
      </c>
      <c r="F1563" s="95" t="s">
        <v>5788</v>
      </c>
      <c r="G1563" s="95" t="s">
        <v>4301</v>
      </c>
      <c r="H1563" s="98">
        <v>6.5600153385878599</v>
      </c>
      <c r="I1563" s="98">
        <v>6.5599767014607098</v>
      </c>
      <c r="J1563" s="98">
        <v>3.8637127152796297E-5</v>
      </c>
      <c r="K1563" s="98">
        <v>55.894497457368097</v>
      </c>
      <c r="L1563" s="98">
        <v>126.070047017991</v>
      </c>
      <c r="M1563" s="98">
        <v>5.0402877686972101E-6</v>
      </c>
      <c r="N1563" s="98">
        <v>55.1553439274482</v>
      </c>
      <c r="O1563" s="98">
        <v>1.13818569212322E-5</v>
      </c>
      <c r="P1563" s="98">
        <v>124.55047446345201</v>
      </c>
      <c r="Q1563" s="98">
        <v>1.7458932815376198E-8</v>
      </c>
      <c r="R1563" s="98">
        <v>0.21294832664978799</v>
      </c>
      <c r="S1563" s="98">
        <v>6.0039713214496501E-7</v>
      </c>
      <c r="T1563" s="98">
        <v>9.4117744963454805E-2</v>
      </c>
      <c r="U1563" s="98">
        <v>5.5791104499824699E-6</v>
      </c>
      <c r="V1563" s="98">
        <v>0.87453676958216597</v>
      </c>
      <c r="W1563" s="98">
        <v>1.5348192027685701E-6</v>
      </c>
      <c r="X1563" s="98">
        <v>1.20072631885645E-6</v>
      </c>
      <c r="Y1563" s="98">
        <v>9.6654260227147095E-8</v>
      </c>
      <c r="Z1563" s="98">
        <v>2.3743862368497701E-7</v>
      </c>
      <c r="AA1563" s="98">
        <v>5.8418645213595501E-2</v>
      </c>
      <c r="AB1563" s="98">
        <v>1.4228159531940901E-6</v>
      </c>
      <c r="AC1563" s="98">
        <v>7.2393473207008702E-2</v>
      </c>
      <c r="AD1563" s="98">
        <v>4.6565408958952901E-6</v>
      </c>
      <c r="AE1563" s="98">
        <v>2.8734638302654299E-3</v>
      </c>
      <c r="AF1563" s="98">
        <v>8.5367803366343404E-5</v>
      </c>
      <c r="AG1563" s="98">
        <v>3.6472837001662001E-3</v>
      </c>
      <c r="AH1563" s="98">
        <v>5.9507404597766102E-5</v>
      </c>
      <c r="AI1563" s="98">
        <v>1.60702385743787E-3</v>
      </c>
      <c r="AJ1563" s="98">
        <v>1.85798589174392E-6</v>
      </c>
      <c r="AK1563" s="98">
        <v>1.04678013561315E-3</v>
      </c>
      <c r="AL1563" s="98">
        <v>2.3600125190684899E-3</v>
      </c>
      <c r="AM1563" s="98">
        <v>0.20689021176220199</v>
      </c>
      <c r="AN1563" s="98">
        <v>3.9502129171461097E-4</v>
      </c>
      <c r="AO1563" s="98">
        <v>7.9078159603045206E-2</v>
      </c>
      <c r="AP1563" s="98">
        <v>8.2638387399314102E-5</v>
      </c>
      <c r="AQ1563" s="98">
        <v>1.8764014916363899E-5</v>
      </c>
      <c r="AR1563" s="98">
        <v>2.5268502200611201E-5</v>
      </c>
      <c r="AS1563" s="98">
        <v>3.8605870282338999E-5</v>
      </c>
      <c r="AT1563" s="98">
        <v>6.1324169972692896E-3</v>
      </c>
    </row>
    <row r="1564" spans="1:46" x14ac:dyDescent="0.3">
      <c r="A1564" s="95">
        <v>63723</v>
      </c>
      <c r="B1564" s="95">
        <v>1563</v>
      </c>
      <c r="C1564" s="96" t="s">
        <v>3074</v>
      </c>
      <c r="D1564" s="96" t="s">
        <v>3074</v>
      </c>
      <c r="E1564" s="97" t="s">
        <v>5942</v>
      </c>
      <c r="F1564" s="95" t="s">
        <v>5788</v>
      </c>
      <c r="G1564" s="95" t="s">
        <v>4816</v>
      </c>
      <c r="H1564" s="98">
        <v>6.7208692962966499</v>
      </c>
      <c r="I1564" s="98">
        <v>6.7208489054243001</v>
      </c>
      <c r="J1564" s="98">
        <v>2.03908723577229E-5</v>
      </c>
      <c r="K1564" s="98">
        <v>298.69172416090601</v>
      </c>
      <c r="L1564" s="98">
        <v>673.77721620167597</v>
      </c>
      <c r="M1564" s="98">
        <v>2.6946000850129099E-5</v>
      </c>
      <c r="N1564" s="98">
        <v>294.86727991769698</v>
      </c>
      <c r="O1564" s="98">
        <v>6.0901372211313798E-5</v>
      </c>
      <c r="P1564" s="98">
        <v>666.43737106240201</v>
      </c>
      <c r="Q1564" s="98">
        <v>1.0866653215781699E-7</v>
      </c>
      <c r="R1564" s="98">
        <v>1.3254164175179599</v>
      </c>
      <c r="S1564" s="98">
        <v>2.6296969059476199E-6</v>
      </c>
      <c r="T1564" s="98">
        <v>0.42395326551613799</v>
      </c>
      <c r="U1564" s="98">
        <v>2.4436136837852299E-5</v>
      </c>
      <c r="V1564" s="98">
        <v>3.9393541615799199</v>
      </c>
      <c r="W1564" s="98">
        <v>6.6198949928710696E-6</v>
      </c>
      <c r="X1564" s="98">
        <v>4.7884988146203298E-6</v>
      </c>
      <c r="Y1564" s="98">
        <v>5.9103765771081899E-7</v>
      </c>
      <c r="Z1564" s="98">
        <v>1.2403585205399099E-6</v>
      </c>
      <c r="AA1564" s="98">
        <v>0.244679766637974</v>
      </c>
      <c r="AB1564" s="98">
        <v>6.1288478305163197E-6</v>
      </c>
      <c r="AC1564" s="98">
        <v>0.31300247403090797</v>
      </c>
      <c r="AD1564" s="98">
        <v>2.55081161270269E-5</v>
      </c>
      <c r="AE1564" s="98">
        <v>1.57405788347811E-2</v>
      </c>
      <c r="AF1564" s="98">
        <v>4.6186590304300002E-4</v>
      </c>
      <c r="AG1564" s="98">
        <v>1.9732919360736699E-2</v>
      </c>
      <c r="AH1564" s="98">
        <v>3.2445892628626E-4</v>
      </c>
      <c r="AI1564" s="98">
        <v>8.7621572277455304E-3</v>
      </c>
      <c r="AJ1564" s="98">
        <v>9.6820654810659107E-6</v>
      </c>
      <c r="AK1564" s="98">
        <v>5.4548281891206299E-3</v>
      </c>
      <c r="AL1564" s="98">
        <v>1.1847032956287799E-2</v>
      </c>
      <c r="AM1564" s="98">
        <v>1.03856870981668</v>
      </c>
      <c r="AN1564" s="98">
        <v>1.9667296176213598E-3</v>
      </c>
      <c r="AO1564" s="98">
        <v>0.39371386267112801</v>
      </c>
      <c r="AP1564" s="98">
        <v>4.77298072207175E-4</v>
      </c>
      <c r="AQ1564" s="98">
        <v>1.08376124275607E-4</v>
      </c>
      <c r="AR1564" s="98">
        <v>1.4594437098457299E-4</v>
      </c>
      <c r="AS1564" s="98">
        <v>2.22977576946995E-4</v>
      </c>
      <c r="AT1564" s="98">
        <v>3.54192634062876E-2</v>
      </c>
    </row>
    <row r="1565" spans="1:46" x14ac:dyDescent="0.3">
      <c r="A1565" s="95">
        <v>63724</v>
      </c>
      <c r="B1565" s="95">
        <v>1564</v>
      </c>
      <c r="C1565" s="96" t="s">
        <v>1951</v>
      </c>
      <c r="D1565" s="96" t="s">
        <v>1951</v>
      </c>
      <c r="E1565" s="97" t="s">
        <v>5943</v>
      </c>
      <c r="F1565" s="95" t="s">
        <v>5788</v>
      </c>
      <c r="G1565" s="95" t="s">
        <v>5944</v>
      </c>
      <c r="H1565" s="98">
        <v>8.3302380891022398</v>
      </c>
      <c r="I1565" s="98">
        <v>8.3302230982922207</v>
      </c>
      <c r="J1565" s="98">
        <v>1.49908100190999E-5</v>
      </c>
      <c r="K1565" s="98">
        <v>2247.1745207082199</v>
      </c>
      <c r="L1565" s="98">
        <v>5079.82510158892</v>
      </c>
      <c r="M1565" s="98">
        <v>2.0037882624019399E-4</v>
      </c>
      <c r="N1565" s="98">
        <v>2192.7246189582002</v>
      </c>
      <c r="O1565" s="98">
        <v>4.5650331261544701E-4</v>
      </c>
      <c r="P1565" s="98">
        <v>4995.4681888793102</v>
      </c>
      <c r="Q1565" s="98">
        <v>2.0177300924437899E-6</v>
      </c>
      <c r="R1565" s="98">
        <v>24.610453076399502</v>
      </c>
      <c r="S1565" s="98">
        <v>2.1633720134886301E-5</v>
      </c>
      <c r="T1565" s="98">
        <v>3.6067441818796202</v>
      </c>
      <c r="U1565" s="98">
        <v>2.0102907224432299E-4</v>
      </c>
      <c r="V1565" s="98">
        <v>33.513755141475301</v>
      </c>
      <c r="W1565" s="98">
        <v>5.2693388660805198E-5</v>
      </c>
      <c r="X1565" s="98">
        <v>3.1307440442435999E-5</v>
      </c>
      <c r="Y1565" s="98">
        <v>6.7395097665337897E-6</v>
      </c>
      <c r="Z1565" s="98">
        <v>1.4646438451835401E-5</v>
      </c>
      <c r="AA1565" s="98">
        <v>1.8268386865434301</v>
      </c>
      <c r="AB1565" s="98">
        <v>4.9994476746931798E-5</v>
      </c>
      <c r="AC1565" s="98">
        <v>2.5760656473978498</v>
      </c>
      <c r="AD1565" s="98">
        <v>2.8923810043365698E-4</v>
      </c>
      <c r="AE1565" s="98">
        <v>0.178483393255156</v>
      </c>
      <c r="AF1565" s="98">
        <v>5.2121471454639598E-3</v>
      </c>
      <c r="AG1565" s="98">
        <v>0.22268558609783001</v>
      </c>
      <c r="AH1565" s="98">
        <v>3.6724925906984601E-3</v>
      </c>
      <c r="AI1565" s="98">
        <v>9.9177291454881703E-2</v>
      </c>
      <c r="AJ1565" s="98">
        <v>1.2126091647996299E-4</v>
      </c>
      <c r="AK1565" s="98">
        <v>6.8317805404933707E-2</v>
      </c>
      <c r="AL1565" s="98">
        <v>0.17085122911161499</v>
      </c>
      <c r="AM1565" s="98">
        <v>14.9776523154574</v>
      </c>
      <c r="AN1565" s="98">
        <v>2.9395576938993501E-2</v>
      </c>
      <c r="AO1565" s="98">
        <v>5.8846147627017702</v>
      </c>
      <c r="AP1565" s="98">
        <v>5.3750244383777603E-3</v>
      </c>
      <c r="AQ1565" s="98">
        <v>1.2204623287371201E-3</v>
      </c>
      <c r="AR1565" s="98">
        <v>1.64353180897714E-3</v>
      </c>
      <c r="AS1565" s="98">
        <v>2.5110303006635002E-3</v>
      </c>
      <c r="AT1565" s="98">
        <v>0.398869003425388</v>
      </c>
    </row>
    <row r="1566" spans="1:46" x14ac:dyDescent="0.3">
      <c r="A1566" s="95">
        <v>63725</v>
      </c>
      <c r="B1566" s="95">
        <v>1565</v>
      </c>
      <c r="C1566" s="96" t="s">
        <v>651</v>
      </c>
      <c r="D1566" s="96" t="s">
        <v>651</v>
      </c>
      <c r="E1566" s="97" t="s">
        <v>5945</v>
      </c>
      <c r="F1566" s="95" t="s">
        <v>5946</v>
      </c>
      <c r="G1566" s="95" t="s">
        <v>5947</v>
      </c>
      <c r="H1566" s="98">
        <v>5.8273529397798898</v>
      </c>
      <c r="I1566" s="98">
        <v>5.82719374776973</v>
      </c>
      <c r="J1566" s="98">
        <v>1.5919201015535101E-4</v>
      </c>
      <c r="K1566" s="98">
        <v>924.67483820231996</v>
      </c>
      <c r="L1566" s="98">
        <v>2091.0013153967898</v>
      </c>
      <c r="M1566" s="98">
        <v>8.3138782311475599E-5</v>
      </c>
      <c r="N1566" s="98">
        <v>909.77903297056002</v>
      </c>
      <c r="O1566" s="98">
        <v>1.8844349395597001E-4</v>
      </c>
      <c r="P1566" s="98">
        <v>2062.1175212616999</v>
      </c>
      <c r="Q1566" s="98">
        <v>3.8784869638968699E-7</v>
      </c>
      <c r="R1566" s="98">
        <v>4.7306288283981797</v>
      </c>
      <c r="S1566" s="98">
        <v>1.07959728524918E-5</v>
      </c>
      <c r="T1566" s="98">
        <v>1.68693867836559</v>
      </c>
      <c r="U1566" s="98">
        <v>1.00320080483399E-4</v>
      </c>
      <c r="V1566" s="98">
        <v>15.674927581697</v>
      </c>
      <c r="W1566" s="98">
        <v>2.7652350338289699E-5</v>
      </c>
      <c r="X1566" s="98">
        <v>2.10526339870908E-5</v>
      </c>
      <c r="Y1566" s="98">
        <v>2.0708127223231701E-6</v>
      </c>
      <c r="Z1566" s="98">
        <v>4.5289036288756398E-6</v>
      </c>
      <c r="AA1566" s="98">
        <v>1.0412290305071199</v>
      </c>
      <c r="AB1566" s="98">
        <v>2.53752607676222E-5</v>
      </c>
      <c r="AC1566" s="98">
        <v>1.29250547053041</v>
      </c>
      <c r="AD1566" s="98">
        <v>8.4492405696098599E-5</v>
      </c>
      <c r="AE1566" s="98">
        <v>5.2138674850652801E-2</v>
      </c>
      <c r="AF1566" s="98">
        <v>1.5028531711461801E-3</v>
      </c>
      <c r="AG1566" s="98">
        <v>6.4208421192967005E-2</v>
      </c>
      <c r="AH1566" s="98">
        <v>1.0676252825629099E-3</v>
      </c>
      <c r="AI1566" s="98">
        <v>2.88316943324874E-2</v>
      </c>
      <c r="AJ1566" s="98">
        <v>3.8097572431670097E-5</v>
      </c>
      <c r="AK1566" s="98">
        <v>2.1463985390740702E-2</v>
      </c>
      <c r="AL1566" s="98">
        <v>4.8128172549419299E-2</v>
      </c>
      <c r="AM1566" s="98">
        <v>4.2191504197644498</v>
      </c>
      <c r="AN1566" s="98">
        <v>8.1772113931539402E-3</v>
      </c>
      <c r="AO1566" s="98">
        <v>1.6369720853498699</v>
      </c>
      <c r="AP1566" s="98">
        <v>1.64049954622903E-3</v>
      </c>
      <c r="AQ1566" s="98">
        <v>3.7249465659753802E-4</v>
      </c>
      <c r="AR1566" s="98">
        <v>5.0161874975292002E-4</v>
      </c>
      <c r="AS1566" s="98">
        <v>7.6638613987857398E-4</v>
      </c>
      <c r="AT1566" s="98">
        <v>0.12173794307838801</v>
      </c>
    </row>
    <row r="1567" spans="1:46" x14ac:dyDescent="0.3">
      <c r="A1567" s="95">
        <v>63726</v>
      </c>
      <c r="B1567" s="95">
        <v>1566</v>
      </c>
      <c r="C1567" s="96" t="s">
        <v>2978</v>
      </c>
      <c r="D1567" s="96" t="s">
        <v>2978</v>
      </c>
      <c r="E1567" s="97" t="s">
        <v>5948</v>
      </c>
      <c r="F1567" s="95" t="s">
        <v>5946</v>
      </c>
      <c r="G1567" s="95" t="s">
        <v>5949</v>
      </c>
      <c r="H1567" s="98">
        <v>4.0979081005612601</v>
      </c>
      <c r="I1567" s="98">
        <v>4.0978027291639796</v>
      </c>
      <c r="J1567" s="98">
        <v>1.05371397280507E-4</v>
      </c>
      <c r="K1567" s="98">
        <v>878.29081148033004</v>
      </c>
      <c r="L1567" s="98">
        <v>1993.13086244753</v>
      </c>
      <c r="M1567" s="98">
        <v>7.8855705316781694E-5</v>
      </c>
      <c r="N1567" s="98">
        <v>862.90976765257005</v>
      </c>
      <c r="O1567" s="98">
        <v>1.8063078825353E-4</v>
      </c>
      <c r="P1567" s="98">
        <v>1976.62389673133</v>
      </c>
      <c r="Q1567" s="98">
        <v>7.0272634893044095E-7</v>
      </c>
      <c r="R1567" s="98">
        <v>8.5712226331302404</v>
      </c>
      <c r="S1567" s="98">
        <v>8.7749724788002195E-7</v>
      </c>
      <c r="T1567" s="98">
        <v>0.135783489031747</v>
      </c>
      <c r="U1567" s="98">
        <v>8.1541165205320504E-6</v>
      </c>
      <c r="V1567" s="98">
        <v>1.2617053774729301</v>
      </c>
      <c r="W1567" s="98">
        <v>1.9507387117263099E-5</v>
      </c>
      <c r="X1567" s="98">
        <v>5.2785388207923004E-6</v>
      </c>
      <c r="Y1567" s="98">
        <v>5.2611033030047698E-6</v>
      </c>
      <c r="Z1567" s="98">
        <v>8.9677449934660508E-6</v>
      </c>
      <c r="AA1567" s="98">
        <v>0.55878994770727597</v>
      </c>
      <c r="AB1567" s="98">
        <v>9.6466488896900802E-6</v>
      </c>
      <c r="AC1567" s="98">
        <v>0.49433838045809098</v>
      </c>
      <c r="AD1567" s="98">
        <v>1.4031793283378701E-4</v>
      </c>
      <c r="AE1567" s="98">
        <v>8.6587557964092704E-2</v>
      </c>
      <c r="AF1567" s="98">
        <v>2.5211646643253198E-3</v>
      </c>
      <c r="AG1567" s="98">
        <v>0.107715115336493</v>
      </c>
      <c r="AH1567" s="98">
        <v>1.77968826869732E-3</v>
      </c>
      <c r="AI1567" s="98">
        <v>4.8061271129714901E-2</v>
      </c>
      <c r="AJ1567" s="98">
        <v>3.35812985222999E-5</v>
      </c>
      <c r="AK1567" s="98">
        <v>1.8919538828324201E-2</v>
      </c>
      <c r="AL1567" s="98">
        <v>4.2580850860296102E-2</v>
      </c>
      <c r="AM1567" s="98">
        <v>3.7328451354904701</v>
      </c>
      <c r="AN1567" s="98">
        <v>7.1905728142192598E-3</v>
      </c>
      <c r="AO1567" s="98">
        <v>1.4394597875269799</v>
      </c>
      <c r="AP1567" s="98">
        <v>2.5242743586053498E-3</v>
      </c>
      <c r="AQ1567" s="98">
        <v>5.7316609215397505E-4</v>
      </c>
      <c r="AR1567" s="98">
        <v>7.7185231439447102E-4</v>
      </c>
      <c r="AS1567" s="98">
        <v>1.1792559520569E-3</v>
      </c>
      <c r="AT1567" s="98">
        <v>0.187320971156934</v>
      </c>
    </row>
    <row r="1568" spans="1:46" x14ac:dyDescent="0.3">
      <c r="A1568" s="95">
        <v>63727</v>
      </c>
      <c r="B1568" s="95">
        <v>1567</v>
      </c>
      <c r="C1568" s="96" t="s">
        <v>2790</v>
      </c>
      <c r="D1568" s="96" t="s">
        <v>2790</v>
      </c>
      <c r="E1568" s="97" t="s">
        <v>5950</v>
      </c>
      <c r="F1568" s="95" t="s">
        <v>5946</v>
      </c>
      <c r="G1568" s="95" t="s">
        <v>4315</v>
      </c>
      <c r="H1568" s="98">
        <v>3.7322150085466199</v>
      </c>
      <c r="I1568" s="98">
        <v>3.7321303099838299</v>
      </c>
      <c r="J1568" s="98">
        <v>8.4698562798912706E-5</v>
      </c>
      <c r="K1568" s="98">
        <v>314.56306984231497</v>
      </c>
      <c r="L1568" s="98">
        <v>706.46414943284401</v>
      </c>
      <c r="M1568" s="98">
        <v>2.82263788949295E-5</v>
      </c>
      <c r="N1568" s="98">
        <v>308.878323464993</v>
      </c>
      <c r="O1568" s="98">
        <v>6.3995418803979994E-5</v>
      </c>
      <c r="P1568" s="98">
        <v>700.29520057084801</v>
      </c>
      <c r="Q1568" s="98">
        <v>2.4137238683202799E-7</v>
      </c>
      <c r="R1568" s="98">
        <v>2.9440428243172798</v>
      </c>
      <c r="S1568" s="98">
        <v>3.8378073986971198E-7</v>
      </c>
      <c r="T1568" s="98">
        <v>5.8393657358926002E-2</v>
      </c>
      <c r="U1568" s="98">
        <v>3.5662711212608199E-6</v>
      </c>
      <c r="V1568" s="98">
        <v>0.542596142033683</v>
      </c>
      <c r="W1568" s="98">
        <v>7.8151867521248598E-6</v>
      </c>
      <c r="X1568" s="98">
        <v>2.4076473269100098E-6</v>
      </c>
      <c r="Y1568" s="98">
        <v>1.81836727532375E-6</v>
      </c>
      <c r="Z1568" s="98">
        <v>3.5891721498910998E-6</v>
      </c>
      <c r="AA1568" s="98">
        <v>0.23033611951882499</v>
      </c>
      <c r="AB1568" s="98">
        <v>4.2980467044234099E-6</v>
      </c>
      <c r="AC1568" s="98">
        <v>0.21957785753199199</v>
      </c>
      <c r="AD1568" s="98">
        <v>4.9295526090967598E-5</v>
      </c>
      <c r="AE1568" s="98">
        <v>3.0419342250631601E-2</v>
      </c>
      <c r="AF1568" s="98">
        <v>8.9543940001968701E-4</v>
      </c>
      <c r="AG1568" s="98">
        <v>3.8257064131815399E-2</v>
      </c>
      <c r="AH1568" s="98">
        <v>6.2778362122286897E-4</v>
      </c>
      <c r="AI1568" s="98">
        <v>1.6953575163178199E-2</v>
      </c>
      <c r="AJ1568" s="98">
        <v>1.26497747871007E-5</v>
      </c>
      <c r="AK1568" s="98">
        <v>7.1268210517605197E-3</v>
      </c>
      <c r="AL1568" s="98">
        <v>1.70361487067873E-2</v>
      </c>
      <c r="AM1568" s="98">
        <v>1.49347191384848</v>
      </c>
      <c r="AN1568" s="98">
        <v>2.8901314204412601E-3</v>
      </c>
      <c r="AO1568" s="98">
        <v>0.578566974826628</v>
      </c>
      <c r="AP1568" s="98">
        <v>9.1095791043589605E-4</v>
      </c>
      <c r="AQ1568" s="98">
        <v>2.0684367595053601E-4</v>
      </c>
      <c r="AR1568" s="98">
        <v>2.7854538656077102E-4</v>
      </c>
      <c r="AS1568" s="98">
        <v>4.2556884792458902E-4</v>
      </c>
      <c r="AT1568" s="98">
        <v>6.7600227322446096E-2</v>
      </c>
    </row>
    <row r="1569" spans="1:46" x14ac:dyDescent="0.3">
      <c r="A1569" s="95">
        <v>63728</v>
      </c>
      <c r="B1569" s="95">
        <v>1568</v>
      </c>
      <c r="C1569" s="96" t="s">
        <v>1234</v>
      </c>
      <c r="D1569" s="96" t="s">
        <v>1234</v>
      </c>
      <c r="E1569" s="97" t="s">
        <v>5951</v>
      </c>
      <c r="F1569" s="95" t="s">
        <v>5946</v>
      </c>
      <c r="G1569" s="95" t="s">
        <v>5952</v>
      </c>
      <c r="H1569" s="98">
        <v>4.3016798613556899</v>
      </c>
      <c r="I1569" s="98">
        <v>4.3016021316487096</v>
      </c>
      <c r="J1569" s="98">
        <v>7.7729706982943001E-5</v>
      </c>
      <c r="K1569" s="98">
        <v>269.52058729861199</v>
      </c>
      <c r="L1569" s="98">
        <v>605.96535977040696</v>
      </c>
      <c r="M1569" s="98">
        <v>2.4277311912929399E-5</v>
      </c>
      <c r="N1569" s="98">
        <v>265.66409491687801</v>
      </c>
      <c r="O1569" s="98">
        <v>5.4969689275916998E-5</v>
      </c>
      <c r="P1569" s="98">
        <v>601.52758269630101</v>
      </c>
      <c r="Q1569" s="98">
        <v>1.1656596797571401E-7</v>
      </c>
      <c r="R1569" s="98">
        <v>1.42176661581971</v>
      </c>
      <c r="S1569" s="98">
        <v>4.65441806332829E-7</v>
      </c>
      <c r="T1569" s="98">
        <v>7.0101531887955301E-2</v>
      </c>
      <c r="U1569" s="98">
        <v>4.3251045857747703E-6</v>
      </c>
      <c r="V1569" s="98">
        <v>0.65138622425980597</v>
      </c>
      <c r="W1569" s="98">
        <v>7.39505638843907E-6</v>
      </c>
      <c r="X1569" s="98">
        <v>3.2089523249928598E-6</v>
      </c>
      <c r="Y1569" s="98">
        <v>1.0991401583177E-6</v>
      </c>
      <c r="Z1569" s="98">
        <v>3.0869639051285098E-6</v>
      </c>
      <c r="AA1569" s="98">
        <v>0.236630568252018</v>
      </c>
      <c r="AB1569" s="98">
        <v>5.1254347334795898E-6</v>
      </c>
      <c r="AC1569" s="98">
        <v>0.26107924041916603</v>
      </c>
      <c r="AD1569" s="98">
        <v>2.88175026997253E-5</v>
      </c>
      <c r="AE1569" s="98">
        <v>1.7782739062644101E-2</v>
      </c>
      <c r="AF1569" s="98">
        <v>5.1582790240459902E-4</v>
      </c>
      <c r="AG1569" s="98">
        <v>2.2038410575677899E-2</v>
      </c>
      <c r="AH1569" s="98">
        <v>3.6498683241884499E-4</v>
      </c>
      <c r="AI1569" s="98">
        <v>9.8566313102114098E-3</v>
      </c>
      <c r="AJ1569" s="98">
        <v>9.9736650462406196E-6</v>
      </c>
      <c r="AK1569" s="98">
        <v>5.6191139535029496E-3</v>
      </c>
      <c r="AL1569" s="98">
        <v>1.46825050833833E-2</v>
      </c>
      <c r="AM1569" s="98">
        <v>1.28714003055364</v>
      </c>
      <c r="AN1569" s="98">
        <v>2.4166489670531502E-3</v>
      </c>
      <c r="AO1569" s="98">
        <v>0.48378190424031398</v>
      </c>
      <c r="AP1569" s="98">
        <v>5.4840014973397597E-4</v>
      </c>
      <c r="AQ1569" s="98">
        <v>1.24520684652525E-4</v>
      </c>
      <c r="AR1569" s="98">
        <v>1.6768538976394401E-4</v>
      </c>
      <c r="AS1569" s="98">
        <v>2.5619407531750701E-4</v>
      </c>
      <c r="AT1569" s="98">
        <v>4.06955956592343E-2</v>
      </c>
    </row>
    <row r="1570" spans="1:46" x14ac:dyDescent="0.3">
      <c r="A1570" s="95">
        <v>63729</v>
      </c>
      <c r="B1570" s="95">
        <v>1569</v>
      </c>
      <c r="C1570" s="96" t="s">
        <v>725</v>
      </c>
      <c r="D1570" s="96" t="s">
        <v>725</v>
      </c>
      <c r="E1570" s="97" t="s">
        <v>5953</v>
      </c>
      <c r="F1570" s="95" t="s">
        <v>5946</v>
      </c>
      <c r="G1570" s="95" t="s">
        <v>5954</v>
      </c>
      <c r="H1570" s="98">
        <v>3.5737794055049901</v>
      </c>
      <c r="I1570" s="98">
        <v>3.57369770480252</v>
      </c>
      <c r="J1570" s="98">
        <v>8.1700702477149903E-5</v>
      </c>
      <c r="K1570" s="98">
        <v>620.77653659263694</v>
      </c>
      <c r="L1570" s="98">
        <v>1396.62558019117</v>
      </c>
      <c r="M1570" s="98">
        <v>5.6119300936427602E-5</v>
      </c>
      <c r="N1570" s="98">
        <v>614.10766332428796</v>
      </c>
      <c r="O1570" s="98">
        <v>1.2690207402697099E-4</v>
      </c>
      <c r="P1570" s="98">
        <v>1388.6761747084199</v>
      </c>
      <c r="Q1570" s="98">
        <v>1.6071682023178599E-7</v>
      </c>
      <c r="R1570" s="98">
        <v>1.96027891823331</v>
      </c>
      <c r="S1570" s="98">
        <v>1.04238400793516E-6</v>
      </c>
      <c r="T1570" s="98">
        <v>0.15442912099316899</v>
      </c>
      <c r="U1570" s="98">
        <v>9.6863220425815906E-6</v>
      </c>
      <c r="V1570" s="98">
        <v>1.4349613353967401</v>
      </c>
      <c r="W1570" s="98">
        <v>1.4668249416607401E-5</v>
      </c>
      <c r="X1570" s="98">
        <v>7.3282146829399399E-6</v>
      </c>
      <c r="Y1570" s="98">
        <v>1.5246048662653501E-6</v>
      </c>
      <c r="Z1570" s="98">
        <v>5.8154298674020597E-6</v>
      </c>
      <c r="AA1570" s="98">
        <v>0.48876820839250101</v>
      </c>
      <c r="AB1570" s="98">
        <v>1.1479449542141E-5</v>
      </c>
      <c r="AC1570" s="98">
        <v>0.58356827270129197</v>
      </c>
      <c r="AD1570" s="98">
        <v>4.3006008418790399E-5</v>
      </c>
      <c r="AE1570" s="98">
        <v>2.6538199156463198E-2</v>
      </c>
      <c r="AF1570" s="98">
        <v>7.83705127679446E-4</v>
      </c>
      <c r="AG1570" s="98">
        <v>3.3483290247677301E-2</v>
      </c>
      <c r="AH1570" s="98">
        <v>5.4834667396440101E-4</v>
      </c>
      <c r="AI1570" s="98">
        <v>1.48083451658481E-2</v>
      </c>
      <c r="AJ1570" s="98">
        <v>1.7650126720402999E-5</v>
      </c>
      <c r="AK1570" s="98">
        <v>9.9439947979017701E-3</v>
      </c>
      <c r="AL1570" s="98">
        <v>2.76621636505755E-2</v>
      </c>
      <c r="AM1570" s="98">
        <v>2.4250002274255702</v>
      </c>
      <c r="AN1570" s="98">
        <v>4.5561128894473302E-3</v>
      </c>
      <c r="AO1570" s="98">
        <v>0.91207494329572303</v>
      </c>
      <c r="AP1570" s="98">
        <v>8.0826689518714704E-4</v>
      </c>
      <c r="AQ1570" s="98">
        <v>1.8352647648869799E-4</v>
      </c>
      <c r="AR1570" s="98">
        <v>2.4714535364070298E-4</v>
      </c>
      <c r="AS1570" s="98">
        <v>3.77595065057747E-4</v>
      </c>
      <c r="AT1570" s="98">
        <v>5.9979747939961303E-2</v>
      </c>
    </row>
    <row r="1571" spans="1:46" x14ac:dyDescent="0.3">
      <c r="A1571" s="95">
        <v>63730</v>
      </c>
      <c r="B1571" s="95">
        <v>1570</v>
      </c>
      <c r="C1571" s="96" t="s">
        <v>2609</v>
      </c>
      <c r="D1571" s="96" t="s">
        <v>2609</v>
      </c>
      <c r="E1571" s="97" t="s">
        <v>5955</v>
      </c>
      <c r="F1571" s="95" t="s">
        <v>5946</v>
      </c>
      <c r="G1571" s="95" t="s">
        <v>5027</v>
      </c>
      <c r="H1571" s="98">
        <v>3.8867561775554802</v>
      </c>
      <c r="I1571" s="98">
        <v>3.8866383769602799</v>
      </c>
      <c r="J1571" s="98">
        <v>1.17800595199391E-4</v>
      </c>
      <c r="K1571" s="98">
        <v>98.719500395998296</v>
      </c>
      <c r="L1571" s="98">
        <v>221.780397155994</v>
      </c>
      <c r="M1571" s="98">
        <v>8.9242475313517895E-6</v>
      </c>
      <c r="N1571" s="98">
        <v>97.6571109574991</v>
      </c>
      <c r="O1571" s="98">
        <v>2.0153092046752698E-5</v>
      </c>
      <c r="P1571" s="98">
        <v>220.533186605629</v>
      </c>
      <c r="Q1571" s="98">
        <v>3.3834763510383202E-8</v>
      </c>
      <c r="R1571" s="98">
        <v>0.41268594984121099</v>
      </c>
      <c r="S1571" s="98">
        <v>1.5078619211949E-7</v>
      </c>
      <c r="T1571" s="98">
        <v>2.2288995928249199E-2</v>
      </c>
      <c r="U1571" s="98">
        <v>1.4011754634101701E-6</v>
      </c>
      <c r="V1571" s="98">
        <v>0.20711010779462499</v>
      </c>
      <c r="W1571" s="98">
        <v>2.1044775496540502E-6</v>
      </c>
      <c r="X1571" s="98">
        <v>1.0730839675103099E-6</v>
      </c>
      <c r="Y1571" s="98">
        <v>2.5316054542080601E-7</v>
      </c>
      <c r="Z1571" s="98">
        <v>7.7823303672293002E-7</v>
      </c>
      <c r="AA1571" s="98">
        <v>7.0251079127326199E-2</v>
      </c>
      <c r="AB1571" s="98">
        <v>1.67163240696011E-6</v>
      </c>
      <c r="AC1571" s="98">
        <v>8.4847606516021606E-2</v>
      </c>
      <c r="AD1571" s="98">
        <v>7.6012777927266199E-6</v>
      </c>
      <c r="AE1571" s="98">
        <v>4.6906055996315602E-3</v>
      </c>
      <c r="AF1571" s="98">
        <v>1.3981471128168301E-4</v>
      </c>
      <c r="AG1571" s="98">
        <v>5.9734923166849703E-3</v>
      </c>
      <c r="AH1571" s="98">
        <v>9.7260421994823702E-5</v>
      </c>
      <c r="AI1571" s="98">
        <v>2.6265608387165901E-3</v>
      </c>
      <c r="AJ1571" s="98">
        <v>2.5449665733511701E-6</v>
      </c>
      <c r="AK1571" s="98">
        <v>1.43382168112053E-3</v>
      </c>
      <c r="AL1571" s="98">
        <v>3.6954803695999098E-3</v>
      </c>
      <c r="AM1571" s="98">
        <v>0.323963839196651</v>
      </c>
      <c r="AN1571" s="98">
        <v>6.1954808196629295E-4</v>
      </c>
      <c r="AO1571" s="98">
        <v>0.12402552251002801</v>
      </c>
      <c r="AP1571" s="98">
        <v>1.2939284773948699E-4</v>
      </c>
      <c r="AQ1571" s="98">
        <v>2.93801633109379E-5</v>
      </c>
      <c r="AR1571" s="98">
        <v>3.9564704324659402E-5</v>
      </c>
      <c r="AS1571" s="98">
        <v>6.0447980103889397E-5</v>
      </c>
      <c r="AT1571" s="98">
        <v>9.6019649435861408E-3</v>
      </c>
    </row>
    <row r="1572" spans="1:46" x14ac:dyDescent="0.3">
      <c r="A1572" s="95">
        <v>63731</v>
      </c>
      <c r="B1572" s="95">
        <v>1571</v>
      </c>
      <c r="C1572" s="96" t="s">
        <v>1368</v>
      </c>
      <c r="D1572" s="96" t="s">
        <v>1368</v>
      </c>
      <c r="E1572" s="97" t="s">
        <v>5956</v>
      </c>
      <c r="F1572" s="95" t="s">
        <v>5946</v>
      </c>
      <c r="G1572" s="95" t="s">
        <v>5957</v>
      </c>
      <c r="H1572" s="98">
        <v>4.1862478549036304</v>
      </c>
      <c r="I1572" s="98">
        <v>4.1861800054943696</v>
      </c>
      <c r="J1572" s="98">
        <v>6.7849409257192406E-5</v>
      </c>
      <c r="K1572" s="98">
        <v>3539.45445509601</v>
      </c>
      <c r="L1572" s="98">
        <v>7948.4870348355198</v>
      </c>
      <c r="M1572" s="98">
        <v>3.19106085804144E-4</v>
      </c>
      <c r="N1572" s="98">
        <v>3491.9446506957402</v>
      </c>
      <c r="O1572" s="98">
        <v>7.2149605434696895E-4</v>
      </c>
      <c r="P1572" s="98">
        <v>7895.2561532195696</v>
      </c>
      <c r="Q1572" s="98">
        <v>1.5256864203144899E-6</v>
      </c>
      <c r="R1572" s="98">
        <v>18.608947845434301</v>
      </c>
      <c r="S1572" s="98">
        <v>4.5688394674584196E-6</v>
      </c>
      <c r="T1572" s="98">
        <v>0.68994807260578905</v>
      </c>
      <c r="U1572" s="98">
        <v>4.2455810878377701E-5</v>
      </c>
      <c r="V1572" s="98">
        <v>6.4110252882748497</v>
      </c>
      <c r="W1572" s="98">
        <v>8.1557867418707505E-5</v>
      </c>
      <c r="X1572" s="98">
        <v>2.9279636622172E-5</v>
      </c>
      <c r="Y1572" s="98">
        <v>1.45429898456074E-5</v>
      </c>
      <c r="Z1572" s="98">
        <v>3.7735240950928098E-5</v>
      </c>
      <c r="AA1572" s="98">
        <v>2.49757201162861</v>
      </c>
      <c r="AB1572" s="98">
        <v>5.1165339863079203E-5</v>
      </c>
      <c r="AC1572" s="98">
        <v>2.6106823630926401</v>
      </c>
      <c r="AD1572" s="98">
        <v>4.0129199826118201E-4</v>
      </c>
      <c r="AE1572" s="98">
        <v>0.24762974666342799</v>
      </c>
      <c r="AF1572" s="98">
        <v>7.2187222474390999E-3</v>
      </c>
      <c r="AG1572" s="98">
        <v>0.30841519812950902</v>
      </c>
      <c r="AH1572" s="98">
        <v>5.0919246854430004E-3</v>
      </c>
      <c r="AI1572" s="98">
        <v>0.13750968480468501</v>
      </c>
      <c r="AJ1572" s="98">
        <v>1.2003830938702801E-4</v>
      </c>
      <c r="AK1572" s="98">
        <v>6.7628994567578593E-2</v>
      </c>
      <c r="AL1572" s="98">
        <v>0.17909053773550901</v>
      </c>
      <c r="AM1572" s="98">
        <v>15.699950308454699</v>
      </c>
      <c r="AN1572" s="98">
        <v>3.0509832264877499E-2</v>
      </c>
      <c r="AO1572" s="98">
        <v>6.1076742846742098</v>
      </c>
      <c r="AP1572" s="98">
        <v>7.1939275341378504E-3</v>
      </c>
      <c r="AQ1572" s="98">
        <v>1.63346560563987E-3</v>
      </c>
      <c r="AR1572" s="98">
        <v>2.1997013428851101E-3</v>
      </c>
      <c r="AS1572" s="98">
        <v>3.3607605856128698E-3</v>
      </c>
      <c r="AT1572" s="98">
        <v>0.53384589021925399</v>
      </c>
    </row>
    <row r="1573" spans="1:46" x14ac:dyDescent="0.3">
      <c r="A1573" s="95">
        <v>63732</v>
      </c>
      <c r="B1573" s="95">
        <v>1572</v>
      </c>
      <c r="C1573" s="96" t="s">
        <v>2051</v>
      </c>
      <c r="D1573" s="96" t="s">
        <v>2051</v>
      </c>
      <c r="E1573" s="97" t="s">
        <v>5958</v>
      </c>
      <c r="F1573" s="95" t="s">
        <v>5946</v>
      </c>
      <c r="G1573" s="95" t="s">
        <v>5959</v>
      </c>
      <c r="H1573" s="98">
        <v>4.0234899199317402</v>
      </c>
      <c r="I1573" s="98">
        <v>4.02341355388476</v>
      </c>
      <c r="J1573" s="98">
        <v>7.6366046975806498E-5</v>
      </c>
      <c r="K1573" s="98">
        <v>329.38074936985299</v>
      </c>
      <c r="L1573" s="98">
        <v>740.27713295175499</v>
      </c>
      <c r="M1573" s="98">
        <v>2.9703402888535701E-5</v>
      </c>
      <c r="N1573" s="98">
        <v>325.04124314239402</v>
      </c>
      <c r="O1573" s="98">
        <v>6.7208054319486501E-5</v>
      </c>
      <c r="P1573" s="98">
        <v>735.45073630667696</v>
      </c>
      <c r="Q1573" s="98">
        <v>1.6636210741555501E-7</v>
      </c>
      <c r="R1573" s="98">
        <v>2.0291350431725301</v>
      </c>
      <c r="S1573" s="98">
        <v>3.9695538863128299E-7</v>
      </c>
      <c r="T1573" s="98">
        <v>5.8717816293548497E-2</v>
      </c>
      <c r="U1573" s="98">
        <v>3.6886961775016001E-6</v>
      </c>
      <c r="V1573" s="98">
        <v>0.54560823391279201</v>
      </c>
      <c r="W1573" s="98">
        <v>6.73982925405658E-6</v>
      </c>
      <c r="X1573" s="98">
        <v>2.6772776541735098E-6</v>
      </c>
      <c r="Y1573" s="98">
        <v>1.0622935980364E-6</v>
      </c>
      <c r="Z1573" s="98">
        <v>3.0002580018466699E-6</v>
      </c>
      <c r="AA1573" s="98">
        <v>0.21136089624504401</v>
      </c>
      <c r="AB1573" s="98">
        <v>4.3827857236426301E-6</v>
      </c>
      <c r="AC1573" s="98">
        <v>0.22308724519512399</v>
      </c>
      <c r="AD1573" s="98">
        <v>2.4273018738458501E-5</v>
      </c>
      <c r="AE1573" s="98">
        <v>1.4978423459739799E-2</v>
      </c>
      <c r="AF1573" s="98">
        <v>4.3247186518061002E-4</v>
      </c>
      <c r="AG1573" s="98">
        <v>1.8477078271356698E-2</v>
      </c>
      <c r="AH1573" s="98">
        <v>3.0690025318442501E-4</v>
      </c>
      <c r="AI1573" s="98">
        <v>8.2879774719599592E-3</v>
      </c>
      <c r="AJ1573" s="98">
        <v>9.5160165986308306E-6</v>
      </c>
      <c r="AK1573" s="98">
        <v>5.3612770634673297E-3</v>
      </c>
      <c r="AL1573" s="98">
        <v>1.4253623579153199E-2</v>
      </c>
      <c r="AM1573" s="98">
        <v>1.24954218540912</v>
      </c>
      <c r="AN1573" s="98">
        <v>2.4059840504715201E-3</v>
      </c>
      <c r="AO1573" s="98">
        <v>0.48164692571312001</v>
      </c>
      <c r="AP1573" s="98">
        <v>5.2435637926335902E-4</v>
      </c>
      <c r="AQ1573" s="98">
        <v>1.19061264581582E-4</v>
      </c>
      <c r="AR1573" s="98">
        <v>1.6033347881299701E-4</v>
      </c>
      <c r="AS1573" s="98">
        <v>2.4496163586878002E-4</v>
      </c>
      <c r="AT1573" s="98">
        <v>3.8911359163911897E-2</v>
      </c>
    </row>
    <row r="1574" spans="1:46" x14ac:dyDescent="0.3">
      <c r="A1574" s="95">
        <v>63733</v>
      </c>
      <c r="B1574" s="95">
        <v>1573</v>
      </c>
      <c r="C1574" s="96" t="s">
        <v>1076</v>
      </c>
      <c r="D1574" s="96" t="s">
        <v>1076</v>
      </c>
      <c r="E1574" s="97" t="s">
        <v>5960</v>
      </c>
      <c r="F1574" s="95" t="s">
        <v>5946</v>
      </c>
      <c r="G1574" s="95" t="s">
        <v>3801</v>
      </c>
      <c r="H1574" s="98">
        <v>3.7260317346694798</v>
      </c>
      <c r="I1574" s="98">
        <v>3.72593432770564</v>
      </c>
      <c r="J1574" s="98">
        <v>9.7406963837976007E-5</v>
      </c>
      <c r="K1574" s="98">
        <v>912.20960595913903</v>
      </c>
      <c r="L1574" s="98">
        <v>2048.5218815916</v>
      </c>
      <c r="M1574" s="98">
        <v>8.2410200726255203E-5</v>
      </c>
      <c r="N1574" s="98">
        <v>901.80624059120305</v>
      </c>
      <c r="O1574" s="98">
        <v>1.8612419625317999E-4</v>
      </c>
      <c r="P1574" s="98">
        <v>2036.7376881374801</v>
      </c>
      <c r="Q1574" s="98">
        <v>3.47641102847706E-7</v>
      </c>
      <c r="R1574" s="98">
        <v>4.2402128416982903</v>
      </c>
      <c r="S1574" s="98">
        <v>1.11049952614325E-6</v>
      </c>
      <c r="T1574" s="98">
        <v>0.166524595495151</v>
      </c>
      <c r="U1574" s="98">
        <v>1.03192814930473E-5</v>
      </c>
      <c r="V1574" s="98">
        <v>1.5473526816826899</v>
      </c>
      <c r="W1574" s="98">
        <v>1.8122148066358599E-5</v>
      </c>
      <c r="X1574" s="98">
        <v>7.2627481260728298E-6</v>
      </c>
      <c r="Y1574" s="98">
        <v>2.9893241822410801E-6</v>
      </c>
      <c r="Z1574" s="98">
        <v>7.8700757580447206E-6</v>
      </c>
      <c r="AA1574" s="98">
        <v>0.56848622955081896</v>
      </c>
      <c r="AB1574" s="98">
        <v>1.2372584236116199E-5</v>
      </c>
      <c r="AC1574" s="98">
        <v>0.63051250328150199</v>
      </c>
      <c r="AD1574" s="98">
        <v>8.29655681043935E-5</v>
      </c>
      <c r="AE1574" s="98">
        <v>5.1196492081825098E-2</v>
      </c>
      <c r="AF1574" s="98">
        <v>1.48952651127606E-3</v>
      </c>
      <c r="AG1574" s="98">
        <v>6.3639048345063495E-2</v>
      </c>
      <c r="AH1574" s="98">
        <v>1.0519689360722799E-3</v>
      </c>
      <c r="AI1574" s="98">
        <v>2.8408887750670599E-2</v>
      </c>
      <c r="AJ1574" s="98">
        <v>2.54135293208971E-5</v>
      </c>
      <c r="AK1574" s="98">
        <v>1.43178577336139E-2</v>
      </c>
      <c r="AL1574" s="98">
        <v>3.7319019743683901E-2</v>
      </c>
      <c r="AM1574" s="98">
        <v>3.2715673476918998</v>
      </c>
      <c r="AN1574" s="98">
        <v>6.2894942671670997E-3</v>
      </c>
      <c r="AO1574" s="98">
        <v>1.2590755027979701</v>
      </c>
      <c r="AP1574" s="98">
        <v>1.47456182282298E-3</v>
      </c>
      <c r="AQ1574" s="98">
        <v>3.3481655258873501E-4</v>
      </c>
      <c r="AR1574" s="98">
        <v>4.5087965795986601E-4</v>
      </c>
      <c r="AS1574" s="98">
        <v>6.8886561227437897E-4</v>
      </c>
      <c r="AT1574" s="98">
        <v>0.109424061509204</v>
      </c>
    </row>
    <row r="1575" spans="1:46" x14ac:dyDescent="0.3">
      <c r="A1575" s="95">
        <v>63734</v>
      </c>
      <c r="B1575" s="95">
        <v>1574</v>
      </c>
      <c r="C1575" s="96" t="s">
        <v>2619</v>
      </c>
      <c r="D1575" s="96" t="s">
        <v>2619</v>
      </c>
      <c r="E1575" s="97" t="s">
        <v>5961</v>
      </c>
      <c r="F1575" s="95" t="s">
        <v>5946</v>
      </c>
      <c r="G1575" s="95" t="s">
        <v>5962</v>
      </c>
      <c r="H1575" s="98">
        <v>3.3185659683431199</v>
      </c>
      <c r="I1575" s="98">
        <v>3.3185023670173899</v>
      </c>
      <c r="J1575" s="98">
        <v>6.3601325726469996E-5</v>
      </c>
      <c r="K1575" s="98">
        <v>83.523254066335298</v>
      </c>
      <c r="L1575" s="98">
        <v>187.56942286740801</v>
      </c>
      <c r="M1575" s="98">
        <v>7.54853163677035E-6</v>
      </c>
      <c r="N1575" s="98">
        <v>82.602795252880199</v>
      </c>
      <c r="O1575" s="98">
        <v>1.7043599237333398E-5</v>
      </c>
      <c r="P1575" s="98">
        <v>186.50633075652701</v>
      </c>
      <c r="Q1575" s="98">
        <v>3.29831643798649E-8</v>
      </c>
      <c r="R1575" s="98">
        <v>0.40229891119812899</v>
      </c>
      <c r="S1575" s="98">
        <v>1.18608766366604E-7</v>
      </c>
      <c r="T1575" s="98">
        <v>1.72012355500357E-2</v>
      </c>
      <c r="U1575" s="98">
        <v>1.10216832123692E-6</v>
      </c>
      <c r="V1575" s="98">
        <v>0.15983453297629899</v>
      </c>
      <c r="W1575" s="98">
        <v>1.70657149856094E-6</v>
      </c>
      <c r="X1575" s="98">
        <v>8.3378928601749097E-7</v>
      </c>
      <c r="Y1575" s="98">
        <v>2.5639059413500399E-7</v>
      </c>
      <c r="Z1575" s="98">
        <v>6.1639161840844196E-7</v>
      </c>
      <c r="AA1575" s="98">
        <v>5.6068804495014501E-2</v>
      </c>
      <c r="AB1575" s="98">
        <v>1.33834450839234E-6</v>
      </c>
      <c r="AC1575" s="98">
        <v>6.78488814539146E-2</v>
      </c>
      <c r="AD1575" s="98">
        <v>7.1127025073487196E-6</v>
      </c>
      <c r="AE1575" s="98">
        <v>4.3891149776695499E-3</v>
      </c>
      <c r="AF1575" s="98">
        <v>1.2943298821588501E-4</v>
      </c>
      <c r="AG1575" s="98">
        <v>5.5299399723072002E-3</v>
      </c>
      <c r="AH1575" s="98">
        <v>9.0642195119400296E-5</v>
      </c>
      <c r="AI1575" s="98">
        <v>2.4478326862348602E-3</v>
      </c>
      <c r="AJ1575" s="98">
        <v>2.1931439181409201E-6</v>
      </c>
      <c r="AK1575" s="98">
        <v>1.2356065233118301E-3</v>
      </c>
      <c r="AL1575" s="98">
        <v>2.9237132065012801E-3</v>
      </c>
      <c r="AM1575" s="98">
        <v>0.25630696427989702</v>
      </c>
      <c r="AN1575" s="98">
        <v>4.8722656627812698E-4</v>
      </c>
      <c r="AO1575" s="98">
        <v>9.75364644365075E-2</v>
      </c>
      <c r="AP1575" s="98">
        <v>1.29299770503299E-4</v>
      </c>
      <c r="AQ1575" s="98">
        <v>2.9359029171148601E-5</v>
      </c>
      <c r="AR1575" s="98">
        <v>3.9536244618489001E-5</v>
      </c>
      <c r="AS1575" s="98">
        <v>6.0404496713661501E-5</v>
      </c>
      <c r="AT1575" s="98">
        <v>9.5950578820712708E-3</v>
      </c>
    </row>
    <row r="1576" spans="1:46" x14ac:dyDescent="0.3">
      <c r="A1576" s="95">
        <v>63735</v>
      </c>
      <c r="B1576" s="95">
        <v>1575</v>
      </c>
      <c r="C1576" s="96" t="s">
        <v>384</v>
      </c>
      <c r="D1576" s="96" t="s">
        <v>384</v>
      </c>
      <c r="E1576" s="97" t="s">
        <v>5963</v>
      </c>
      <c r="F1576" s="95" t="s">
        <v>5946</v>
      </c>
      <c r="G1576" s="95" t="s">
        <v>4107</v>
      </c>
      <c r="H1576" s="98">
        <v>3.5402081300288901</v>
      </c>
      <c r="I1576" s="98">
        <v>3.5401140547663799</v>
      </c>
      <c r="J1576" s="98">
        <v>9.4075262510262507E-5</v>
      </c>
      <c r="K1576" s="98">
        <v>574.29052731382797</v>
      </c>
      <c r="L1576" s="98">
        <v>1289.7474828260799</v>
      </c>
      <c r="M1576" s="98">
        <v>5.1791452989641301E-5</v>
      </c>
      <c r="N1576" s="98">
        <v>566.748474142041</v>
      </c>
      <c r="O1576" s="98">
        <v>1.17086045930916E-4</v>
      </c>
      <c r="P1576" s="98">
        <v>1281.2604019420701</v>
      </c>
      <c r="Q1576" s="98">
        <v>2.4629826535213498E-7</v>
      </c>
      <c r="R1576" s="98">
        <v>3.0041242507841401</v>
      </c>
      <c r="S1576" s="98">
        <v>7.5930843582783196E-7</v>
      </c>
      <c r="T1576" s="98">
        <v>0.113968093527325</v>
      </c>
      <c r="U1576" s="98">
        <v>7.0558500199420401E-6</v>
      </c>
      <c r="V1576" s="98">
        <v>1.0589958057450899</v>
      </c>
      <c r="W1576" s="98">
        <v>1.30103768110761E-5</v>
      </c>
      <c r="X1576" s="98">
        <v>4.9118422957363003E-6</v>
      </c>
      <c r="Y1576" s="98">
        <v>2.2159874582062899E-6</v>
      </c>
      <c r="Z1576" s="98">
        <v>5.8825470571334999E-6</v>
      </c>
      <c r="AA1576" s="98">
        <v>0.40289843705234502</v>
      </c>
      <c r="AB1576" s="98">
        <v>8.3622832622954798E-6</v>
      </c>
      <c r="AC1576" s="98">
        <v>0.42646286845704701</v>
      </c>
      <c r="AD1576" s="98">
        <v>6.1518308423995995E-5</v>
      </c>
      <c r="AE1576" s="98">
        <v>3.79617914042778E-2</v>
      </c>
      <c r="AF1576" s="98">
        <v>1.11631713005412E-3</v>
      </c>
      <c r="AG1576" s="98">
        <v>4.7693921034729601E-2</v>
      </c>
      <c r="AH1576" s="98">
        <v>7.8314079522891103E-4</v>
      </c>
      <c r="AI1576" s="98">
        <v>2.11490645604962E-2</v>
      </c>
      <c r="AJ1576" s="98">
        <v>1.8729325775772E-5</v>
      </c>
      <c r="AK1576" s="98">
        <v>1.0552010250833899E-2</v>
      </c>
      <c r="AL1576" s="98">
        <v>2.79087432071361E-2</v>
      </c>
      <c r="AM1576" s="98">
        <v>2.4466165943985598</v>
      </c>
      <c r="AN1576" s="98">
        <v>4.7299445183435597E-3</v>
      </c>
      <c r="AO1576" s="98">
        <v>0.94687378979396397</v>
      </c>
      <c r="AP1576" s="98">
        <v>1.1286184861967099E-3</v>
      </c>
      <c r="AQ1576" s="98">
        <v>2.5626606131316402E-4</v>
      </c>
      <c r="AR1576" s="98">
        <v>3.4509988670587802E-4</v>
      </c>
      <c r="AS1576" s="98">
        <v>5.2725253817767004E-4</v>
      </c>
      <c r="AT1576" s="98">
        <v>8.3752350523752905E-2</v>
      </c>
    </row>
    <row r="1577" spans="1:46" x14ac:dyDescent="0.3">
      <c r="A1577" s="95">
        <v>63736</v>
      </c>
      <c r="B1577" s="95">
        <v>1576</v>
      </c>
      <c r="C1577" s="96" t="s">
        <v>2170</v>
      </c>
      <c r="D1577" s="96" t="s">
        <v>2170</v>
      </c>
      <c r="E1577" s="97" t="s">
        <v>5964</v>
      </c>
      <c r="F1577" s="95" t="s">
        <v>5946</v>
      </c>
      <c r="G1577" s="95" t="s">
        <v>5965</v>
      </c>
      <c r="H1577" s="98">
        <v>5.4867914230586896</v>
      </c>
      <c r="I1577" s="98">
        <v>5.4865332426775097</v>
      </c>
      <c r="J1577" s="98">
        <v>2.58180381189632E-4</v>
      </c>
      <c r="K1577" s="98">
        <v>2012.4237053147699</v>
      </c>
      <c r="L1577" s="98">
        <v>4528.5108260233101</v>
      </c>
      <c r="M1577" s="98">
        <v>1.82306823831348E-4</v>
      </c>
      <c r="N1577" s="98">
        <v>1994.9645794406199</v>
      </c>
      <c r="O1577" s="98">
        <v>4.1197432013891002E-4</v>
      </c>
      <c r="P1577" s="98">
        <v>4508.19206348837</v>
      </c>
      <c r="Q1577" s="98">
        <v>4.6089266983988101E-7</v>
      </c>
      <c r="R1577" s="98">
        <v>5.6215533816086296</v>
      </c>
      <c r="S1577" s="98">
        <v>2.30876649923356E-6</v>
      </c>
      <c r="T1577" s="98">
        <v>0.34486604440655799</v>
      </c>
      <c r="U1577" s="98">
        <v>2.1454104003718799E-5</v>
      </c>
      <c r="V1577" s="98">
        <v>3.2045027051942401</v>
      </c>
      <c r="W1577" s="98">
        <v>3.4690356931182698E-5</v>
      </c>
      <c r="X1577" s="98">
        <v>1.5581382269597001E-5</v>
      </c>
      <c r="Y1577" s="98">
        <v>3.9892823974017999E-6</v>
      </c>
      <c r="Z1577" s="98">
        <v>1.5119692264183899E-5</v>
      </c>
      <c r="AA1577" s="98">
        <v>1.12577369296582</v>
      </c>
      <c r="AB1577" s="98">
        <v>2.5289886539687102E-5</v>
      </c>
      <c r="AC1577" s="98">
        <v>1.28796285844536</v>
      </c>
      <c r="AD1577" s="98">
        <v>1.09689394268883E-4</v>
      </c>
      <c r="AE1577" s="98">
        <v>6.7687262721818894E-2</v>
      </c>
      <c r="AF1577" s="98">
        <v>1.97404879689106E-3</v>
      </c>
      <c r="AG1577" s="98">
        <v>8.4339946868915799E-2</v>
      </c>
      <c r="AH1577" s="98">
        <v>1.3920604414922101E-3</v>
      </c>
      <c r="AI1577" s="98">
        <v>3.7593209712215303E-2</v>
      </c>
      <c r="AJ1577" s="98">
        <v>4.4310751779396799E-5</v>
      </c>
      <c r="AK1577" s="98">
        <v>2.4964460151826299E-2</v>
      </c>
      <c r="AL1577" s="98">
        <v>7.19514385851273E-2</v>
      </c>
      <c r="AM1577" s="98">
        <v>6.3076141525502196</v>
      </c>
      <c r="AN1577" s="98">
        <v>1.2028335448417899E-2</v>
      </c>
      <c r="AO1577" s="98">
        <v>2.4079173712898299</v>
      </c>
      <c r="AP1577" s="98">
        <v>2.0058995761505299E-3</v>
      </c>
      <c r="AQ1577" s="98">
        <v>4.5546301378130799E-4</v>
      </c>
      <c r="AR1577" s="98">
        <v>6.1334780867028404E-4</v>
      </c>
      <c r="AS1577" s="98">
        <v>9.37088753698942E-4</v>
      </c>
      <c r="AT1577" s="98">
        <v>0.148853493427473</v>
      </c>
    </row>
    <row r="1578" spans="1:46" x14ac:dyDescent="0.3">
      <c r="A1578" s="95">
        <v>63737</v>
      </c>
      <c r="B1578" s="95">
        <v>1577</v>
      </c>
      <c r="C1578" s="96" t="s">
        <v>810</v>
      </c>
      <c r="D1578" s="96" t="s">
        <v>810</v>
      </c>
      <c r="E1578" s="97" t="s">
        <v>5966</v>
      </c>
      <c r="F1578" s="95" t="s">
        <v>5946</v>
      </c>
      <c r="G1578" s="95" t="s">
        <v>5967</v>
      </c>
      <c r="H1578" s="98">
        <v>3.5726565585976999</v>
      </c>
      <c r="I1578" s="98">
        <v>3.5725624893996701</v>
      </c>
      <c r="J1578" s="98">
        <v>9.40691980311215E-5</v>
      </c>
      <c r="K1578" s="98">
        <v>163.13594746442101</v>
      </c>
      <c r="L1578" s="98">
        <v>365.78824643341301</v>
      </c>
      <c r="M1578" s="98">
        <v>1.4658009953396E-5</v>
      </c>
      <c r="N1578" s="98">
        <v>160.40107576645099</v>
      </c>
      <c r="O1578" s="98">
        <v>3.3151958408649401E-5</v>
      </c>
      <c r="P1578" s="98">
        <v>362.77842690917299</v>
      </c>
      <c r="Q1578" s="98">
        <v>1.1146551409362899E-7</v>
      </c>
      <c r="R1578" s="98">
        <v>1.3595558764331801</v>
      </c>
      <c r="S1578" s="98">
        <v>2.20968755920303E-7</v>
      </c>
      <c r="T1578" s="98">
        <v>3.3158052194187701E-2</v>
      </c>
      <c r="U1578" s="98">
        <v>2.0533453837987299E-6</v>
      </c>
      <c r="V1578" s="98">
        <v>0.30810587846481002</v>
      </c>
      <c r="W1578" s="98">
        <v>4.0446595962108502E-6</v>
      </c>
      <c r="X1578" s="98">
        <v>1.42257686514021E-6</v>
      </c>
      <c r="Y1578" s="98">
        <v>8.4495073000942097E-7</v>
      </c>
      <c r="Z1578" s="98">
        <v>1.77713200106121E-6</v>
      </c>
      <c r="AA1578" s="98">
        <v>0.122612908433127</v>
      </c>
      <c r="AB1578" s="98">
        <v>2.3848211514339301E-6</v>
      </c>
      <c r="AC1578" s="98">
        <v>0.121702702978014</v>
      </c>
      <c r="AD1578" s="98">
        <v>2.3231445907771399E-5</v>
      </c>
      <c r="AE1578" s="98">
        <v>1.43356884505391E-2</v>
      </c>
      <c r="AF1578" s="98">
        <v>4.2063032918082698E-4</v>
      </c>
      <c r="AG1578" s="98">
        <v>1.7971156371836799E-2</v>
      </c>
      <c r="AH1578" s="98">
        <v>2.9549668030791798E-4</v>
      </c>
      <c r="AI1578" s="98">
        <v>7.9800189280367292E-3</v>
      </c>
      <c r="AJ1578" s="98">
        <v>6.2138551301584303E-6</v>
      </c>
      <c r="AK1578" s="98">
        <v>3.5008554934420899E-3</v>
      </c>
      <c r="AL1578" s="98">
        <v>8.4258684954563699E-3</v>
      </c>
      <c r="AM1578" s="98">
        <v>0.73865274155134597</v>
      </c>
      <c r="AN1578" s="98">
        <v>1.4209117653608901E-3</v>
      </c>
      <c r="AO1578" s="98">
        <v>0.28444817967997299</v>
      </c>
      <c r="AP1578" s="98">
        <v>4.17119182867036E-4</v>
      </c>
      <c r="AQ1578" s="98">
        <v>9.4711801553147595E-5</v>
      </c>
      <c r="AR1578" s="98">
        <v>1.27543350087307E-4</v>
      </c>
      <c r="AS1578" s="98">
        <v>1.94864031226581E-4</v>
      </c>
      <c r="AT1578" s="98">
        <v>3.0953517456006399E-2</v>
      </c>
    </row>
    <row r="1579" spans="1:46" x14ac:dyDescent="0.3">
      <c r="A1579" s="95">
        <v>63738</v>
      </c>
      <c r="B1579" s="95">
        <v>1578</v>
      </c>
      <c r="C1579" s="96" t="s">
        <v>1067</v>
      </c>
      <c r="D1579" s="96" t="s">
        <v>1067</v>
      </c>
      <c r="E1579" s="97" t="s">
        <v>5968</v>
      </c>
      <c r="F1579" s="95" t="s">
        <v>5946</v>
      </c>
      <c r="G1579" s="95" t="s">
        <v>5969</v>
      </c>
      <c r="H1579" s="98">
        <v>3.4540297159460001</v>
      </c>
      <c r="I1579" s="98">
        <v>3.45395826328989</v>
      </c>
      <c r="J1579" s="98">
        <v>7.1452656114523395E-5</v>
      </c>
      <c r="K1579" s="98">
        <v>724.57233747938903</v>
      </c>
      <c r="L1579" s="98">
        <v>1627.49210461031</v>
      </c>
      <c r="M1579" s="98">
        <v>6.5640212358711306E-5</v>
      </c>
      <c r="N1579" s="98">
        <v>718.29400507646801</v>
      </c>
      <c r="O1579" s="98">
        <v>1.48055119663736E-4</v>
      </c>
      <c r="P1579" s="98">
        <v>1620.1517492687899</v>
      </c>
      <c r="Q1579" s="98">
        <v>1.7595056695335599E-7</v>
      </c>
      <c r="R1579" s="98">
        <v>2.14608643048332</v>
      </c>
      <c r="S1579" s="98">
        <v>8.5838068863807198E-7</v>
      </c>
      <c r="T1579" s="98">
        <v>0.12807741446554599</v>
      </c>
      <c r="U1579" s="98">
        <v>7.9764772215772606E-6</v>
      </c>
      <c r="V1579" s="98">
        <v>1.1901003530605001</v>
      </c>
      <c r="W1579" s="98">
        <v>1.2702942930519399E-5</v>
      </c>
      <c r="X1579" s="98">
        <v>5.8276396613628398E-6</v>
      </c>
      <c r="Y1579" s="98">
        <v>1.74587951482697E-6</v>
      </c>
      <c r="Z1579" s="98">
        <v>5.12942375432955E-6</v>
      </c>
      <c r="AA1579" s="98">
        <v>0.41237263040222999</v>
      </c>
      <c r="AB1579" s="98">
        <v>9.6499202047618195E-6</v>
      </c>
      <c r="AC1579" s="98">
        <v>0.49102743717979902</v>
      </c>
      <c r="AD1579" s="98">
        <v>4.8935567168007802E-5</v>
      </c>
      <c r="AE1579" s="98">
        <v>3.0197218367553898E-2</v>
      </c>
      <c r="AF1579" s="98">
        <v>8.8129901346382098E-4</v>
      </c>
      <c r="AG1579" s="98">
        <v>3.7652925342183799E-2</v>
      </c>
      <c r="AH1579" s="98">
        <v>6.2120091458923001E-4</v>
      </c>
      <c r="AI1579" s="98">
        <v>1.6775806250582E-2</v>
      </c>
      <c r="AJ1579" s="98">
        <v>1.6431684283418098E-5</v>
      </c>
      <c r="AK1579" s="98">
        <v>9.2575303069086408E-3</v>
      </c>
      <c r="AL1579" s="98">
        <v>2.43574508403821E-2</v>
      </c>
      <c r="AM1579" s="98">
        <v>2.1352929790148498</v>
      </c>
      <c r="AN1579" s="98">
        <v>4.0233813493854801E-3</v>
      </c>
      <c r="AO1579" s="98">
        <v>0.80542897095400501</v>
      </c>
      <c r="AP1579" s="98">
        <v>8.9159112939570298E-4</v>
      </c>
      <c r="AQ1579" s="98">
        <v>2.02446220803725E-4</v>
      </c>
      <c r="AR1579" s="98">
        <v>2.7262356953887699E-4</v>
      </c>
      <c r="AS1579" s="98">
        <v>4.1652133905310102E-4</v>
      </c>
      <c r="AT1579" s="98">
        <v>6.6163060153883194E-2</v>
      </c>
    </row>
    <row r="1580" spans="1:46" x14ac:dyDescent="0.3">
      <c r="A1580" s="95">
        <v>63739</v>
      </c>
      <c r="B1580" s="95">
        <v>1579</v>
      </c>
      <c r="C1580" s="96" t="s">
        <v>1619</v>
      </c>
      <c r="D1580" s="96" t="s">
        <v>1619</v>
      </c>
      <c r="E1580" s="97" t="s">
        <v>5970</v>
      </c>
      <c r="F1580" s="95" t="s">
        <v>5946</v>
      </c>
      <c r="G1580" s="95" t="s">
        <v>5971</v>
      </c>
      <c r="H1580" s="98">
        <v>4.3706065000835901</v>
      </c>
      <c r="I1580" s="98">
        <v>4.3705419202141496</v>
      </c>
      <c r="J1580" s="98">
        <v>6.4579869443193201E-5</v>
      </c>
      <c r="K1580" s="98">
        <v>4473.5161852966103</v>
      </c>
      <c r="L1580" s="98">
        <v>10057.952018576099</v>
      </c>
      <c r="M1580" s="98">
        <v>4.0406363405219998E-4</v>
      </c>
      <c r="N1580" s="98">
        <v>4421.6262498210699</v>
      </c>
      <c r="O1580" s="98">
        <v>9.1366208722388196E-4</v>
      </c>
      <c r="P1580" s="98">
        <v>9998.10903005818</v>
      </c>
      <c r="Q1580" s="98">
        <v>1.3019395487742299E-6</v>
      </c>
      <c r="R1580" s="98">
        <v>15.8798851706721</v>
      </c>
      <c r="S1580" s="98">
        <v>6.3821612535901503E-6</v>
      </c>
      <c r="T1580" s="98">
        <v>0.95911888258969802</v>
      </c>
      <c r="U1580" s="98">
        <v>5.9306056951281999E-5</v>
      </c>
      <c r="V1580" s="98">
        <v>8.9121719250003899</v>
      </c>
      <c r="W1580" s="98">
        <v>1.05256808234405E-4</v>
      </c>
      <c r="X1580" s="98">
        <v>4.2217096583251101E-5</v>
      </c>
      <c r="Y1580" s="98">
        <v>1.6722355440487901E-5</v>
      </c>
      <c r="Z1580" s="98">
        <v>4.6317356210665501E-5</v>
      </c>
      <c r="AA1580" s="98">
        <v>3.3064476545890802</v>
      </c>
      <c r="AB1580" s="98">
        <v>6.9878534368535001E-5</v>
      </c>
      <c r="AC1580" s="98">
        <v>3.56318068782707</v>
      </c>
      <c r="AD1580" s="98">
        <v>4.5309532617746501E-4</v>
      </c>
      <c r="AE1580" s="98">
        <v>0.279596606266451</v>
      </c>
      <c r="AF1580" s="98">
        <v>8.1548767670594803E-3</v>
      </c>
      <c r="AG1580" s="98">
        <v>0.34841178918147597</v>
      </c>
      <c r="AH1580" s="98">
        <v>5.7503733991868698E-3</v>
      </c>
      <c r="AI1580" s="98">
        <v>0.15529138439380499</v>
      </c>
      <c r="AJ1580" s="98">
        <v>1.47223922758598E-4</v>
      </c>
      <c r="AK1580" s="98">
        <v>8.29452357610313E-2</v>
      </c>
      <c r="AL1580" s="98">
        <v>0.22005150178348801</v>
      </c>
      <c r="AM1580" s="98">
        <v>19.290788262659799</v>
      </c>
      <c r="AN1580" s="98">
        <v>3.6998308756323303E-2</v>
      </c>
      <c r="AO1580" s="98">
        <v>7.4065834582634</v>
      </c>
      <c r="AP1580" s="98">
        <v>8.3237332612060393E-3</v>
      </c>
      <c r="AQ1580" s="98">
        <v>1.89000124623463E-3</v>
      </c>
      <c r="AR1580" s="98">
        <v>2.5451642584540602E-3</v>
      </c>
      <c r="AS1580" s="98">
        <v>3.88856775651735E-3</v>
      </c>
      <c r="AT1580" s="98">
        <v>0.61768634333466299</v>
      </c>
    </row>
    <row r="1581" spans="1:46" x14ac:dyDescent="0.3">
      <c r="A1581" s="95">
        <v>63740</v>
      </c>
      <c r="B1581" s="95">
        <v>1580</v>
      </c>
      <c r="C1581" s="96" t="s">
        <v>686</v>
      </c>
      <c r="D1581" s="96" t="s">
        <v>686</v>
      </c>
      <c r="E1581" s="97" t="s">
        <v>5972</v>
      </c>
      <c r="F1581" s="95" t="s">
        <v>5946</v>
      </c>
      <c r="G1581" s="95" t="s">
        <v>4426</v>
      </c>
      <c r="H1581" s="98">
        <v>5.1941358807225804</v>
      </c>
      <c r="I1581" s="98">
        <v>5.1940417181681102</v>
      </c>
      <c r="J1581" s="98">
        <v>9.4162554472809705E-5</v>
      </c>
      <c r="K1581" s="98">
        <v>4347.6329800061503</v>
      </c>
      <c r="L1581" s="98">
        <v>9746.5231664378098</v>
      </c>
      <c r="M1581" s="98">
        <v>3.8917202981767602E-4</v>
      </c>
      <c r="N1581" s="98">
        <v>4258.6689761733996</v>
      </c>
      <c r="O1581" s="98">
        <v>8.8169516684969101E-4</v>
      </c>
      <c r="P1581" s="98">
        <v>9648.2983508962006</v>
      </c>
      <c r="Q1581" s="98">
        <v>2.2476813536134502E-6</v>
      </c>
      <c r="R1581" s="98">
        <v>27.415191303810602</v>
      </c>
      <c r="S1581" s="98">
        <v>7.3355297452833902E-6</v>
      </c>
      <c r="T1581" s="98">
        <v>1.1168316886237799</v>
      </c>
      <c r="U1581" s="98">
        <v>6.8165191431678596E-5</v>
      </c>
      <c r="V1581" s="98">
        <v>10.377643397484899</v>
      </c>
      <c r="W1581" s="98">
        <v>1.54796721140603E-4</v>
      </c>
      <c r="X1581" s="98">
        <v>4.3484177025828098E-5</v>
      </c>
      <c r="Y1581" s="98">
        <v>2.56759364490429E-5</v>
      </c>
      <c r="Z1581" s="98">
        <v>8.5636607665731595E-5</v>
      </c>
      <c r="AA1581" s="98">
        <v>4.56089826090599</v>
      </c>
      <c r="AB1581" s="98">
        <v>8.1141257028488094E-5</v>
      </c>
      <c r="AC1581" s="98">
        <v>4.1561960988376097</v>
      </c>
      <c r="AD1581" s="98">
        <v>6.5087087873624101E-4</v>
      </c>
      <c r="AE1581" s="98">
        <v>0.40164018099149201</v>
      </c>
      <c r="AF1581" s="98">
        <v>1.1672698092017099E-2</v>
      </c>
      <c r="AG1581" s="98">
        <v>0.49870841006973599</v>
      </c>
      <c r="AH1581" s="98">
        <v>8.2494215676804095E-3</v>
      </c>
      <c r="AI1581" s="98">
        <v>0.22277928871094699</v>
      </c>
      <c r="AJ1581" s="98">
        <v>2.4079855570280199E-4</v>
      </c>
      <c r="AK1581" s="98">
        <v>0.135664724858856</v>
      </c>
      <c r="AL1581" s="98">
        <v>0.40634405737340601</v>
      </c>
      <c r="AM1581" s="98">
        <v>35.622102594387499</v>
      </c>
      <c r="AN1581" s="98">
        <v>6.9399016724568399E-2</v>
      </c>
      <c r="AO1581" s="98">
        <v>13.8927866318777</v>
      </c>
      <c r="AP1581" s="98">
        <v>1.26833570673415E-2</v>
      </c>
      <c r="AQ1581" s="98">
        <v>2.8799049496332201E-3</v>
      </c>
      <c r="AR1581" s="98">
        <v>3.8782149471325799E-3</v>
      </c>
      <c r="AS1581" s="98">
        <v>5.9252371705757201E-3</v>
      </c>
      <c r="AT1581" s="98">
        <v>0.94120464967890005</v>
      </c>
    </row>
    <row r="1582" spans="1:46" x14ac:dyDescent="0.3">
      <c r="A1582" s="95">
        <v>63741</v>
      </c>
      <c r="B1582" s="95">
        <v>1581</v>
      </c>
      <c r="C1582" s="96" t="s">
        <v>2595</v>
      </c>
      <c r="D1582" s="96" t="s">
        <v>2595</v>
      </c>
      <c r="E1582" s="97" t="s">
        <v>5973</v>
      </c>
      <c r="F1582" s="95" t="s">
        <v>5946</v>
      </c>
      <c r="G1582" s="95" t="s">
        <v>3819</v>
      </c>
      <c r="H1582" s="98">
        <v>3.57235238166639</v>
      </c>
      <c r="I1582" s="98">
        <v>3.5722437092351398</v>
      </c>
      <c r="J1582" s="98">
        <v>1.08672431252455E-4</v>
      </c>
      <c r="K1582" s="98">
        <v>78.727494671320599</v>
      </c>
      <c r="L1582" s="98">
        <v>176.7905098244</v>
      </c>
      <c r="M1582" s="98">
        <v>7.0733577074724698E-6</v>
      </c>
      <c r="N1582" s="98">
        <v>77.403016450854494</v>
      </c>
      <c r="O1582" s="98">
        <v>1.6020007732068101E-5</v>
      </c>
      <c r="P1582" s="98">
        <v>175.305275557903</v>
      </c>
      <c r="Q1582" s="98">
        <v>5.50229383205544E-8</v>
      </c>
      <c r="R1582" s="98">
        <v>0.67112020915718795</v>
      </c>
      <c r="S1582" s="98">
        <v>1.3414555618214199E-7</v>
      </c>
      <c r="T1582" s="98">
        <v>1.93868018196507E-2</v>
      </c>
      <c r="U1582" s="98">
        <v>1.2465431536551601E-6</v>
      </c>
      <c r="V1582" s="98">
        <v>0.18014284785061699</v>
      </c>
      <c r="W1582" s="98">
        <v>2.1556011695954901E-6</v>
      </c>
      <c r="X1582" s="98">
        <v>9.8065699352654696E-7</v>
      </c>
      <c r="Y1582" s="98">
        <v>3.8162110398256E-7</v>
      </c>
      <c r="Z1582" s="98">
        <v>7.9332307208638501E-7</v>
      </c>
      <c r="AA1582" s="98">
        <v>6.9307341349522197E-2</v>
      </c>
      <c r="AB1582" s="98">
        <v>1.47240801725539E-6</v>
      </c>
      <c r="AC1582" s="98">
        <v>7.4701899244598094E-2</v>
      </c>
      <c r="AD1582" s="98">
        <v>1.01648918075676E-5</v>
      </c>
      <c r="AE1582" s="98">
        <v>6.2725636047466201E-3</v>
      </c>
      <c r="AF1582" s="98">
        <v>1.8274625394531201E-4</v>
      </c>
      <c r="AG1582" s="98">
        <v>7.8077144660835098E-3</v>
      </c>
      <c r="AH1582" s="98">
        <v>1.2895242443905299E-4</v>
      </c>
      <c r="AI1582" s="98">
        <v>3.48241742265116E-3</v>
      </c>
      <c r="AJ1582" s="98">
        <v>2.9678996874296098E-6</v>
      </c>
      <c r="AK1582" s="98">
        <v>1.67210012256354E-3</v>
      </c>
      <c r="AL1582" s="98">
        <v>3.7581192689954898E-3</v>
      </c>
      <c r="AM1582" s="98">
        <v>0.32945507072859898</v>
      </c>
      <c r="AN1582" s="98">
        <v>6.3666092223441605E-4</v>
      </c>
      <c r="AO1582" s="98">
        <v>0.12745129206313299</v>
      </c>
      <c r="AP1582" s="98">
        <v>1.8624459030345999E-4</v>
      </c>
      <c r="AQ1582" s="98">
        <v>4.2289018093865498E-5</v>
      </c>
      <c r="AR1582" s="98">
        <v>5.6948373114662001E-5</v>
      </c>
      <c r="AS1582" s="98">
        <v>8.7007199094932004E-5</v>
      </c>
      <c r="AT1582" s="98">
        <v>1.38208104873531E-2</v>
      </c>
    </row>
    <row r="1583" spans="1:46" x14ac:dyDescent="0.3">
      <c r="A1583" s="95">
        <v>63742</v>
      </c>
      <c r="B1583" s="95">
        <v>1582</v>
      </c>
      <c r="C1583" s="96" t="s">
        <v>2987</v>
      </c>
      <c r="D1583" s="96" t="s">
        <v>2987</v>
      </c>
      <c r="E1583" s="97" t="s">
        <v>5974</v>
      </c>
      <c r="F1583" s="95" t="s">
        <v>5946</v>
      </c>
      <c r="G1583" s="95" t="s">
        <v>5975</v>
      </c>
      <c r="H1583" s="98">
        <v>4.2197465725444099</v>
      </c>
      <c r="I1583" s="98">
        <v>4.2196878372908904</v>
      </c>
      <c r="J1583" s="98">
        <v>5.8735253526620602E-5</v>
      </c>
      <c r="K1583" s="98">
        <v>481.25619411015401</v>
      </c>
      <c r="L1583" s="98">
        <v>1092.8927015859799</v>
      </c>
      <c r="M1583" s="98">
        <v>4.3222038382424003E-5</v>
      </c>
      <c r="N1583" s="98">
        <v>472.974262904863</v>
      </c>
      <c r="O1583" s="98">
        <v>9.9055307930673804E-5</v>
      </c>
      <c r="P1583" s="98">
        <v>1083.9519145486699</v>
      </c>
      <c r="Q1583" s="98">
        <v>3.4418327087546298E-7</v>
      </c>
      <c r="R1583" s="98">
        <v>4.1980373238638498</v>
      </c>
      <c r="S1583" s="98">
        <v>5.12058128718026E-7</v>
      </c>
      <c r="T1583" s="98">
        <v>7.9456396794850295E-2</v>
      </c>
      <c r="U1583" s="98">
        <v>4.7582868142807597E-6</v>
      </c>
      <c r="V1583" s="98">
        <v>0.73831222880795799</v>
      </c>
      <c r="W1583" s="98">
        <v>1.11395167048692E-5</v>
      </c>
      <c r="X1583" s="98">
        <v>2.9902439743782398E-6</v>
      </c>
      <c r="Y1583" s="98">
        <v>2.6799479226075898E-6</v>
      </c>
      <c r="Z1583" s="98">
        <v>5.4693248078833404E-6</v>
      </c>
      <c r="AA1583" s="98">
        <v>0.32075780522389402</v>
      </c>
      <c r="AB1583" s="98">
        <v>5.6755755160691501E-6</v>
      </c>
      <c r="AC1583" s="98">
        <v>0.29101306507893698</v>
      </c>
      <c r="AD1583" s="98">
        <v>7.33423201103495E-5</v>
      </c>
      <c r="AE1583" s="98">
        <v>4.5258166689915599E-2</v>
      </c>
      <c r="AF1583" s="98">
        <v>1.32570973837716E-3</v>
      </c>
      <c r="AG1583" s="98">
        <v>5.6640083606051002E-2</v>
      </c>
      <c r="AH1583" s="98">
        <v>9.3230448609775396E-4</v>
      </c>
      <c r="AI1583" s="98">
        <v>2.5177296198390799E-2</v>
      </c>
      <c r="AJ1583" s="98">
        <v>1.8647485171386701E-5</v>
      </c>
      <c r="AK1583" s="98">
        <v>1.05059016558383E-2</v>
      </c>
      <c r="AL1583" s="98">
        <v>2.5949869452101801E-2</v>
      </c>
      <c r="AM1583" s="98">
        <v>2.2748921638203599</v>
      </c>
      <c r="AN1583" s="98">
        <v>4.40653622426985E-3</v>
      </c>
      <c r="AO1583" s="98">
        <v>0.88213162720140503</v>
      </c>
      <c r="AP1583" s="98">
        <v>1.32144208601335E-3</v>
      </c>
      <c r="AQ1583" s="98">
        <v>3.0004892159864199E-4</v>
      </c>
      <c r="AR1583" s="98">
        <v>4.0405994165636802E-4</v>
      </c>
      <c r="AS1583" s="98">
        <v>6.1733322275834396E-4</v>
      </c>
      <c r="AT1583" s="98">
        <v>9.8061375157503794E-2</v>
      </c>
    </row>
    <row r="1584" spans="1:46" x14ac:dyDescent="0.3">
      <c r="A1584" s="95">
        <v>63743</v>
      </c>
      <c r="B1584" s="95">
        <v>1583</v>
      </c>
      <c r="C1584" s="96" t="s">
        <v>2589</v>
      </c>
      <c r="D1584" s="96" t="s">
        <v>2589</v>
      </c>
      <c r="E1584" s="97" t="s">
        <v>5976</v>
      </c>
      <c r="F1584" s="95" t="s">
        <v>5946</v>
      </c>
      <c r="G1584" s="95" t="s">
        <v>5977</v>
      </c>
      <c r="H1584" s="98">
        <v>4.0040397488637396</v>
      </c>
      <c r="I1584" s="98">
        <v>4.0039544889935597</v>
      </c>
      <c r="J1584" s="98">
        <v>8.5259870174603195E-5</v>
      </c>
      <c r="K1584" s="98">
        <v>46.055662688003999</v>
      </c>
      <c r="L1584" s="98">
        <v>103.70865971364</v>
      </c>
      <c r="M1584" s="98">
        <v>4.1654214670549403E-6</v>
      </c>
      <c r="N1584" s="98">
        <v>45.5817731370473</v>
      </c>
      <c r="O1584" s="98">
        <v>9.4248002818627001E-6</v>
      </c>
      <c r="P1584" s="98">
        <v>103.13460755595101</v>
      </c>
      <c r="Q1584" s="98">
        <v>9.4186141780481396E-9</v>
      </c>
      <c r="R1584" s="98">
        <v>0.11487976669507</v>
      </c>
      <c r="S1584" s="98">
        <v>8.1966931296536398E-8</v>
      </c>
      <c r="T1584" s="98">
        <v>1.20793715647833E-2</v>
      </c>
      <c r="U1584" s="98">
        <v>7.6167519773137004E-7</v>
      </c>
      <c r="V1584" s="98">
        <v>0.11224197829723399</v>
      </c>
      <c r="W1584" s="98">
        <v>1.1440153471412E-6</v>
      </c>
      <c r="X1584" s="98">
        <v>5.9409460983753505E-7</v>
      </c>
      <c r="Y1584" s="98">
        <v>1.12874850000016E-7</v>
      </c>
      <c r="Z1584" s="98">
        <v>4.3704588730365101E-7</v>
      </c>
      <c r="AA1584" s="98">
        <v>3.8515850599907697E-2</v>
      </c>
      <c r="AB1584" s="98">
        <v>9.0198824053492599E-7</v>
      </c>
      <c r="AC1584" s="98">
        <v>4.5788901717024801E-2</v>
      </c>
      <c r="AD1584" s="98">
        <v>3.09642228075573E-6</v>
      </c>
      <c r="AE1584" s="98">
        <v>1.9107439676569E-3</v>
      </c>
      <c r="AF1584" s="98">
        <v>5.7970435822996801E-5</v>
      </c>
      <c r="AG1584" s="98">
        <v>2.4767490474295901E-3</v>
      </c>
      <c r="AH1584" s="98">
        <v>3.9886724706375501E-5</v>
      </c>
      <c r="AI1584" s="98">
        <v>1.07715869363605E-3</v>
      </c>
      <c r="AJ1584" s="98">
        <v>1.3405053953580901E-6</v>
      </c>
      <c r="AK1584" s="98">
        <v>7.5523416285697403E-4</v>
      </c>
      <c r="AL1584" s="98">
        <v>2.0809425092412001E-3</v>
      </c>
      <c r="AM1584" s="98">
        <v>0.18242557313713401</v>
      </c>
      <c r="AN1584" s="98">
        <v>3.4410849300686703E-4</v>
      </c>
      <c r="AO1584" s="98">
        <v>6.8886075007874997E-2</v>
      </c>
      <c r="AP1584" s="98">
        <v>6.8646732284255403E-5</v>
      </c>
      <c r="AQ1584" s="98">
        <v>1.5587045529577099E-5</v>
      </c>
      <c r="AR1584" s="98">
        <v>2.0990245953721E-5</v>
      </c>
      <c r="AS1584" s="98">
        <v>3.20694408009573E-5</v>
      </c>
      <c r="AT1584" s="98">
        <v>5.0941263632457504E-3</v>
      </c>
    </row>
    <row r="1585" spans="1:46" x14ac:dyDescent="0.3">
      <c r="A1585" s="95">
        <v>63744</v>
      </c>
      <c r="B1585" s="95">
        <v>1584</v>
      </c>
      <c r="C1585" s="96" t="s">
        <v>162</v>
      </c>
      <c r="D1585" s="96" t="s">
        <v>162</v>
      </c>
      <c r="E1585" s="97" t="s">
        <v>5978</v>
      </c>
      <c r="F1585" s="95" t="s">
        <v>5946</v>
      </c>
      <c r="G1585" s="95" t="s">
        <v>5979</v>
      </c>
      <c r="H1585" s="98">
        <v>5.6261789502767101</v>
      </c>
      <c r="I1585" s="98">
        <v>5.6260910022539399</v>
      </c>
      <c r="J1585" s="98">
        <v>8.7948022772010899E-5</v>
      </c>
      <c r="K1585" s="98">
        <v>194.142246152789</v>
      </c>
      <c r="L1585" s="98">
        <v>436.64337257663402</v>
      </c>
      <c r="M1585" s="98">
        <v>1.75568846748734E-5</v>
      </c>
      <c r="N1585" s="98">
        <v>192.12315982257601</v>
      </c>
      <c r="O1585" s="98">
        <v>3.9678614374943398E-5</v>
      </c>
      <c r="P1585" s="98">
        <v>434.19894316475899</v>
      </c>
      <c r="Q1585" s="98">
        <v>5.1006758088571003E-8</v>
      </c>
      <c r="R1585" s="98">
        <v>0.62213446249278703</v>
      </c>
      <c r="S1585" s="98">
        <v>3.5458263199811398E-7</v>
      </c>
      <c r="T1585" s="98">
        <v>5.1295367063049199E-2</v>
      </c>
      <c r="U1585" s="98">
        <v>3.2949479752855599E-6</v>
      </c>
      <c r="V1585" s="98">
        <v>0.47663844872544597</v>
      </c>
      <c r="W1585" s="98">
        <v>4.7998585137290702E-6</v>
      </c>
      <c r="X1585" s="98">
        <v>2.6685507235284599E-6</v>
      </c>
      <c r="Y1585" s="98">
        <v>4.9596293725248995E-7</v>
      </c>
      <c r="Z1585" s="98">
        <v>1.6353448529481201E-6</v>
      </c>
      <c r="AA1585" s="98">
        <v>0.164246294602056</v>
      </c>
      <c r="AB1585" s="98">
        <v>3.9381017448661403E-6</v>
      </c>
      <c r="AC1585" s="98">
        <v>0.199500045118577</v>
      </c>
      <c r="AD1585" s="98">
        <v>1.28780785753339E-5</v>
      </c>
      <c r="AE1585" s="98">
        <v>7.9468201432864993E-3</v>
      </c>
      <c r="AF1585" s="98">
        <v>2.3253635973988901E-4</v>
      </c>
      <c r="AG1585" s="98">
        <v>9.9349642503470999E-3</v>
      </c>
      <c r="AH1585" s="98">
        <v>1.63638130043568E-4</v>
      </c>
      <c r="AI1585" s="98">
        <v>4.4191202883750898E-3</v>
      </c>
      <c r="AJ1585" s="98">
        <v>5.4977488978688903E-6</v>
      </c>
      <c r="AK1585" s="98">
        <v>3.0974047555921902E-3</v>
      </c>
      <c r="AL1585" s="98">
        <v>7.7756142302897301E-3</v>
      </c>
      <c r="AM1585" s="98">
        <v>0.68164828012047995</v>
      </c>
      <c r="AN1585" s="98">
        <v>1.2786150414833999E-3</v>
      </c>
      <c r="AO1585" s="98">
        <v>0.25596221378954798</v>
      </c>
      <c r="AP1585" s="98">
        <v>2.5470833302040902E-4</v>
      </c>
      <c r="AQ1585" s="98">
        <v>5.7834513746106802E-5</v>
      </c>
      <c r="AR1585" s="98">
        <v>7.7882666370330996E-5</v>
      </c>
      <c r="AS1585" s="98">
        <v>1.1899115290397101E-4</v>
      </c>
      <c r="AT1585" s="98">
        <v>1.8901357588367501E-2</v>
      </c>
    </row>
    <row r="1586" spans="1:46" x14ac:dyDescent="0.3">
      <c r="A1586" s="95">
        <v>63745</v>
      </c>
      <c r="B1586" s="95">
        <v>1585</v>
      </c>
      <c r="C1586" s="96" t="s">
        <v>1988</v>
      </c>
      <c r="D1586" s="96" t="s">
        <v>1988</v>
      </c>
      <c r="E1586" s="97" t="s">
        <v>5980</v>
      </c>
      <c r="F1586" s="95" t="s">
        <v>5946</v>
      </c>
      <c r="G1586" s="95" t="s">
        <v>5981</v>
      </c>
      <c r="H1586" s="98">
        <v>3.9387273924128099</v>
      </c>
      <c r="I1586" s="98">
        <v>3.9386502022078802</v>
      </c>
      <c r="J1586" s="98">
        <v>7.7190204934574096E-5</v>
      </c>
      <c r="K1586" s="98">
        <v>729.01620060686901</v>
      </c>
      <c r="L1586" s="98">
        <v>1636.55446072369</v>
      </c>
      <c r="M1586" s="98">
        <v>6.5545442671419103E-5</v>
      </c>
      <c r="N1586" s="98">
        <v>717.25695026206597</v>
      </c>
      <c r="O1586" s="98">
        <v>1.4837233762958799E-4</v>
      </c>
      <c r="P1586" s="98">
        <v>1623.6230324195601</v>
      </c>
      <c r="Q1586" s="98">
        <v>4.3837102219095402E-7</v>
      </c>
      <c r="R1586" s="98">
        <v>5.34685462247191</v>
      </c>
      <c r="S1586" s="98">
        <v>9.3223957976995797E-7</v>
      </c>
      <c r="T1586" s="98">
        <v>0.14136182646248799</v>
      </c>
      <c r="U1586" s="98">
        <v>8.6628098900758708E-6</v>
      </c>
      <c r="V1586" s="98">
        <v>1.3135397857895099</v>
      </c>
      <c r="W1586" s="98">
        <v>1.8201442207962499E-5</v>
      </c>
      <c r="X1586" s="98">
        <v>5.89351635226192E-6</v>
      </c>
      <c r="Y1586" s="98">
        <v>3.8867055767337002E-6</v>
      </c>
      <c r="Z1586" s="98">
        <v>8.42122027896685E-6</v>
      </c>
      <c r="AA1586" s="98">
        <v>0.54318283018571101</v>
      </c>
      <c r="AB1586" s="98">
        <v>1.0270217455128701E-5</v>
      </c>
      <c r="AC1586" s="98">
        <v>0.52491306885674105</v>
      </c>
      <c r="AD1586" s="98">
        <v>1.08567316297149E-4</v>
      </c>
      <c r="AE1586" s="98">
        <v>6.6994849503810294E-2</v>
      </c>
      <c r="AF1586" s="98">
        <v>1.9601322160220898E-3</v>
      </c>
      <c r="AG1586" s="98">
        <v>8.3745370031233599E-2</v>
      </c>
      <c r="AH1586" s="98">
        <v>1.37947090953974E-3</v>
      </c>
      <c r="AI1586" s="98">
        <v>3.7253223817378403E-2</v>
      </c>
      <c r="AJ1586" s="98">
        <v>2.8602779983904601E-5</v>
      </c>
      <c r="AK1586" s="98">
        <v>1.6114665909790701E-2</v>
      </c>
      <c r="AL1586" s="98">
        <v>3.9952346924805301E-2</v>
      </c>
      <c r="AM1586" s="98">
        <v>3.50241765621332</v>
      </c>
      <c r="AN1586" s="98">
        <v>6.7560648141643401E-3</v>
      </c>
      <c r="AO1586" s="98">
        <v>1.3524768990148199</v>
      </c>
      <c r="AP1586" s="98">
        <v>1.93962409264108E-3</v>
      </c>
      <c r="AQ1586" s="98">
        <v>4.40414394466483E-4</v>
      </c>
      <c r="AR1586" s="98">
        <v>5.9308266411641495E-4</v>
      </c>
      <c r="AS1586" s="98">
        <v>9.0612703405818602E-4</v>
      </c>
      <c r="AT1586" s="98">
        <v>0.14393533233592501</v>
      </c>
    </row>
    <row r="1587" spans="1:46" x14ac:dyDescent="0.3">
      <c r="A1587" s="95">
        <v>63746</v>
      </c>
      <c r="B1587" s="95">
        <v>1586</v>
      </c>
      <c r="C1587" s="96" t="s">
        <v>1128</v>
      </c>
      <c r="D1587" s="96" t="s">
        <v>1128</v>
      </c>
      <c r="E1587" s="97" t="s">
        <v>5982</v>
      </c>
      <c r="F1587" s="95" t="s">
        <v>5946</v>
      </c>
      <c r="G1587" s="95" t="s">
        <v>3432</v>
      </c>
      <c r="H1587" s="98">
        <v>5.2418368839217004</v>
      </c>
      <c r="I1587" s="98">
        <v>5.2417242304925198</v>
      </c>
      <c r="J1587" s="98">
        <v>1.1265342918243E-4</v>
      </c>
      <c r="K1587" s="98">
        <v>1010.34297063843</v>
      </c>
      <c r="L1587" s="98">
        <v>2272.5306305029899</v>
      </c>
      <c r="M1587" s="98">
        <v>9.1290129139837294E-5</v>
      </c>
      <c r="N1587" s="98">
        <v>998.97837206036195</v>
      </c>
      <c r="O1587" s="98">
        <v>2.0646614809319999E-4</v>
      </c>
      <c r="P1587" s="98">
        <v>2259.3375477843801</v>
      </c>
      <c r="Q1587" s="98">
        <v>3.2813885942436897E-7</v>
      </c>
      <c r="R1587" s="98">
        <v>4.0023420538996897</v>
      </c>
      <c r="S1587" s="98">
        <v>1.46547828064756E-6</v>
      </c>
      <c r="T1587" s="98">
        <v>0.22051086027073499</v>
      </c>
      <c r="U1587" s="98">
        <v>1.36179102439796E-5</v>
      </c>
      <c r="V1587" s="98">
        <v>2.0489950008202702</v>
      </c>
      <c r="W1587" s="98">
        <v>2.2357694518259899E-5</v>
      </c>
      <c r="X1587" s="98">
        <v>1.0073806451807901E-5</v>
      </c>
      <c r="Y1587" s="98">
        <v>2.9481508525924602E-6</v>
      </c>
      <c r="Z1587" s="98">
        <v>9.3357372138595907E-6</v>
      </c>
      <c r="AA1587" s="98">
        <v>0.72367677102222805</v>
      </c>
      <c r="AB1587" s="98">
        <v>1.5803370301768701E-5</v>
      </c>
      <c r="AC1587" s="98">
        <v>0.80529189971250703</v>
      </c>
      <c r="AD1587" s="98">
        <v>7.70442185062482E-5</v>
      </c>
      <c r="AE1587" s="98">
        <v>4.7542538583504997E-2</v>
      </c>
      <c r="AF1587" s="98">
        <v>1.38010360677936E-3</v>
      </c>
      <c r="AG1587" s="98">
        <v>5.8964026143976798E-2</v>
      </c>
      <c r="AH1587" s="98">
        <v>9.7607004892570105E-4</v>
      </c>
      <c r="AI1587" s="98">
        <v>2.6359204636073601E-2</v>
      </c>
      <c r="AJ1587" s="98">
        <v>2.92282163346468E-5</v>
      </c>
      <c r="AK1587" s="98">
        <v>1.64670336812703E-2</v>
      </c>
      <c r="AL1587" s="98">
        <v>4.4445818212900598E-2</v>
      </c>
      <c r="AM1587" s="98">
        <v>3.8963372726687302</v>
      </c>
      <c r="AN1587" s="98">
        <v>7.2788632999498098E-3</v>
      </c>
      <c r="AO1587" s="98">
        <v>1.45713440220845</v>
      </c>
      <c r="AP1587" s="98">
        <v>1.4819526006504501E-3</v>
      </c>
      <c r="AQ1587" s="98">
        <v>3.36494715003945E-4</v>
      </c>
      <c r="AR1587" s="98">
        <v>4.5313954806773901E-4</v>
      </c>
      <c r="AS1587" s="98">
        <v>6.9231833757876597E-4</v>
      </c>
      <c r="AT1587" s="98">
        <v>0.109972515236323</v>
      </c>
    </row>
    <row r="1588" spans="1:46" x14ac:dyDescent="0.3">
      <c r="A1588" s="95">
        <v>63747</v>
      </c>
      <c r="B1588" s="95">
        <v>1587</v>
      </c>
      <c r="C1588" s="96" t="s">
        <v>2630</v>
      </c>
      <c r="D1588" s="96" t="s">
        <v>2630</v>
      </c>
      <c r="E1588" s="97" t="s">
        <v>5983</v>
      </c>
      <c r="F1588" s="95" t="s">
        <v>5946</v>
      </c>
      <c r="G1588" s="95" t="s">
        <v>5984</v>
      </c>
      <c r="H1588" s="98">
        <v>3.83890363185946</v>
      </c>
      <c r="I1588" s="98">
        <v>3.8388309857005698</v>
      </c>
      <c r="J1588" s="98">
        <v>7.2646158896016999E-5</v>
      </c>
      <c r="K1588" s="98">
        <v>105.566956041165</v>
      </c>
      <c r="L1588" s="98">
        <v>237.27835287316401</v>
      </c>
      <c r="M1588" s="98">
        <v>9.5503643476082396E-6</v>
      </c>
      <c r="N1588" s="98">
        <v>104.508642045437</v>
      </c>
      <c r="O1588" s="98">
        <v>2.15690285992315E-5</v>
      </c>
      <c r="P1588" s="98">
        <v>236.027632779204</v>
      </c>
      <c r="Q1588" s="98">
        <v>2.7285626132016699E-8</v>
      </c>
      <c r="R1588" s="98">
        <v>0.33280547487343598</v>
      </c>
      <c r="S1588" s="98">
        <v>1.5338305310135101E-7</v>
      </c>
      <c r="T1588" s="98">
        <v>2.3203710982978899E-2</v>
      </c>
      <c r="U1588" s="98">
        <v>1.4253076122785599E-6</v>
      </c>
      <c r="V1588" s="98">
        <v>0.215609809215913</v>
      </c>
      <c r="W1588" s="98">
        <v>2.22356775970002E-6</v>
      </c>
      <c r="X1588" s="98">
        <v>1.0645364191567801E-6</v>
      </c>
      <c r="Y1588" s="98">
        <v>2.5488842228775998E-7</v>
      </c>
      <c r="Z1588" s="98">
        <v>9.0414291825548503E-7</v>
      </c>
      <c r="AA1588" s="98">
        <v>7.3207792970967897E-2</v>
      </c>
      <c r="AB1588" s="98">
        <v>1.69334904176406E-6</v>
      </c>
      <c r="AC1588" s="98">
        <v>8.6192934404492397E-2</v>
      </c>
      <c r="AD1588" s="98">
        <v>6.9640861123927899E-6</v>
      </c>
      <c r="AE1588" s="98">
        <v>4.2974065947652398E-3</v>
      </c>
      <c r="AF1588" s="98">
        <v>1.2717907135704001E-4</v>
      </c>
      <c r="AG1588" s="98">
        <v>5.4336428450926302E-3</v>
      </c>
      <c r="AH1588" s="98">
        <v>8.8866717118948695E-5</v>
      </c>
      <c r="AI1588" s="98">
        <v>2.3998851152667098E-3</v>
      </c>
      <c r="AJ1588" s="98">
        <v>2.7519562787632699E-6</v>
      </c>
      <c r="AK1588" s="98">
        <v>1.55043866560076E-3</v>
      </c>
      <c r="AL1588" s="98">
        <v>4.3073918742842004E-3</v>
      </c>
      <c r="AM1588" s="98">
        <v>0.37760698717191199</v>
      </c>
      <c r="AN1588" s="98">
        <v>7.0718036316597197E-4</v>
      </c>
      <c r="AO1588" s="98">
        <v>0.14156837314728901</v>
      </c>
      <c r="AP1588" s="98">
        <v>1.35394692774571E-4</v>
      </c>
      <c r="AQ1588" s="98">
        <v>3.0742952640804401E-5</v>
      </c>
      <c r="AR1588" s="98">
        <v>4.1399900891590001E-5</v>
      </c>
      <c r="AS1588" s="98">
        <v>6.3251839242176196E-5</v>
      </c>
      <c r="AT1588" s="98">
        <v>1.00473489553805E-2</v>
      </c>
    </row>
    <row r="1589" spans="1:46" x14ac:dyDescent="0.3">
      <c r="A1589" s="95">
        <v>63748</v>
      </c>
      <c r="B1589" s="95">
        <v>1588</v>
      </c>
      <c r="C1589" s="96" t="s">
        <v>2527</v>
      </c>
      <c r="D1589" s="96" t="s">
        <v>2527</v>
      </c>
      <c r="E1589" s="97" t="s">
        <v>5985</v>
      </c>
      <c r="F1589" s="95" t="s">
        <v>5946</v>
      </c>
      <c r="G1589" s="95" t="s">
        <v>3690</v>
      </c>
      <c r="H1589" s="98">
        <v>4.2284321157859797</v>
      </c>
      <c r="I1589" s="98">
        <v>4.2283737688061001</v>
      </c>
      <c r="J1589" s="98">
        <v>5.8346979884049701E-5</v>
      </c>
      <c r="K1589" s="98">
        <v>1181.86374653093</v>
      </c>
      <c r="L1589" s="98">
        <v>2656.9095161298801</v>
      </c>
      <c r="M1589" s="98">
        <v>1.06553309797396E-4</v>
      </c>
      <c r="N1589" s="98">
        <v>1166.00176779239</v>
      </c>
      <c r="O1589" s="98">
        <v>2.4115374298317401E-4</v>
      </c>
      <c r="P1589" s="98">
        <v>2638.9202847174702</v>
      </c>
      <c r="Q1589" s="98">
        <v>5.7519699310720802E-7</v>
      </c>
      <c r="R1589" s="98">
        <v>7.0157344937082602</v>
      </c>
      <c r="S1589" s="98">
        <v>1.72367940332951E-6</v>
      </c>
      <c r="T1589" s="98">
        <v>0.25654149943325</v>
      </c>
      <c r="U1589" s="98">
        <v>1.6017243633975901E-5</v>
      </c>
      <c r="V1589" s="98">
        <v>2.3837941733039498</v>
      </c>
      <c r="W1589" s="98">
        <v>2.7506863929653701E-5</v>
      </c>
      <c r="X1589" s="98">
        <v>1.18819046817572E-5</v>
      </c>
      <c r="Y1589" s="98">
        <v>4.5833328278692502E-6</v>
      </c>
      <c r="Z1589" s="98">
        <v>1.10416264200272E-5</v>
      </c>
      <c r="AA1589" s="98">
        <v>0.87619550620471998</v>
      </c>
      <c r="AB1589" s="98">
        <v>1.88589829729255E-5</v>
      </c>
      <c r="AC1589" s="98">
        <v>0.95981937765206604</v>
      </c>
      <c r="AD1589" s="98">
        <v>1.2265107605375299E-4</v>
      </c>
      <c r="AE1589" s="98">
        <v>7.5685672833725695E-2</v>
      </c>
      <c r="AF1589" s="98">
        <v>2.2078645774596499E-3</v>
      </c>
      <c r="AG1589" s="98">
        <v>9.4329573539404896E-2</v>
      </c>
      <c r="AH1589" s="98">
        <v>1.5567007796288099E-3</v>
      </c>
      <c r="AI1589" s="98">
        <v>4.2039395074701898E-2</v>
      </c>
      <c r="AJ1589" s="98">
        <v>3.79454980683149E-5</v>
      </c>
      <c r="AK1589" s="98">
        <v>2.1378307440605801E-2</v>
      </c>
      <c r="AL1589" s="98">
        <v>5.2484155698280903E-2</v>
      </c>
      <c r="AM1589" s="98">
        <v>4.6010171551393499</v>
      </c>
      <c r="AN1589" s="98">
        <v>8.7469701078154993E-3</v>
      </c>
      <c r="AO1589" s="98">
        <v>1.75103041971881</v>
      </c>
      <c r="AP1589" s="98">
        <v>2.26670546872695E-3</v>
      </c>
      <c r="AQ1589" s="98">
        <v>5.1468205719204497E-4</v>
      </c>
      <c r="AR1589" s="98">
        <v>6.9309498287213698E-4</v>
      </c>
      <c r="AS1589" s="98">
        <v>1.05892842866277E-3</v>
      </c>
      <c r="AT1589" s="98">
        <v>0.168207337796378</v>
      </c>
    </row>
    <row r="1590" spans="1:46" x14ac:dyDescent="0.3">
      <c r="A1590" s="95">
        <v>63749</v>
      </c>
      <c r="B1590" s="95">
        <v>1589</v>
      </c>
      <c r="C1590" s="96" t="s">
        <v>904</v>
      </c>
      <c r="D1590" s="96" t="s">
        <v>904</v>
      </c>
      <c r="E1590" s="97" t="s">
        <v>5986</v>
      </c>
      <c r="F1590" s="95" t="s">
        <v>5946</v>
      </c>
      <c r="G1590" s="95" t="s">
        <v>5987</v>
      </c>
      <c r="H1590" s="98">
        <v>3.8630579515429102</v>
      </c>
      <c r="I1590" s="98">
        <v>3.8630063740974698</v>
      </c>
      <c r="J1590" s="98">
        <v>5.1577445439043897E-5</v>
      </c>
      <c r="K1590" s="98">
        <v>2318.2352696026201</v>
      </c>
      <c r="L1590" s="98">
        <v>5204.8669235043799</v>
      </c>
      <c r="M1590" s="98">
        <v>2.0928137293237201E-4</v>
      </c>
      <c r="N1590" s="98">
        <v>2290.14425989354</v>
      </c>
      <c r="O1590" s="98">
        <v>4.7268693740331301E-4</v>
      </c>
      <c r="P1590" s="98">
        <v>5172.5639088322596</v>
      </c>
      <c r="Q1590" s="98">
        <v>6.8065431394656395E-7</v>
      </c>
      <c r="R1590" s="98">
        <v>8.3020078440434393</v>
      </c>
      <c r="S1590" s="98">
        <v>3.3615787316378101E-6</v>
      </c>
      <c r="T1590" s="98">
        <v>0.50795750340719603</v>
      </c>
      <c r="U1590" s="98">
        <v>3.12373807377099E-5</v>
      </c>
      <c r="V1590" s="98">
        <v>4.7199624664358497</v>
      </c>
      <c r="W1590" s="98">
        <v>5.6390189094369903E-5</v>
      </c>
      <c r="X1590" s="98">
        <v>2.17069498039189E-5</v>
      </c>
      <c r="Y1590" s="98">
        <v>8.8983661003399902E-6</v>
      </c>
      <c r="Z1590" s="98">
        <v>2.5784873190110999E-5</v>
      </c>
      <c r="AA1590" s="98">
        <v>1.7573416695878901</v>
      </c>
      <c r="AB1590" s="98">
        <v>3.6969446285769697E-5</v>
      </c>
      <c r="AC1590" s="98">
        <v>1.8863202170923199</v>
      </c>
      <c r="AD1590" s="98">
        <v>2.4294014800276399E-4</v>
      </c>
      <c r="AE1590" s="98">
        <v>0.149913797347002</v>
      </c>
      <c r="AF1590" s="98">
        <v>4.3895020013229999E-3</v>
      </c>
      <c r="AG1590" s="98">
        <v>0.18753860905344799</v>
      </c>
      <c r="AH1590" s="98">
        <v>3.0877060436819599E-3</v>
      </c>
      <c r="AI1590" s="98">
        <v>8.33848713532747E-2</v>
      </c>
      <c r="AJ1590" s="98">
        <v>7.9702288508512806E-5</v>
      </c>
      <c r="AK1590" s="98">
        <v>4.4903878304283898E-2</v>
      </c>
      <c r="AL1590" s="98">
        <v>0.12237234071936599</v>
      </c>
      <c r="AM1590" s="98">
        <v>10.7277564337918</v>
      </c>
      <c r="AN1590" s="98">
        <v>2.0519815679485399E-2</v>
      </c>
      <c r="AO1590" s="98">
        <v>4.1078020181751</v>
      </c>
      <c r="AP1590" s="98">
        <v>4.5289395956467802E-3</v>
      </c>
      <c r="AQ1590" s="98">
        <v>1.02834884738645E-3</v>
      </c>
      <c r="AR1590" s="98">
        <v>1.38482275826234E-3</v>
      </c>
      <c r="AS1590" s="98">
        <v>2.11576798999798E-3</v>
      </c>
      <c r="AT1590" s="98">
        <v>0.33608286693383299</v>
      </c>
    </row>
    <row r="1591" spans="1:46" x14ac:dyDescent="0.3">
      <c r="A1591" s="95">
        <v>63750</v>
      </c>
      <c r="B1591" s="95">
        <v>1590</v>
      </c>
      <c r="C1591" s="96" t="s">
        <v>2632</v>
      </c>
      <c r="D1591" s="96" t="s">
        <v>2632</v>
      </c>
      <c r="E1591" s="97" t="s">
        <v>5988</v>
      </c>
      <c r="F1591" s="95" t="s">
        <v>5946</v>
      </c>
      <c r="G1591" s="95" t="s">
        <v>3983</v>
      </c>
      <c r="H1591" s="98">
        <v>4.12078743042394</v>
      </c>
      <c r="I1591" s="98">
        <v>4.1207166678309104</v>
      </c>
      <c r="J1591" s="98">
        <v>7.0762593037621002E-5</v>
      </c>
      <c r="K1591" s="98">
        <v>101.070939530006</v>
      </c>
      <c r="L1591" s="98">
        <v>227.06808674908501</v>
      </c>
      <c r="M1591" s="98">
        <v>9.1006911892127604E-6</v>
      </c>
      <c r="N1591" s="98">
        <v>99.587915522583302</v>
      </c>
      <c r="O1591" s="98">
        <v>2.0597091976716499E-5</v>
      </c>
      <c r="P1591" s="98">
        <v>225.39183158082301</v>
      </c>
      <c r="Q1591" s="98">
        <v>5.20910163582539E-8</v>
      </c>
      <c r="R1591" s="98">
        <v>0.63535926761843697</v>
      </c>
      <c r="S1591" s="98">
        <v>1.5480189046874701E-7</v>
      </c>
      <c r="T1591" s="98">
        <v>2.3303214158605302E-2</v>
      </c>
      <c r="U1591" s="98">
        <v>1.43849195185909E-6</v>
      </c>
      <c r="V1591" s="98">
        <v>0.21653437499667799</v>
      </c>
      <c r="W1591" s="98">
        <v>2.4831343592623699E-6</v>
      </c>
      <c r="X1591" s="98">
        <v>1.01124974039433E-6</v>
      </c>
      <c r="Y1591" s="98">
        <v>3.9035074465848701E-7</v>
      </c>
      <c r="Z1591" s="98">
        <v>1.08153387420956E-6</v>
      </c>
      <c r="AA1591" s="98">
        <v>7.8271774951054598E-2</v>
      </c>
      <c r="AB1591" s="98">
        <v>1.7343881081725901E-6</v>
      </c>
      <c r="AC1591" s="98">
        <v>8.8333532552088895E-2</v>
      </c>
      <c r="AD1591" s="98">
        <v>1.0702215133445199E-5</v>
      </c>
      <c r="AE1591" s="98">
        <v>6.6041357258951796E-3</v>
      </c>
      <c r="AF1591" s="98">
        <v>1.9275567348025E-4</v>
      </c>
      <c r="AG1591" s="98">
        <v>8.2353603850166407E-3</v>
      </c>
      <c r="AH1591" s="98">
        <v>1.3586078865286799E-4</v>
      </c>
      <c r="AI1591" s="98">
        <v>3.66898086265518E-3</v>
      </c>
      <c r="AJ1591" s="98">
        <v>3.4339148339439401E-6</v>
      </c>
      <c r="AK1591" s="98">
        <v>1.93465076971109E-3</v>
      </c>
      <c r="AL1591" s="98">
        <v>5.1363178623805798E-3</v>
      </c>
      <c r="AM1591" s="98">
        <v>0.45027468356199202</v>
      </c>
      <c r="AN1591" s="98">
        <v>8.6403459532699502E-4</v>
      </c>
      <c r="AO1591" s="98">
        <v>0.17296856413801601</v>
      </c>
      <c r="AP1591" s="98">
        <v>1.89600464577939E-4</v>
      </c>
      <c r="AQ1591" s="98">
        <v>4.3051008789699598E-5</v>
      </c>
      <c r="AR1591" s="98">
        <v>5.7974506143717898E-5</v>
      </c>
      <c r="AS1591" s="98">
        <v>8.8574949644521707E-5</v>
      </c>
      <c r="AT1591" s="98">
        <v>1.40698426997325E-2</v>
      </c>
    </row>
    <row r="1592" spans="1:46" x14ac:dyDescent="0.3">
      <c r="A1592" s="95">
        <v>63751</v>
      </c>
      <c r="B1592" s="95">
        <v>1591</v>
      </c>
      <c r="C1592" s="96" t="s">
        <v>3098</v>
      </c>
      <c r="D1592" s="96" t="s">
        <v>3098</v>
      </c>
      <c r="E1592" s="97" t="s">
        <v>5989</v>
      </c>
      <c r="F1592" s="95" t="s">
        <v>5946</v>
      </c>
      <c r="G1592" s="95" t="s">
        <v>3593</v>
      </c>
      <c r="H1592" s="98">
        <v>6.1522400189009501</v>
      </c>
      <c r="I1592" s="98">
        <v>6.1521583874958399</v>
      </c>
      <c r="J1592" s="98">
        <v>8.1631405113746794E-5</v>
      </c>
      <c r="K1592" s="98">
        <v>1553.21326195303</v>
      </c>
      <c r="L1592" s="98">
        <v>3488.3069259659601</v>
      </c>
      <c r="M1592" s="98">
        <v>1.4086166955628001E-4</v>
      </c>
      <c r="N1592" s="98">
        <v>1541.43457419681</v>
      </c>
      <c r="O1592" s="98">
        <v>3.1747828222508499E-4</v>
      </c>
      <c r="P1592" s="98">
        <v>3474.1317657237801</v>
      </c>
      <c r="Q1592" s="98">
        <v>3.2885695860065697E-7</v>
      </c>
      <c r="R1592" s="98">
        <v>4.0111007804253198</v>
      </c>
      <c r="S1592" s="98">
        <v>1.9541671484360002E-6</v>
      </c>
      <c r="T1592" s="98">
        <v>0.28900884562686502</v>
      </c>
      <c r="U1592" s="98">
        <v>1.8159039630828801E-5</v>
      </c>
      <c r="V1592" s="98">
        <v>2.6854813315896302</v>
      </c>
      <c r="W1592" s="98">
        <v>2.6107327769427301E-5</v>
      </c>
      <c r="X1592" s="98">
        <v>1.40388255175681E-5</v>
      </c>
      <c r="Y1592" s="98">
        <v>2.8841991757531702E-6</v>
      </c>
      <c r="Z1592" s="98">
        <v>9.1843030761060604E-6</v>
      </c>
      <c r="AA1592" s="98">
        <v>0.88464406061846101</v>
      </c>
      <c r="AB1592" s="98">
        <v>2.11885460826834E-5</v>
      </c>
      <c r="AC1592" s="98">
        <v>1.0763191237005301</v>
      </c>
      <c r="AD1592" s="98">
        <v>8.0465591966293702E-5</v>
      </c>
      <c r="AE1592" s="98">
        <v>4.9653803813868802E-2</v>
      </c>
      <c r="AF1592" s="98">
        <v>1.4613391175064599E-3</v>
      </c>
      <c r="AG1592" s="98">
        <v>6.2434760337266797E-2</v>
      </c>
      <c r="AH1592" s="98">
        <v>1.0246598722213601E-3</v>
      </c>
      <c r="AI1592" s="98">
        <v>2.76713943676309E-2</v>
      </c>
      <c r="AJ1592" s="98">
        <v>3.0562552763705098E-5</v>
      </c>
      <c r="AK1592" s="98">
        <v>1.7218792278785401E-2</v>
      </c>
      <c r="AL1592" s="98">
        <v>4.3687677062386701E-2</v>
      </c>
      <c r="AM1592" s="98">
        <v>3.82987492049554</v>
      </c>
      <c r="AN1592" s="98">
        <v>7.0955065687825598E-3</v>
      </c>
      <c r="AO1592" s="98">
        <v>1.42042875328355</v>
      </c>
      <c r="AP1592" s="98">
        <v>1.4868039207904899E-3</v>
      </c>
      <c r="AQ1592" s="98">
        <v>3.3759626484170598E-4</v>
      </c>
      <c r="AR1592" s="98">
        <v>4.5462295103528401E-4</v>
      </c>
      <c r="AS1592" s="98">
        <v>6.94584704913496E-4</v>
      </c>
      <c r="AT1592" s="98">
        <v>0.110332521270107</v>
      </c>
    </row>
    <row r="1593" spans="1:46" x14ac:dyDescent="0.3">
      <c r="A1593" s="95">
        <v>63752</v>
      </c>
      <c r="B1593" s="95">
        <v>1592</v>
      </c>
      <c r="C1593" s="96" t="s">
        <v>2222</v>
      </c>
      <c r="D1593" s="96" t="s">
        <v>2222</v>
      </c>
      <c r="E1593" s="97" t="s">
        <v>5990</v>
      </c>
      <c r="F1593" s="95" t="s">
        <v>5946</v>
      </c>
      <c r="G1593" s="95" t="s">
        <v>5991</v>
      </c>
      <c r="H1593" s="98">
        <v>3.5413615961719902</v>
      </c>
      <c r="I1593" s="98">
        <v>3.5412848787139399</v>
      </c>
      <c r="J1593" s="98">
        <v>7.6717458050712395E-5</v>
      </c>
      <c r="K1593" s="98">
        <v>92.025177993729699</v>
      </c>
      <c r="L1593" s="98">
        <v>207.148239102757</v>
      </c>
      <c r="M1593" s="98">
        <v>8.3283767392558101E-6</v>
      </c>
      <c r="N1593" s="98">
        <v>91.136558960748701</v>
      </c>
      <c r="O1593" s="98">
        <v>1.8833355481544599E-5</v>
      </c>
      <c r="P1593" s="98">
        <v>206.091446870102</v>
      </c>
      <c r="Q1593" s="98">
        <v>2.0848348543022599E-8</v>
      </c>
      <c r="R1593" s="98">
        <v>0.25428936479658198</v>
      </c>
      <c r="S1593" s="98">
        <v>1.37272386544911E-7</v>
      </c>
      <c r="T1593" s="98">
        <v>2.02812858815298E-2</v>
      </c>
      <c r="U1593" s="98">
        <v>1.27559949268074E-6</v>
      </c>
      <c r="V1593" s="98">
        <v>0.18845448555531999</v>
      </c>
      <c r="W1593" s="98">
        <v>1.9396753215729301E-6</v>
      </c>
      <c r="X1593" s="98">
        <v>9.4949878113098401E-7</v>
      </c>
      <c r="Y1593" s="98">
        <v>2.00127438304787E-7</v>
      </c>
      <c r="Z1593" s="98">
        <v>7.9004910213716003E-7</v>
      </c>
      <c r="AA1593" s="98">
        <v>6.4332197561138393E-2</v>
      </c>
      <c r="AB1593" s="98">
        <v>1.5046345187352299E-6</v>
      </c>
      <c r="AC1593" s="98">
        <v>7.6462650929540701E-2</v>
      </c>
      <c r="AD1593" s="98">
        <v>5.1843688419652904E-6</v>
      </c>
      <c r="AE1593" s="98">
        <v>3.1991765310756802E-3</v>
      </c>
      <c r="AF1593" s="98">
        <v>9.6221332013860604E-5</v>
      </c>
      <c r="AG1593" s="98">
        <v>4.11099363019099E-3</v>
      </c>
      <c r="AH1593" s="98">
        <v>6.6562106242968406E-5</v>
      </c>
      <c r="AI1593" s="98">
        <v>1.7975392046888201E-3</v>
      </c>
      <c r="AJ1593" s="98">
        <v>2.35192911229173E-6</v>
      </c>
      <c r="AK1593" s="98">
        <v>1.32506532265438E-3</v>
      </c>
      <c r="AL1593" s="98">
        <v>3.7593022735217399E-3</v>
      </c>
      <c r="AM1593" s="98">
        <v>0.32955877867716998</v>
      </c>
      <c r="AN1593" s="98">
        <v>6.23590048888162E-4</v>
      </c>
      <c r="AO1593" s="98">
        <v>0.1248346720725</v>
      </c>
      <c r="AP1593" s="98">
        <v>1.1356357117482101E-4</v>
      </c>
      <c r="AQ1593" s="98">
        <v>2.5785940528577801E-5</v>
      </c>
      <c r="AR1593" s="98">
        <v>3.4724555944060998E-5</v>
      </c>
      <c r="AS1593" s="98">
        <v>5.30530747021818E-5</v>
      </c>
      <c r="AT1593" s="98">
        <v>8.4273083739875906E-3</v>
      </c>
    </row>
    <row r="1594" spans="1:46" x14ac:dyDescent="0.3">
      <c r="A1594" s="95">
        <v>63753</v>
      </c>
      <c r="B1594" s="95">
        <v>1593</v>
      </c>
      <c r="C1594" s="96" t="s">
        <v>230</v>
      </c>
      <c r="D1594" s="96" t="s">
        <v>230</v>
      </c>
      <c r="E1594" s="97" t="s">
        <v>5992</v>
      </c>
      <c r="F1594" s="95" t="s">
        <v>5946</v>
      </c>
      <c r="G1594" s="95" t="s">
        <v>3448</v>
      </c>
      <c r="H1594" s="98">
        <v>5.3333978643973197</v>
      </c>
      <c r="I1594" s="98">
        <v>5.3332829219870197</v>
      </c>
      <c r="J1594" s="98">
        <v>1.14942410307961E-4</v>
      </c>
      <c r="K1594" s="98">
        <v>637.86430178375099</v>
      </c>
      <c r="L1594" s="98">
        <v>1434.0806535854399</v>
      </c>
      <c r="M1594" s="98">
        <v>5.7617965175932701E-5</v>
      </c>
      <c r="N1594" s="98">
        <v>630.50738995795905</v>
      </c>
      <c r="O1594" s="98">
        <v>1.3025304297539501E-4</v>
      </c>
      <c r="P1594" s="98">
        <v>1425.34547878832</v>
      </c>
      <c r="Q1594" s="98">
        <v>2.0904080325805401E-7</v>
      </c>
      <c r="R1594" s="98">
        <v>2.54969130851604</v>
      </c>
      <c r="S1594" s="98">
        <v>1.14486203574484E-6</v>
      </c>
      <c r="T1594" s="98">
        <v>0.166215290426667</v>
      </c>
      <c r="U1594" s="98">
        <v>1.0638592004459E-5</v>
      </c>
      <c r="V1594" s="98">
        <v>1.5444782617528801</v>
      </c>
      <c r="W1594" s="98">
        <v>1.5975724464047999E-5</v>
      </c>
      <c r="X1594" s="98">
        <v>8.5045455162298907E-6</v>
      </c>
      <c r="Y1594" s="98">
        <v>1.71126619185144E-6</v>
      </c>
      <c r="Z1594" s="98">
        <v>5.7599127559666403E-6</v>
      </c>
      <c r="AA1594" s="98">
        <v>0.54030827753531296</v>
      </c>
      <c r="AB1594" s="98">
        <v>1.2563697846468999E-5</v>
      </c>
      <c r="AC1594" s="98">
        <v>0.63704388951811897</v>
      </c>
      <c r="AD1594" s="98">
        <v>4.4867072855052201E-5</v>
      </c>
      <c r="AE1594" s="98">
        <v>2.7686627026624399E-2</v>
      </c>
      <c r="AF1594" s="98">
        <v>8.09457736486778E-4</v>
      </c>
      <c r="AG1594" s="98">
        <v>3.4583553656548999E-2</v>
      </c>
      <c r="AH1594" s="98">
        <v>5.6993024700258599E-4</v>
      </c>
      <c r="AI1594" s="98">
        <v>1.53912191297786E-2</v>
      </c>
      <c r="AJ1594" s="98">
        <v>1.88469823987728E-5</v>
      </c>
      <c r="AK1594" s="98">
        <v>1.06182974149951E-2</v>
      </c>
      <c r="AL1594" s="98">
        <v>2.7385053282772801E-2</v>
      </c>
      <c r="AM1594" s="98">
        <v>2.4007073805813302</v>
      </c>
      <c r="AN1594" s="98">
        <v>4.5511199068375401E-3</v>
      </c>
      <c r="AO1594" s="98">
        <v>0.91107541267802294</v>
      </c>
      <c r="AP1594" s="98">
        <v>8.5692510862157899E-4</v>
      </c>
      <c r="AQ1594" s="98">
        <v>1.94574893789323E-4</v>
      </c>
      <c r="AR1594" s="98">
        <v>2.6202366782041199E-4</v>
      </c>
      <c r="AS1594" s="98">
        <v>4.0032654701184403E-4</v>
      </c>
      <c r="AT1594" s="98">
        <v>6.3590569308972403E-2</v>
      </c>
    </row>
    <row r="1595" spans="1:46" x14ac:dyDescent="0.3">
      <c r="A1595" s="95">
        <v>63754</v>
      </c>
      <c r="B1595" s="95">
        <v>1594</v>
      </c>
      <c r="C1595" s="96" t="s">
        <v>124</v>
      </c>
      <c r="D1595" s="96" t="s">
        <v>124</v>
      </c>
      <c r="E1595" s="97" t="s">
        <v>5993</v>
      </c>
      <c r="F1595" s="95" t="s">
        <v>5946</v>
      </c>
      <c r="G1595" s="95" t="s">
        <v>5994</v>
      </c>
      <c r="H1595" s="98">
        <v>3.8480456051581799</v>
      </c>
      <c r="I1595" s="98">
        <v>3.8479738365922702</v>
      </c>
      <c r="J1595" s="98">
        <v>7.1768565908403303E-5</v>
      </c>
      <c r="K1595" s="98">
        <v>118.812845992692</v>
      </c>
      <c r="L1595" s="98">
        <v>267.18558187620903</v>
      </c>
      <c r="M1595" s="98">
        <v>1.0753508877323299E-5</v>
      </c>
      <c r="N1595" s="98">
        <v>117.674527283774</v>
      </c>
      <c r="O1595" s="98">
        <v>2.4295704926722399E-5</v>
      </c>
      <c r="P1595" s="98">
        <v>265.86536775052798</v>
      </c>
      <c r="Q1595" s="98">
        <v>3.8689796144427203E-8</v>
      </c>
      <c r="R1595" s="98">
        <v>0.47190326204366401</v>
      </c>
      <c r="S1595" s="98">
        <v>1.5078481771744001E-7</v>
      </c>
      <c r="T1595" s="98">
        <v>2.1936151644369298E-2</v>
      </c>
      <c r="U1595" s="98">
        <v>1.40116341994155E-6</v>
      </c>
      <c r="V1595" s="98">
        <v>0.20383156840744601</v>
      </c>
      <c r="W1595" s="98">
        <v>2.2068047834193201E-6</v>
      </c>
      <c r="X1595" s="98">
        <v>1.10167828656764E-6</v>
      </c>
      <c r="Y1595" s="98">
        <v>3.0998165704242502E-7</v>
      </c>
      <c r="Z1595" s="98">
        <v>7.9514483980925003E-7</v>
      </c>
      <c r="AA1595" s="98">
        <v>7.3012205228810703E-2</v>
      </c>
      <c r="AB1595" s="98">
        <v>1.66912593522967E-6</v>
      </c>
      <c r="AC1595" s="98">
        <v>8.4643506626572398E-2</v>
      </c>
      <c r="AD1595" s="98">
        <v>8.7592826319678702E-6</v>
      </c>
      <c r="AE1595" s="98">
        <v>5.4051886120486097E-3</v>
      </c>
      <c r="AF1595" s="98">
        <v>1.5863830348567901E-4</v>
      </c>
      <c r="AG1595" s="98">
        <v>6.7777180120515198E-3</v>
      </c>
      <c r="AH1595" s="98">
        <v>1.11426381142511E-4</v>
      </c>
      <c r="AI1595" s="98">
        <v>3.0091188492314502E-3</v>
      </c>
      <c r="AJ1595" s="98">
        <v>2.7883717959515002E-6</v>
      </c>
      <c r="AK1595" s="98">
        <v>1.57095498931883E-3</v>
      </c>
      <c r="AL1595" s="98">
        <v>3.7813905874588402E-3</v>
      </c>
      <c r="AM1595" s="98">
        <v>0.33149514804427799</v>
      </c>
      <c r="AN1595" s="98">
        <v>6.3299425337534003E-4</v>
      </c>
      <c r="AO1595" s="98">
        <v>0.12671727232462501</v>
      </c>
      <c r="AP1595" s="98">
        <v>1.5966212007628599E-4</v>
      </c>
      <c r="AQ1595" s="98">
        <v>3.6253156590708899E-5</v>
      </c>
      <c r="AR1595" s="98">
        <v>4.8820199824623899E-5</v>
      </c>
      <c r="AS1595" s="98">
        <v>7.4588763660953102E-5</v>
      </c>
      <c r="AT1595" s="98">
        <v>1.18481825431167E-2</v>
      </c>
    </row>
    <row r="1596" spans="1:46" x14ac:dyDescent="0.3">
      <c r="A1596" s="95">
        <v>63755</v>
      </c>
      <c r="B1596" s="95">
        <v>1595</v>
      </c>
      <c r="C1596" s="96" t="s">
        <v>2715</v>
      </c>
      <c r="D1596" s="96" t="s">
        <v>2715</v>
      </c>
      <c r="E1596" s="97" t="s">
        <v>5995</v>
      </c>
      <c r="F1596" s="95" t="s">
        <v>5946</v>
      </c>
      <c r="G1596" s="95" t="s">
        <v>3848</v>
      </c>
      <c r="H1596" s="98">
        <v>5.7258941356863797</v>
      </c>
      <c r="I1596" s="98">
        <v>5.72582201299692</v>
      </c>
      <c r="J1596" s="98">
        <v>7.2122689464215698E-5</v>
      </c>
      <c r="K1596" s="98">
        <v>239.71511188694399</v>
      </c>
      <c r="L1596" s="98">
        <v>539.06927238366097</v>
      </c>
      <c r="M1596" s="98">
        <v>2.1695478074510001E-5</v>
      </c>
      <c r="N1596" s="98">
        <v>237.411356212963</v>
      </c>
      <c r="O1596" s="98">
        <v>4.90100412445291E-5</v>
      </c>
      <c r="P1596" s="98">
        <v>536.31177519832897</v>
      </c>
      <c r="Q1596" s="98">
        <v>5.8313721489542701E-8</v>
      </c>
      <c r="R1596" s="98">
        <v>0.71125821625153796</v>
      </c>
      <c r="S1596" s="98">
        <v>3.7445761046283701E-7</v>
      </c>
      <c r="T1596" s="98">
        <v>5.4720135887091202E-2</v>
      </c>
      <c r="U1596" s="98">
        <v>3.4796363966940999E-6</v>
      </c>
      <c r="V1596" s="98">
        <v>0.508461647237621</v>
      </c>
      <c r="W1596" s="98">
        <v>5.2784403151927203E-6</v>
      </c>
      <c r="X1596" s="98">
        <v>2.7877342568708801E-6</v>
      </c>
      <c r="Y1596" s="98">
        <v>5.8769551672373305E-7</v>
      </c>
      <c r="Z1596" s="98">
        <v>1.9030105415981099E-6</v>
      </c>
      <c r="AA1596" s="98">
        <v>0.17802734141360699</v>
      </c>
      <c r="AB1596" s="98">
        <v>4.1445261475565701E-6</v>
      </c>
      <c r="AC1596" s="98">
        <v>0.21021033518410401</v>
      </c>
      <c r="AD1596" s="98">
        <v>1.63097929464667E-5</v>
      </c>
      <c r="AE1596" s="98">
        <v>1.0064466555442899E-2</v>
      </c>
      <c r="AF1596" s="98">
        <v>2.9837441311118801E-4</v>
      </c>
      <c r="AG1596" s="98">
        <v>1.27478521242605E-2</v>
      </c>
      <c r="AH1596" s="98">
        <v>2.08262065647541E-4</v>
      </c>
      <c r="AI1596" s="98">
        <v>5.62420946363124E-3</v>
      </c>
      <c r="AJ1596" s="98">
        <v>6.2469065684640601E-6</v>
      </c>
      <c r="AK1596" s="98">
        <v>3.5194765116308398E-3</v>
      </c>
      <c r="AL1596" s="98">
        <v>9.0391793082309005E-3</v>
      </c>
      <c r="AM1596" s="98">
        <v>0.792418559700928</v>
      </c>
      <c r="AN1596" s="98">
        <v>1.5053643708457299E-3</v>
      </c>
      <c r="AO1596" s="98">
        <v>0.30135450031508498</v>
      </c>
      <c r="AP1596" s="98">
        <v>3.2086336962591501E-4</v>
      </c>
      <c r="AQ1596" s="98">
        <v>7.2855790707717502E-5</v>
      </c>
      <c r="AR1596" s="98">
        <v>9.8111022159917804E-5</v>
      </c>
      <c r="AS1596" s="98">
        <v>1.4989655675828E-4</v>
      </c>
      <c r="AT1596" s="98">
        <v>2.3810580574220998E-2</v>
      </c>
    </row>
    <row r="1597" spans="1:46" x14ac:dyDescent="0.3">
      <c r="A1597" s="95">
        <v>63756</v>
      </c>
      <c r="B1597" s="95">
        <v>1596</v>
      </c>
      <c r="C1597" s="96" t="s">
        <v>1424</v>
      </c>
      <c r="D1597" s="96" t="s">
        <v>1424</v>
      </c>
      <c r="E1597" s="97" t="s">
        <v>5996</v>
      </c>
      <c r="F1597" s="95" t="s">
        <v>5946</v>
      </c>
      <c r="G1597" s="95" t="s">
        <v>5997</v>
      </c>
      <c r="H1597" s="98">
        <v>7.12436526526443</v>
      </c>
      <c r="I1597" s="98">
        <v>7.1242518749224404</v>
      </c>
      <c r="J1597" s="98">
        <v>1.13390341983433E-4</v>
      </c>
      <c r="K1597" s="98">
        <v>6966.0339087556604</v>
      </c>
      <c r="L1597" s="98">
        <v>15667.706435690299</v>
      </c>
      <c r="M1597" s="98">
        <v>6.27157700484038E-4</v>
      </c>
      <c r="N1597" s="98">
        <v>6862.9213755955097</v>
      </c>
      <c r="O1597" s="98">
        <v>1.4212074742914801E-3</v>
      </c>
      <c r="P1597" s="98">
        <v>15552.125321818299</v>
      </c>
      <c r="Q1597" s="98">
        <v>2.2595428618852401E-6</v>
      </c>
      <c r="R1597" s="98">
        <v>27.559867290867299</v>
      </c>
      <c r="S1597" s="98">
        <v>9.9582095729566807E-6</v>
      </c>
      <c r="T1597" s="98">
        <v>1.5036813386891601</v>
      </c>
      <c r="U1597" s="98">
        <v>9.2536343954036405E-5</v>
      </c>
      <c r="V1597" s="98">
        <v>13.9722620505965</v>
      </c>
      <c r="W1597" s="98">
        <v>1.9483301229405301E-4</v>
      </c>
      <c r="X1597" s="98">
        <v>6.2418934302545294E-5</v>
      </c>
      <c r="Y1597" s="98">
        <v>2.88334333106833E-5</v>
      </c>
      <c r="Z1597" s="98">
        <v>1.0358064468082499E-4</v>
      </c>
      <c r="AA1597" s="98">
        <v>5.8843820852987401</v>
      </c>
      <c r="AB1597" s="98">
        <v>1.10435236352037E-4</v>
      </c>
      <c r="AC1597" s="98">
        <v>5.6444779757977797</v>
      </c>
      <c r="AD1597" s="98">
        <v>7.47587325467864E-4</v>
      </c>
      <c r="AE1597" s="98">
        <v>0.461322081717433</v>
      </c>
      <c r="AF1597" s="98">
        <v>1.3492292156222699E-2</v>
      </c>
      <c r="AG1597" s="98">
        <v>0.57644937925944795</v>
      </c>
      <c r="AH1597" s="98">
        <v>9.4976173411789409E-3</v>
      </c>
      <c r="AI1597" s="98">
        <v>0.25648736924855098</v>
      </c>
      <c r="AJ1597" s="98">
        <v>2.8828170460994899E-4</v>
      </c>
      <c r="AK1597" s="98">
        <v>0.16241649798782201</v>
      </c>
      <c r="AL1597" s="98">
        <v>0.49178716192436001</v>
      </c>
      <c r="AM1597" s="98">
        <v>43.112462010423201</v>
      </c>
      <c r="AN1597" s="98">
        <v>8.41719432070136E-2</v>
      </c>
      <c r="AO1597" s="98">
        <v>16.850135672766498</v>
      </c>
      <c r="AP1597" s="98">
        <v>1.48347037234067E-2</v>
      </c>
      <c r="AQ1597" s="98">
        <v>3.3683934252532201E-3</v>
      </c>
      <c r="AR1597" s="98">
        <v>4.5360364023236599E-3</v>
      </c>
      <c r="AS1597" s="98">
        <v>6.9302738958298598E-3</v>
      </c>
      <c r="AT1597" s="98">
        <v>1.1008514580916</v>
      </c>
    </row>
    <row r="1598" spans="1:46" x14ac:dyDescent="0.3">
      <c r="A1598" s="95">
        <v>63757</v>
      </c>
      <c r="B1598" s="95">
        <v>1597</v>
      </c>
      <c r="C1598" s="96" t="s">
        <v>2726</v>
      </c>
      <c r="D1598" s="96" t="s">
        <v>2726</v>
      </c>
      <c r="E1598" s="97" t="s">
        <v>5998</v>
      </c>
      <c r="F1598" s="95" t="s">
        <v>5946</v>
      </c>
      <c r="G1598" s="95" t="s">
        <v>5999</v>
      </c>
      <c r="H1598" s="98">
        <v>3.9208959556221199</v>
      </c>
      <c r="I1598" s="98">
        <v>3.9208120518027401</v>
      </c>
      <c r="J1598" s="98">
        <v>8.3903819375397094E-5</v>
      </c>
      <c r="K1598" s="98">
        <v>282.218591035771</v>
      </c>
      <c r="L1598" s="98">
        <v>634.62732832276299</v>
      </c>
      <c r="M1598" s="98">
        <v>2.5523111087459099E-5</v>
      </c>
      <c r="N1598" s="98">
        <v>279.29674548942199</v>
      </c>
      <c r="O1598" s="98">
        <v>5.7678254859992003E-5</v>
      </c>
      <c r="P1598" s="98">
        <v>631.167133689303</v>
      </c>
      <c r="Q1598" s="98">
        <v>7.6992128098035494E-8</v>
      </c>
      <c r="R1598" s="98">
        <v>0.93908058511132497</v>
      </c>
      <c r="S1598" s="98">
        <v>4.38677538491917E-7</v>
      </c>
      <c r="T1598" s="98">
        <v>6.4923611235588805E-2</v>
      </c>
      <c r="U1598" s="98">
        <v>4.0763978861474699E-6</v>
      </c>
      <c r="V1598" s="98">
        <v>0.60327269834743702</v>
      </c>
      <c r="W1598" s="98">
        <v>6.3182743189669596E-6</v>
      </c>
      <c r="X1598" s="98">
        <v>3.1179725519329501E-6</v>
      </c>
      <c r="Y1598" s="98">
        <v>7.6506575781283396E-7</v>
      </c>
      <c r="Z1598" s="98">
        <v>2.4352360092211799E-6</v>
      </c>
      <c r="AA1598" s="98">
        <v>0.20923851958841799</v>
      </c>
      <c r="AB1598" s="98">
        <v>4.7304792396572099E-6</v>
      </c>
      <c r="AC1598" s="98">
        <v>0.240449223885119</v>
      </c>
      <c r="AD1598" s="98">
        <v>2.1018392062434799E-5</v>
      </c>
      <c r="AE1598" s="98">
        <v>1.29700545344684E-2</v>
      </c>
      <c r="AF1598" s="98">
        <v>3.83724006641581E-4</v>
      </c>
      <c r="AG1598" s="98">
        <v>1.63943578210668E-2</v>
      </c>
      <c r="AH1598" s="98">
        <v>2.6817902742369202E-4</v>
      </c>
      <c r="AI1598" s="98">
        <v>7.2422935943426397E-3</v>
      </c>
      <c r="AJ1598" s="98">
        <v>7.8392929279127804E-6</v>
      </c>
      <c r="AK1598" s="98">
        <v>4.4166191738582898E-3</v>
      </c>
      <c r="AL1598" s="98">
        <v>1.15852959836699E-2</v>
      </c>
      <c r="AM1598" s="98">
        <v>1.0156235698000999</v>
      </c>
      <c r="AN1598" s="98">
        <v>1.9068311731750701E-3</v>
      </c>
      <c r="AO1598" s="98">
        <v>0.381722967878247</v>
      </c>
      <c r="AP1598" s="98">
        <v>4.0135570580459098E-4</v>
      </c>
      <c r="AQ1598" s="98">
        <v>9.1132519512323603E-5</v>
      </c>
      <c r="AR1598" s="98">
        <v>1.2272332126575199E-4</v>
      </c>
      <c r="AS1598" s="98">
        <v>1.8749986502651501E-4</v>
      </c>
      <c r="AT1598" s="98">
        <v>2.9783743725951699E-2</v>
      </c>
    </row>
    <row r="1599" spans="1:46" x14ac:dyDescent="0.3">
      <c r="A1599" s="95">
        <v>63758</v>
      </c>
      <c r="B1599" s="95">
        <v>1598</v>
      </c>
      <c r="C1599" s="96" t="s">
        <v>1452</v>
      </c>
      <c r="D1599" s="96" t="s">
        <v>1452</v>
      </c>
      <c r="E1599" s="97" t="s">
        <v>6000</v>
      </c>
      <c r="F1599" s="95" t="s">
        <v>5946</v>
      </c>
      <c r="G1599" s="95" t="s">
        <v>3861</v>
      </c>
      <c r="H1599" s="98">
        <v>4.3042825195032304</v>
      </c>
      <c r="I1599" s="98">
        <v>4.3041922408393303</v>
      </c>
      <c r="J1599" s="98">
        <v>9.0278663901877096E-5</v>
      </c>
      <c r="K1599" s="98">
        <v>963.13692638065299</v>
      </c>
      <c r="L1599" s="98">
        <v>2163.2100891852601</v>
      </c>
      <c r="M1599" s="98">
        <v>8.6929243403137795E-5</v>
      </c>
      <c r="N1599" s="98">
        <v>951.257653785157</v>
      </c>
      <c r="O1599" s="98">
        <v>1.9641549725615601E-4</v>
      </c>
      <c r="P1599" s="98">
        <v>2149.3543228076901</v>
      </c>
      <c r="Q1599" s="98">
        <v>3.1344858430001202E-7</v>
      </c>
      <c r="R1599" s="98">
        <v>3.8231633183585498</v>
      </c>
      <c r="S1599" s="98">
        <v>1.5651441704807799E-6</v>
      </c>
      <c r="T1599" s="98">
        <v>0.238360415012591</v>
      </c>
      <c r="U1599" s="98">
        <v>1.45440552598978E-5</v>
      </c>
      <c r="V1599" s="98">
        <v>2.2148541970912898</v>
      </c>
      <c r="W1599" s="98">
        <v>2.3350141666596499E-5</v>
      </c>
      <c r="X1599" s="98">
        <v>1.0228545990223699E-5</v>
      </c>
      <c r="Y1599" s="98">
        <v>2.7551808089888899E-6</v>
      </c>
      <c r="Z1599" s="98">
        <v>1.0366414867383899E-5</v>
      </c>
      <c r="AA1599" s="98">
        <v>0.75320768547170203</v>
      </c>
      <c r="AB1599" s="98">
        <v>1.7144498878414999E-5</v>
      </c>
      <c r="AC1599" s="98">
        <v>0.87498611984610697</v>
      </c>
      <c r="AD1599" s="98">
        <v>7.6492215255946503E-5</v>
      </c>
      <c r="AE1599" s="98">
        <v>4.7201907757019802E-2</v>
      </c>
      <c r="AF1599" s="98">
        <v>1.3856598117695401E-3</v>
      </c>
      <c r="AG1599" s="98">
        <v>5.92014113770079E-2</v>
      </c>
      <c r="AH1599" s="98">
        <v>9.7313724899745796E-4</v>
      </c>
      <c r="AI1599" s="98">
        <v>2.6280003073080999E-2</v>
      </c>
      <c r="AJ1599" s="98">
        <v>3.0136605396609099E-5</v>
      </c>
      <c r="AK1599" s="98">
        <v>1.6978815621975198E-2</v>
      </c>
      <c r="AL1599" s="98">
        <v>4.9290978946776101E-2</v>
      </c>
      <c r="AM1599" s="98">
        <v>4.3210877018101197</v>
      </c>
      <c r="AN1599" s="98">
        <v>8.0684475739412793E-3</v>
      </c>
      <c r="AO1599" s="98">
        <v>1.61519897378567</v>
      </c>
      <c r="AP1599" s="98">
        <v>1.3961628639169001E-3</v>
      </c>
      <c r="AQ1599" s="98">
        <v>3.1701514962962903E-4</v>
      </c>
      <c r="AR1599" s="98">
        <v>4.2690745588816698E-4</v>
      </c>
      <c r="AS1599" s="98">
        <v>6.5224025839910604E-4</v>
      </c>
      <c r="AT1599" s="98">
        <v>0.103606243382615</v>
      </c>
    </row>
    <row r="1600" spans="1:46" x14ac:dyDescent="0.3">
      <c r="A1600" s="95">
        <v>63759</v>
      </c>
      <c r="B1600" s="95">
        <v>1599</v>
      </c>
      <c r="C1600" s="96" t="s">
        <v>83</v>
      </c>
      <c r="D1600" s="96" t="s">
        <v>83</v>
      </c>
      <c r="E1600" s="97" t="s">
        <v>6001</v>
      </c>
      <c r="F1600" s="95" t="s">
        <v>5946</v>
      </c>
      <c r="G1600" s="95" t="s">
        <v>6002</v>
      </c>
      <c r="H1600" s="98">
        <v>3.4701070407221799</v>
      </c>
      <c r="I1600" s="98">
        <v>3.4700212798668599</v>
      </c>
      <c r="J1600" s="98">
        <v>8.5760855319527693E-5</v>
      </c>
      <c r="K1600" s="98">
        <v>22.2804031089779</v>
      </c>
      <c r="L1600" s="98">
        <v>50.033044425509701</v>
      </c>
      <c r="M1600" s="98">
        <v>1.9969622492596002E-6</v>
      </c>
      <c r="N1600" s="98">
        <v>21.852549838937598</v>
      </c>
      <c r="O1600" s="98">
        <v>4.5284710021600303E-6</v>
      </c>
      <c r="P1600" s="98">
        <v>49.554586375168803</v>
      </c>
      <c r="Q1600" s="98">
        <v>1.8947915484971902E-8</v>
      </c>
      <c r="R1600" s="98">
        <v>0.23110959522524699</v>
      </c>
      <c r="S1600" s="98">
        <v>4.0361702907845703E-8</v>
      </c>
      <c r="T1600" s="98">
        <v>6.1028153219356302E-3</v>
      </c>
      <c r="U1600" s="98">
        <v>3.7505991057626999E-7</v>
      </c>
      <c r="V1600" s="98">
        <v>5.6707595622589903E-2</v>
      </c>
      <c r="W1600" s="98">
        <v>6.1956656400766704E-7</v>
      </c>
      <c r="X1600" s="98">
        <v>2.8091819168796699E-7</v>
      </c>
      <c r="Y1600" s="98">
        <v>9.30367910269256E-8</v>
      </c>
      <c r="Z1600" s="98">
        <v>2.4561158129277303E-7</v>
      </c>
      <c r="AA1600" s="98">
        <v>2.0010524449469699E-2</v>
      </c>
      <c r="AB1600" s="98">
        <v>4.4899287714073501E-7</v>
      </c>
      <c r="AC1600" s="98">
        <v>2.2850001041907701E-2</v>
      </c>
      <c r="AD1600" s="98">
        <v>1.9018123144851601E-6</v>
      </c>
      <c r="AE1600" s="98">
        <v>1.1735726196335299E-3</v>
      </c>
      <c r="AF1600" s="98">
        <v>3.2047573782056902E-5</v>
      </c>
      <c r="AG1600" s="98">
        <v>1.3692116802346201E-3</v>
      </c>
      <c r="AH1600" s="98">
        <v>2.3562942950365101E-5</v>
      </c>
      <c r="AI1600" s="98">
        <v>6.3632772641718596E-4</v>
      </c>
      <c r="AJ1600" s="98">
        <v>8.2871765362655099E-7</v>
      </c>
      <c r="AK1600" s="98">
        <v>4.6689546013603501E-4</v>
      </c>
      <c r="AL1600" s="98">
        <v>1.1732071697156999E-3</v>
      </c>
      <c r="AM1600" s="98">
        <v>0.102849064495311</v>
      </c>
      <c r="AN1600" s="98">
        <v>1.9131148452863799E-4</v>
      </c>
      <c r="AO1600" s="98">
        <v>3.8298087786065402E-2</v>
      </c>
      <c r="AP1600" s="98">
        <v>4.02541545489234E-5</v>
      </c>
      <c r="AQ1600" s="98">
        <v>9.1401778105413904E-6</v>
      </c>
      <c r="AR1600" s="98">
        <v>1.23085917775625E-5</v>
      </c>
      <c r="AS1600" s="98">
        <v>1.8805384960819499E-5</v>
      </c>
      <c r="AT1600" s="98">
        <v>2.9871742338545598E-3</v>
      </c>
    </row>
    <row r="1601" spans="1:46" x14ac:dyDescent="0.3">
      <c r="A1601" s="95">
        <v>63760</v>
      </c>
      <c r="B1601" s="95">
        <v>1600</v>
      </c>
      <c r="C1601" s="96" t="s">
        <v>2708</v>
      </c>
      <c r="D1601" s="96" t="s">
        <v>2708</v>
      </c>
      <c r="E1601" s="97" t="s">
        <v>6003</v>
      </c>
      <c r="F1601" s="95" t="s">
        <v>5946</v>
      </c>
      <c r="G1601" s="95" t="s">
        <v>3616</v>
      </c>
      <c r="H1601" s="98">
        <v>4.0543839596024904</v>
      </c>
      <c r="I1601" s="98">
        <v>4.0542801393946402</v>
      </c>
      <c r="J1601" s="98">
        <v>1.03820207851157E-4</v>
      </c>
      <c r="K1601" s="98">
        <v>369.05403317186</v>
      </c>
      <c r="L1601" s="98">
        <v>829.92891274530996</v>
      </c>
      <c r="M1601" s="98">
        <v>3.3402247665339601E-5</v>
      </c>
      <c r="N1601" s="98">
        <v>365.51731616859797</v>
      </c>
      <c r="O1601" s="98">
        <v>7.5471818832361206E-5</v>
      </c>
      <c r="P1601" s="98">
        <v>825.88025040579998</v>
      </c>
      <c r="Q1601" s="98">
        <v>1.15624138798071E-7</v>
      </c>
      <c r="R1601" s="98">
        <v>1.4102790323866401</v>
      </c>
      <c r="S1601" s="98">
        <v>4.0979477708479597E-7</v>
      </c>
      <c r="T1601" s="98">
        <v>6.1739400827106099E-2</v>
      </c>
      <c r="U1601" s="98">
        <v>3.8080045449415099E-6</v>
      </c>
      <c r="V1601" s="98">
        <v>0.57368473707420298</v>
      </c>
      <c r="W1601" s="98">
        <v>6.4237361704633699E-6</v>
      </c>
      <c r="X1601" s="98">
        <v>2.7422869844112902E-6</v>
      </c>
      <c r="Y1601" s="98">
        <v>1.0124118375126299E-6</v>
      </c>
      <c r="Z1601" s="98">
        <v>2.66903734853945E-6</v>
      </c>
      <c r="AA1601" s="98">
        <v>0.20446985593852299</v>
      </c>
      <c r="AB1601" s="98">
        <v>4.5638642483628303E-6</v>
      </c>
      <c r="AC1601" s="98">
        <v>0.23233026226471201</v>
      </c>
      <c r="AD1601" s="98">
        <v>2.7253986524417398E-5</v>
      </c>
      <c r="AE1601" s="98">
        <v>1.6817922629539801E-2</v>
      </c>
      <c r="AF1601" s="98">
        <v>4.9566935095163398E-4</v>
      </c>
      <c r="AG1601" s="98">
        <v>2.11771496174002E-2</v>
      </c>
      <c r="AH1601" s="98">
        <v>3.4724226352451497E-4</v>
      </c>
      <c r="AI1601" s="98">
        <v>9.3774313560899408E-3</v>
      </c>
      <c r="AJ1601" s="98">
        <v>8.7434743671790408E-6</v>
      </c>
      <c r="AK1601" s="98">
        <v>4.9260305605747304E-3</v>
      </c>
      <c r="AL1601" s="98">
        <v>1.27004864325062E-2</v>
      </c>
      <c r="AM1601" s="98">
        <v>1.11338660548348</v>
      </c>
      <c r="AN1601" s="98">
        <v>2.11834664993691E-3</v>
      </c>
      <c r="AO1601" s="98">
        <v>0.42406563390843899</v>
      </c>
      <c r="AP1601" s="98">
        <v>5.1406527284078498E-4</v>
      </c>
      <c r="AQ1601" s="98">
        <v>1.1672454813951901E-4</v>
      </c>
      <c r="AR1601" s="98">
        <v>1.5718674542485099E-4</v>
      </c>
      <c r="AS1601" s="98">
        <v>2.4015397927641501E-4</v>
      </c>
      <c r="AT1601" s="98">
        <v>3.8147678289531403E-2</v>
      </c>
    </row>
    <row r="1602" spans="1:46" x14ac:dyDescent="0.3">
      <c r="A1602" s="95">
        <v>63761</v>
      </c>
      <c r="B1602" s="95">
        <v>1601</v>
      </c>
      <c r="C1602" s="96" t="s">
        <v>1688</v>
      </c>
      <c r="D1602" s="96" t="s">
        <v>1688</v>
      </c>
      <c r="E1602" s="97" t="s">
        <v>6004</v>
      </c>
      <c r="F1602" s="95" t="s">
        <v>5946</v>
      </c>
      <c r="G1602" s="95" t="s">
        <v>6005</v>
      </c>
      <c r="H1602" s="98">
        <v>4.2342024834451797</v>
      </c>
      <c r="I1602" s="98">
        <v>4.2341286958943103</v>
      </c>
      <c r="J1602" s="98">
        <v>7.37875508685093E-5</v>
      </c>
      <c r="K1602" s="98">
        <v>316.22886208719098</v>
      </c>
      <c r="L1602" s="98">
        <v>709.96274528311301</v>
      </c>
      <c r="M1602" s="98">
        <v>2.8492339853950901E-5</v>
      </c>
      <c r="N1602" s="98">
        <v>311.788706530262</v>
      </c>
      <c r="O1602" s="98">
        <v>6.4428072393857999E-5</v>
      </c>
      <c r="P1602" s="98">
        <v>705.02968372861005</v>
      </c>
      <c r="Q1602" s="98">
        <v>1.8383223923479401E-7</v>
      </c>
      <c r="R1602" s="98">
        <v>2.2422199651777199</v>
      </c>
      <c r="S1602" s="98">
        <v>4.0083086697889601E-7</v>
      </c>
      <c r="T1602" s="98">
        <v>5.94432864824097E-2</v>
      </c>
      <c r="U1602" s="98">
        <v>3.7247085592175201E-6</v>
      </c>
      <c r="V1602" s="98">
        <v>0.55234928405592998</v>
      </c>
      <c r="W1602" s="98">
        <v>6.7553859224106298E-6</v>
      </c>
      <c r="X1602" s="98">
        <v>2.6818581490561098E-6</v>
      </c>
      <c r="Y1602" s="98">
        <v>1.31674042208359E-6</v>
      </c>
      <c r="Z1602" s="98">
        <v>2.7567873512709298E-6</v>
      </c>
      <c r="AA1602" s="98">
        <v>0.21023335993436301</v>
      </c>
      <c r="AB1602" s="98">
        <v>4.5546374485239101E-6</v>
      </c>
      <c r="AC1602" s="98">
        <v>0.231633261424597</v>
      </c>
      <c r="AD1602" s="98">
        <v>3.3405850268180201E-5</v>
      </c>
      <c r="AE1602" s="98">
        <v>2.06141220727801E-2</v>
      </c>
      <c r="AF1602" s="98">
        <v>5.9231438492700296E-4</v>
      </c>
      <c r="AG1602" s="98">
        <v>2.5306245637450101E-2</v>
      </c>
      <c r="AH1602" s="98">
        <v>4.2161646265315898E-4</v>
      </c>
      <c r="AI1602" s="98">
        <v>1.1385939594442E-2</v>
      </c>
      <c r="AJ1602" s="98">
        <v>9.8602457913161998E-6</v>
      </c>
      <c r="AK1602" s="98">
        <v>5.5552141017384702E-3</v>
      </c>
      <c r="AL1602" s="98">
        <v>1.3087861004839199E-2</v>
      </c>
      <c r="AM1602" s="98">
        <v>1.1473457504683999</v>
      </c>
      <c r="AN1602" s="98">
        <v>2.2006374032679998E-3</v>
      </c>
      <c r="AO1602" s="98">
        <v>0.440539179669796</v>
      </c>
      <c r="AP1602" s="98">
        <v>6.1825309327428102E-4</v>
      </c>
      <c r="AQ1602" s="98">
        <v>1.4038161454150199E-4</v>
      </c>
      <c r="AR1602" s="98">
        <v>1.8904446150833901E-4</v>
      </c>
      <c r="AS1602" s="98">
        <v>2.8882701722443999E-4</v>
      </c>
      <c r="AT1602" s="98">
        <v>4.5879232365574701E-2</v>
      </c>
    </row>
    <row r="1603" spans="1:46" x14ac:dyDescent="0.3">
      <c r="A1603" s="95">
        <v>63762</v>
      </c>
      <c r="B1603" s="95">
        <v>1602</v>
      </c>
      <c r="C1603" s="96" t="s">
        <v>112</v>
      </c>
      <c r="D1603" s="96" t="s">
        <v>112</v>
      </c>
      <c r="E1603" s="97" t="s">
        <v>6006</v>
      </c>
      <c r="F1603" s="95" t="s">
        <v>5946</v>
      </c>
      <c r="G1603" s="95" t="s">
        <v>6007</v>
      </c>
      <c r="H1603" s="98">
        <v>4.3452798765037999</v>
      </c>
      <c r="I1603" s="98">
        <v>4.3451212520429197</v>
      </c>
      <c r="J1603" s="98">
        <v>1.58624460880219E-4</v>
      </c>
      <c r="K1603" s="98">
        <v>200.92340212546</v>
      </c>
      <c r="L1603" s="98">
        <v>452.82643737031799</v>
      </c>
      <c r="M1603" s="98">
        <v>1.8205085287264301E-5</v>
      </c>
      <c r="N1603" s="98">
        <v>199.21635159079901</v>
      </c>
      <c r="O1603" s="98">
        <v>4.1188718718138402E-5</v>
      </c>
      <c r="P1603" s="98">
        <v>450.72385766121602</v>
      </c>
      <c r="Q1603" s="98">
        <v>2.3364330732011401E-8</v>
      </c>
      <c r="R1603" s="98">
        <v>0.28497704786928302</v>
      </c>
      <c r="S1603" s="98">
        <v>3.2040096214768001E-7</v>
      </c>
      <c r="T1603" s="98">
        <v>4.7699918147227099E-2</v>
      </c>
      <c r="U1603" s="98">
        <v>2.9773136994658398E-6</v>
      </c>
      <c r="V1603" s="98">
        <v>0.443229092589076</v>
      </c>
      <c r="W1603" s="98">
        <v>4.3613808976325404E-6</v>
      </c>
      <c r="X1603" s="98">
        <v>2.2333232504613798E-6</v>
      </c>
      <c r="Y1603" s="98">
        <v>3.7053867045058598E-7</v>
      </c>
      <c r="Z1603" s="98">
        <v>1.7575189767205799E-6</v>
      </c>
      <c r="AA1603" s="98">
        <v>0.14671239477564699</v>
      </c>
      <c r="AB1603" s="98">
        <v>3.5228813857446299E-6</v>
      </c>
      <c r="AC1603" s="98">
        <v>0.17902091576010701</v>
      </c>
      <c r="AD1603" s="98">
        <v>9.9300988168410198E-6</v>
      </c>
      <c r="AE1603" s="98">
        <v>6.1276772649643298E-3</v>
      </c>
      <c r="AF1603" s="98">
        <v>1.8186326372979201E-4</v>
      </c>
      <c r="AG1603" s="98">
        <v>7.7699892852369102E-3</v>
      </c>
      <c r="AH1603" s="98">
        <v>1.2685145535411E-4</v>
      </c>
      <c r="AI1603" s="98">
        <v>3.4256798205650699E-3</v>
      </c>
      <c r="AJ1603" s="98">
        <v>5.02884797433394E-6</v>
      </c>
      <c r="AK1603" s="98">
        <v>2.8332282758335501E-3</v>
      </c>
      <c r="AL1603" s="98">
        <v>8.38124616400613E-3</v>
      </c>
      <c r="AM1603" s="98">
        <v>0.73474093026709597</v>
      </c>
      <c r="AN1603" s="98">
        <v>1.38920106422943E-3</v>
      </c>
      <c r="AO1603" s="98">
        <v>0.27810010696137799</v>
      </c>
      <c r="AP1603" s="98">
        <v>2.1079503562130799E-4</v>
      </c>
      <c r="AQ1603" s="98">
        <v>4.7863484387505203E-5</v>
      </c>
      <c r="AR1603" s="98">
        <v>6.4455209667656005E-5</v>
      </c>
      <c r="AS1603" s="98">
        <v>9.8476341566146701E-5</v>
      </c>
      <c r="AT1603" s="98">
        <v>1.5642646233375301E-2</v>
      </c>
    </row>
    <row r="1604" spans="1:46" x14ac:dyDescent="0.3">
      <c r="A1604" s="95">
        <v>63763</v>
      </c>
      <c r="B1604" s="95">
        <v>1603</v>
      </c>
      <c r="C1604" s="96" t="s">
        <v>989</v>
      </c>
      <c r="D1604" s="96" t="s">
        <v>989</v>
      </c>
      <c r="E1604" s="97" t="s">
        <v>6008</v>
      </c>
      <c r="F1604" s="95" t="s">
        <v>5946</v>
      </c>
      <c r="G1604" s="95" t="s">
        <v>5137</v>
      </c>
      <c r="H1604" s="98">
        <v>4.5242137806105296</v>
      </c>
      <c r="I1604" s="98">
        <v>4.5241456216477003</v>
      </c>
      <c r="J1604" s="98">
        <v>6.8158962824860198E-5</v>
      </c>
      <c r="K1604" s="98">
        <v>318.984158178803</v>
      </c>
      <c r="L1604" s="98">
        <v>716.91125290352102</v>
      </c>
      <c r="M1604" s="98">
        <v>2.87911593812491E-5</v>
      </c>
      <c r="N1604" s="98">
        <v>315.05865748479403</v>
      </c>
      <c r="O1604" s="98">
        <v>6.5103630484056094E-5</v>
      </c>
      <c r="P1604" s="98">
        <v>712.42224552622201</v>
      </c>
      <c r="Q1604" s="98">
        <v>1.1032323289594299E-7</v>
      </c>
      <c r="R1604" s="98">
        <v>1.34562335992813</v>
      </c>
      <c r="S1604" s="98">
        <v>4.4249400860839398E-7</v>
      </c>
      <c r="T1604" s="98">
        <v>6.7957535612463094E-2</v>
      </c>
      <c r="U1604" s="98">
        <v>4.1118633885675198E-6</v>
      </c>
      <c r="V1604" s="98">
        <v>0.63146421890222904</v>
      </c>
      <c r="W1604" s="98">
        <v>7.1013733098250702E-6</v>
      </c>
      <c r="X1604" s="98">
        <v>2.8336707282271101E-6</v>
      </c>
      <c r="Y1604" s="98">
        <v>8.6524557050600098E-7</v>
      </c>
      <c r="Z1604" s="98">
        <v>3.4024570110919599E-6</v>
      </c>
      <c r="AA1604" s="98">
        <v>0.22450435584586001</v>
      </c>
      <c r="AB1604" s="98">
        <v>4.9190266852773897E-6</v>
      </c>
      <c r="AC1604" s="98">
        <v>0.25132021046235498</v>
      </c>
      <c r="AD1604" s="98">
        <v>2.3602274681450801E-5</v>
      </c>
      <c r="AE1604" s="98">
        <v>1.4564519914110801E-2</v>
      </c>
      <c r="AF1604" s="98">
        <v>4.2839552455956102E-4</v>
      </c>
      <c r="AG1604" s="98">
        <v>1.8302919277951701E-2</v>
      </c>
      <c r="AH1604" s="98">
        <v>3.0048982057702801E-4</v>
      </c>
      <c r="AI1604" s="98">
        <v>8.1148608958595807E-3</v>
      </c>
      <c r="AJ1604" s="98">
        <v>9.5029100202760299E-6</v>
      </c>
      <c r="AK1604" s="98">
        <v>5.35389288153134E-3</v>
      </c>
      <c r="AL1604" s="98">
        <v>1.6169221421485899E-2</v>
      </c>
      <c r="AM1604" s="98">
        <v>1.41747283833966</v>
      </c>
      <c r="AN1604" s="98">
        <v>2.6979973036903998E-3</v>
      </c>
      <c r="AO1604" s="98">
        <v>0.54010420669667203</v>
      </c>
      <c r="AP1604" s="98">
        <v>4.33673721380736E-4</v>
      </c>
      <c r="AQ1604" s="98">
        <v>9.8470703876280094E-5</v>
      </c>
      <c r="AR1604" s="98">
        <v>1.3260526489578499E-4</v>
      </c>
      <c r="AS1604" s="98">
        <v>2.0259775260867099E-4</v>
      </c>
      <c r="AT1604" s="98">
        <v>3.2181994155010898E-2</v>
      </c>
    </row>
    <row r="1605" spans="1:46" x14ac:dyDescent="0.3">
      <c r="A1605" s="95">
        <v>63764</v>
      </c>
      <c r="B1605" s="95">
        <v>1604</v>
      </c>
      <c r="C1605" s="96" t="s">
        <v>2603</v>
      </c>
      <c r="D1605" s="96" t="s">
        <v>2603</v>
      </c>
      <c r="E1605" s="97" t="s">
        <v>6009</v>
      </c>
      <c r="F1605" s="95" t="s">
        <v>5946</v>
      </c>
      <c r="G1605" s="95" t="s">
        <v>3625</v>
      </c>
      <c r="H1605" s="98">
        <v>3.5820336201153702</v>
      </c>
      <c r="I1605" s="98">
        <v>3.5819290086884399</v>
      </c>
      <c r="J1605" s="98">
        <v>1.04611426928081E-4</v>
      </c>
      <c r="K1605" s="98">
        <v>111.13775096564</v>
      </c>
      <c r="L1605" s="98">
        <v>249.60294554720201</v>
      </c>
      <c r="M1605" s="98">
        <v>1.0069726018592701E-5</v>
      </c>
      <c r="N1605" s="98">
        <v>110.191962701013</v>
      </c>
      <c r="O1605" s="98">
        <v>2.27084203088545E-5</v>
      </c>
      <c r="P1605" s="98">
        <v>248.49587754940001</v>
      </c>
      <c r="Q1605" s="98">
        <v>3.6916362697619903E-8</v>
      </c>
      <c r="R1605" s="98">
        <v>0.45027251926482798</v>
      </c>
      <c r="S1605" s="98">
        <v>1.3695431342101301E-7</v>
      </c>
      <c r="T1605" s="98">
        <v>1.94499600408252E-2</v>
      </c>
      <c r="U1605" s="98">
        <v>1.27264328225284E-6</v>
      </c>
      <c r="V1605" s="98">
        <v>0.180729693215258</v>
      </c>
      <c r="W1605" s="98">
        <v>1.8693846066616E-6</v>
      </c>
      <c r="X1605" s="98">
        <v>1.0404359363564001E-6</v>
      </c>
      <c r="Y1605" s="98">
        <v>2.9107221753150102E-7</v>
      </c>
      <c r="Z1605" s="98">
        <v>5.3787645277369704E-7</v>
      </c>
      <c r="AA1605" s="98">
        <v>6.3368473226909403E-2</v>
      </c>
      <c r="AB1605" s="98">
        <v>1.53381700264559E-6</v>
      </c>
      <c r="AC1605" s="98">
        <v>7.7558121169832905E-2</v>
      </c>
      <c r="AD1605" s="98">
        <v>8.6670698750382898E-6</v>
      </c>
      <c r="AE1605" s="98">
        <v>5.34828585361697E-3</v>
      </c>
      <c r="AF1605" s="98">
        <v>1.54583387829244E-4</v>
      </c>
      <c r="AG1605" s="98">
        <v>6.6044743862808397E-3</v>
      </c>
      <c r="AH1605" s="98">
        <v>1.0962633656489E-4</v>
      </c>
      <c r="AI1605" s="98">
        <v>2.9605078469496001E-3</v>
      </c>
      <c r="AJ1605" s="98">
        <v>2.29363382640606E-6</v>
      </c>
      <c r="AK1605" s="98">
        <v>1.2922220445975899E-3</v>
      </c>
      <c r="AL1605" s="98">
        <v>2.5588462577089601E-3</v>
      </c>
      <c r="AM1605" s="98">
        <v>0.22432094738772099</v>
      </c>
      <c r="AN1605" s="98">
        <v>4.2176201252286898E-4</v>
      </c>
      <c r="AO1605" s="98">
        <v>8.44313064645658E-2</v>
      </c>
      <c r="AP1605" s="98">
        <v>1.3720175209531801E-4</v>
      </c>
      <c r="AQ1605" s="98">
        <v>3.1153266577913103E-5</v>
      </c>
      <c r="AR1605" s="98">
        <v>4.1952448477027902E-5</v>
      </c>
      <c r="AS1605" s="98">
        <v>6.4096037040377294E-5</v>
      </c>
      <c r="AT1605" s="98">
        <v>1.01814469411033E-2</v>
      </c>
    </row>
    <row r="1606" spans="1:46" x14ac:dyDescent="0.3">
      <c r="A1606" s="95">
        <v>63765</v>
      </c>
      <c r="B1606" s="95">
        <v>1605</v>
      </c>
      <c r="C1606" s="96" t="s">
        <v>1859</v>
      </c>
      <c r="D1606" s="96" t="s">
        <v>1859</v>
      </c>
      <c r="E1606" s="97" t="s">
        <v>6010</v>
      </c>
      <c r="F1606" s="95" t="s">
        <v>5946</v>
      </c>
      <c r="G1606" s="95" t="s">
        <v>6011</v>
      </c>
      <c r="H1606" s="98">
        <v>5.12455261495528</v>
      </c>
      <c r="I1606" s="98">
        <v>5.12446769284126</v>
      </c>
      <c r="J1606" s="98">
        <v>8.4922114025331994E-5</v>
      </c>
      <c r="K1606" s="98">
        <v>2888.0304643998902</v>
      </c>
      <c r="L1606" s="98">
        <v>6494.5466403508099</v>
      </c>
      <c r="M1606" s="98">
        <v>2.6123612963049598E-4</v>
      </c>
      <c r="N1606" s="98">
        <v>2858.6797495036099</v>
      </c>
      <c r="O1606" s="98">
        <v>5.9033972140751104E-4</v>
      </c>
      <c r="P1606" s="98">
        <v>6460.0260664643101</v>
      </c>
      <c r="Q1606" s="98">
        <v>8.5395012858342595E-7</v>
      </c>
      <c r="R1606" s="98">
        <v>10.415713998513001</v>
      </c>
      <c r="S1606" s="98">
        <v>4.2045542986726098E-6</v>
      </c>
      <c r="T1606" s="98">
        <v>0.62347265218221404</v>
      </c>
      <c r="U1606" s="98">
        <v>3.9070692696901002E-5</v>
      </c>
      <c r="V1606" s="98">
        <v>5.79333164239738</v>
      </c>
      <c r="W1606" s="98">
        <v>5.9999931000149003E-5</v>
      </c>
      <c r="X1606" s="98">
        <v>2.9552698021107201E-5</v>
      </c>
      <c r="Y1606" s="98">
        <v>7.2781510728366996E-6</v>
      </c>
      <c r="Z1606" s="98">
        <v>2.3169081906205001E-5</v>
      </c>
      <c r="AA1606" s="98">
        <v>1.98600707463057</v>
      </c>
      <c r="AB1606" s="98">
        <v>4.6496024216040499E-5</v>
      </c>
      <c r="AC1606" s="98">
        <v>2.3634969360898399</v>
      </c>
      <c r="AD1606" s="98">
        <v>1.9500542077415301E-4</v>
      </c>
      <c r="AE1606" s="98">
        <v>0.12033417848733099</v>
      </c>
      <c r="AF1606" s="98">
        <v>3.52366481080078E-3</v>
      </c>
      <c r="AG1606" s="98">
        <v>0.150546280008299</v>
      </c>
      <c r="AH1606" s="98">
        <v>2.4785361623516802E-3</v>
      </c>
      <c r="AI1606" s="98">
        <v>6.6933968492572493E-2</v>
      </c>
      <c r="AJ1606" s="98">
        <v>7.4237555027081397E-5</v>
      </c>
      <c r="AK1606" s="98">
        <v>4.1825074272388699E-2</v>
      </c>
      <c r="AL1606" s="98">
        <v>0.110258006501465</v>
      </c>
      <c r="AM1606" s="98">
        <v>9.6657547912373705</v>
      </c>
      <c r="AN1606" s="98">
        <v>1.8186013626876201E-2</v>
      </c>
      <c r="AO1606" s="98">
        <v>3.6406049959662901</v>
      </c>
      <c r="AP1606" s="98">
        <v>3.71961927294942E-3</v>
      </c>
      <c r="AQ1606" s="98">
        <v>8.4458317314216802E-4</v>
      </c>
      <c r="AR1606" s="98">
        <v>1.1373552791885801E-3</v>
      </c>
      <c r="AS1606" s="98">
        <v>1.7376808206186699E-3</v>
      </c>
      <c r="AT1606" s="98">
        <v>0.27602494640396102</v>
      </c>
    </row>
    <row r="1607" spans="1:46" x14ac:dyDescent="0.3">
      <c r="A1607" s="95">
        <v>63766</v>
      </c>
      <c r="B1607" s="95">
        <v>1606</v>
      </c>
      <c r="C1607" s="96" t="s">
        <v>591</v>
      </c>
      <c r="D1607" s="96" t="s">
        <v>591</v>
      </c>
      <c r="E1607" s="97" t="s">
        <v>6012</v>
      </c>
      <c r="F1607" s="95" t="s">
        <v>5946</v>
      </c>
      <c r="G1607" s="95" t="s">
        <v>4502</v>
      </c>
      <c r="H1607" s="98">
        <v>4.1161474177153101</v>
      </c>
      <c r="I1607" s="98">
        <v>4.1160584029675702</v>
      </c>
      <c r="J1607" s="98">
        <v>8.9014747744364797E-5</v>
      </c>
      <c r="K1607" s="98">
        <v>613.43252490354303</v>
      </c>
      <c r="L1607" s="98">
        <v>1376.41126027471</v>
      </c>
      <c r="M1607" s="98">
        <v>5.5211437336276599E-5</v>
      </c>
      <c r="N1607" s="98">
        <v>604.17300653414998</v>
      </c>
      <c r="O1607" s="98">
        <v>1.24837804623969E-4</v>
      </c>
      <c r="P1607" s="98">
        <v>1366.08708969852</v>
      </c>
      <c r="Q1607" s="98">
        <v>3.0477544166860899E-7</v>
      </c>
      <c r="R1607" s="98">
        <v>3.71737614169185</v>
      </c>
      <c r="S1607" s="98">
        <v>8.3579198655404197E-7</v>
      </c>
      <c r="T1607" s="98">
        <v>0.12839449084092799</v>
      </c>
      <c r="U1607" s="98">
        <v>7.7665727966510798E-6</v>
      </c>
      <c r="V1607" s="98">
        <v>1.19304669764143</v>
      </c>
      <c r="W1607" s="98">
        <v>1.51748749493149E-5</v>
      </c>
      <c r="X1607" s="98">
        <v>5.1033678323095604E-6</v>
      </c>
      <c r="Y1607" s="98">
        <v>2.7297803496168698E-6</v>
      </c>
      <c r="Z1607" s="98">
        <v>7.3417267673884999E-6</v>
      </c>
      <c r="AA1607" s="98">
        <v>0.45909305368914299</v>
      </c>
      <c r="AB1607" s="98">
        <v>9.0803257190239193E-6</v>
      </c>
      <c r="AC1607" s="98">
        <v>0.464917279674466</v>
      </c>
      <c r="AD1607" s="98">
        <v>8.0285501972732201E-5</v>
      </c>
      <c r="AE1607" s="98">
        <v>4.9542673665060703E-2</v>
      </c>
      <c r="AF1607" s="98">
        <v>1.4647494233292499E-3</v>
      </c>
      <c r="AG1607" s="98">
        <v>6.2580463428474106E-2</v>
      </c>
      <c r="AH1607" s="98">
        <v>1.0241230585729701E-3</v>
      </c>
      <c r="AI1607" s="98">
        <v>2.7656897476936601E-2</v>
      </c>
      <c r="AJ1607" s="98">
        <v>2.2739997211300599E-5</v>
      </c>
      <c r="AK1607" s="98">
        <v>1.2811602860148499E-2</v>
      </c>
      <c r="AL1607" s="98">
        <v>3.4839799319136298E-2</v>
      </c>
      <c r="AM1607" s="98">
        <v>3.0542267893281299</v>
      </c>
      <c r="AN1607" s="98">
        <v>5.8817221607240597E-3</v>
      </c>
      <c r="AO1607" s="98">
        <v>1.17744479480497</v>
      </c>
      <c r="AP1607" s="98">
        <v>1.4213345751074599E-3</v>
      </c>
      <c r="AQ1607" s="98">
        <v>3.2273068188027698E-4</v>
      </c>
      <c r="AR1607" s="98">
        <v>4.3460425929541798E-4</v>
      </c>
      <c r="AS1607" s="98">
        <v>6.6399963393176502E-4</v>
      </c>
      <c r="AT1607" s="98">
        <v>0.10547418193288501</v>
      </c>
    </row>
    <row r="1608" spans="1:46" x14ac:dyDescent="0.3">
      <c r="A1608" s="95">
        <v>63767</v>
      </c>
      <c r="B1608" s="95">
        <v>1607</v>
      </c>
      <c r="C1608" s="96" t="s">
        <v>2911</v>
      </c>
      <c r="D1608" s="96" t="s">
        <v>2911</v>
      </c>
      <c r="E1608" s="97" t="s">
        <v>6013</v>
      </c>
      <c r="F1608" s="95" t="s">
        <v>5946</v>
      </c>
      <c r="G1608" s="95" t="s">
        <v>6014</v>
      </c>
      <c r="H1608" s="98">
        <v>3.1207802975906298</v>
      </c>
      <c r="I1608" s="98">
        <v>3.12072038071984</v>
      </c>
      <c r="J1608" s="98">
        <v>5.9916870791543202E-5</v>
      </c>
      <c r="K1608" s="98">
        <v>485.80897276692599</v>
      </c>
      <c r="L1608" s="98">
        <v>1104.16276908948</v>
      </c>
      <c r="M1608" s="98">
        <v>4.3740229920137099E-5</v>
      </c>
      <c r="N1608" s="98">
        <v>478.64477891396098</v>
      </c>
      <c r="O1608" s="98">
        <v>1.00198191889942E-4</v>
      </c>
      <c r="P1608" s="98">
        <v>1096.45837464289</v>
      </c>
      <c r="Q1608" s="98">
        <v>3.1054523260093102E-7</v>
      </c>
      <c r="R1608" s="98">
        <v>3.78775085114001</v>
      </c>
      <c r="S1608" s="98">
        <v>4.24595820636102E-7</v>
      </c>
      <c r="T1608" s="98">
        <v>6.5146868320405199E-2</v>
      </c>
      <c r="U1608" s="98">
        <v>3.9455455146117504E-6</v>
      </c>
      <c r="V1608" s="98">
        <v>0.60534746194471201</v>
      </c>
      <c r="W1608" s="98">
        <v>9.3660067796220905E-6</v>
      </c>
      <c r="X1608" s="98">
        <v>2.52557578716869E-6</v>
      </c>
      <c r="Y1608" s="98">
        <v>2.3331676076523402E-6</v>
      </c>
      <c r="Z1608" s="98">
        <v>4.5072633848010604E-6</v>
      </c>
      <c r="AA1608" s="98">
        <v>0.26936703049926602</v>
      </c>
      <c r="AB1608" s="98">
        <v>4.6499903085017996E-6</v>
      </c>
      <c r="AC1608" s="98">
        <v>0.23823798712411501</v>
      </c>
      <c r="AD1608" s="98">
        <v>6.1673527880859607E-5</v>
      </c>
      <c r="AE1608" s="98">
        <v>3.8057574412528397E-2</v>
      </c>
      <c r="AF1608" s="98">
        <v>1.11162621498499E-3</v>
      </c>
      <c r="AG1608" s="98">
        <v>4.7493504749012601E-2</v>
      </c>
      <c r="AH1608" s="98">
        <v>7.8314299558640099E-4</v>
      </c>
      <c r="AI1608" s="98">
        <v>2.1149123982126199E-2</v>
      </c>
      <c r="AJ1608" s="98">
        <v>1.5838444629277102E-5</v>
      </c>
      <c r="AK1608" s="98">
        <v>8.9233019963424597E-3</v>
      </c>
      <c r="AL1608" s="98">
        <v>2.13846842803351E-2</v>
      </c>
      <c r="AM1608" s="98">
        <v>1.87468575843515</v>
      </c>
      <c r="AN1608" s="98">
        <v>3.63991659778254E-3</v>
      </c>
      <c r="AO1608" s="98">
        <v>0.72866428139061901</v>
      </c>
      <c r="AP1608" s="98">
        <v>1.14162547132138E-3</v>
      </c>
      <c r="AQ1608" s="98">
        <v>2.5921944990000802E-4</v>
      </c>
      <c r="AR1608" s="98">
        <v>3.4907706206098601E-4</v>
      </c>
      <c r="AS1608" s="98">
        <v>5.3332895936038997E-4</v>
      </c>
      <c r="AT1608" s="98">
        <v>8.4717570915534599E-2</v>
      </c>
    </row>
    <row r="1609" spans="1:46" x14ac:dyDescent="0.3">
      <c r="A1609" s="95">
        <v>63768</v>
      </c>
      <c r="B1609" s="95">
        <v>1608</v>
      </c>
      <c r="C1609" s="96" t="s">
        <v>2171</v>
      </c>
      <c r="D1609" s="96" t="s">
        <v>2171</v>
      </c>
      <c r="E1609" s="97" t="s">
        <v>6015</v>
      </c>
      <c r="F1609" s="95" t="s">
        <v>5946</v>
      </c>
      <c r="G1609" s="95" t="s">
        <v>6016</v>
      </c>
      <c r="H1609" s="98">
        <v>3.5573136896620401</v>
      </c>
      <c r="I1609" s="98">
        <v>3.5572095217508899</v>
      </c>
      <c r="J1609" s="98">
        <v>1.0416791115064301E-4</v>
      </c>
      <c r="K1609" s="98">
        <v>524.93007086156501</v>
      </c>
      <c r="L1609" s="98">
        <v>1179.7819014110801</v>
      </c>
      <c r="M1609" s="98">
        <v>4.7086975099940601E-5</v>
      </c>
      <c r="N1609" s="98">
        <v>515.26786273389803</v>
      </c>
      <c r="O1609" s="98">
        <v>1.0684683855767E-4</v>
      </c>
      <c r="P1609" s="98">
        <v>1169.2138224345999</v>
      </c>
      <c r="Q1609" s="98">
        <v>3.9887739020126598E-7</v>
      </c>
      <c r="R1609" s="98">
        <v>4.8651468952894303</v>
      </c>
      <c r="S1609" s="98">
        <v>7.20046721756336E-7</v>
      </c>
      <c r="T1609" s="98">
        <v>0.109245866009975</v>
      </c>
      <c r="U1609" s="98">
        <v>6.6910119894611003E-6</v>
      </c>
      <c r="V1609" s="98">
        <v>1.01511671481836</v>
      </c>
      <c r="W1609" s="98">
        <v>1.40784374408392E-5</v>
      </c>
      <c r="X1609" s="98">
        <v>4.6211412355680104E-6</v>
      </c>
      <c r="Y1609" s="98">
        <v>3.2330294947444402E-6</v>
      </c>
      <c r="Z1609" s="98">
        <v>6.2242667105267601E-6</v>
      </c>
      <c r="AA1609" s="98">
        <v>0.41970281696560202</v>
      </c>
      <c r="AB1609" s="98">
        <v>7.7872538622903998E-6</v>
      </c>
      <c r="AC1609" s="98">
        <v>0.39789039430196599</v>
      </c>
      <c r="AD1609" s="98">
        <v>8.8593951045910302E-5</v>
      </c>
      <c r="AE1609" s="98">
        <v>5.466966136497E-2</v>
      </c>
      <c r="AF1609" s="98">
        <v>1.59434260493202E-3</v>
      </c>
      <c r="AG1609" s="98">
        <v>6.8117247558717106E-2</v>
      </c>
      <c r="AH1609" s="98">
        <v>1.1243247716207401E-3</v>
      </c>
      <c r="AI1609" s="98">
        <v>3.0362889185234901E-2</v>
      </c>
      <c r="AJ1609" s="98">
        <v>2.2471464616183501E-5</v>
      </c>
      <c r="AK1609" s="98">
        <v>1.26603129135441E-2</v>
      </c>
      <c r="AL1609" s="98">
        <v>2.9570122590270701E-2</v>
      </c>
      <c r="AM1609" s="98">
        <v>2.5922612168812198</v>
      </c>
      <c r="AN1609" s="98">
        <v>4.9675393392716897E-3</v>
      </c>
      <c r="AO1609" s="98">
        <v>0.99443720362580801</v>
      </c>
      <c r="AP1609" s="98">
        <v>1.5862691710575301E-3</v>
      </c>
      <c r="AQ1609" s="98">
        <v>3.6018101528630803E-4</v>
      </c>
      <c r="AR1609" s="98">
        <v>4.8503663132471201E-4</v>
      </c>
      <c r="AS1609" s="98">
        <v>7.41051524446507E-4</v>
      </c>
      <c r="AT1609" s="98">
        <v>0.117713623571001</v>
      </c>
    </row>
    <row r="1610" spans="1:46" x14ac:dyDescent="0.3">
      <c r="A1610" s="95">
        <v>63769</v>
      </c>
      <c r="B1610" s="95">
        <v>1609</v>
      </c>
      <c r="C1610" s="96" t="s">
        <v>2952</v>
      </c>
      <c r="D1610" s="96" t="s">
        <v>2952</v>
      </c>
      <c r="E1610" s="97" t="s">
        <v>6017</v>
      </c>
      <c r="F1610" s="95" t="s">
        <v>5946</v>
      </c>
      <c r="G1610" s="95" t="s">
        <v>6018</v>
      </c>
      <c r="H1610" s="98">
        <v>4.6451239763796002</v>
      </c>
      <c r="I1610" s="98">
        <v>4.6450713810801698</v>
      </c>
      <c r="J1610" s="98">
        <v>5.2595299429469799E-5</v>
      </c>
      <c r="K1610" s="98">
        <v>531.07929437839095</v>
      </c>
      <c r="L1610" s="98">
        <v>1194.3253767215599</v>
      </c>
      <c r="M1610" s="98">
        <v>4.8103759206818401E-5</v>
      </c>
      <c r="N1610" s="98">
        <v>526.39442528119798</v>
      </c>
      <c r="O1610" s="98">
        <v>1.08632029904863E-4</v>
      </c>
      <c r="P1610" s="98">
        <v>1188.7489853556999</v>
      </c>
      <c r="Q1610" s="98">
        <v>1.36280354354337E-7</v>
      </c>
      <c r="R1610" s="98">
        <v>1.6622249321812901</v>
      </c>
      <c r="S1610" s="98">
        <v>7.41555899272002E-7</v>
      </c>
      <c r="T1610" s="98">
        <v>0.107515422013494</v>
      </c>
      <c r="U1610" s="98">
        <v>6.8908877571411097E-6</v>
      </c>
      <c r="V1610" s="98">
        <v>0.99903769067963599</v>
      </c>
      <c r="W1610" s="98">
        <v>1.0306297750478999E-5</v>
      </c>
      <c r="X1610" s="98">
        <v>5.5194153941932097E-6</v>
      </c>
      <c r="Y1610" s="98">
        <v>1.23050995777001E-6</v>
      </c>
      <c r="Z1610" s="98">
        <v>3.5563723985157999E-6</v>
      </c>
      <c r="AA1610" s="98">
        <v>0.34828882719336302</v>
      </c>
      <c r="AB1610" s="98">
        <v>8.11987595297664E-6</v>
      </c>
      <c r="AC1610" s="98">
        <v>0.411616443423932</v>
      </c>
      <c r="AD1610" s="98">
        <v>3.3359198006320999E-5</v>
      </c>
      <c r="AE1610" s="98">
        <v>2.0585333839185802E-2</v>
      </c>
      <c r="AF1610" s="98">
        <v>6.0199001673857998E-4</v>
      </c>
      <c r="AG1610" s="98">
        <v>2.5719630693684201E-2</v>
      </c>
      <c r="AH1610" s="98">
        <v>4.2378897941879398E-4</v>
      </c>
      <c r="AI1610" s="98">
        <v>1.14446093733823E-2</v>
      </c>
      <c r="AJ1610" s="98">
        <v>1.23050041793567E-5</v>
      </c>
      <c r="AK1610" s="98">
        <v>6.93257898291134E-3</v>
      </c>
      <c r="AL1610" s="98">
        <v>1.69215837211317E-2</v>
      </c>
      <c r="AM1610" s="98">
        <v>1.48342858825113</v>
      </c>
      <c r="AN1610" s="98">
        <v>2.8011850130621298E-3</v>
      </c>
      <c r="AO1610" s="98">
        <v>0.56076105310449997</v>
      </c>
      <c r="AP1610" s="98">
        <v>6.24619613462749E-4</v>
      </c>
      <c r="AQ1610" s="98">
        <v>1.41827208103763E-4</v>
      </c>
      <c r="AR1610" s="98">
        <v>1.9099116629865101E-4</v>
      </c>
      <c r="AS1610" s="98">
        <v>2.9180123906033501E-4</v>
      </c>
      <c r="AT1610" s="98">
        <v>4.6351678136189303E-2</v>
      </c>
    </row>
    <row r="1611" spans="1:46" x14ac:dyDescent="0.3">
      <c r="A1611" s="95">
        <v>63770</v>
      </c>
      <c r="B1611" s="95">
        <v>1610</v>
      </c>
      <c r="C1611" s="96" t="s">
        <v>2683</v>
      </c>
      <c r="D1611" s="96" t="s">
        <v>2683</v>
      </c>
      <c r="E1611" s="97" t="s">
        <v>6019</v>
      </c>
      <c r="F1611" s="95" t="s">
        <v>5946</v>
      </c>
      <c r="G1611" s="95" t="s">
        <v>4961</v>
      </c>
      <c r="H1611" s="98">
        <v>3.1397727114175802</v>
      </c>
      <c r="I1611" s="98">
        <v>3.1397135394889499</v>
      </c>
      <c r="J1611" s="98">
        <v>5.9171928627144202E-5</v>
      </c>
      <c r="K1611" s="98">
        <v>187.96302195617301</v>
      </c>
      <c r="L1611" s="98">
        <v>422.71522488376701</v>
      </c>
      <c r="M1611" s="98">
        <v>1.7032624338079099E-5</v>
      </c>
      <c r="N1611" s="98">
        <v>186.386233577414</v>
      </c>
      <c r="O1611" s="98">
        <v>3.8461792004938097E-5</v>
      </c>
      <c r="P1611" s="98">
        <v>420.88338274516099</v>
      </c>
      <c r="Q1611" s="98">
        <v>4.2574396458989997E-8</v>
      </c>
      <c r="R1611" s="98">
        <v>0.51928411546907205</v>
      </c>
      <c r="S1611" s="98">
        <v>2.0849360462474401E-7</v>
      </c>
      <c r="T1611" s="98">
        <v>3.0758867175335599E-2</v>
      </c>
      <c r="U1611" s="98">
        <v>1.93742087869779E-6</v>
      </c>
      <c r="V1611" s="98">
        <v>0.28581262702209198</v>
      </c>
      <c r="W1611" s="98">
        <v>3.2140606247929801E-6</v>
      </c>
      <c r="X1611" s="98">
        <v>1.4251292686845199E-6</v>
      </c>
      <c r="Y1611" s="98">
        <v>4.5969571596724401E-7</v>
      </c>
      <c r="Z1611" s="98">
        <v>1.3292356401412199E-6</v>
      </c>
      <c r="AA1611" s="98">
        <v>0.103441398454387</v>
      </c>
      <c r="AB1611" s="98">
        <v>2.2861799830944401E-6</v>
      </c>
      <c r="AC1611" s="98">
        <v>0.11624774672060199</v>
      </c>
      <c r="AD1611" s="98">
        <v>1.2750108330102901E-5</v>
      </c>
      <c r="AE1611" s="98">
        <v>7.8678521111694797E-3</v>
      </c>
      <c r="AF1611" s="98">
        <v>2.3270838601547201E-4</v>
      </c>
      <c r="AG1611" s="98">
        <v>9.9423139607319692E-3</v>
      </c>
      <c r="AH1611" s="98">
        <v>1.62664797656598E-4</v>
      </c>
      <c r="AI1611" s="98">
        <v>4.3928350155144997E-3</v>
      </c>
      <c r="AJ1611" s="98">
        <v>4.2540468947498396E-6</v>
      </c>
      <c r="AK1611" s="98">
        <v>2.39670914897558E-3</v>
      </c>
      <c r="AL1611" s="98">
        <v>6.2989858397043998E-3</v>
      </c>
      <c r="AM1611" s="98">
        <v>0.55219983103222603</v>
      </c>
      <c r="AN1611" s="98">
        <v>1.0605950783821401E-3</v>
      </c>
      <c r="AO1611" s="98">
        <v>0.21231743362102201</v>
      </c>
      <c r="AP1611" s="98">
        <v>2.4174364602630501E-4</v>
      </c>
      <c r="AQ1611" s="98">
        <v>5.4890729583810803E-5</v>
      </c>
      <c r="AR1611" s="98">
        <v>7.3918429340057002E-5</v>
      </c>
      <c r="AS1611" s="98">
        <v>1.12934487102437E-4</v>
      </c>
      <c r="AT1611" s="98">
        <v>1.7939276049884101E-2</v>
      </c>
    </row>
    <row r="1612" spans="1:46" x14ac:dyDescent="0.3">
      <c r="A1612" s="95">
        <v>63771</v>
      </c>
      <c r="B1612" s="95">
        <v>1611</v>
      </c>
      <c r="C1612" s="96" t="s">
        <v>1849</v>
      </c>
      <c r="D1612" s="96" t="s">
        <v>1849</v>
      </c>
      <c r="E1612" s="97" t="s">
        <v>6020</v>
      </c>
      <c r="F1612" s="95" t="s">
        <v>5946</v>
      </c>
      <c r="G1612" s="95" t="s">
        <v>6021</v>
      </c>
      <c r="H1612" s="98">
        <v>5.9409479660699098</v>
      </c>
      <c r="I1612" s="98">
        <v>5.9407937914634799</v>
      </c>
      <c r="J1612" s="98">
        <v>1.5417460643529801E-4</v>
      </c>
      <c r="K1612" s="98">
        <v>4107.4113759244101</v>
      </c>
      <c r="L1612" s="98">
        <v>9238.7142040095205</v>
      </c>
      <c r="M1612" s="98">
        <v>3.7107545487117502E-4</v>
      </c>
      <c r="N1612" s="98">
        <v>4060.6400419363499</v>
      </c>
      <c r="O1612" s="98">
        <v>8.3943879605337401E-4</v>
      </c>
      <c r="P1612" s="98">
        <v>9185.8912877774401</v>
      </c>
      <c r="Q1612" s="98">
        <v>1.43692063456639E-6</v>
      </c>
      <c r="R1612" s="98">
        <v>17.526262795969899</v>
      </c>
      <c r="S1612" s="98">
        <v>4.8042428438935403E-6</v>
      </c>
      <c r="T1612" s="98">
        <v>0.72980691633801498</v>
      </c>
      <c r="U1612" s="98">
        <v>4.4643249691478301E-5</v>
      </c>
      <c r="V1612" s="98">
        <v>6.7813891603599004</v>
      </c>
      <c r="W1612" s="98">
        <v>8.1711247227370104E-5</v>
      </c>
      <c r="X1612" s="98">
        <v>3.0549594221788503E-5</v>
      </c>
      <c r="Y1612" s="98">
        <v>1.2805468682643301E-5</v>
      </c>
      <c r="Z1612" s="98">
        <v>3.8356184322938298E-5</v>
      </c>
      <c r="AA1612" s="98">
        <v>2.5326654557147399</v>
      </c>
      <c r="AB1612" s="98">
        <v>5.3020118314294502E-5</v>
      </c>
      <c r="AC1612" s="98">
        <v>2.7063759717294298</v>
      </c>
      <c r="AD1612" s="98">
        <v>3.5022860041695499E-4</v>
      </c>
      <c r="AE1612" s="98">
        <v>0.21611948399502101</v>
      </c>
      <c r="AF1612" s="98">
        <v>6.3227883947439998E-3</v>
      </c>
      <c r="AG1612" s="98">
        <v>0.27013700882974501</v>
      </c>
      <c r="AH1612" s="98">
        <v>4.4499393008901903E-3</v>
      </c>
      <c r="AI1612" s="98">
        <v>0.120172584723168</v>
      </c>
      <c r="AJ1612" s="98">
        <v>1.1625169860527399E-4</v>
      </c>
      <c r="AK1612" s="98">
        <v>6.5495636631391102E-2</v>
      </c>
      <c r="AL1612" s="98">
        <v>0.18233308532245901</v>
      </c>
      <c r="AM1612" s="98">
        <v>15.984207850095901</v>
      </c>
      <c r="AN1612" s="98">
        <v>3.06449946047006E-2</v>
      </c>
      <c r="AO1612" s="98">
        <v>6.1347320390409603</v>
      </c>
      <c r="AP1612" s="98">
        <v>6.5405243470670104E-3</v>
      </c>
      <c r="AQ1612" s="98">
        <v>1.4851027394130901E-3</v>
      </c>
      <c r="AR1612" s="98">
        <v>1.9999089050976599E-3</v>
      </c>
      <c r="AS1612" s="98">
        <v>3.0555127025562699E-3</v>
      </c>
      <c r="AT1612" s="98">
        <v>0.48535824499087699</v>
      </c>
    </row>
    <row r="1613" spans="1:46" x14ac:dyDescent="0.3">
      <c r="A1613" s="95">
        <v>63772</v>
      </c>
      <c r="B1613" s="95">
        <v>1612</v>
      </c>
      <c r="C1613" s="96" t="s">
        <v>234</v>
      </c>
      <c r="D1613" s="96" t="s">
        <v>234</v>
      </c>
      <c r="E1613" s="97" t="s">
        <v>6022</v>
      </c>
      <c r="F1613" s="95" t="s">
        <v>5946</v>
      </c>
      <c r="G1613" s="95" t="s">
        <v>6023</v>
      </c>
      <c r="H1613" s="98">
        <v>3.9675631998396499</v>
      </c>
      <c r="I1613" s="98">
        <v>3.9674764736771699</v>
      </c>
      <c r="J1613" s="98">
        <v>8.67261624772908E-5</v>
      </c>
      <c r="K1613" s="98">
        <v>631.68431937128901</v>
      </c>
      <c r="L1613" s="98">
        <v>1420.6603128343299</v>
      </c>
      <c r="M1613" s="98">
        <v>5.7076504187861397E-5</v>
      </c>
      <c r="N1613" s="98">
        <v>624.58223877793205</v>
      </c>
      <c r="O1613" s="98">
        <v>1.29075196657022E-4</v>
      </c>
      <c r="P1613" s="98">
        <v>1412.45642924098</v>
      </c>
      <c r="Q1613" s="98">
        <v>2.1674926707628399E-7</v>
      </c>
      <c r="R1613" s="98">
        <v>2.64371220248997</v>
      </c>
      <c r="S1613" s="98">
        <v>8.9208335589342798E-7</v>
      </c>
      <c r="T1613" s="98">
        <v>0.13287480371938101</v>
      </c>
      <c r="U1613" s="98">
        <v>8.2896578757700904E-6</v>
      </c>
      <c r="V1613" s="98">
        <v>1.2346778037092101</v>
      </c>
      <c r="W1613" s="98">
        <v>1.3746572561726701E-5</v>
      </c>
      <c r="X1613" s="98">
        <v>6.18748697842577E-6</v>
      </c>
      <c r="Y1613" s="98">
        <v>1.9482510605764499E-6</v>
      </c>
      <c r="Z1613" s="98">
        <v>5.6108345227244802E-6</v>
      </c>
      <c r="AA1613" s="98">
        <v>0.44399436687916499</v>
      </c>
      <c r="AB1613" s="98">
        <v>9.6894924534275998E-6</v>
      </c>
      <c r="AC1613" s="98">
        <v>0.493166078666392</v>
      </c>
      <c r="AD1613" s="98">
        <v>4.8769288631211901E-5</v>
      </c>
      <c r="AE1613" s="98">
        <v>3.009461100902E-2</v>
      </c>
      <c r="AF1613" s="98">
        <v>8.7256312041078402E-4</v>
      </c>
      <c r="AG1613" s="98">
        <v>3.7279690011271002E-2</v>
      </c>
      <c r="AH1613" s="98">
        <v>6.1758066306511004E-4</v>
      </c>
      <c r="AI1613" s="98">
        <v>1.66780397523031E-2</v>
      </c>
      <c r="AJ1613" s="98">
        <v>1.8197902370947E-5</v>
      </c>
      <c r="AK1613" s="98">
        <v>1.02526089118706E-2</v>
      </c>
      <c r="AL1613" s="98">
        <v>2.66978152258299E-2</v>
      </c>
      <c r="AM1613" s="98">
        <v>2.3404607395219501</v>
      </c>
      <c r="AN1613" s="98">
        <v>4.4038425899989696E-3</v>
      </c>
      <c r="AO1613" s="98">
        <v>0.88159239641751597</v>
      </c>
      <c r="AP1613" s="98">
        <v>9.6991162891336296E-4</v>
      </c>
      <c r="AQ1613" s="98">
        <v>2.2022980869030101E-4</v>
      </c>
      <c r="AR1613" s="98">
        <v>2.9657178064031701E-4</v>
      </c>
      <c r="AS1613" s="98">
        <v>4.5311003958274502E-4</v>
      </c>
      <c r="AT1613" s="98">
        <v>7.1975055978001995E-2</v>
      </c>
    </row>
    <row r="1614" spans="1:46" x14ac:dyDescent="0.3">
      <c r="A1614" s="95">
        <v>63773</v>
      </c>
      <c r="B1614" s="95">
        <v>1613</v>
      </c>
      <c r="C1614" s="96" t="s">
        <v>169</v>
      </c>
      <c r="D1614" s="96" t="s">
        <v>169</v>
      </c>
      <c r="E1614" s="97" t="s">
        <v>6024</v>
      </c>
      <c r="F1614" s="95" t="s">
        <v>5946</v>
      </c>
      <c r="G1614" s="95" t="s">
        <v>6025</v>
      </c>
      <c r="H1614" s="98">
        <v>4.0737506389245901</v>
      </c>
      <c r="I1614" s="98">
        <v>4.0736776153457503</v>
      </c>
      <c r="J1614" s="98">
        <v>7.3023578845088407E-5</v>
      </c>
      <c r="K1614" s="98">
        <v>236.87062049759399</v>
      </c>
      <c r="L1614" s="98">
        <v>532.90442378184105</v>
      </c>
      <c r="M1614" s="98">
        <v>2.14487314489219E-5</v>
      </c>
      <c r="N1614" s="98">
        <v>234.711233596597</v>
      </c>
      <c r="O1614" s="98">
        <v>4.8467752103335999E-5</v>
      </c>
      <c r="P1614" s="98">
        <v>530.37756162497203</v>
      </c>
      <c r="Q1614" s="98">
        <v>6.0371866146711106E-8</v>
      </c>
      <c r="R1614" s="98">
        <v>0.73636160976257903</v>
      </c>
      <c r="S1614" s="98">
        <v>3.0276728688523398E-7</v>
      </c>
      <c r="T1614" s="98">
        <v>4.4316639193405602E-2</v>
      </c>
      <c r="U1614" s="98">
        <v>2.8134557471482502E-6</v>
      </c>
      <c r="V1614" s="98">
        <v>0.41179189506561398</v>
      </c>
      <c r="W1614" s="98">
        <v>4.4265583375652302E-6</v>
      </c>
      <c r="X1614" s="98">
        <v>2.1261987905284199E-6</v>
      </c>
      <c r="Y1614" s="98">
        <v>5.4458532509580903E-7</v>
      </c>
      <c r="Z1614" s="98">
        <v>1.755774221941E-6</v>
      </c>
      <c r="AA1614" s="98">
        <v>0.14561420854266499</v>
      </c>
      <c r="AB1614" s="98">
        <v>3.4213926576075699E-6</v>
      </c>
      <c r="AC1614" s="98">
        <v>0.173665941916963</v>
      </c>
      <c r="AD1614" s="98">
        <v>1.42096237608258E-5</v>
      </c>
      <c r="AE1614" s="98">
        <v>8.7684916403086201E-3</v>
      </c>
      <c r="AF1614" s="98">
        <v>2.59816241299096E-4</v>
      </c>
      <c r="AG1614" s="98">
        <v>1.1100479391065701E-2</v>
      </c>
      <c r="AH1614" s="98">
        <v>1.81408613304568E-4</v>
      </c>
      <c r="AI1614" s="98">
        <v>4.8990200714635898E-3</v>
      </c>
      <c r="AJ1614" s="98">
        <v>5.5515815113214701E-6</v>
      </c>
      <c r="AK1614" s="98">
        <v>3.1277337858913699E-3</v>
      </c>
      <c r="AL1614" s="98">
        <v>8.3485150440193202E-3</v>
      </c>
      <c r="AM1614" s="98">
        <v>0.731871560596143</v>
      </c>
      <c r="AN1614" s="98">
        <v>1.38546420155302E-3</v>
      </c>
      <c r="AO1614" s="98">
        <v>0.27735203532742397</v>
      </c>
      <c r="AP1614" s="98">
        <v>3.0063101119376102E-4</v>
      </c>
      <c r="AQ1614" s="98">
        <v>6.8261796432838302E-5</v>
      </c>
      <c r="AR1614" s="98">
        <v>9.1924534234791601E-5</v>
      </c>
      <c r="AS1614" s="98">
        <v>1.4044468052613101E-4</v>
      </c>
      <c r="AT1614" s="98">
        <v>2.23091807690112E-2</v>
      </c>
    </row>
    <row r="1615" spans="1:46" x14ac:dyDescent="0.3">
      <c r="A1615" s="95">
        <v>63774</v>
      </c>
      <c r="B1615" s="95">
        <v>1614</v>
      </c>
      <c r="C1615" s="96" t="s">
        <v>1205</v>
      </c>
      <c r="D1615" s="96" t="s">
        <v>1205</v>
      </c>
      <c r="E1615" s="97" t="s">
        <v>6026</v>
      </c>
      <c r="F1615" s="95" t="s">
        <v>5946</v>
      </c>
      <c r="G1615" s="95" t="s">
        <v>4373</v>
      </c>
      <c r="H1615" s="98">
        <v>4.2355528254878099</v>
      </c>
      <c r="I1615" s="98">
        <v>4.2354829552773099</v>
      </c>
      <c r="J1615" s="98">
        <v>6.98702104999782E-5</v>
      </c>
      <c r="K1615" s="98">
        <v>308.65434058720501</v>
      </c>
      <c r="L1615" s="98">
        <v>694.311149347683</v>
      </c>
      <c r="M1615" s="98">
        <v>2.7896985527106001E-5</v>
      </c>
      <c r="N1615" s="98">
        <v>305.27380615894498</v>
      </c>
      <c r="O1615" s="98">
        <v>6.3091892069984704E-5</v>
      </c>
      <c r="P1615" s="98">
        <v>690.40800165521205</v>
      </c>
      <c r="Q1615" s="98">
        <v>9.8356103712929897E-8</v>
      </c>
      <c r="R1615" s="98">
        <v>1.19965910419308</v>
      </c>
      <c r="S1615" s="98">
        <v>4.2422755071398201E-7</v>
      </c>
      <c r="T1615" s="98">
        <v>6.3025907066550299E-2</v>
      </c>
      <c r="U1615" s="98">
        <v>3.9421218071455498E-6</v>
      </c>
      <c r="V1615" s="98">
        <v>0.58563917127841403</v>
      </c>
      <c r="W1615" s="98">
        <v>6.5786302024962199E-6</v>
      </c>
      <c r="X1615" s="98">
        <v>2.8940255353592802E-6</v>
      </c>
      <c r="Y1615" s="98">
        <v>9.5287026426569596E-7</v>
      </c>
      <c r="Z1615" s="98">
        <v>2.73173440287124E-6</v>
      </c>
      <c r="AA1615" s="98">
        <v>0.211287217962984</v>
      </c>
      <c r="AB1615" s="98">
        <v>4.8204743526640501E-6</v>
      </c>
      <c r="AC1615" s="98">
        <v>0.24507499542960801</v>
      </c>
      <c r="AD1615" s="98">
        <v>2.6990645359454001E-5</v>
      </c>
      <c r="AE1615" s="98">
        <v>1.6655419748225202E-2</v>
      </c>
      <c r="AF1615" s="98">
        <v>4.9159513313022098E-4</v>
      </c>
      <c r="AG1615" s="98">
        <v>2.1003081319224699E-2</v>
      </c>
      <c r="AH1615" s="98">
        <v>3.4407508637319001E-4</v>
      </c>
      <c r="AI1615" s="98">
        <v>9.2919003322229892E-3</v>
      </c>
      <c r="AJ1615" s="98">
        <v>8.7305909219869606E-6</v>
      </c>
      <c r="AK1615" s="98">
        <v>4.9187720907624298E-3</v>
      </c>
      <c r="AL1615" s="98">
        <v>1.29815479462114E-2</v>
      </c>
      <c r="AM1615" s="98">
        <v>1.1380258290548999</v>
      </c>
      <c r="AN1615" s="98">
        <v>2.1691218828545698E-3</v>
      </c>
      <c r="AO1615" s="98">
        <v>0.43423017960954902</v>
      </c>
      <c r="AP1615" s="98">
        <v>5.0347802574157198E-4</v>
      </c>
      <c r="AQ1615" s="98">
        <v>1.14320589551738E-4</v>
      </c>
      <c r="AR1615" s="98">
        <v>1.5394946402447199E-4</v>
      </c>
      <c r="AS1615" s="98">
        <v>2.3520797216536199E-4</v>
      </c>
      <c r="AT1615" s="98">
        <v>3.73620214524518E-2</v>
      </c>
    </row>
    <row r="1616" spans="1:46" x14ac:dyDescent="0.3">
      <c r="A1616" s="95">
        <v>63775</v>
      </c>
      <c r="B1616" s="95">
        <v>1615</v>
      </c>
      <c r="C1616" s="96" t="s">
        <v>2729</v>
      </c>
      <c r="D1616" s="96" t="s">
        <v>2729</v>
      </c>
      <c r="E1616" s="97" t="s">
        <v>6027</v>
      </c>
      <c r="F1616" s="95" t="s">
        <v>5946</v>
      </c>
      <c r="G1616" s="95" t="s">
        <v>6028</v>
      </c>
      <c r="H1616" s="98">
        <v>4.18240626391957</v>
      </c>
      <c r="I1616" s="98">
        <v>4.1823342274365896</v>
      </c>
      <c r="J1616" s="98">
        <v>7.2036482982262799E-5</v>
      </c>
      <c r="K1616" s="98">
        <v>238.050364078933</v>
      </c>
      <c r="L1616" s="98">
        <v>535.08182071000897</v>
      </c>
      <c r="M1616" s="98">
        <v>2.14830432275486E-5</v>
      </c>
      <c r="N1616" s="98">
        <v>235.08670381531601</v>
      </c>
      <c r="O1616" s="98">
        <v>4.8589683462537303E-5</v>
      </c>
      <c r="P1616" s="98">
        <v>531.71184378522003</v>
      </c>
      <c r="Q1616" s="98">
        <v>8.1169902417695101E-8</v>
      </c>
      <c r="R1616" s="98">
        <v>0.99003731081156099</v>
      </c>
      <c r="S1616" s="98">
        <v>3.2002658388964001E-7</v>
      </c>
      <c r="T1616" s="98">
        <v>4.90008069919846E-2</v>
      </c>
      <c r="U1616" s="98">
        <v>2.9738378791429801E-6</v>
      </c>
      <c r="V1616" s="98">
        <v>0.45531746816380703</v>
      </c>
      <c r="W1616" s="98">
        <v>5.35594325777021E-6</v>
      </c>
      <c r="X1616" s="98">
        <v>1.9834636820601202E-6</v>
      </c>
      <c r="Y1616" s="98">
        <v>7.5375831018919101E-7</v>
      </c>
      <c r="Z1616" s="98">
        <v>2.6187212655208901E-6</v>
      </c>
      <c r="AA1616" s="98">
        <v>0.16624842257268399</v>
      </c>
      <c r="AB1616" s="98">
        <v>3.5515415886489601E-6</v>
      </c>
      <c r="AC1616" s="98">
        <v>0.18149451583971299</v>
      </c>
      <c r="AD1616" s="98">
        <v>2.0769357254119398E-5</v>
      </c>
      <c r="AE1616" s="98">
        <v>1.28163798368399E-2</v>
      </c>
      <c r="AF1616" s="98">
        <v>3.7587423037227101E-4</v>
      </c>
      <c r="AG1616" s="98">
        <v>1.60589812515873E-2</v>
      </c>
      <c r="AH1616" s="98">
        <v>2.6413307292563997E-4</v>
      </c>
      <c r="AI1616" s="98">
        <v>7.1330307984195599E-3</v>
      </c>
      <c r="AJ1616" s="98">
        <v>7.4786661061762503E-6</v>
      </c>
      <c r="AK1616" s="98">
        <v>4.2134437918236603E-3</v>
      </c>
      <c r="AL1616" s="98">
        <v>1.24250042606497E-2</v>
      </c>
      <c r="AM1616" s="98">
        <v>1.0892364942397601</v>
      </c>
      <c r="AN1616" s="98">
        <v>2.09472802018417E-3</v>
      </c>
      <c r="AO1616" s="98">
        <v>0.41933748934416698</v>
      </c>
      <c r="AP1616" s="98">
        <v>3.7844228621529403E-4</v>
      </c>
      <c r="AQ1616" s="98">
        <v>8.5929758889166104E-5</v>
      </c>
      <c r="AR1616" s="98">
        <v>1.1571704044916601E-4</v>
      </c>
      <c r="AS1616" s="98">
        <v>1.76795486876962E-4</v>
      </c>
      <c r="AT1616" s="98">
        <v>2.8083388138469199E-2</v>
      </c>
    </row>
    <row r="1617" spans="1:46" x14ac:dyDescent="0.3">
      <c r="A1617" s="95">
        <v>63776</v>
      </c>
      <c r="B1617" s="95">
        <v>1616</v>
      </c>
      <c r="C1617" s="96" t="s">
        <v>2586</v>
      </c>
      <c r="D1617" s="96" t="s">
        <v>2586</v>
      </c>
      <c r="E1617" s="97" t="s">
        <v>6029</v>
      </c>
      <c r="F1617" s="95" t="s">
        <v>5946</v>
      </c>
      <c r="G1617" s="95" t="s">
        <v>6030</v>
      </c>
      <c r="H1617" s="98">
        <v>3.75674822853219</v>
      </c>
      <c r="I1617" s="98">
        <v>3.7566644616674099</v>
      </c>
      <c r="J1617" s="98">
        <v>8.3766864785950204E-5</v>
      </c>
      <c r="K1617" s="98">
        <v>41.375968353788799</v>
      </c>
      <c r="L1617" s="98">
        <v>92.9281465437994</v>
      </c>
      <c r="M1617" s="98">
        <v>3.74005770223667E-6</v>
      </c>
      <c r="N1617" s="98">
        <v>40.9270617754201</v>
      </c>
      <c r="O1617" s="98">
        <v>8.4438403989134003E-6</v>
      </c>
      <c r="P1617" s="98">
        <v>92.400065758731003</v>
      </c>
      <c r="Q1617" s="98">
        <v>1.52685763931341E-8</v>
      </c>
      <c r="R1617" s="98">
        <v>0.18623233319157001</v>
      </c>
      <c r="S1617" s="98">
        <v>6.5765766292151199E-8</v>
      </c>
      <c r="T1617" s="98">
        <v>9.5482221130650195E-3</v>
      </c>
      <c r="U1617" s="98">
        <v>6.1112627932056798E-7</v>
      </c>
      <c r="V1617" s="98">
        <v>8.8722428812736301E-2</v>
      </c>
      <c r="W1617" s="98">
        <v>8.8904752061562205E-7</v>
      </c>
      <c r="X1617" s="98">
        <v>4.7942487089109298E-7</v>
      </c>
      <c r="Y1617" s="98">
        <v>1.03827059154921E-7</v>
      </c>
      <c r="Z1617" s="98">
        <v>3.0579559056960799E-7</v>
      </c>
      <c r="AA1617" s="98">
        <v>3.0111332576489801E-2</v>
      </c>
      <c r="AB1617" s="98">
        <v>7.3364345874730799E-7</v>
      </c>
      <c r="AC1617" s="98">
        <v>3.7170503870144297E-2</v>
      </c>
      <c r="AD1617" s="98">
        <v>3.1616577716609601E-6</v>
      </c>
      <c r="AE1617" s="98">
        <v>1.9509995624764399E-3</v>
      </c>
      <c r="AF1617" s="98">
        <v>5.8810552181861902E-5</v>
      </c>
      <c r="AG1617" s="98">
        <v>2.5126424707238798E-3</v>
      </c>
      <c r="AH1617" s="98">
        <v>4.0626835993090299E-5</v>
      </c>
      <c r="AI1617" s="98">
        <v>1.0971457272321099E-3</v>
      </c>
      <c r="AJ1617" s="98">
        <v>1.04538094682447E-6</v>
      </c>
      <c r="AK1617" s="98">
        <v>5.8896249651443401E-4</v>
      </c>
      <c r="AL1617" s="98">
        <v>1.45050454088023E-3</v>
      </c>
      <c r="AM1617" s="98">
        <v>0.12715830496661801</v>
      </c>
      <c r="AN1617" s="98">
        <v>2.4257559307311501E-4</v>
      </c>
      <c r="AO1617" s="98">
        <v>4.85605000722285E-2</v>
      </c>
      <c r="AP1617" s="98">
        <v>5.3574269567770103E-5</v>
      </c>
      <c r="AQ1617" s="98">
        <v>1.21646661290112E-5</v>
      </c>
      <c r="AR1617" s="98">
        <v>1.6381509467287799E-5</v>
      </c>
      <c r="AS1617" s="98">
        <v>2.5028093971471099E-5</v>
      </c>
      <c r="AT1617" s="98">
        <v>3.9756313216296702E-3</v>
      </c>
    </row>
    <row r="1618" spans="1:46" x14ac:dyDescent="0.3">
      <c r="A1618" s="95">
        <v>63777</v>
      </c>
      <c r="B1618" s="95">
        <v>1617</v>
      </c>
      <c r="C1618" s="96" t="s">
        <v>2523</v>
      </c>
      <c r="D1618" s="96" t="s">
        <v>2523</v>
      </c>
      <c r="E1618" s="97" t="s">
        <v>6031</v>
      </c>
      <c r="F1618" s="95" t="s">
        <v>5946</v>
      </c>
      <c r="G1618" s="95" t="s">
        <v>4377</v>
      </c>
      <c r="H1618" s="98">
        <v>3.6033073234119102</v>
      </c>
      <c r="I1618" s="98">
        <v>3.6032146326258401</v>
      </c>
      <c r="J1618" s="98">
        <v>9.2690786067883794E-5</v>
      </c>
      <c r="K1618" s="98">
        <v>463.52438776155998</v>
      </c>
      <c r="L1618" s="98">
        <v>1041.76032268684</v>
      </c>
      <c r="M1618" s="98">
        <v>4.18463107403219E-5</v>
      </c>
      <c r="N1618" s="98">
        <v>457.919818648351</v>
      </c>
      <c r="O1618" s="98">
        <v>9.4613041015810306E-5</v>
      </c>
      <c r="P1618" s="98">
        <v>1035.3406505195701</v>
      </c>
      <c r="Q1618" s="98">
        <v>1.7517435412406099E-7</v>
      </c>
      <c r="R1618" s="98">
        <v>2.1366188859964699</v>
      </c>
      <c r="S1618" s="98">
        <v>6.60574864690519E-7</v>
      </c>
      <c r="T1618" s="98">
        <v>9.8299494862499101E-2</v>
      </c>
      <c r="U1618" s="98">
        <v>6.1383710509572296E-6</v>
      </c>
      <c r="V1618" s="98">
        <v>0.91340254892852302</v>
      </c>
      <c r="W1618" s="98">
        <v>1.03598120233657E-5</v>
      </c>
      <c r="X1618" s="98">
        <v>4.4434653321854502E-6</v>
      </c>
      <c r="Y1618" s="98">
        <v>1.5121419355379001E-6</v>
      </c>
      <c r="Z1618" s="98">
        <v>4.4042047556423598E-6</v>
      </c>
      <c r="AA1618" s="98">
        <v>0.33084851950284599</v>
      </c>
      <c r="AB1618" s="98">
        <v>7.2778638694376597E-6</v>
      </c>
      <c r="AC1618" s="98">
        <v>0.370379509390729</v>
      </c>
      <c r="AD1618" s="98">
        <v>3.9826300524963003E-5</v>
      </c>
      <c r="AE1618" s="98">
        <v>2.45760612029929E-2</v>
      </c>
      <c r="AF1618" s="98">
        <v>7.22029268131029E-4</v>
      </c>
      <c r="AG1618" s="98">
        <v>3.0848229389201801E-2</v>
      </c>
      <c r="AH1618" s="98">
        <v>5.0682284151232996E-4</v>
      </c>
      <c r="AI1618" s="98">
        <v>1.3686975651351799E-2</v>
      </c>
      <c r="AJ1618" s="98">
        <v>1.39650190552416E-5</v>
      </c>
      <c r="AK1618" s="98">
        <v>7.8678232194931801E-3</v>
      </c>
      <c r="AL1618" s="98">
        <v>2.0926419105662199E-2</v>
      </c>
      <c r="AM1618" s="98">
        <v>1.8345119973787001</v>
      </c>
      <c r="AN1618" s="98">
        <v>3.4891695145073099E-3</v>
      </c>
      <c r="AO1618" s="98">
        <v>0.69848666271292803</v>
      </c>
      <c r="AP1618" s="98">
        <v>7.8758452732226899E-4</v>
      </c>
      <c r="AQ1618" s="98">
        <v>1.78830301992739E-4</v>
      </c>
      <c r="AR1618" s="98">
        <v>2.4082126452459001E-4</v>
      </c>
      <c r="AS1618" s="98">
        <v>3.6793296080494002E-4</v>
      </c>
      <c r="AT1618" s="98">
        <v>5.84449539025911E-2</v>
      </c>
    </row>
    <row r="1619" spans="1:46" x14ac:dyDescent="0.3">
      <c r="A1619" s="95">
        <v>63778</v>
      </c>
      <c r="B1619" s="95">
        <v>1618</v>
      </c>
      <c r="C1619" s="96" t="s">
        <v>2633</v>
      </c>
      <c r="D1619" s="96" t="s">
        <v>2633</v>
      </c>
      <c r="E1619" s="97" t="s">
        <v>6032</v>
      </c>
      <c r="F1619" s="95" t="s">
        <v>5946</v>
      </c>
      <c r="G1619" s="95" t="s">
        <v>6033</v>
      </c>
      <c r="H1619" s="98">
        <v>3.9547108615876398</v>
      </c>
      <c r="I1619" s="98">
        <v>3.9546234026767402</v>
      </c>
      <c r="J1619" s="98">
        <v>8.7458910896120998E-5</v>
      </c>
      <c r="K1619" s="98">
        <v>132.71721117357501</v>
      </c>
      <c r="L1619" s="98">
        <v>298.24836420136899</v>
      </c>
      <c r="M1619" s="98">
        <v>1.198116958329E-5</v>
      </c>
      <c r="N1619" s="98">
        <v>131.108690484601</v>
      </c>
      <c r="O1619" s="98">
        <v>2.7088476433854901E-5</v>
      </c>
      <c r="P1619" s="98">
        <v>296.42637538650399</v>
      </c>
      <c r="Q1619" s="98">
        <v>6.2447177290910299E-8</v>
      </c>
      <c r="R1619" s="98">
        <v>0.76167438461017301</v>
      </c>
      <c r="S1619" s="98">
        <v>1.79354174112594E-7</v>
      </c>
      <c r="T1619" s="98">
        <v>2.5743751157930699E-2</v>
      </c>
      <c r="U1619" s="98">
        <v>1.66664295794354E-6</v>
      </c>
      <c r="V1619" s="98">
        <v>0.23921187704862401</v>
      </c>
      <c r="W1619" s="98">
        <v>2.7861481836736998E-6</v>
      </c>
      <c r="X1619" s="98">
        <v>1.30146256980786E-6</v>
      </c>
      <c r="Y1619" s="98">
        <v>4.6627495370542399E-7</v>
      </c>
      <c r="Z1619" s="98">
        <v>1.01841066016041E-6</v>
      </c>
      <c r="AA1619" s="98">
        <v>9.0289236042266102E-2</v>
      </c>
      <c r="AB1619" s="98">
        <v>2.00145764575386E-6</v>
      </c>
      <c r="AC1619" s="98">
        <v>0.101458705192981</v>
      </c>
      <c r="AD1619" s="98">
        <v>1.34054810413148E-5</v>
      </c>
      <c r="AE1619" s="98">
        <v>8.2722702883340805E-3</v>
      </c>
      <c r="AF1619" s="98">
        <v>2.43771492011574E-4</v>
      </c>
      <c r="AG1619" s="98">
        <v>1.04149779462352E-2</v>
      </c>
      <c r="AH1619" s="98">
        <v>1.7078977621410801E-4</v>
      </c>
      <c r="AI1619" s="98">
        <v>4.61225366553541E-3</v>
      </c>
      <c r="AJ1619" s="98">
        <v>3.7598338598514499E-6</v>
      </c>
      <c r="AK1619" s="98">
        <v>2.1182719498583501E-3</v>
      </c>
      <c r="AL1619" s="98">
        <v>4.8430844895486101E-3</v>
      </c>
      <c r="AM1619" s="98">
        <v>0.42456841543384699</v>
      </c>
      <c r="AN1619" s="98">
        <v>8.0725626005851195E-4</v>
      </c>
      <c r="AO1619" s="98">
        <v>0.16160227489606799</v>
      </c>
      <c r="AP1619" s="98">
        <v>2.39410627891477E-4</v>
      </c>
      <c r="AQ1619" s="98">
        <v>5.4360990399307001E-5</v>
      </c>
      <c r="AR1619" s="98">
        <v>7.3205057071569206E-5</v>
      </c>
      <c r="AS1619" s="98">
        <v>1.1184458042060099E-4</v>
      </c>
      <c r="AT1619" s="98">
        <v>1.7766147791756101E-2</v>
      </c>
    </row>
    <row r="1620" spans="1:46" x14ac:dyDescent="0.3">
      <c r="A1620" s="95">
        <v>63779</v>
      </c>
      <c r="B1620" s="95">
        <v>1619</v>
      </c>
      <c r="C1620" s="96" t="s">
        <v>99</v>
      </c>
      <c r="D1620" s="96" t="s">
        <v>99</v>
      </c>
      <c r="E1620" s="97" t="s">
        <v>6034</v>
      </c>
      <c r="F1620" s="95" t="s">
        <v>5946</v>
      </c>
      <c r="G1620" s="95" t="s">
        <v>6035</v>
      </c>
      <c r="H1620" s="98">
        <v>3.3011223762274202</v>
      </c>
      <c r="I1620" s="98">
        <v>3.3010460579908898</v>
      </c>
      <c r="J1620" s="98">
        <v>7.6318236529981904E-5</v>
      </c>
      <c r="K1620" s="98">
        <v>63.7805076615928</v>
      </c>
      <c r="L1620" s="98">
        <v>143.21396636755699</v>
      </c>
      <c r="M1620" s="98">
        <v>5.7481394201890403E-6</v>
      </c>
      <c r="N1620" s="98">
        <v>62.901290801774401</v>
      </c>
      <c r="O1620" s="98">
        <v>1.2997910176768301E-5</v>
      </c>
      <c r="P1620" s="98">
        <v>142.23477686930499</v>
      </c>
      <c r="Q1620" s="98">
        <v>3.89825024199967E-8</v>
      </c>
      <c r="R1620" s="98">
        <v>0.47547342937528497</v>
      </c>
      <c r="S1620" s="98">
        <v>8.1094120153796801E-8</v>
      </c>
      <c r="T1620" s="98">
        <v>1.2056462048191901E-2</v>
      </c>
      <c r="U1620" s="98">
        <v>7.5356459543741096E-7</v>
      </c>
      <c r="V1620" s="98">
        <v>0.112029100481741</v>
      </c>
      <c r="W1620" s="98">
        <v>1.26786092135093E-6</v>
      </c>
      <c r="X1620" s="98">
        <v>5.5391269144188299E-7</v>
      </c>
      <c r="Y1620" s="98">
        <v>2.13870892497054E-7</v>
      </c>
      <c r="Z1620" s="98">
        <v>5.0007733741198797E-7</v>
      </c>
      <c r="AA1620" s="98">
        <v>4.0468592184673198E-2</v>
      </c>
      <c r="AB1620" s="98">
        <v>9.1267206649492501E-7</v>
      </c>
      <c r="AC1620" s="98">
        <v>4.6372862008372699E-2</v>
      </c>
      <c r="AD1620" s="98">
        <v>5.0036499891005197E-6</v>
      </c>
      <c r="AE1620" s="98">
        <v>3.08765832501596E-3</v>
      </c>
      <c r="AF1620" s="98">
        <v>8.7293024400194599E-5</v>
      </c>
      <c r="AG1620" s="98">
        <v>3.7295375127171702E-3</v>
      </c>
      <c r="AH1620" s="98">
        <v>6.2776343793490594E-5</v>
      </c>
      <c r="AI1620" s="98">
        <v>1.6953030104533901E-3</v>
      </c>
      <c r="AJ1620" s="98">
        <v>1.7452929557008899E-6</v>
      </c>
      <c r="AK1620" s="98">
        <v>9.8328948835318909E-4</v>
      </c>
      <c r="AL1620" s="98">
        <v>2.3782201515611299E-3</v>
      </c>
      <c r="AM1620" s="98">
        <v>0.208486381660309</v>
      </c>
      <c r="AN1620" s="98">
        <v>3.98771974991607E-4</v>
      </c>
      <c r="AO1620" s="98">
        <v>7.9828997942698696E-2</v>
      </c>
      <c r="AP1620" s="98">
        <v>9.4792482603990296E-5</v>
      </c>
      <c r="AQ1620" s="98">
        <v>2.1523744735878801E-5</v>
      </c>
      <c r="AR1620" s="98">
        <v>2.89848833697396E-5</v>
      </c>
      <c r="AS1620" s="98">
        <v>4.4283854498371803E-5</v>
      </c>
      <c r="AT1620" s="98">
        <v>7.03434626241131E-3</v>
      </c>
    </row>
    <row r="1621" spans="1:46" x14ac:dyDescent="0.3">
      <c r="A1621" s="95">
        <v>63780</v>
      </c>
      <c r="B1621" s="95">
        <v>1620</v>
      </c>
      <c r="C1621" s="96" t="s">
        <v>1082</v>
      </c>
      <c r="D1621" s="96" t="s">
        <v>1082</v>
      </c>
      <c r="E1621" s="97" t="s">
        <v>6036</v>
      </c>
      <c r="F1621" s="95" t="s">
        <v>5946</v>
      </c>
      <c r="G1621" s="95" t="s">
        <v>6037</v>
      </c>
      <c r="H1621" s="98">
        <v>4.4929586044215704</v>
      </c>
      <c r="I1621" s="98">
        <v>4.4928684229633697</v>
      </c>
      <c r="J1621" s="98">
        <v>9.0181458201499295E-5</v>
      </c>
      <c r="K1621" s="98">
        <v>9500.2890227315493</v>
      </c>
      <c r="L1621" s="98">
        <v>21324.130992735601</v>
      </c>
      <c r="M1621" s="98">
        <v>8.5567305516615001E-4</v>
      </c>
      <c r="N1621" s="98">
        <v>9363.5410938725199</v>
      </c>
      <c r="O1621" s="98">
        <v>1.9347425718201599E-3</v>
      </c>
      <c r="P1621" s="98">
        <v>21171.6863911123</v>
      </c>
      <c r="Q1621" s="98">
        <v>4.7442722111453201E-6</v>
      </c>
      <c r="R1621" s="98">
        <v>57.866356392913197</v>
      </c>
      <c r="S1621" s="98">
        <v>1.2542664235222001E-5</v>
      </c>
      <c r="T1621" s="98">
        <v>1.8929812741357701</v>
      </c>
      <c r="U1621" s="98">
        <v>1.16552322946386E-4</v>
      </c>
      <c r="V1621" s="98">
        <v>17.589654038389</v>
      </c>
      <c r="W1621" s="98">
        <v>2.21261850588859E-4</v>
      </c>
      <c r="X1621" s="98">
        <v>7.9271664212831296E-5</v>
      </c>
      <c r="Y1621" s="98">
        <v>3.8440240814477698E-5</v>
      </c>
      <c r="Z1621" s="98">
        <v>1.0354994556155001E-4</v>
      </c>
      <c r="AA1621" s="98">
        <v>6.7795958093973896</v>
      </c>
      <c r="AB1621" s="98">
        <v>1.3964113651190299E-4</v>
      </c>
      <c r="AC1621" s="98">
        <v>7.1281480889194704</v>
      </c>
      <c r="AD1621" s="98">
        <v>1.03245270466778E-3</v>
      </c>
      <c r="AE1621" s="98">
        <v>0.63710715091919801</v>
      </c>
      <c r="AF1621" s="98">
        <v>1.8600451823519999E-2</v>
      </c>
      <c r="AG1621" s="98">
        <v>0.79469216819977395</v>
      </c>
      <c r="AH1621" s="98">
        <v>1.3107966177761299E-2</v>
      </c>
      <c r="AI1621" s="98">
        <v>0.35398644105782201</v>
      </c>
      <c r="AJ1621" s="98">
        <v>3.2468373424028899E-4</v>
      </c>
      <c r="AK1621" s="98">
        <v>0.182925222883036</v>
      </c>
      <c r="AL1621" s="98">
        <v>0.49115539281215498</v>
      </c>
      <c r="AM1621" s="98">
        <v>43.057078047688698</v>
      </c>
      <c r="AN1621" s="98">
        <v>8.3070486608859295E-2</v>
      </c>
      <c r="AO1621" s="98">
        <v>16.629638290747899</v>
      </c>
      <c r="AP1621" s="98">
        <v>1.9208479775489201E-2</v>
      </c>
      <c r="AQ1621" s="98">
        <v>4.3615105701880997E-3</v>
      </c>
      <c r="AR1621" s="98">
        <v>5.87341451456584E-3</v>
      </c>
      <c r="AS1621" s="98">
        <v>8.9735546907352293E-3</v>
      </c>
      <c r="AT1621" s="98">
        <v>1.42541997217011</v>
      </c>
    </row>
    <row r="1622" spans="1:46" x14ac:dyDescent="0.3">
      <c r="A1622" s="95">
        <v>63781</v>
      </c>
      <c r="B1622" s="95">
        <v>1621</v>
      </c>
      <c r="C1622" s="96" t="s">
        <v>1149</v>
      </c>
      <c r="D1622" s="96" t="s">
        <v>1149</v>
      </c>
      <c r="E1622" s="97" t="s">
        <v>6038</v>
      </c>
      <c r="F1622" s="95" t="s">
        <v>6039</v>
      </c>
      <c r="G1622" s="95" t="s">
        <v>3773</v>
      </c>
      <c r="H1622" s="98">
        <v>5.3414380156924102</v>
      </c>
      <c r="I1622" s="98">
        <v>5.3413810019026897</v>
      </c>
      <c r="J1622" s="98">
        <v>5.7013789715121297E-5</v>
      </c>
      <c r="K1622" s="98">
        <v>1146.91042749898</v>
      </c>
      <c r="L1622" s="98">
        <v>2575.3070094488999</v>
      </c>
      <c r="M1622" s="98">
        <v>1.0356955084781101E-4</v>
      </c>
      <c r="N1622" s="98">
        <v>1133.3508044718001</v>
      </c>
      <c r="O1622" s="98">
        <v>2.33925717355747E-4</v>
      </c>
      <c r="P1622" s="98">
        <v>2559.8247533327299</v>
      </c>
      <c r="Q1622" s="98">
        <v>3.4857470848157299E-7</v>
      </c>
      <c r="R1622" s="98">
        <v>4.2516001217563204</v>
      </c>
      <c r="S1622" s="98">
        <v>1.5342877899399299E-6</v>
      </c>
      <c r="T1622" s="98">
        <v>0.23186487266084099</v>
      </c>
      <c r="U1622" s="98">
        <v>1.42573271192764E-5</v>
      </c>
      <c r="V1622" s="98">
        <v>2.1544979616478899</v>
      </c>
      <c r="W1622" s="98">
        <v>2.66404179981936E-5</v>
      </c>
      <c r="X1622" s="98">
        <v>9.9089622416058099E-6</v>
      </c>
      <c r="Y1622" s="98">
        <v>4.6331302403689897E-6</v>
      </c>
      <c r="Z1622" s="98">
        <v>1.2098325516218799E-5</v>
      </c>
      <c r="AA1622" s="98">
        <v>0.82202613268943703</v>
      </c>
      <c r="AB1622" s="98">
        <v>1.7182002722592601E-5</v>
      </c>
      <c r="AC1622" s="98">
        <v>0.87639774475750998</v>
      </c>
      <c r="AD1622" s="98">
        <v>1.21986891266938E-4</v>
      </c>
      <c r="AE1622" s="98">
        <v>7.5275816890398806E-2</v>
      </c>
      <c r="AF1622" s="98">
        <v>2.1970431768989301E-3</v>
      </c>
      <c r="AG1622" s="98">
        <v>9.3867236260926107E-2</v>
      </c>
      <c r="AH1622" s="98">
        <v>1.54856920462456E-3</v>
      </c>
      <c r="AI1622" s="98">
        <v>4.1819798284710802E-2</v>
      </c>
      <c r="AJ1622" s="98">
        <v>3.8712268502227902E-5</v>
      </c>
      <c r="AK1622" s="98">
        <v>2.1810302141081199E-2</v>
      </c>
      <c r="AL1622" s="98">
        <v>5.7495309579155399E-2</v>
      </c>
      <c r="AM1622" s="98">
        <v>5.0403193534159501</v>
      </c>
      <c r="AN1622" s="98">
        <v>9.6387145840086397E-3</v>
      </c>
      <c r="AO1622" s="98">
        <v>1.9295461440420401</v>
      </c>
      <c r="AP1622" s="98">
        <v>2.3595280819001898E-3</v>
      </c>
      <c r="AQ1622" s="98">
        <v>5.3575852117705204E-4</v>
      </c>
      <c r="AR1622" s="98">
        <v>7.2147753673252398E-4</v>
      </c>
      <c r="AS1622" s="98">
        <v>1.10229202399062E-3</v>
      </c>
      <c r="AT1622" s="98">
        <v>0.17509550428496201</v>
      </c>
    </row>
    <row r="1623" spans="1:46" x14ac:dyDescent="0.3">
      <c r="A1623" s="95">
        <v>63782</v>
      </c>
      <c r="B1623" s="95">
        <v>1622</v>
      </c>
      <c r="C1623" s="96" t="s">
        <v>790</v>
      </c>
      <c r="D1623" s="96" t="s">
        <v>790</v>
      </c>
      <c r="E1623" s="97" t="s">
        <v>6040</v>
      </c>
      <c r="F1623" s="95" t="s">
        <v>6039</v>
      </c>
      <c r="G1623" s="95" t="s">
        <v>6041</v>
      </c>
      <c r="H1623" s="98">
        <v>5.3311297747962199</v>
      </c>
      <c r="I1623" s="98">
        <v>5.3310676565306796</v>
      </c>
      <c r="J1623" s="98">
        <v>6.2118265538480002E-5</v>
      </c>
      <c r="K1623" s="98">
        <v>249.63767139259599</v>
      </c>
      <c r="L1623" s="98">
        <v>561.45500476358495</v>
      </c>
      <c r="M1623" s="98">
        <v>2.2634116402750601E-5</v>
      </c>
      <c r="N1623" s="98">
        <v>247.68277764630199</v>
      </c>
      <c r="O1623" s="98">
        <v>5.1129072277288102E-5</v>
      </c>
      <c r="P1623" s="98">
        <v>559.50011101729206</v>
      </c>
      <c r="Q1623" s="98">
        <v>7.5862531802796296E-8</v>
      </c>
      <c r="R1623" s="98">
        <v>0.92530278761335105</v>
      </c>
      <c r="S1623" s="98">
        <v>0</v>
      </c>
      <c r="T1623" s="98">
        <v>0</v>
      </c>
      <c r="U1623" s="98">
        <v>0</v>
      </c>
      <c r="V1623" s="98">
        <v>0</v>
      </c>
      <c r="W1623" s="98">
        <v>0</v>
      </c>
      <c r="X1623" s="98">
        <v>0</v>
      </c>
      <c r="Y1623" s="98">
        <v>0</v>
      </c>
      <c r="Z1623" s="98">
        <v>0</v>
      </c>
      <c r="AA1623" s="98">
        <v>0</v>
      </c>
      <c r="AB1623" s="98">
        <v>0</v>
      </c>
      <c r="AC1623" s="98">
        <v>0</v>
      </c>
      <c r="AD1623" s="98">
        <v>0</v>
      </c>
      <c r="AE1623" s="98">
        <v>0</v>
      </c>
      <c r="AF1623" s="98">
        <v>4.8653794524499598E-4</v>
      </c>
      <c r="AG1623" s="98">
        <v>2.0787016266416599E-2</v>
      </c>
      <c r="AH1623" s="98">
        <v>3.4099012513219199E-4</v>
      </c>
      <c r="AI1623" s="98">
        <v>9.2085895854837202E-3</v>
      </c>
      <c r="AJ1623" s="98">
        <v>0</v>
      </c>
      <c r="AK1623" s="98">
        <v>0</v>
      </c>
      <c r="AL1623" s="98">
        <v>1.0987940697175199E-2</v>
      </c>
      <c r="AM1623" s="98">
        <v>0.96325649093013099</v>
      </c>
      <c r="AN1623" s="98">
        <v>0</v>
      </c>
      <c r="AO1623" s="98">
        <v>0</v>
      </c>
      <c r="AP1623" s="98">
        <v>4.8969027196446699E-4</v>
      </c>
      <c r="AQ1623" s="98">
        <v>1.1118991830573801E-4</v>
      </c>
      <c r="AR1623" s="98">
        <v>1.4973355610149399E-4</v>
      </c>
      <c r="AS1623" s="98">
        <v>2.28766797557235E-4</v>
      </c>
      <c r="AT1623" s="98">
        <v>3.6338861898184097E-2</v>
      </c>
    </row>
    <row r="1624" spans="1:46" x14ac:dyDescent="0.3">
      <c r="A1624" s="95">
        <v>63783</v>
      </c>
      <c r="B1624" s="95">
        <v>1623</v>
      </c>
      <c r="C1624" s="96" t="s">
        <v>2581</v>
      </c>
      <c r="D1624" s="96" t="s">
        <v>2581</v>
      </c>
      <c r="E1624" s="97" t="s">
        <v>6042</v>
      </c>
      <c r="F1624" s="95" t="s">
        <v>6039</v>
      </c>
      <c r="G1624" s="95" t="s">
        <v>6043</v>
      </c>
      <c r="H1624" s="98">
        <v>4.4294073752600998</v>
      </c>
      <c r="I1624" s="98">
        <v>4.4293107766568296</v>
      </c>
      <c r="J1624" s="98">
        <v>9.6598603272823893E-5</v>
      </c>
      <c r="K1624" s="98">
        <v>12.395429717823699</v>
      </c>
      <c r="L1624" s="98">
        <v>27.785826071515299</v>
      </c>
      <c r="M1624" s="98">
        <v>1.0963591963938199E-6</v>
      </c>
      <c r="N1624" s="98">
        <v>11.997344461296899</v>
      </c>
      <c r="O1624" s="98">
        <v>2.4830431307093301E-6</v>
      </c>
      <c r="P1624" s="98">
        <v>27.171682282013698</v>
      </c>
      <c r="Q1624" s="98">
        <v>1.5927425972279101E-8</v>
      </c>
      <c r="R1624" s="98">
        <v>0.194268386533231</v>
      </c>
      <c r="S1624" s="98">
        <v>1.64333966523209E-7</v>
      </c>
      <c r="T1624" s="98">
        <v>2.60563372652029E-2</v>
      </c>
      <c r="U1624" s="98">
        <v>1.52705757155781E-6</v>
      </c>
      <c r="V1624" s="98">
        <v>0.24211487023994499</v>
      </c>
      <c r="W1624" s="98">
        <v>4.16382305485457E-7</v>
      </c>
      <c r="X1624" s="98">
        <v>3.39785700234304E-7</v>
      </c>
      <c r="Y1624" s="98">
        <v>2.9725331845907898E-8</v>
      </c>
      <c r="Z1624" s="98">
        <v>4.6871273405245299E-8</v>
      </c>
      <c r="AA1624" s="98">
        <v>1.6048910982625401E-2</v>
      </c>
      <c r="AB1624" s="98">
        <v>3.7987286709669903E-7</v>
      </c>
      <c r="AC1624" s="98">
        <v>1.9353925280322499E-2</v>
      </c>
      <c r="AD1624" s="98">
        <v>3.9365156756696199E-6</v>
      </c>
      <c r="AE1624" s="98">
        <v>2.4291498054447398E-3</v>
      </c>
      <c r="AF1624" s="98">
        <v>6.9473243809818204E-5</v>
      </c>
      <c r="AG1624" s="98">
        <v>2.96819901360051E-3</v>
      </c>
      <c r="AH1624" s="98">
        <v>4.9597577969817601E-5</v>
      </c>
      <c r="AI1624" s="98">
        <v>1.33940459355244E-3</v>
      </c>
      <c r="AJ1624" s="98">
        <v>4.16597786057915E-7</v>
      </c>
      <c r="AK1624" s="98">
        <v>2.34709148723771E-4</v>
      </c>
      <c r="AL1624" s="98">
        <v>1.0769991529669301E-3</v>
      </c>
      <c r="AM1624" s="98">
        <v>9.4415000354739306E-2</v>
      </c>
      <c r="AN1624" s="98">
        <v>1.7809093176765999E-4</v>
      </c>
      <c r="AO1624" s="98">
        <v>3.5651503910205898E-2</v>
      </c>
      <c r="AP1624" s="98">
        <v>7.1686886096330904E-5</v>
      </c>
      <c r="AQ1624" s="98">
        <v>1.6277348077401199E-5</v>
      </c>
      <c r="AR1624" s="98">
        <v>2.1919839636629099E-5</v>
      </c>
      <c r="AS1624" s="98">
        <v>3.3489698382300603E-5</v>
      </c>
      <c r="AT1624" s="98">
        <v>5.3197296391349399E-3</v>
      </c>
    </row>
    <row r="1625" spans="1:46" x14ac:dyDescent="0.3">
      <c r="A1625" s="95">
        <v>63784</v>
      </c>
      <c r="B1625" s="95">
        <v>1624</v>
      </c>
      <c r="C1625" s="96" t="s">
        <v>88</v>
      </c>
      <c r="D1625" s="96" t="s">
        <v>88</v>
      </c>
      <c r="E1625" s="97" t="s">
        <v>6044</v>
      </c>
      <c r="F1625" s="95" t="s">
        <v>6039</v>
      </c>
      <c r="G1625" s="95" t="s">
        <v>6045</v>
      </c>
      <c r="H1625" s="98">
        <v>4.3983002858950204</v>
      </c>
      <c r="I1625" s="98">
        <v>4.3981986661587298</v>
      </c>
      <c r="J1625" s="98">
        <v>1.01619736292413E-4</v>
      </c>
      <c r="K1625" s="98">
        <v>39.017973944417399</v>
      </c>
      <c r="L1625" s="98">
        <v>87.9582862621332</v>
      </c>
      <c r="M1625" s="98">
        <v>3.51215828839102E-6</v>
      </c>
      <c r="N1625" s="98">
        <v>38.4331822335445</v>
      </c>
      <c r="O1625" s="98">
        <v>7.9330423904183004E-6</v>
      </c>
      <c r="P1625" s="98">
        <v>86.810456369566197</v>
      </c>
      <c r="Q1625" s="98">
        <v>1.54475717478031E-8</v>
      </c>
      <c r="R1625" s="98">
        <v>0.18841555719832501</v>
      </c>
      <c r="S1625" s="98">
        <v>4.39745422552949E-7</v>
      </c>
      <c r="T1625" s="98">
        <v>6.7901663893709399E-2</v>
      </c>
      <c r="U1625" s="98">
        <v>4.0862862920879796E-6</v>
      </c>
      <c r="V1625" s="98">
        <v>0.63093984558775795</v>
      </c>
      <c r="W1625" s="98">
        <v>1.2649242591373999E-6</v>
      </c>
      <c r="X1625" s="98">
        <v>1.1460145778497301E-6</v>
      </c>
      <c r="Y1625" s="98">
        <v>3.1651518090150302E-8</v>
      </c>
      <c r="Z1625" s="98">
        <v>8.7258163197526107E-8</v>
      </c>
      <c r="AA1625" s="98">
        <v>5.0928787725358998E-2</v>
      </c>
      <c r="AB1625" s="98">
        <v>9.3082622105143997E-7</v>
      </c>
      <c r="AC1625" s="98">
        <v>4.7046032000634702E-2</v>
      </c>
      <c r="AD1625" s="98">
        <v>3.9783656775872596E-6</v>
      </c>
      <c r="AE1625" s="98">
        <v>2.45497465472565E-3</v>
      </c>
      <c r="AF1625" s="98">
        <v>6.9975104862013705E-5</v>
      </c>
      <c r="AG1625" s="98">
        <v>2.9896406996137502E-3</v>
      </c>
      <c r="AH1625" s="98">
        <v>5.0062623324731602E-5</v>
      </c>
      <c r="AI1625" s="98">
        <v>1.35196334964656E-3</v>
      </c>
      <c r="AJ1625" s="98">
        <v>5.8318027963562604E-7</v>
      </c>
      <c r="AK1625" s="98">
        <v>3.2856090830737E-4</v>
      </c>
      <c r="AL1625" s="98">
        <v>1.7977684478568099E-3</v>
      </c>
      <c r="AM1625" s="98">
        <v>0.15760115332918201</v>
      </c>
      <c r="AN1625" s="98">
        <v>3.0136484829855102E-4</v>
      </c>
      <c r="AO1625" s="98">
        <v>6.0329349511918602E-2</v>
      </c>
      <c r="AP1625" s="98">
        <v>7.33618836009285E-5</v>
      </c>
      <c r="AQ1625" s="98">
        <v>1.6657675916219801E-5</v>
      </c>
      <c r="AR1625" s="98">
        <v>2.24320068711556E-5</v>
      </c>
      <c r="AS1625" s="98">
        <v>3.4272200813553198E-5</v>
      </c>
      <c r="AT1625" s="98">
        <v>5.4440276015085796E-3</v>
      </c>
    </row>
    <row r="1626" spans="1:46" x14ac:dyDescent="0.3">
      <c r="A1626" s="95">
        <v>63785</v>
      </c>
      <c r="B1626" s="95">
        <v>1625</v>
      </c>
      <c r="C1626" s="96" t="s">
        <v>82</v>
      </c>
      <c r="D1626" s="96" t="s">
        <v>82</v>
      </c>
      <c r="E1626" s="97" t="s">
        <v>6046</v>
      </c>
      <c r="F1626" s="95" t="s">
        <v>6039</v>
      </c>
      <c r="G1626" s="95" t="s">
        <v>4315</v>
      </c>
      <c r="H1626" s="98">
        <v>4.6434591570645303</v>
      </c>
      <c r="I1626" s="98">
        <v>4.6433811224926202</v>
      </c>
      <c r="J1626" s="98">
        <v>7.8034571910023901E-5</v>
      </c>
      <c r="K1626" s="98">
        <v>16.9969764793358</v>
      </c>
      <c r="L1626" s="98">
        <v>38.394476101047204</v>
      </c>
      <c r="M1626" s="98">
        <v>1.5289047370145499E-6</v>
      </c>
      <c r="N1626" s="98">
        <v>16.730645247292799</v>
      </c>
      <c r="O1626" s="98">
        <v>3.4581087285026601E-6</v>
      </c>
      <c r="P1626" s="98">
        <v>37.841723530871803</v>
      </c>
      <c r="Q1626" s="98">
        <v>4.3934477453995702E-9</v>
      </c>
      <c r="R1626" s="98">
        <v>5.3587315759767003E-2</v>
      </c>
      <c r="S1626" s="98">
        <v>2.1044767704867901E-7</v>
      </c>
      <c r="T1626" s="98">
        <v>3.4541989934188597E-2</v>
      </c>
      <c r="U1626" s="98">
        <v>1.95556434370725E-6</v>
      </c>
      <c r="V1626" s="98">
        <v>0.32096332806663302</v>
      </c>
      <c r="W1626" s="98">
        <v>4.2993657813465799E-7</v>
      </c>
      <c r="X1626" s="98">
        <v>3.5404967963307499E-7</v>
      </c>
      <c r="Y1626" s="98">
        <v>1.6836657651454701E-8</v>
      </c>
      <c r="Z1626" s="98">
        <v>5.9050240850127701E-8</v>
      </c>
      <c r="AA1626" s="98">
        <v>1.6709554339078701E-2</v>
      </c>
      <c r="AB1626" s="98">
        <v>3.8286648890634998E-7</v>
      </c>
      <c r="AC1626" s="98">
        <v>1.94820573234856E-2</v>
      </c>
      <c r="AD1626" s="98">
        <v>3.22895050323564E-6</v>
      </c>
      <c r="AE1626" s="98">
        <v>1.9925246418309602E-3</v>
      </c>
      <c r="AF1626" s="98">
        <v>6.1063405530344095E-5</v>
      </c>
      <c r="AG1626" s="98">
        <v>2.6088941601520601E-3</v>
      </c>
      <c r="AH1626" s="98">
        <v>4.1754745739315298E-5</v>
      </c>
      <c r="AI1626" s="98">
        <v>1.12760543024675E-3</v>
      </c>
      <c r="AJ1626" s="98">
        <v>3.0971857216940098E-7</v>
      </c>
      <c r="AK1626" s="98">
        <v>1.7449392399755499E-4</v>
      </c>
      <c r="AL1626" s="98">
        <v>1.0977317433680999E-3</v>
      </c>
      <c r="AM1626" s="98">
        <v>9.6232520382205394E-2</v>
      </c>
      <c r="AN1626" s="98">
        <v>1.8018137575265299E-4</v>
      </c>
      <c r="AO1626" s="98">
        <v>3.6069983791047297E-2</v>
      </c>
      <c r="AP1626" s="98">
        <v>5.12653633491747E-5</v>
      </c>
      <c r="AQ1626" s="98">
        <v>1.16404018894559E-5</v>
      </c>
      <c r="AR1626" s="98">
        <v>1.5675510725871501E-5</v>
      </c>
      <c r="AS1626" s="98">
        <v>2.3949450733847399E-5</v>
      </c>
      <c r="AT1626" s="98">
        <v>3.8042923569473501E-3</v>
      </c>
    </row>
    <row r="1627" spans="1:46" x14ac:dyDescent="0.3">
      <c r="A1627" s="95">
        <v>63786</v>
      </c>
      <c r="B1627" s="95">
        <v>1626</v>
      </c>
      <c r="C1627" s="96" t="s">
        <v>192</v>
      </c>
      <c r="D1627" s="96" t="s">
        <v>192</v>
      </c>
      <c r="E1627" s="97" t="s">
        <v>6047</v>
      </c>
      <c r="F1627" s="95" t="s">
        <v>6039</v>
      </c>
      <c r="G1627" s="95" t="s">
        <v>3533</v>
      </c>
      <c r="H1627" s="98">
        <v>5.4144258693248899</v>
      </c>
      <c r="I1627" s="98">
        <v>5.4143609118591103</v>
      </c>
      <c r="J1627" s="98">
        <v>6.4957465787607305E-5</v>
      </c>
      <c r="K1627" s="98">
        <v>216.15426844897399</v>
      </c>
      <c r="L1627" s="98">
        <v>487.38135139168401</v>
      </c>
      <c r="M1627" s="98">
        <v>1.95069837571677E-5</v>
      </c>
      <c r="N1627" s="98">
        <v>213.462890907879</v>
      </c>
      <c r="O1627" s="98">
        <v>4.4083148486491397E-5</v>
      </c>
      <c r="P1627" s="98">
        <v>482.39730105839999</v>
      </c>
      <c r="Q1627" s="98">
        <v>6.6832583250765E-8</v>
      </c>
      <c r="R1627" s="98">
        <v>0.81516361391796899</v>
      </c>
      <c r="S1627" s="98">
        <v>1.7548645004233999E-6</v>
      </c>
      <c r="T1627" s="98">
        <v>0.27649313127985697</v>
      </c>
      <c r="U1627" s="98">
        <v>1.6306895784175999E-5</v>
      </c>
      <c r="V1627" s="98">
        <v>2.5691659234694901</v>
      </c>
      <c r="W1627" s="98">
        <v>3.8503716407625999E-6</v>
      </c>
      <c r="X1627" s="98">
        <v>3.2606444498443499E-6</v>
      </c>
      <c r="Y1627" s="98">
        <v>1.56337186011219E-7</v>
      </c>
      <c r="Z1627" s="98">
        <v>4.3339000490703603E-7</v>
      </c>
      <c r="AA1627" s="98">
        <v>0.151035369097785</v>
      </c>
      <c r="AB1627" s="98">
        <v>3.3262191431569299E-6</v>
      </c>
      <c r="AC1627" s="98">
        <v>0.16881631234299699</v>
      </c>
      <c r="AD1627" s="98">
        <v>2.1158022683238202E-5</v>
      </c>
      <c r="AE1627" s="98">
        <v>1.3056217965102101E-2</v>
      </c>
      <c r="AF1627" s="98">
        <v>3.8170370702164902E-4</v>
      </c>
      <c r="AG1627" s="98">
        <v>1.6308041837960099E-2</v>
      </c>
      <c r="AH1627" s="98">
        <v>2.6875925251300799E-4</v>
      </c>
      <c r="AI1627" s="98">
        <v>7.25796283025566E-3</v>
      </c>
      <c r="AJ1627" s="98">
        <v>2.8980281282906399E-6</v>
      </c>
      <c r="AK1627" s="98">
        <v>1.63273482897228E-3</v>
      </c>
      <c r="AL1627" s="98">
        <v>9.9879253714583206E-3</v>
      </c>
      <c r="AM1627" s="98">
        <v>0.87559026847099397</v>
      </c>
      <c r="AN1627" s="98">
        <v>1.6770963832710699E-3</v>
      </c>
      <c r="AO1627" s="98">
        <v>0.335733030719301</v>
      </c>
      <c r="AP1627" s="98">
        <v>4.08189404429163E-4</v>
      </c>
      <c r="AQ1627" s="98">
        <v>9.26841910810286E-5</v>
      </c>
      <c r="AR1627" s="98">
        <v>1.24812875554389E-4</v>
      </c>
      <c r="AS1627" s="98">
        <v>1.90692337793745E-4</v>
      </c>
      <c r="AT1627" s="98">
        <v>3.02908578035418E-2</v>
      </c>
    </row>
    <row r="1628" spans="1:46" x14ac:dyDescent="0.3">
      <c r="A1628" s="95">
        <v>63787</v>
      </c>
      <c r="B1628" s="95">
        <v>1627</v>
      </c>
      <c r="C1628" s="96" t="s">
        <v>1183</v>
      </c>
      <c r="D1628" s="96" t="s">
        <v>1183</v>
      </c>
      <c r="E1628" s="97" t="s">
        <v>6048</v>
      </c>
      <c r="F1628" s="95" t="s">
        <v>6039</v>
      </c>
      <c r="G1628" s="95" t="s">
        <v>6049</v>
      </c>
      <c r="H1628" s="98">
        <v>3.9459075601286999</v>
      </c>
      <c r="I1628" s="98">
        <v>3.9458185013696099</v>
      </c>
      <c r="J1628" s="98">
        <v>8.9058759092708301E-5</v>
      </c>
      <c r="K1628" s="98">
        <v>635.30981117704403</v>
      </c>
      <c r="L1628" s="98">
        <v>1430.6449577615899</v>
      </c>
      <c r="M1628" s="98">
        <v>5.73241047136872E-5</v>
      </c>
      <c r="N1628" s="98">
        <v>627.29170553563597</v>
      </c>
      <c r="O1628" s="98">
        <v>1.2942369060966999E-4</v>
      </c>
      <c r="P1628" s="98">
        <v>1416.26996225676</v>
      </c>
      <c r="Q1628" s="98">
        <v>2.0483271923519901E-7</v>
      </c>
      <c r="R1628" s="98">
        <v>2.4983648923745299</v>
      </c>
      <c r="S1628" s="98">
        <v>4.8368801303112202E-6</v>
      </c>
      <c r="T1628" s="98">
        <v>0.76663159223237798</v>
      </c>
      <c r="U1628" s="98">
        <v>4.4946233560305902E-5</v>
      </c>
      <c r="V1628" s="98">
        <v>7.1235214556614501</v>
      </c>
      <c r="W1628" s="98">
        <v>1.0116668724425199E-5</v>
      </c>
      <c r="X1628" s="98">
        <v>8.2528525576287898E-6</v>
      </c>
      <c r="Y1628" s="98">
        <v>5.2802293610741505E-7</v>
      </c>
      <c r="Z1628" s="98">
        <v>1.33579323068903E-6</v>
      </c>
      <c r="AA1628" s="98">
        <v>0.39111505356881499</v>
      </c>
      <c r="AB1628" s="98">
        <v>8.9305536153916999E-6</v>
      </c>
      <c r="AC1628" s="98">
        <v>0.45429234572918398</v>
      </c>
      <c r="AD1628" s="98">
        <v>7.6419154952209593E-5</v>
      </c>
      <c r="AE1628" s="98">
        <v>4.7156823617331201E-2</v>
      </c>
      <c r="AF1628" s="98">
        <v>1.38113533522722E-3</v>
      </c>
      <c r="AG1628" s="98">
        <v>5.9008106068755298E-2</v>
      </c>
      <c r="AH1628" s="98">
        <v>9.7136620022118499E-4</v>
      </c>
      <c r="AI1628" s="98">
        <v>2.62321751152765E-2</v>
      </c>
      <c r="AJ1628" s="98">
        <v>8.9302427985702803E-6</v>
      </c>
      <c r="AK1628" s="98">
        <v>5.0312549785386899E-3</v>
      </c>
      <c r="AL1628" s="98">
        <v>3.0265391130535599E-2</v>
      </c>
      <c r="AM1628" s="98">
        <v>2.6532118492887902</v>
      </c>
      <c r="AN1628" s="98">
        <v>5.0778827843996604E-3</v>
      </c>
      <c r="AO1628" s="98">
        <v>1.01652653589219</v>
      </c>
      <c r="AP1628" s="98">
        <v>1.3547759908311299E-3</v>
      </c>
      <c r="AQ1628" s="98">
        <v>3.07617775273608E-4</v>
      </c>
      <c r="AR1628" s="98">
        <v>4.1425251049166401E-4</v>
      </c>
      <c r="AS1628" s="98">
        <v>6.3290570506585402E-4</v>
      </c>
      <c r="AT1628" s="98">
        <v>0.10053501254229601</v>
      </c>
    </row>
    <row r="1629" spans="1:46" x14ac:dyDescent="0.3">
      <c r="A1629" s="95">
        <v>63788</v>
      </c>
      <c r="B1629" s="95">
        <v>1628</v>
      </c>
      <c r="C1629" s="96" t="s">
        <v>116</v>
      </c>
      <c r="D1629" s="96" t="s">
        <v>116</v>
      </c>
      <c r="E1629" s="97" t="s">
        <v>6050</v>
      </c>
      <c r="F1629" s="95" t="s">
        <v>6039</v>
      </c>
      <c r="G1629" s="95" t="s">
        <v>5005</v>
      </c>
      <c r="H1629" s="98">
        <v>4.8716853985562896</v>
      </c>
      <c r="I1629" s="98">
        <v>4.8716216166031296</v>
      </c>
      <c r="J1629" s="98">
        <v>6.3781953157260305E-5</v>
      </c>
      <c r="K1629" s="98">
        <v>125.758898944565</v>
      </c>
      <c r="L1629" s="98">
        <v>283.40587304930102</v>
      </c>
      <c r="M1629" s="98">
        <v>1.14044129766289E-5</v>
      </c>
      <c r="N1629" s="98">
        <v>124.79730302764099</v>
      </c>
      <c r="O1629" s="98">
        <v>2.5720311732680699E-5</v>
      </c>
      <c r="P1629" s="98">
        <v>281.45469160461499</v>
      </c>
      <c r="Q1629" s="98">
        <v>1.7468722398900799E-8</v>
      </c>
      <c r="R1629" s="98">
        <v>0.213067731166216</v>
      </c>
      <c r="S1629" s="98">
        <v>7.8473982632210104E-7</v>
      </c>
      <c r="T1629" s="98">
        <v>0.11934272859671</v>
      </c>
      <c r="U1629" s="98">
        <v>7.2921080064147798E-6</v>
      </c>
      <c r="V1629" s="98">
        <v>1.10892825635843</v>
      </c>
      <c r="W1629" s="98">
        <v>3.2317110720396799E-6</v>
      </c>
      <c r="X1629" s="98">
        <v>3.0367300786341699E-6</v>
      </c>
      <c r="Y1629" s="98">
        <v>4.5377033829793402E-8</v>
      </c>
      <c r="Z1629" s="98">
        <v>1.49603959575713E-7</v>
      </c>
      <c r="AA1629" s="98">
        <v>0.132065260868865</v>
      </c>
      <c r="AB1629" s="98">
        <v>1.51498805912967E-6</v>
      </c>
      <c r="AC1629" s="98">
        <v>7.6610015583926702E-2</v>
      </c>
      <c r="AD1629" s="98">
        <v>6.8247079464363802E-6</v>
      </c>
      <c r="AE1629" s="98">
        <v>4.2113989492708103E-3</v>
      </c>
      <c r="AF1629" s="98">
        <v>1.26177782878329E-4</v>
      </c>
      <c r="AG1629" s="98">
        <v>5.3908634481355001E-3</v>
      </c>
      <c r="AH1629" s="98">
        <v>8.7494101775960597E-5</v>
      </c>
      <c r="AI1629" s="98">
        <v>2.36281702906505E-3</v>
      </c>
      <c r="AJ1629" s="98">
        <v>9.8303149249501097E-7</v>
      </c>
      <c r="AK1629" s="98">
        <v>5.5383511985456705E-4</v>
      </c>
      <c r="AL1629" s="98">
        <v>3.2957442762033599E-3</v>
      </c>
      <c r="AM1629" s="98">
        <v>0.28892102296428102</v>
      </c>
      <c r="AN1629" s="98">
        <v>5.4826389741467795E-4</v>
      </c>
      <c r="AO1629" s="98">
        <v>0.10975534963231399</v>
      </c>
      <c r="AP1629" s="98">
        <v>1.2552437046997199E-4</v>
      </c>
      <c r="AQ1629" s="98">
        <v>2.8501780287116499E-5</v>
      </c>
      <c r="AR1629" s="98">
        <v>3.8381833230309101E-5</v>
      </c>
      <c r="AS1629" s="98">
        <v>5.8640756952546401E-5</v>
      </c>
      <c r="AT1629" s="98">
        <v>9.3148935654082197E-3</v>
      </c>
    </row>
    <row r="1630" spans="1:46" x14ac:dyDescent="0.3">
      <c r="A1630" s="95">
        <v>63789</v>
      </c>
      <c r="B1630" s="95">
        <v>1629</v>
      </c>
      <c r="C1630" s="96" t="s">
        <v>2662</v>
      </c>
      <c r="D1630" s="96" t="s">
        <v>2662</v>
      </c>
      <c r="E1630" s="97" t="s">
        <v>6051</v>
      </c>
      <c r="F1630" s="95" t="s">
        <v>6039</v>
      </c>
      <c r="G1630" s="95" t="s">
        <v>4387</v>
      </c>
      <c r="H1630" s="98">
        <v>4.5176661826089104</v>
      </c>
      <c r="I1630" s="98">
        <v>4.5175938340319899</v>
      </c>
      <c r="J1630" s="98">
        <v>7.2348576913405807E-5</v>
      </c>
      <c r="K1630" s="98">
        <v>191.24545690026699</v>
      </c>
      <c r="L1630" s="98">
        <v>430.941400046951</v>
      </c>
      <c r="M1630" s="98">
        <v>1.7326958870442099E-5</v>
      </c>
      <c r="N1630" s="98">
        <v>189.60710569964201</v>
      </c>
      <c r="O1630" s="98">
        <v>3.9085756255312797E-5</v>
      </c>
      <c r="P1630" s="98">
        <v>427.71135852892098</v>
      </c>
      <c r="Q1630" s="98">
        <v>3.4295817533656898E-8</v>
      </c>
      <c r="R1630" s="98">
        <v>0.41830947126657703</v>
      </c>
      <c r="S1630" s="98">
        <v>1.22769488742195E-6</v>
      </c>
      <c r="T1630" s="98">
        <v>0.19195564883630301</v>
      </c>
      <c r="U1630" s="98">
        <v>1.14082260611913E-5</v>
      </c>
      <c r="V1630" s="98">
        <v>1.7836459662419299</v>
      </c>
      <c r="W1630" s="98">
        <v>2.7884614250727599E-6</v>
      </c>
      <c r="X1630" s="98">
        <v>2.41878364986167E-6</v>
      </c>
      <c r="Y1630" s="98">
        <v>8.2134001837839096E-8</v>
      </c>
      <c r="Z1630" s="98">
        <v>2.8754377337325599E-7</v>
      </c>
      <c r="AA1630" s="98">
        <v>0.110486929905351</v>
      </c>
      <c r="AB1630" s="98">
        <v>2.8007936350650799E-6</v>
      </c>
      <c r="AC1630" s="98">
        <v>0.141693554517033</v>
      </c>
      <c r="AD1630" s="98">
        <v>1.13426608418871E-5</v>
      </c>
      <c r="AE1630" s="98">
        <v>6.9993427303217401E-3</v>
      </c>
      <c r="AF1630" s="98">
        <v>2.05796853470394E-4</v>
      </c>
      <c r="AG1630" s="98">
        <v>8.7925362913108505E-3</v>
      </c>
      <c r="AH1630" s="98">
        <v>1.4438702066609701E-4</v>
      </c>
      <c r="AI1630" s="98">
        <v>3.8992355402356401E-3</v>
      </c>
      <c r="AJ1630" s="98">
        <v>2.6100123008086299E-6</v>
      </c>
      <c r="AK1630" s="98">
        <v>1.47046812483676E-3</v>
      </c>
      <c r="AL1630" s="98">
        <v>6.1125102675286102E-3</v>
      </c>
      <c r="AM1630" s="98">
        <v>0.53585247257365498</v>
      </c>
      <c r="AN1630" s="98">
        <v>1.0117723871718299E-3</v>
      </c>
      <c r="AO1630" s="98">
        <v>0.20254376154623099</v>
      </c>
      <c r="AP1630" s="98">
        <v>2.2029717139214301E-4</v>
      </c>
      <c r="AQ1630" s="98">
        <v>5.0021056105606903E-5</v>
      </c>
      <c r="AR1630" s="98">
        <v>6.7360698406591896E-5</v>
      </c>
      <c r="AS1630" s="98">
        <v>1.02915416879944E-4</v>
      </c>
      <c r="AT1630" s="98">
        <v>1.6347779292541401E-2</v>
      </c>
    </row>
    <row r="1631" spans="1:46" x14ac:dyDescent="0.3">
      <c r="A1631" s="95">
        <v>63790</v>
      </c>
      <c r="B1631" s="95">
        <v>1630</v>
      </c>
      <c r="C1631" s="96" t="s">
        <v>1603</v>
      </c>
      <c r="D1631" s="96" t="s">
        <v>1603</v>
      </c>
      <c r="E1631" s="97" t="s">
        <v>6052</v>
      </c>
      <c r="F1631" s="95" t="s">
        <v>6039</v>
      </c>
      <c r="G1631" s="95" t="s">
        <v>6053</v>
      </c>
      <c r="H1631" s="98">
        <v>5.0976472553861498</v>
      </c>
      <c r="I1631" s="98">
        <v>5.09758679880016</v>
      </c>
      <c r="J1631" s="98">
        <v>6.0456585989854302E-5</v>
      </c>
      <c r="K1631" s="98">
        <v>1479.4173583817901</v>
      </c>
      <c r="L1631" s="98">
        <v>3326.5169024602701</v>
      </c>
      <c r="M1631" s="98">
        <v>1.3245026444908499E-4</v>
      </c>
      <c r="N1631" s="98">
        <v>1449.3894444560699</v>
      </c>
      <c r="O1631" s="98">
        <v>2.9972851954831602E-4</v>
      </c>
      <c r="P1631" s="98">
        <v>3279.89796202158</v>
      </c>
      <c r="Q1631" s="98">
        <v>1.00806537069905E-6</v>
      </c>
      <c r="R1631" s="98">
        <v>12.2954728169241</v>
      </c>
      <c r="S1631" s="98">
        <v>1.23679008115685E-5</v>
      </c>
      <c r="T1631" s="98">
        <v>2.0008523715300601</v>
      </c>
      <c r="U1631" s="98">
        <v>1.14927555667376E-4</v>
      </c>
      <c r="V1631" s="98">
        <v>18.5918788844936</v>
      </c>
      <c r="W1631" s="98">
        <v>2.5540579539579401E-5</v>
      </c>
      <c r="X1631" s="98">
        <v>1.9905304827565299E-5</v>
      </c>
      <c r="Y1631" s="98">
        <v>1.6166432166204201E-6</v>
      </c>
      <c r="Z1631" s="98">
        <v>4.0186314953936403E-6</v>
      </c>
      <c r="AA1631" s="98">
        <v>0.97087918787171501</v>
      </c>
      <c r="AB1631" s="98">
        <v>2.2843425272087099E-5</v>
      </c>
      <c r="AC1631" s="98">
        <v>1.16558227982329</v>
      </c>
      <c r="AD1631" s="98">
        <v>2.2334102225367601E-4</v>
      </c>
      <c r="AE1631" s="98">
        <v>0.13781954536814101</v>
      </c>
      <c r="AF1631" s="98">
        <v>4.0325073034450402E-3</v>
      </c>
      <c r="AG1631" s="98">
        <v>0.17228624350963301</v>
      </c>
      <c r="AH1631" s="98">
        <v>2.83785090300382E-3</v>
      </c>
      <c r="AI1631" s="98">
        <v>7.6637422448599404E-2</v>
      </c>
      <c r="AJ1631" s="98">
        <v>2.88796281488437E-5</v>
      </c>
      <c r="AK1631" s="98">
        <v>1.6270640807818201E-2</v>
      </c>
      <c r="AL1631" s="98">
        <v>0.10588492348614099</v>
      </c>
      <c r="AM1631" s="98">
        <v>9.2823889981393108</v>
      </c>
      <c r="AN1631" s="98">
        <v>1.79506894950444E-2</v>
      </c>
      <c r="AO1631" s="98">
        <v>3.59349614475811</v>
      </c>
      <c r="AP1631" s="98">
        <v>4.2613857912583196E-3</v>
      </c>
      <c r="AQ1631" s="98">
        <v>9.6759761740913797E-4</v>
      </c>
      <c r="AR1631" s="98">
        <v>1.30301230031976E-3</v>
      </c>
      <c r="AS1631" s="98">
        <v>1.99077587352942E-3</v>
      </c>
      <c r="AT1631" s="98">
        <v>0.31622827454219199</v>
      </c>
    </row>
    <row r="1632" spans="1:46" x14ac:dyDescent="0.3">
      <c r="A1632" s="95">
        <v>63791</v>
      </c>
      <c r="B1632" s="95">
        <v>1631</v>
      </c>
      <c r="C1632" s="96" t="s">
        <v>1336</v>
      </c>
      <c r="D1632" s="96" t="s">
        <v>1336</v>
      </c>
      <c r="E1632" s="97" t="s">
        <v>6054</v>
      </c>
      <c r="F1632" s="95" t="s">
        <v>6039</v>
      </c>
      <c r="G1632" s="95" t="s">
        <v>6055</v>
      </c>
      <c r="H1632" s="98">
        <v>6.26163612682232</v>
      </c>
      <c r="I1632" s="98">
        <v>6.2615823968156601</v>
      </c>
      <c r="J1632" s="98">
        <v>5.37300066563162E-5</v>
      </c>
      <c r="K1632" s="98">
        <v>306.02727684237198</v>
      </c>
      <c r="L1632" s="98">
        <v>689.47633729254596</v>
      </c>
      <c r="M1632" s="98">
        <v>2.7719739780734501E-5</v>
      </c>
      <c r="N1632" s="98">
        <v>303.33422442285701</v>
      </c>
      <c r="O1632" s="98">
        <v>6.2536344577674607E-5</v>
      </c>
      <c r="P1632" s="98">
        <v>684.32870332691095</v>
      </c>
      <c r="Q1632" s="98">
        <v>6.1799896986375695E-8</v>
      </c>
      <c r="R1632" s="98">
        <v>0.753779442852758</v>
      </c>
      <c r="S1632" s="98">
        <v>1.89835455351866E-6</v>
      </c>
      <c r="T1632" s="98">
        <v>0.29601907196528998</v>
      </c>
      <c r="U1632" s="98">
        <v>1.7640264305524001E-5</v>
      </c>
      <c r="V1632" s="98">
        <v>2.7506006180851199</v>
      </c>
      <c r="W1632" s="98">
        <v>4.17352993876885E-6</v>
      </c>
      <c r="X1632" s="98">
        <v>3.5719774694009699E-6</v>
      </c>
      <c r="Y1632" s="98">
        <v>1.5376060886903201E-7</v>
      </c>
      <c r="Z1632" s="98">
        <v>4.4779186049884199E-7</v>
      </c>
      <c r="AA1632" s="98">
        <v>0.164407889964307</v>
      </c>
      <c r="AB1632" s="98">
        <v>3.5907539695992201E-6</v>
      </c>
      <c r="AC1632" s="98">
        <v>0.18212213850307299</v>
      </c>
      <c r="AD1632" s="98">
        <v>2.0732239782419202E-5</v>
      </c>
      <c r="AE1632" s="98">
        <v>1.27934753429708E-2</v>
      </c>
      <c r="AF1632" s="98">
        <v>3.74786645158069E-4</v>
      </c>
      <c r="AG1632" s="98">
        <v>1.60125148829111E-2</v>
      </c>
      <c r="AH1632" s="98">
        <v>2.6355170890123301E-4</v>
      </c>
      <c r="AI1632" s="98">
        <v>7.1173308050591797E-3</v>
      </c>
      <c r="AJ1632" s="98">
        <v>2.94496084960392E-6</v>
      </c>
      <c r="AK1632" s="98">
        <v>1.6591764938955801E-3</v>
      </c>
      <c r="AL1632" s="98">
        <v>1.01582560981074E-2</v>
      </c>
      <c r="AM1632" s="98">
        <v>0.89052229100109204</v>
      </c>
      <c r="AN1632" s="98">
        <v>1.69008498687896E-3</v>
      </c>
      <c r="AO1632" s="98">
        <v>0.33833318137109702</v>
      </c>
      <c r="AP1632" s="98">
        <v>4.0812268007404999E-4</v>
      </c>
      <c r="AQ1632" s="98">
        <v>9.2669040447306396E-5</v>
      </c>
      <c r="AR1632" s="98">
        <v>1.24792473565745E-4</v>
      </c>
      <c r="AS1632" s="98">
        <v>1.90661166060999E-4</v>
      </c>
      <c r="AT1632" s="98">
        <v>3.0285906332653999E-2</v>
      </c>
    </row>
    <row r="1633" spans="1:46" x14ac:dyDescent="0.3">
      <c r="A1633" s="95">
        <v>63792</v>
      </c>
      <c r="B1633" s="95">
        <v>1632</v>
      </c>
      <c r="C1633" s="96" t="s">
        <v>225</v>
      </c>
      <c r="D1633" s="96" t="s">
        <v>225</v>
      </c>
      <c r="E1633" s="97" t="s">
        <v>6056</v>
      </c>
      <c r="F1633" s="95" t="s">
        <v>6039</v>
      </c>
      <c r="G1633" s="95" t="s">
        <v>3372</v>
      </c>
      <c r="H1633" s="98">
        <v>5.8855117107404098</v>
      </c>
      <c r="I1633" s="98">
        <v>5.8854510017229602</v>
      </c>
      <c r="J1633" s="98">
        <v>6.0709017446036699E-5</v>
      </c>
      <c r="K1633" s="98">
        <v>372.06829143121399</v>
      </c>
      <c r="L1633" s="98">
        <v>837.87991396600501</v>
      </c>
      <c r="M1633" s="98">
        <v>3.3621201306432897E-5</v>
      </c>
      <c r="N1633" s="98">
        <v>367.91330305126399</v>
      </c>
      <c r="O1633" s="98">
        <v>7.5860297562239899E-5</v>
      </c>
      <c r="P1633" s="98">
        <v>830.13133267297405</v>
      </c>
      <c r="Q1633" s="98">
        <v>9.8899134781462698E-8</v>
      </c>
      <c r="R1633" s="98">
        <v>1.20628250773016</v>
      </c>
      <c r="S1633" s="98">
        <v>2.70461469089178E-6</v>
      </c>
      <c r="T1633" s="98">
        <v>0.43338210875987498</v>
      </c>
      <c r="U1633" s="98">
        <v>2.5132359287716999E-5</v>
      </c>
      <c r="V1633" s="98">
        <v>4.0269750218406601</v>
      </c>
      <c r="W1633" s="98">
        <v>6.3430170738143304E-6</v>
      </c>
      <c r="X1633" s="98">
        <v>5.1824702848200898E-6</v>
      </c>
      <c r="Y1633" s="98">
        <v>2.2051517915837899E-7</v>
      </c>
      <c r="Z1633" s="98">
        <v>9.4003160983586195E-7</v>
      </c>
      <c r="AA1633" s="98">
        <v>0.24604897081337901</v>
      </c>
      <c r="AB1633" s="98">
        <v>6.3504844653924603E-6</v>
      </c>
      <c r="AC1633" s="98">
        <v>0.32464511973647903</v>
      </c>
      <c r="AD1633" s="98">
        <v>3.0581016810185003E-5</v>
      </c>
      <c r="AE1633" s="98">
        <v>1.8870970460984401E-2</v>
      </c>
      <c r="AF1633" s="98">
        <v>5.5004053981895496E-4</v>
      </c>
      <c r="AG1633" s="98">
        <v>2.3500123186995701E-2</v>
      </c>
      <c r="AH1633" s="98">
        <v>3.8801823237888302E-4</v>
      </c>
      <c r="AI1633" s="98">
        <v>1.04786044823931E-2</v>
      </c>
      <c r="AJ1633" s="98">
        <v>4.5580079281699802E-6</v>
      </c>
      <c r="AK1633" s="98">
        <v>2.5679593039138202E-3</v>
      </c>
      <c r="AL1633" s="98">
        <v>1.5276727751469699E-2</v>
      </c>
      <c r="AM1633" s="98">
        <v>1.3392324888100999</v>
      </c>
      <c r="AN1633" s="98">
        <v>2.5358899790937101E-3</v>
      </c>
      <c r="AO1633" s="98">
        <v>0.50765241446127896</v>
      </c>
      <c r="AP1633" s="98">
        <v>5.7038591756047505E-4</v>
      </c>
      <c r="AQ1633" s="98">
        <v>1.2951281137922499E-4</v>
      </c>
      <c r="AR1633" s="98">
        <v>1.7440802207898499E-4</v>
      </c>
      <c r="AS1633" s="98">
        <v>2.6646508410226602E-4</v>
      </c>
      <c r="AT1633" s="98">
        <v>4.2327112204514399E-2</v>
      </c>
    </row>
    <row r="1634" spans="1:46" x14ac:dyDescent="0.3">
      <c r="A1634" s="95">
        <v>63793</v>
      </c>
      <c r="B1634" s="95">
        <v>1633</v>
      </c>
      <c r="C1634" s="96" t="s">
        <v>536</v>
      </c>
      <c r="D1634" s="96" t="s">
        <v>536</v>
      </c>
      <c r="E1634" s="97" t="s">
        <v>6057</v>
      </c>
      <c r="F1634" s="95" t="s">
        <v>6039</v>
      </c>
      <c r="G1634" s="95" t="s">
        <v>4393</v>
      </c>
      <c r="H1634" s="98">
        <v>6.28633466461699</v>
      </c>
      <c r="I1634" s="98">
        <v>6.2862855780618201</v>
      </c>
      <c r="J1634" s="98">
        <v>4.9086555164557003E-5</v>
      </c>
      <c r="K1634" s="98">
        <v>839.34586456462898</v>
      </c>
      <c r="L1634" s="98">
        <v>1891.4119092399101</v>
      </c>
      <c r="M1634" s="98">
        <v>7.5701299161317598E-5</v>
      </c>
      <c r="N1634" s="98">
        <v>828.39142973702496</v>
      </c>
      <c r="O1634" s="98">
        <v>1.71005934407951E-4</v>
      </c>
      <c r="P1634" s="98">
        <v>1871.30012387033</v>
      </c>
      <c r="Q1634" s="98">
        <v>2.2798436578398099E-7</v>
      </c>
      <c r="R1634" s="98">
        <v>2.7807478102702001</v>
      </c>
      <c r="S1634" s="98">
        <v>6.66300830892581E-6</v>
      </c>
      <c r="T1634" s="98">
        <v>1.1043621463431299</v>
      </c>
      <c r="U1634" s="98">
        <v>6.1915391415166994E-5</v>
      </c>
      <c r="V1634" s="98">
        <v>10.2617126883165</v>
      </c>
      <c r="W1634" s="98">
        <v>1.9728671704774401E-5</v>
      </c>
      <c r="X1634" s="98">
        <v>1.6967926861943599E-5</v>
      </c>
      <c r="Y1634" s="98">
        <v>6.0602921316761902E-7</v>
      </c>
      <c r="Z1634" s="98">
        <v>2.1547156296632401E-6</v>
      </c>
      <c r="AA1634" s="98">
        <v>0.77924746494978403</v>
      </c>
      <c r="AB1634" s="98">
        <v>1.20427948101703E-5</v>
      </c>
      <c r="AC1634" s="98">
        <v>0.61459640570544205</v>
      </c>
      <c r="AD1634" s="98">
        <v>8.7038587806034101E-5</v>
      </c>
      <c r="AE1634" s="98">
        <v>5.3709875955021497E-2</v>
      </c>
      <c r="AF1634" s="98">
        <v>1.58133006666998E-3</v>
      </c>
      <c r="AG1634" s="98">
        <v>6.7561295351568504E-2</v>
      </c>
      <c r="AH1634" s="98">
        <v>1.1085239610966701E-3</v>
      </c>
      <c r="AI1634" s="98">
        <v>2.9936181288114001E-2</v>
      </c>
      <c r="AJ1634" s="98">
        <v>1.1624178956716E-5</v>
      </c>
      <c r="AK1634" s="98">
        <v>6.5490053928601204E-3</v>
      </c>
      <c r="AL1634" s="98">
        <v>4.4675772407219698E-2</v>
      </c>
      <c r="AM1634" s="98">
        <v>3.9164961792736199</v>
      </c>
      <c r="AN1634" s="98">
        <v>7.39161838439045E-3</v>
      </c>
      <c r="AO1634" s="98">
        <v>1.4797065135109799</v>
      </c>
      <c r="AP1634" s="98">
        <v>1.63758889032708E-3</v>
      </c>
      <c r="AQ1634" s="98">
        <v>3.7183376056047101E-4</v>
      </c>
      <c r="AR1634" s="98">
        <v>5.0072877278712399E-4</v>
      </c>
      <c r="AS1634" s="98">
        <v>7.6502635697948702E-4</v>
      </c>
      <c r="AT1634" s="98">
        <v>0.121521949563896</v>
      </c>
    </row>
    <row r="1635" spans="1:46" x14ac:dyDescent="0.3">
      <c r="A1635" s="95">
        <v>63794</v>
      </c>
      <c r="B1635" s="95">
        <v>1634</v>
      </c>
      <c r="C1635" s="96" t="s">
        <v>227</v>
      </c>
      <c r="D1635" s="96" t="s">
        <v>227</v>
      </c>
      <c r="E1635" s="97" t="s">
        <v>6058</v>
      </c>
      <c r="F1635" s="95" t="s">
        <v>6039</v>
      </c>
      <c r="G1635" s="95" t="s">
        <v>4697</v>
      </c>
      <c r="H1635" s="98">
        <v>5.6481295686339896</v>
      </c>
      <c r="I1635" s="98">
        <v>5.6480762931528004</v>
      </c>
      <c r="J1635" s="98">
        <v>5.3275481183945303E-5</v>
      </c>
      <c r="K1635" s="98">
        <v>287.16194152544603</v>
      </c>
      <c r="L1635" s="98">
        <v>646.96642884520804</v>
      </c>
      <c r="M1635" s="98">
        <v>2.5910925540064299E-5</v>
      </c>
      <c r="N1635" s="98">
        <v>283.54055863960002</v>
      </c>
      <c r="O1635" s="98">
        <v>5.8516433364055999E-5</v>
      </c>
      <c r="P1635" s="98">
        <v>640.33923373314497</v>
      </c>
      <c r="Q1635" s="98">
        <v>9.7512910004646597E-8</v>
      </c>
      <c r="R1635" s="98">
        <v>1.18937458731457</v>
      </c>
      <c r="S1635" s="98">
        <v>2.2992077804638799E-6</v>
      </c>
      <c r="T1635" s="98">
        <v>0.36249668389599998</v>
      </c>
      <c r="U1635" s="98">
        <v>2.13651526114269E-5</v>
      </c>
      <c r="V1635" s="98">
        <v>3.3683089101119701</v>
      </c>
      <c r="W1635" s="98">
        <v>5.4723206152886502E-6</v>
      </c>
      <c r="X1635" s="98">
        <v>4.6717585154159604E-6</v>
      </c>
      <c r="Y1635" s="98">
        <v>2.3166378670161001E-7</v>
      </c>
      <c r="Z1635" s="98">
        <v>5.6889831317107703E-7</v>
      </c>
      <c r="AA1635" s="98">
        <v>0.21519432541783201</v>
      </c>
      <c r="AB1635" s="98">
        <v>4.6350115087565803E-6</v>
      </c>
      <c r="AC1635" s="98">
        <v>0.23503469783728301</v>
      </c>
      <c r="AD1635" s="98">
        <v>3.0464115266976999E-5</v>
      </c>
      <c r="AE1635" s="98">
        <v>1.87988327167617E-2</v>
      </c>
      <c r="AF1635" s="98">
        <v>5.4131589872431405E-4</v>
      </c>
      <c r="AG1635" s="98">
        <v>2.3127368588663998E-2</v>
      </c>
      <c r="AH1635" s="98">
        <v>3.8479396741368001E-4</v>
      </c>
      <c r="AI1635" s="98">
        <v>1.0391531776789399E-2</v>
      </c>
      <c r="AJ1635" s="98">
        <v>3.8648388712479798E-6</v>
      </c>
      <c r="AK1635" s="98">
        <v>2.1774312581200302E-3</v>
      </c>
      <c r="AL1635" s="98">
        <v>1.25710810289011E-2</v>
      </c>
      <c r="AM1635" s="98">
        <v>1.1020422964432901</v>
      </c>
      <c r="AN1635" s="98">
        <v>2.09947678192339E-3</v>
      </c>
      <c r="AO1635" s="98">
        <v>0.42028813009849397</v>
      </c>
      <c r="AP1635" s="98">
        <v>5.7213624850070005E-4</v>
      </c>
      <c r="AQ1635" s="98">
        <v>1.29910244777844E-4</v>
      </c>
      <c r="AR1635" s="98">
        <v>1.7494322454938201E-4</v>
      </c>
      <c r="AS1635" s="98">
        <v>2.6728277917347399E-4</v>
      </c>
      <c r="AT1635" s="98">
        <v>4.2457000499125097E-2</v>
      </c>
    </row>
    <row r="1636" spans="1:46" x14ac:dyDescent="0.3">
      <c r="A1636" s="95">
        <v>63795</v>
      </c>
      <c r="B1636" s="95">
        <v>1635</v>
      </c>
      <c r="C1636" s="96" t="s">
        <v>170</v>
      </c>
      <c r="D1636" s="96" t="s">
        <v>170</v>
      </c>
      <c r="E1636" s="97" t="s">
        <v>6059</v>
      </c>
      <c r="F1636" s="95" t="s">
        <v>6039</v>
      </c>
      <c r="G1636" s="95" t="s">
        <v>4832</v>
      </c>
      <c r="H1636" s="98">
        <v>4.8368536780843696</v>
      </c>
      <c r="I1636" s="98">
        <v>4.8367629194286001</v>
      </c>
      <c r="J1636" s="98">
        <v>9.0758655768574697E-5</v>
      </c>
      <c r="K1636" s="98">
        <v>275.761157971871</v>
      </c>
      <c r="L1636" s="98">
        <v>620.79220145066495</v>
      </c>
      <c r="M1636" s="98">
        <v>2.4929614837479501E-5</v>
      </c>
      <c r="N1636" s="98">
        <v>272.802177859658</v>
      </c>
      <c r="O1636" s="98">
        <v>5.6239674142325901E-5</v>
      </c>
      <c r="P1636" s="98">
        <v>615.42489477527897</v>
      </c>
      <c r="Q1636" s="98">
        <v>7.1229242712793604E-8</v>
      </c>
      <c r="R1636" s="98">
        <v>0.868790103302439</v>
      </c>
      <c r="S1636" s="98">
        <v>1.8573567323564799E-6</v>
      </c>
      <c r="T1636" s="98">
        <v>0.29044089579754101</v>
      </c>
      <c r="U1636" s="98">
        <v>1.7259290305221399E-5</v>
      </c>
      <c r="V1636" s="98">
        <v>2.6987674589712198</v>
      </c>
      <c r="W1636" s="98">
        <v>4.7176401105178797E-6</v>
      </c>
      <c r="X1636" s="98">
        <v>4.0731801574961599E-6</v>
      </c>
      <c r="Y1636" s="98">
        <v>1.80270678573306E-7</v>
      </c>
      <c r="Z1636" s="98">
        <v>4.6418927444840801E-7</v>
      </c>
      <c r="AA1636" s="98">
        <v>0.18636432533335701</v>
      </c>
      <c r="AB1636" s="98">
        <v>4.8379607079159001E-6</v>
      </c>
      <c r="AC1636" s="98">
        <v>0.245593828422425</v>
      </c>
      <c r="AD1636" s="98">
        <v>2.4574695245841999E-5</v>
      </c>
      <c r="AE1636" s="98">
        <v>1.51645823600452E-2</v>
      </c>
      <c r="AF1636" s="98">
        <v>4.4521974334682399E-4</v>
      </c>
      <c r="AG1636" s="98">
        <v>1.9021723048589699E-2</v>
      </c>
      <c r="AH1636" s="98">
        <v>3.12652966202333E-4</v>
      </c>
      <c r="AI1636" s="98">
        <v>8.4433320387951299E-3</v>
      </c>
      <c r="AJ1636" s="98">
        <v>3.6418411654218099E-6</v>
      </c>
      <c r="AK1636" s="98">
        <v>2.05179544474048E-3</v>
      </c>
      <c r="AL1636" s="98">
        <v>1.0643040337319E-2</v>
      </c>
      <c r="AM1636" s="98">
        <v>0.93302084263972496</v>
      </c>
      <c r="AN1636" s="98">
        <v>1.7758707161389599E-3</v>
      </c>
      <c r="AO1636" s="98">
        <v>0.35550637616432101</v>
      </c>
      <c r="AP1636" s="98">
        <v>4.6601953828805998E-4</v>
      </c>
      <c r="AQ1636" s="98">
        <v>1.0581520085885899E-4</v>
      </c>
      <c r="AR1636" s="98">
        <v>1.4249570776621301E-4</v>
      </c>
      <c r="AS1636" s="98">
        <v>2.1770862966298901E-4</v>
      </c>
      <c r="AT1636" s="98">
        <v>3.4582307661064099E-2</v>
      </c>
    </row>
    <row r="1637" spans="1:46" x14ac:dyDescent="0.3">
      <c r="A1637" s="95">
        <v>63796</v>
      </c>
      <c r="B1637" s="95">
        <v>1636</v>
      </c>
      <c r="C1637" s="96" t="s">
        <v>195</v>
      </c>
      <c r="D1637" s="96" t="s">
        <v>195</v>
      </c>
      <c r="E1637" s="97" t="s">
        <v>6060</v>
      </c>
      <c r="F1637" s="95" t="s">
        <v>6039</v>
      </c>
      <c r="G1637" s="95" t="s">
        <v>6061</v>
      </c>
      <c r="H1637" s="98">
        <v>4.0520048659060004</v>
      </c>
      <c r="I1637" s="98">
        <v>4.0519172425280097</v>
      </c>
      <c r="J1637" s="98">
        <v>8.7623377998724496E-5</v>
      </c>
      <c r="K1637" s="98">
        <v>335.52439895531302</v>
      </c>
      <c r="L1637" s="98">
        <v>756.58708487787396</v>
      </c>
      <c r="M1637" s="98">
        <v>3.03184251399371E-5</v>
      </c>
      <c r="N1637" s="98">
        <v>331.77136756301701</v>
      </c>
      <c r="O1637" s="98">
        <v>6.8481105832821101E-5</v>
      </c>
      <c r="P1637" s="98">
        <v>749.38160638346096</v>
      </c>
      <c r="Q1637" s="98">
        <v>7.3928608710252195E-8</v>
      </c>
      <c r="R1637" s="98">
        <v>0.90171453678601798</v>
      </c>
      <c r="S1637" s="98">
        <v>2.6583037366088799E-6</v>
      </c>
      <c r="T1637" s="98">
        <v>0.41636034852982101</v>
      </c>
      <c r="U1637" s="98">
        <v>2.47020087492199E-5</v>
      </c>
      <c r="V1637" s="98">
        <v>3.8688074506474699</v>
      </c>
      <c r="W1637" s="98">
        <v>5.7597727006818801E-6</v>
      </c>
      <c r="X1637" s="98">
        <v>4.8724535580334602E-6</v>
      </c>
      <c r="Y1637" s="98">
        <v>2.16572281966037E-7</v>
      </c>
      <c r="Z1637" s="98">
        <v>6.70746860682381E-7</v>
      </c>
      <c r="AA1637" s="98">
        <v>0.225961408740078</v>
      </c>
      <c r="AB1637" s="98">
        <v>5.0053390143788402E-6</v>
      </c>
      <c r="AC1637" s="98">
        <v>0.25415147040298097</v>
      </c>
      <c r="AD1637" s="98">
        <v>3.0523600841533298E-5</v>
      </c>
      <c r="AE1637" s="98">
        <v>1.8835540146317602E-2</v>
      </c>
      <c r="AF1637" s="98">
        <v>5.5346801220779098E-4</v>
      </c>
      <c r="AG1637" s="98">
        <v>2.36465597085368E-2</v>
      </c>
      <c r="AH1637" s="98">
        <v>3.8846234006788001E-4</v>
      </c>
      <c r="AI1637" s="98">
        <v>1.04905978075316E-2</v>
      </c>
      <c r="AJ1637" s="98">
        <v>4.26332010604986E-6</v>
      </c>
      <c r="AK1637" s="98">
        <v>2.4019336307525099E-3</v>
      </c>
      <c r="AL1637" s="98">
        <v>1.53253820423629E-2</v>
      </c>
      <c r="AM1637" s="98">
        <v>1.3434977613307699</v>
      </c>
      <c r="AN1637" s="98">
        <v>2.5592378235121801E-3</v>
      </c>
      <c r="AO1637" s="98">
        <v>0.51232635129971305</v>
      </c>
      <c r="AP1637" s="98">
        <v>5.8814376556750702E-4</v>
      </c>
      <c r="AQ1637" s="98">
        <v>1.3354493864221201E-4</v>
      </c>
      <c r="AR1637" s="98">
        <v>1.79837872224003E-4</v>
      </c>
      <c r="AS1637" s="98">
        <v>2.7476095470129201E-4</v>
      </c>
      <c r="AT1637" s="98">
        <v>4.3644883913042998E-2</v>
      </c>
    </row>
    <row r="1638" spans="1:46" x14ac:dyDescent="0.3">
      <c r="A1638" s="95">
        <v>63797</v>
      </c>
      <c r="B1638" s="95">
        <v>1637</v>
      </c>
      <c r="C1638" s="96" t="s">
        <v>239</v>
      </c>
      <c r="D1638" s="96" t="s">
        <v>239</v>
      </c>
      <c r="E1638" s="97" t="s">
        <v>6062</v>
      </c>
      <c r="F1638" s="95" t="s">
        <v>6039</v>
      </c>
      <c r="G1638" s="95" t="s">
        <v>3791</v>
      </c>
      <c r="H1638" s="98">
        <v>4.6468811586069396</v>
      </c>
      <c r="I1638" s="98">
        <v>4.6467801591725397</v>
      </c>
      <c r="J1638" s="98">
        <v>1.00999434393678E-4</v>
      </c>
      <c r="K1638" s="98">
        <v>649.86757359488001</v>
      </c>
      <c r="L1638" s="98">
        <v>1463.24761702715</v>
      </c>
      <c r="M1638" s="98">
        <v>5.8593392916267E-5</v>
      </c>
      <c r="N1638" s="98">
        <v>641.18139409491198</v>
      </c>
      <c r="O1638" s="98">
        <v>1.3228796208175899E-4</v>
      </c>
      <c r="P1638" s="98">
        <v>1447.61338655998</v>
      </c>
      <c r="Q1638" s="98">
        <v>2.06398090040359E-7</v>
      </c>
      <c r="R1638" s="98">
        <v>2.5174578745785499</v>
      </c>
      <c r="S1638" s="98">
        <v>5.1739755883727401E-6</v>
      </c>
      <c r="T1638" s="98">
        <v>0.83792492735579305</v>
      </c>
      <c r="U1638" s="98">
        <v>4.8078647012946403E-5</v>
      </c>
      <c r="V1638" s="98">
        <v>7.7859758945595301</v>
      </c>
      <c r="W1638" s="98">
        <v>1.0650350121313901E-5</v>
      </c>
      <c r="X1638" s="98">
        <v>8.5812837569022504E-6</v>
      </c>
      <c r="Y1638" s="98">
        <v>5.0276061241930601E-7</v>
      </c>
      <c r="Z1638" s="98">
        <v>1.56630575199236E-6</v>
      </c>
      <c r="AA1638" s="98">
        <v>0.41038737162837602</v>
      </c>
      <c r="AB1638" s="98">
        <v>9.5430747722309398E-6</v>
      </c>
      <c r="AC1638" s="98">
        <v>0.48627396283817298</v>
      </c>
      <c r="AD1638" s="98">
        <v>7.0685258750357002E-5</v>
      </c>
      <c r="AE1638" s="98">
        <v>4.3618544085191099E-2</v>
      </c>
      <c r="AF1638" s="98">
        <v>1.27614066180431E-3</v>
      </c>
      <c r="AG1638" s="98">
        <v>5.4522277151074099E-2</v>
      </c>
      <c r="AH1638" s="98">
        <v>8.9812356483107299E-4</v>
      </c>
      <c r="AI1638" s="98">
        <v>2.4254225257622102E-2</v>
      </c>
      <c r="AJ1638" s="98">
        <v>9.3372029835322099E-6</v>
      </c>
      <c r="AK1638" s="98">
        <v>5.26053435009129E-3</v>
      </c>
      <c r="AL1638" s="98">
        <v>3.4721776941698798E-2</v>
      </c>
      <c r="AM1638" s="98">
        <v>3.0438803718987999</v>
      </c>
      <c r="AN1638" s="98">
        <v>5.8188771382774304E-3</v>
      </c>
      <c r="AO1638" s="98">
        <v>1.1648640331611599</v>
      </c>
      <c r="AP1638" s="98">
        <v>1.3170490534930601E-3</v>
      </c>
      <c r="AQ1638" s="98">
        <v>2.9905143069575499E-4</v>
      </c>
      <c r="AR1638" s="98">
        <v>4.0271666935377403E-4</v>
      </c>
      <c r="AS1638" s="98">
        <v>6.1528095344353404E-4</v>
      </c>
      <c r="AT1638" s="98">
        <v>9.7735377662334602E-2</v>
      </c>
    </row>
    <row r="1639" spans="1:46" x14ac:dyDescent="0.3">
      <c r="A1639" s="95">
        <v>63798</v>
      </c>
      <c r="B1639" s="95">
        <v>1638</v>
      </c>
      <c r="C1639" s="96" t="s">
        <v>204</v>
      </c>
      <c r="D1639" s="96" t="s">
        <v>204</v>
      </c>
      <c r="E1639" s="97" t="s">
        <v>6063</v>
      </c>
      <c r="F1639" s="95" t="s">
        <v>6039</v>
      </c>
      <c r="G1639" s="95" t="s">
        <v>3386</v>
      </c>
      <c r="H1639" s="98">
        <v>5.4935965733303096</v>
      </c>
      <c r="I1639" s="98">
        <v>5.4935351982958496</v>
      </c>
      <c r="J1639" s="98">
        <v>6.1375034455579694E-5</v>
      </c>
      <c r="K1639" s="98">
        <v>241.51618556574601</v>
      </c>
      <c r="L1639" s="98">
        <v>544.219836953808</v>
      </c>
      <c r="M1639" s="98">
        <v>2.1805178435255401E-5</v>
      </c>
      <c r="N1639" s="98">
        <v>238.61179583140199</v>
      </c>
      <c r="O1639" s="98">
        <v>4.9241018122732202E-5</v>
      </c>
      <c r="P1639" s="98">
        <v>538.83933111204101</v>
      </c>
      <c r="Q1639" s="98">
        <v>6.2364155757806094E-8</v>
      </c>
      <c r="R1639" s="98">
        <v>0.76066176277713204</v>
      </c>
      <c r="S1639" s="98">
        <v>1.88032591757817E-6</v>
      </c>
      <c r="T1639" s="98">
        <v>0.29861594735700198</v>
      </c>
      <c r="U1639" s="98">
        <v>1.7472744289179599E-5</v>
      </c>
      <c r="V1639" s="98">
        <v>2.7747320547793199</v>
      </c>
      <c r="W1639" s="98">
        <v>5.1690078373686096E-6</v>
      </c>
      <c r="X1639" s="98">
        <v>4.4902308787175701E-6</v>
      </c>
      <c r="Y1639" s="98">
        <v>1.7730915432226101E-7</v>
      </c>
      <c r="Z1639" s="98">
        <v>5.0146780432877698E-7</v>
      </c>
      <c r="AA1639" s="98">
        <v>0.20475602578113</v>
      </c>
      <c r="AB1639" s="98">
        <v>3.4883085152010401E-6</v>
      </c>
      <c r="AC1639" s="98">
        <v>0.17732049784442799</v>
      </c>
      <c r="AD1639" s="98">
        <v>2.5451247856365902E-5</v>
      </c>
      <c r="AE1639" s="98">
        <v>1.57054864942461E-2</v>
      </c>
      <c r="AF1639" s="98">
        <v>4.6399657490901497E-4</v>
      </c>
      <c r="AG1639" s="98">
        <v>1.9823950926044401E-2</v>
      </c>
      <c r="AH1639" s="98">
        <v>3.2456644666898103E-4</v>
      </c>
      <c r="AI1639" s="98">
        <v>8.76506086337475E-3</v>
      </c>
      <c r="AJ1639" s="98">
        <v>3.2529568228764499E-6</v>
      </c>
      <c r="AK1639" s="98">
        <v>1.8326999141260901E-3</v>
      </c>
      <c r="AL1639" s="98">
        <v>1.14007461294352E-2</v>
      </c>
      <c r="AM1639" s="98">
        <v>0.99944502917169198</v>
      </c>
      <c r="AN1639" s="98">
        <v>1.9063680754268699E-3</v>
      </c>
      <c r="AO1639" s="98">
        <v>0.381630261691488</v>
      </c>
      <c r="AP1639" s="98">
        <v>4.82873602583113E-4</v>
      </c>
      <c r="AQ1639" s="98">
        <v>1.09642113970999E-4</v>
      </c>
      <c r="AR1639" s="98">
        <v>1.4764920980064601E-4</v>
      </c>
      <c r="AS1639" s="98">
        <v>2.25582278811468E-4</v>
      </c>
      <c r="AT1639" s="98">
        <v>3.5833011524108199E-2</v>
      </c>
    </row>
    <row r="1640" spans="1:46" x14ac:dyDescent="0.3">
      <c r="A1640" s="95">
        <v>63799</v>
      </c>
      <c r="B1640" s="95">
        <v>1639</v>
      </c>
      <c r="C1640" s="96" t="s">
        <v>2032</v>
      </c>
      <c r="D1640" s="96" t="s">
        <v>2032</v>
      </c>
      <c r="E1640" s="97" t="s">
        <v>6064</v>
      </c>
      <c r="F1640" s="95" t="s">
        <v>6039</v>
      </c>
      <c r="G1640" s="95" t="s">
        <v>6065</v>
      </c>
      <c r="H1640" s="98">
        <v>5.90562098711675</v>
      </c>
      <c r="I1640" s="98">
        <v>5.9055626035898596</v>
      </c>
      <c r="J1640" s="98">
        <v>5.8383526886807099E-5</v>
      </c>
      <c r="K1640" s="98">
        <v>271.21393616634498</v>
      </c>
      <c r="L1640" s="98">
        <v>611.09963330358903</v>
      </c>
      <c r="M1640" s="98">
        <v>2.43135758294569E-5</v>
      </c>
      <c r="N1640" s="98">
        <v>266.06092717726102</v>
      </c>
      <c r="O1640" s="98">
        <v>5.50891943542463E-5</v>
      </c>
      <c r="P1640" s="98">
        <v>602.83531431774998</v>
      </c>
      <c r="Q1640" s="98">
        <v>1.3368581614734701E-7</v>
      </c>
      <c r="R1640" s="98">
        <v>1.6305790936039699</v>
      </c>
      <c r="S1640" s="98">
        <v>2.2730759206505698E-6</v>
      </c>
      <c r="T1640" s="98">
        <v>0.37521910436498701</v>
      </c>
      <c r="U1640" s="98">
        <v>2.1122350082456299E-5</v>
      </c>
      <c r="V1640" s="98">
        <v>3.4865291011204702</v>
      </c>
      <c r="W1640" s="98">
        <v>6.4889181507112796E-6</v>
      </c>
      <c r="X1640" s="98">
        <v>5.3344394362461999E-6</v>
      </c>
      <c r="Y1640" s="98">
        <v>3.5959656292300099E-7</v>
      </c>
      <c r="Z1640" s="98">
        <v>7.9488215154207298E-7</v>
      </c>
      <c r="AA1640" s="98">
        <v>0.25138238546303898</v>
      </c>
      <c r="AB1640" s="98">
        <v>5.1442442591984704E-6</v>
      </c>
      <c r="AC1640" s="98">
        <v>0.26182990250628002</v>
      </c>
      <c r="AD1640" s="98">
        <v>5.08652421458646E-5</v>
      </c>
      <c r="AE1640" s="98">
        <v>3.1387984512854503E-2</v>
      </c>
      <c r="AF1640" s="98">
        <v>9.2931511129287997E-4</v>
      </c>
      <c r="AG1640" s="98">
        <v>3.9704381793581198E-2</v>
      </c>
      <c r="AH1640" s="98">
        <v>6.4918393804282604E-4</v>
      </c>
      <c r="AI1640" s="98">
        <v>1.7531500211646799E-2</v>
      </c>
      <c r="AJ1640" s="98">
        <v>5.7797434163383904E-6</v>
      </c>
      <c r="AK1640" s="98">
        <v>3.2562790837854E-3</v>
      </c>
      <c r="AL1640" s="98">
        <v>2.0343043453431998E-2</v>
      </c>
      <c r="AM1640" s="98">
        <v>1.7833704414540399</v>
      </c>
      <c r="AN1640" s="98">
        <v>3.4322878546027701E-3</v>
      </c>
      <c r="AO1640" s="98">
        <v>0.68709968921361897</v>
      </c>
      <c r="AP1640" s="98">
        <v>9.6550738994627297E-4</v>
      </c>
      <c r="AQ1640" s="98">
        <v>2.1922977448791999E-4</v>
      </c>
      <c r="AR1640" s="98">
        <v>2.95225090813985E-4</v>
      </c>
      <c r="AS1640" s="98">
        <v>4.5105252464436698E-4</v>
      </c>
      <c r="AT1640" s="98">
        <v>7.1648226876517798E-2</v>
      </c>
    </row>
    <row r="1641" spans="1:46" x14ac:dyDescent="0.3">
      <c r="A1641" s="95">
        <v>63800</v>
      </c>
      <c r="B1641" s="95">
        <v>1640</v>
      </c>
      <c r="C1641" s="96" t="s">
        <v>1124</v>
      </c>
      <c r="D1641" s="96" t="s">
        <v>1124</v>
      </c>
      <c r="E1641" s="97" t="s">
        <v>6066</v>
      </c>
      <c r="F1641" s="95" t="s">
        <v>6039</v>
      </c>
      <c r="G1641" s="95" t="s">
        <v>6067</v>
      </c>
      <c r="H1641" s="98">
        <v>6.0655860049715402</v>
      </c>
      <c r="I1641" s="98">
        <v>6.0655314150140702</v>
      </c>
      <c r="J1641" s="98">
        <v>5.4589957474426901E-5</v>
      </c>
      <c r="K1641" s="98">
        <v>331.93572994955201</v>
      </c>
      <c r="L1641" s="98">
        <v>748.04601368008105</v>
      </c>
      <c r="M1641" s="98">
        <v>2.99781788221148E-5</v>
      </c>
      <c r="N1641" s="98">
        <v>328.04808755585498</v>
      </c>
      <c r="O1641" s="98">
        <v>6.7696259096019295E-5</v>
      </c>
      <c r="P1641" s="98">
        <v>740.79311031236898</v>
      </c>
      <c r="Q1641" s="98">
        <v>8.8253142535116004E-8</v>
      </c>
      <c r="R1641" s="98">
        <v>1.07643228960059</v>
      </c>
      <c r="S1641" s="98">
        <v>2.5567486003507298E-6</v>
      </c>
      <c r="T1641" s="98">
        <v>0.40584568698165502</v>
      </c>
      <c r="U1641" s="98">
        <v>2.3758323989423901E-5</v>
      </c>
      <c r="V1641" s="98">
        <v>3.7711066609966299</v>
      </c>
      <c r="W1641" s="98">
        <v>5.5496467191801698E-6</v>
      </c>
      <c r="X1641" s="98">
        <v>4.6673987141649196E-6</v>
      </c>
      <c r="Y1641" s="98">
        <v>2.2205990829171399E-7</v>
      </c>
      <c r="Z1641" s="98">
        <v>6.6018809672352904E-7</v>
      </c>
      <c r="AA1641" s="98">
        <v>0.21720068682858301</v>
      </c>
      <c r="AB1641" s="98">
        <v>6.1901146543360902E-6</v>
      </c>
      <c r="AC1641" s="98">
        <v>0.31332393520152302</v>
      </c>
      <c r="AD1641" s="98">
        <v>3.0605710269568301E-5</v>
      </c>
      <c r="AE1641" s="98">
        <v>1.8886208330460501E-2</v>
      </c>
      <c r="AF1641" s="98">
        <v>5.5277437335834003E-4</v>
      </c>
      <c r="AG1641" s="98">
        <v>2.3616924441262201E-2</v>
      </c>
      <c r="AH1641" s="98">
        <v>3.88933535412246E-4</v>
      </c>
      <c r="AI1641" s="98">
        <v>1.0503322646818899E-2</v>
      </c>
      <c r="AJ1641" s="98">
        <v>4.1487105086104297E-6</v>
      </c>
      <c r="AK1641" s="98">
        <v>2.3373631458596298E-3</v>
      </c>
      <c r="AL1641" s="98">
        <v>1.46577541712946E-2</v>
      </c>
      <c r="AM1641" s="98">
        <v>1.28497024484192</v>
      </c>
      <c r="AN1641" s="98">
        <v>2.45151534551754E-3</v>
      </c>
      <c r="AO1641" s="98">
        <v>0.49076170279501802</v>
      </c>
      <c r="AP1641" s="98">
        <v>5.8974932308737303E-4</v>
      </c>
      <c r="AQ1641" s="98">
        <v>1.3390949948681401E-4</v>
      </c>
      <c r="AR1641" s="98">
        <v>1.8032880914118301E-4</v>
      </c>
      <c r="AS1641" s="98">
        <v>2.7551101445937498E-4</v>
      </c>
      <c r="AT1641" s="98">
        <v>4.3764028883495301E-2</v>
      </c>
    </row>
    <row r="1642" spans="1:46" x14ac:dyDescent="0.3">
      <c r="A1642" s="95">
        <v>63801</v>
      </c>
      <c r="B1642" s="95">
        <v>1641</v>
      </c>
      <c r="C1642" s="96" t="s">
        <v>2079</v>
      </c>
      <c r="D1642" s="96" t="s">
        <v>2079</v>
      </c>
      <c r="E1642" s="97" t="s">
        <v>6068</v>
      </c>
      <c r="F1642" s="95" t="s">
        <v>6039</v>
      </c>
      <c r="G1642" s="95" t="s">
        <v>3801</v>
      </c>
      <c r="H1642" s="98">
        <v>4.8394518765544996</v>
      </c>
      <c r="I1642" s="98">
        <v>4.8393770201796098</v>
      </c>
      <c r="J1642" s="98">
        <v>7.4856374895127003E-5</v>
      </c>
      <c r="K1642" s="98">
        <v>589.92808321277198</v>
      </c>
      <c r="L1642" s="98">
        <v>1328.56191956571</v>
      </c>
      <c r="M1642" s="98">
        <v>5.3369642314272798E-5</v>
      </c>
      <c r="N1642" s="98">
        <v>584.01843549688101</v>
      </c>
      <c r="O1642" s="98">
        <v>1.20341301638622E-4</v>
      </c>
      <c r="P1642" s="98">
        <v>1316.88232600072</v>
      </c>
      <c r="Q1642" s="98">
        <v>1.2056441517121301E-7</v>
      </c>
      <c r="R1642" s="98">
        <v>1.47053607088796</v>
      </c>
      <c r="S1642" s="98">
        <v>4.3601705522787502E-6</v>
      </c>
      <c r="T1642" s="98">
        <v>0.69584720145266998</v>
      </c>
      <c r="U1642" s="98">
        <v>4.0516442255690297E-5</v>
      </c>
      <c r="V1642" s="98">
        <v>6.4657930505526604</v>
      </c>
      <c r="W1642" s="98">
        <v>9.2129676573444701E-6</v>
      </c>
      <c r="X1642" s="98">
        <v>7.7057793699396602E-6</v>
      </c>
      <c r="Y1642" s="98">
        <v>3.52133778553936E-7</v>
      </c>
      <c r="Z1642" s="98">
        <v>1.1550545088508699E-6</v>
      </c>
      <c r="AA1642" s="98">
        <v>0.36000412388727998</v>
      </c>
      <c r="AB1642" s="98">
        <v>8.0850383963192895E-6</v>
      </c>
      <c r="AC1642" s="98">
        <v>0.41094190829334099</v>
      </c>
      <c r="AD1642" s="98">
        <v>5.2107146344486897E-5</v>
      </c>
      <c r="AE1642" s="98">
        <v>3.2154340242392103E-2</v>
      </c>
      <c r="AF1642" s="98">
        <v>9.4630801079368504E-4</v>
      </c>
      <c r="AG1642" s="98">
        <v>4.0430392337648703E-2</v>
      </c>
      <c r="AH1642" s="98">
        <v>6.6353635471146403E-4</v>
      </c>
      <c r="AI1642" s="98">
        <v>1.79190935902237E-2</v>
      </c>
      <c r="AJ1642" s="98">
        <v>6.5512143227792899E-6</v>
      </c>
      <c r="AK1642" s="98">
        <v>3.6909220074327299E-3</v>
      </c>
      <c r="AL1642" s="98">
        <v>2.32289853866731E-2</v>
      </c>
      <c r="AM1642" s="98">
        <v>2.0363661916364801</v>
      </c>
      <c r="AN1642" s="98">
        <v>3.8555785509181398E-3</v>
      </c>
      <c r="AO1642" s="98">
        <v>0.77183701842546804</v>
      </c>
      <c r="AP1642" s="98">
        <v>9.4222449248031496E-4</v>
      </c>
      <c r="AQ1642" s="98">
        <v>2.1394311995544301E-4</v>
      </c>
      <c r="AR1642" s="98">
        <v>2.8810583182162599E-4</v>
      </c>
      <c r="AS1642" s="98">
        <v>4.4017554070324499E-4</v>
      </c>
      <c r="AT1642" s="98">
        <v>6.9920453130449894E-2</v>
      </c>
    </row>
    <row r="1643" spans="1:46" x14ac:dyDescent="0.3">
      <c r="A1643" s="95">
        <v>63802</v>
      </c>
      <c r="B1643" s="95">
        <v>1642</v>
      </c>
      <c r="C1643" s="96" t="s">
        <v>2560</v>
      </c>
      <c r="D1643" s="96" t="s">
        <v>2560</v>
      </c>
      <c r="E1643" s="97" t="s">
        <v>6069</v>
      </c>
      <c r="F1643" s="95" t="s">
        <v>6039</v>
      </c>
      <c r="G1643" s="95" t="s">
        <v>5551</v>
      </c>
      <c r="H1643" s="98">
        <v>6.27550168294656</v>
      </c>
      <c r="I1643" s="98">
        <v>6.2754534410338696</v>
      </c>
      <c r="J1643" s="98">
        <v>4.8241912685931302E-5</v>
      </c>
      <c r="K1643" s="98">
        <v>511.382043428918</v>
      </c>
      <c r="L1643" s="98">
        <v>1151.7975126905901</v>
      </c>
      <c r="M1643" s="98">
        <v>4.5939735397686E-5</v>
      </c>
      <c r="N1643" s="98">
        <v>502.71373819798299</v>
      </c>
      <c r="O1643" s="98">
        <v>1.03953626287853E-4</v>
      </c>
      <c r="P1643" s="98">
        <v>1137.55370199705</v>
      </c>
      <c r="Q1643" s="98">
        <v>2.5058719707564202E-7</v>
      </c>
      <c r="R1643" s="98">
        <v>3.0564367743097298</v>
      </c>
      <c r="S1643" s="98">
        <v>4.0820113656059001E-6</v>
      </c>
      <c r="T1643" s="98">
        <v>0.67239723201538104</v>
      </c>
      <c r="U1643" s="98">
        <v>3.7931715225099699E-5</v>
      </c>
      <c r="V1643" s="98">
        <v>6.2479026946165499</v>
      </c>
      <c r="W1643" s="98">
        <v>8.3358913090780293E-6</v>
      </c>
      <c r="X1643" s="98">
        <v>6.3654629292081702E-6</v>
      </c>
      <c r="Y1643" s="98">
        <v>5.9737661768968099E-7</v>
      </c>
      <c r="Z1643" s="98">
        <v>1.37305176218018E-6</v>
      </c>
      <c r="AA1643" s="98">
        <v>0.31435392771265602</v>
      </c>
      <c r="AB1643" s="98">
        <v>7.4370156650059899E-6</v>
      </c>
      <c r="AC1643" s="98">
        <v>0.379818896283662</v>
      </c>
      <c r="AD1643" s="98">
        <v>8.0156400287670804E-5</v>
      </c>
      <c r="AE1643" s="98">
        <v>4.94630074426987E-2</v>
      </c>
      <c r="AF1643" s="98">
        <v>1.42798772636763E-3</v>
      </c>
      <c r="AG1643" s="98">
        <v>6.1009843911146701E-2</v>
      </c>
      <c r="AH1643" s="98">
        <v>1.01343049870855E-3</v>
      </c>
      <c r="AI1643" s="98">
        <v>2.7368140154795599E-2</v>
      </c>
      <c r="AJ1643" s="98">
        <v>9.4862915106554892E-6</v>
      </c>
      <c r="AK1643" s="98">
        <v>5.3445300947989197E-3</v>
      </c>
      <c r="AL1643" s="98">
        <v>3.2904367205347597E-2</v>
      </c>
      <c r="AM1643" s="98">
        <v>2.88455736739169</v>
      </c>
      <c r="AN1643" s="98">
        <v>5.5327230769420602E-3</v>
      </c>
      <c r="AO1643" s="98">
        <v>1.10757968670197</v>
      </c>
      <c r="AP1643" s="98">
        <v>1.4819972007979001E-3</v>
      </c>
      <c r="AQ1643" s="98">
        <v>3.3650484254564702E-4</v>
      </c>
      <c r="AR1643" s="98">
        <v>4.5315319641221302E-4</v>
      </c>
      <c r="AS1643" s="98">
        <v>6.9233916184003599E-4</v>
      </c>
      <c r="AT1643" s="98">
        <v>0.10997582491734301</v>
      </c>
    </row>
    <row r="1644" spans="1:46" x14ac:dyDescent="0.3">
      <c r="A1644" s="95">
        <v>63803</v>
      </c>
      <c r="B1644" s="95">
        <v>1643</v>
      </c>
      <c r="C1644" s="96" t="s">
        <v>673</v>
      </c>
      <c r="D1644" s="96" t="s">
        <v>673</v>
      </c>
      <c r="E1644" s="97" t="s">
        <v>6070</v>
      </c>
      <c r="F1644" s="95" t="s">
        <v>6039</v>
      </c>
      <c r="G1644" s="95" t="s">
        <v>6071</v>
      </c>
      <c r="H1644" s="98">
        <v>3.59435029000137</v>
      </c>
      <c r="I1644" s="98">
        <v>3.5942703979536099</v>
      </c>
      <c r="J1644" s="98">
        <v>7.9892047760488097E-5</v>
      </c>
      <c r="K1644" s="98">
        <v>434.76553524216598</v>
      </c>
      <c r="L1644" s="98">
        <v>981.14063716817304</v>
      </c>
      <c r="M1644" s="98">
        <v>3.9201613056857198E-5</v>
      </c>
      <c r="N1644" s="98">
        <v>428.97916743761101</v>
      </c>
      <c r="O1644" s="98">
        <v>8.8715390878155899E-5</v>
      </c>
      <c r="P1644" s="98">
        <v>970.80327951343304</v>
      </c>
      <c r="Q1644" s="98">
        <v>1.1186287131152799E-7</v>
      </c>
      <c r="R1644" s="98">
        <v>1.3644024816368601</v>
      </c>
      <c r="S1644" s="98">
        <v>3.4826825752958501E-6</v>
      </c>
      <c r="T1644" s="98">
        <v>0.54884297584237896</v>
      </c>
      <c r="U1644" s="98">
        <v>3.2362468322379601E-5</v>
      </c>
      <c r="V1644" s="98">
        <v>5.0998328260274102</v>
      </c>
      <c r="W1644" s="98">
        <v>1.1346453112652401E-5</v>
      </c>
      <c r="X1644" s="98">
        <v>1.0100505588770101E-5</v>
      </c>
      <c r="Y1644" s="98">
        <v>3.18764074917892E-7</v>
      </c>
      <c r="Z1644" s="98">
        <v>9.2718344896431396E-7</v>
      </c>
      <c r="AA1644" s="98">
        <v>0.453771798067859</v>
      </c>
      <c r="AB1644" s="98">
        <v>8.0101289299802407E-6</v>
      </c>
      <c r="AC1644" s="98">
        <v>0.40587703074694498</v>
      </c>
      <c r="AD1644" s="98">
        <v>4.6252244801540201E-5</v>
      </c>
      <c r="AE1644" s="98">
        <v>2.8541390589517299E-2</v>
      </c>
      <c r="AF1644" s="98">
        <v>8.3487255823377405E-4</v>
      </c>
      <c r="AG1644" s="98">
        <v>3.5669385333658703E-2</v>
      </c>
      <c r="AH1644" s="98">
        <v>5.8763724789868597E-4</v>
      </c>
      <c r="AI1644" s="98">
        <v>1.5869404543443402E-2</v>
      </c>
      <c r="AJ1644" s="98">
        <v>6.42093924147628E-6</v>
      </c>
      <c r="AK1644" s="98">
        <v>3.6175256657905099E-3</v>
      </c>
      <c r="AL1644" s="98">
        <v>2.35204940139544E-2</v>
      </c>
      <c r="AM1644" s="98">
        <v>2.0619212601547301</v>
      </c>
      <c r="AN1644" s="98">
        <v>4.0084652388377596E-3</v>
      </c>
      <c r="AO1644" s="98">
        <v>0.80244295831293899</v>
      </c>
      <c r="AP1644" s="98">
        <v>8.8146461986600595E-4</v>
      </c>
      <c r="AQ1644" s="98">
        <v>2.0014687797516499E-4</v>
      </c>
      <c r="AR1644" s="98">
        <v>2.6952716597301402E-4</v>
      </c>
      <c r="AS1644" s="98">
        <v>4.1179057591782698E-4</v>
      </c>
      <c r="AT1644" s="98">
        <v>6.5411593660922196E-2</v>
      </c>
    </row>
    <row r="1645" spans="1:46" x14ac:dyDescent="0.3">
      <c r="A1645" s="95">
        <v>63804</v>
      </c>
      <c r="B1645" s="95">
        <v>1644</v>
      </c>
      <c r="C1645" s="96" t="s">
        <v>1961</v>
      </c>
      <c r="D1645" s="96" t="s">
        <v>1961</v>
      </c>
      <c r="E1645" s="97" t="s">
        <v>6072</v>
      </c>
      <c r="F1645" s="95" t="s">
        <v>6039</v>
      </c>
      <c r="G1645" s="95" t="s">
        <v>4107</v>
      </c>
      <c r="H1645" s="98">
        <v>4.8999904377285501</v>
      </c>
      <c r="I1645" s="98">
        <v>4.8999244437494296</v>
      </c>
      <c r="J1645" s="98">
        <v>6.5993979126766105E-5</v>
      </c>
      <c r="K1645" s="98">
        <v>899.53543375371203</v>
      </c>
      <c r="L1645" s="98">
        <v>2021.6132313190401</v>
      </c>
      <c r="M1645" s="98">
        <v>8.0677200293229593E-5</v>
      </c>
      <c r="N1645" s="98">
        <v>882.84219740629305</v>
      </c>
      <c r="O1645" s="98">
        <v>1.8240408168053199E-4</v>
      </c>
      <c r="P1645" s="98">
        <v>1996.0288619513699</v>
      </c>
      <c r="Q1645" s="98">
        <v>6.35861359197879E-7</v>
      </c>
      <c r="R1645" s="98">
        <v>7.7556637541554503</v>
      </c>
      <c r="S1645" s="98">
        <v>6.6167391638388002E-6</v>
      </c>
      <c r="T1645" s="98">
        <v>1.07225718020168</v>
      </c>
      <c r="U1645" s="98">
        <v>6.14854170200545E-5</v>
      </c>
      <c r="V1645" s="98">
        <v>9.9633902004503305</v>
      </c>
      <c r="W1645" s="98">
        <v>1.7232688992498099E-5</v>
      </c>
      <c r="X1645" s="98">
        <v>1.4207961377213901E-5</v>
      </c>
      <c r="Y1645" s="98">
        <v>9.2557356671003301E-7</v>
      </c>
      <c r="Z1645" s="98">
        <v>2.0991540485742298E-6</v>
      </c>
      <c r="AA1645" s="98">
        <v>0.66843815751925395</v>
      </c>
      <c r="AB1645" s="98">
        <v>1.31217720290501E-5</v>
      </c>
      <c r="AC1645" s="98">
        <v>0.66827071530531601</v>
      </c>
      <c r="AD1645" s="98">
        <v>1.2574589849681801E-4</v>
      </c>
      <c r="AE1645" s="98">
        <v>7.7595429571624797E-2</v>
      </c>
      <c r="AF1645" s="98">
        <v>2.2459699760337399E-3</v>
      </c>
      <c r="AG1645" s="98">
        <v>9.5957601831419895E-2</v>
      </c>
      <c r="AH1645" s="98">
        <v>1.5913520216751999E-3</v>
      </c>
      <c r="AI1645" s="98">
        <v>4.2975167236751502E-2</v>
      </c>
      <c r="AJ1645" s="98">
        <v>1.6338319426427402E-5</v>
      </c>
      <c r="AK1645" s="98">
        <v>9.2049290046363197E-3</v>
      </c>
      <c r="AL1645" s="98">
        <v>5.0514338825690099E-2</v>
      </c>
      <c r="AM1645" s="98">
        <v>4.42833339748542</v>
      </c>
      <c r="AN1645" s="98">
        <v>8.5116707996489103E-3</v>
      </c>
      <c r="AO1645" s="98">
        <v>1.70392653788773</v>
      </c>
      <c r="AP1645" s="98">
        <v>2.2991297937397098E-3</v>
      </c>
      <c r="AQ1645" s="98">
        <v>5.2204437985269795E-4</v>
      </c>
      <c r="AR1645" s="98">
        <v>7.0300943049295898E-4</v>
      </c>
      <c r="AS1645" s="98">
        <v>1.0740759833940501E-3</v>
      </c>
      <c r="AT1645" s="98">
        <v>0.17061347722008699</v>
      </c>
    </row>
    <row r="1646" spans="1:46" x14ac:dyDescent="0.3">
      <c r="A1646" s="95">
        <v>63805</v>
      </c>
      <c r="B1646" s="95">
        <v>1645</v>
      </c>
      <c r="C1646" s="96" t="s">
        <v>122</v>
      </c>
      <c r="D1646" s="96" t="s">
        <v>122</v>
      </c>
      <c r="E1646" s="97" t="s">
        <v>6073</v>
      </c>
      <c r="F1646" s="95" t="s">
        <v>6039</v>
      </c>
      <c r="G1646" s="95" t="s">
        <v>6074</v>
      </c>
      <c r="H1646" s="98">
        <v>4.66053843340997</v>
      </c>
      <c r="I1646" s="98">
        <v>4.6604433262186298</v>
      </c>
      <c r="J1646" s="98">
        <v>9.5107191340204595E-5</v>
      </c>
      <c r="K1646" s="98">
        <v>104.10692907698299</v>
      </c>
      <c r="L1646" s="98">
        <v>234.699762735501</v>
      </c>
      <c r="M1646" s="98">
        <v>9.3941559148207306E-6</v>
      </c>
      <c r="N1646" s="98">
        <v>102.79926944011299</v>
      </c>
      <c r="O1646" s="98">
        <v>2.1207466554019399E-5</v>
      </c>
      <c r="P1646" s="98">
        <v>232.07109698800701</v>
      </c>
      <c r="Q1646" s="98">
        <v>2.4733434045783001E-8</v>
      </c>
      <c r="R1646" s="98">
        <v>0.30167613611032201</v>
      </c>
      <c r="S1646" s="98">
        <v>1.0024631234892899E-6</v>
      </c>
      <c r="T1646" s="98">
        <v>0.15931150659560001</v>
      </c>
      <c r="U1646" s="98">
        <v>9.3152834732997396E-6</v>
      </c>
      <c r="V1646" s="98">
        <v>1.4803176172193699</v>
      </c>
      <c r="W1646" s="98">
        <v>2.3785639618903498E-6</v>
      </c>
      <c r="X1646" s="98">
        <v>2.0574182590665698E-6</v>
      </c>
      <c r="Y1646" s="98">
        <v>6.8155185859570901E-8</v>
      </c>
      <c r="Z1646" s="98">
        <v>2.5299051696421202E-7</v>
      </c>
      <c r="AA1646" s="98">
        <v>9.4165520676919606E-2</v>
      </c>
      <c r="AB1646" s="98">
        <v>1.8696915018795599E-6</v>
      </c>
      <c r="AC1646" s="98">
        <v>9.4942749004418001E-2</v>
      </c>
      <c r="AD1646" s="98">
        <v>9.2126236036916793E-6</v>
      </c>
      <c r="AE1646" s="98">
        <v>5.6849368015628602E-3</v>
      </c>
      <c r="AF1646" s="98">
        <v>1.68962190736901E-4</v>
      </c>
      <c r="AG1646" s="98">
        <v>7.21879935898682E-3</v>
      </c>
      <c r="AH1646" s="98">
        <v>1.17748961926367E-4</v>
      </c>
      <c r="AI1646" s="98">
        <v>3.1798629478677902E-3</v>
      </c>
      <c r="AJ1646" s="98">
        <v>1.42062576156651E-6</v>
      </c>
      <c r="AK1646" s="98">
        <v>8.0037358409442002E-4</v>
      </c>
      <c r="AL1646" s="98">
        <v>5.1929591618501102E-3</v>
      </c>
      <c r="AM1646" s="98">
        <v>0.45524013622254</v>
      </c>
      <c r="AN1646" s="98">
        <v>8.5736069899385796E-4</v>
      </c>
      <c r="AO1646" s="98">
        <v>0.171632536307427</v>
      </c>
      <c r="AP1646" s="98">
        <v>1.86059552911863E-4</v>
      </c>
      <c r="AQ1646" s="98">
        <v>4.2247003258512699E-5</v>
      </c>
      <c r="AR1646" s="98">
        <v>5.68917940847308E-5</v>
      </c>
      <c r="AS1646" s="98">
        <v>8.6920755568619499E-5</v>
      </c>
      <c r="AT1646" s="98">
        <v>1.3807079260485499E-2</v>
      </c>
    </row>
    <row r="1647" spans="1:46" x14ac:dyDescent="0.3">
      <c r="A1647" s="95">
        <v>63806</v>
      </c>
      <c r="B1647" s="95">
        <v>1646</v>
      </c>
      <c r="C1647" s="96" t="s">
        <v>1132</v>
      </c>
      <c r="D1647" s="96" t="s">
        <v>1132</v>
      </c>
      <c r="E1647" s="97" t="s">
        <v>6075</v>
      </c>
      <c r="F1647" s="95" t="s">
        <v>6039</v>
      </c>
      <c r="G1647" s="95" t="s">
        <v>6076</v>
      </c>
      <c r="H1647" s="98">
        <v>5.9276421599887303</v>
      </c>
      <c r="I1647" s="98">
        <v>5.9275904497612899</v>
      </c>
      <c r="J1647" s="98">
        <v>5.1710227443102497E-5</v>
      </c>
      <c r="K1647" s="98">
        <v>179.82795548103499</v>
      </c>
      <c r="L1647" s="98">
        <v>405.69308715780699</v>
      </c>
      <c r="M1647" s="98">
        <v>1.62253938735277E-5</v>
      </c>
      <c r="N1647" s="98">
        <v>177.552794705618</v>
      </c>
      <c r="O1647" s="98">
        <v>3.6690736600515598E-5</v>
      </c>
      <c r="P1647" s="98">
        <v>401.50290797303501</v>
      </c>
      <c r="Q1647" s="98">
        <v>4.4794734055188597E-8</v>
      </c>
      <c r="R1647" s="98">
        <v>0.54636579226501503</v>
      </c>
      <c r="S1647" s="98">
        <v>1.47522203888069E-6</v>
      </c>
      <c r="T1647" s="98">
        <v>0.23094843299165899</v>
      </c>
      <c r="U1647" s="98">
        <v>1.3708354041379199E-5</v>
      </c>
      <c r="V1647" s="98">
        <v>2.1459668423463398</v>
      </c>
      <c r="W1647" s="98">
        <v>4.2339466175522403E-6</v>
      </c>
      <c r="X1647" s="98">
        <v>3.73273033124426E-6</v>
      </c>
      <c r="Y1647" s="98">
        <v>1.2605758175109399E-7</v>
      </c>
      <c r="Z1647" s="98">
        <v>3.7515870455688E-7</v>
      </c>
      <c r="AA1647" s="98">
        <v>0.168705475648426</v>
      </c>
      <c r="AB1647" s="98">
        <v>3.3807943404739502E-6</v>
      </c>
      <c r="AC1647" s="98">
        <v>0.17120592029052201</v>
      </c>
      <c r="AD1647" s="98">
        <v>1.8138284743931099E-5</v>
      </c>
      <c r="AE1647" s="98">
        <v>1.11927944626632E-2</v>
      </c>
      <c r="AF1647" s="98">
        <v>3.3211946896932802E-4</v>
      </c>
      <c r="AG1647" s="98">
        <v>1.4189587618664901E-2</v>
      </c>
      <c r="AH1647" s="98">
        <v>2.3168771479884301E-4</v>
      </c>
      <c r="AI1647" s="98">
        <v>6.256829510104E-3</v>
      </c>
      <c r="AJ1647" s="98">
        <v>3.1607427787852398E-6</v>
      </c>
      <c r="AK1647" s="98">
        <v>1.78074697410405E-3</v>
      </c>
      <c r="AL1647" s="98">
        <v>9.0647426227184903E-3</v>
      </c>
      <c r="AM1647" s="98">
        <v>0.79465956457058295</v>
      </c>
      <c r="AN1647" s="98">
        <v>1.51820245246215E-3</v>
      </c>
      <c r="AO1647" s="98">
        <v>0.30392451840867601</v>
      </c>
      <c r="AP1647" s="98">
        <v>3.49438946511785E-4</v>
      </c>
      <c r="AQ1647" s="98">
        <v>7.9344210578239705E-5</v>
      </c>
      <c r="AR1647" s="98">
        <v>1.06848633286346E-4</v>
      </c>
      <c r="AS1647" s="98">
        <v>1.6324610264719999E-4</v>
      </c>
      <c r="AT1647" s="98">
        <v>2.5931112676994598E-2</v>
      </c>
    </row>
    <row r="1648" spans="1:46" x14ac:dyDescent="0.3">
      <c r="A1648" s="95">
        <v>63807</v>
      </c>
      <c r="B1648" s="95">
        <v>1647</v>
      </c>
      <c r="C1648" s="96" t="s">
        <v>1453</v>
      </c>
      <c r="D1648" s="96" t="s">
        <v>1453</v>
      </c>
      <c r="E1648" s="97" t="s">
        <v>6077</v>
      </c>
      <c r="F1648" s="95" t="s">
        <v>6039</v>
      </c>
      <c r="G1648" s="95" t="s">
        <v>4112</v>
      </c>
      <c r="H1648" s="98">
        <v>6.1403231184770704</v>
      </c>
      <c r="I1648" s="98">
        <v>6.1402669156299901</v>
      </c>
      <c r="J1648" s="98">
        <v>5.6202847074970898E-5</v>
      </c>
      <c r="K1648" s="98">
        <v>1516.6719282152901</v>
      </c>
      <c r="L1648" s="98">
        <v>3417.6498698813898</v>
      </c>
      <c r="M1648" s="98">
        <v>1.3707128632403401E-4</v>
      </c>
      <c r="N1648" s="98">
        <v>1499.9568053896901</v>
      </c>
      <c r="O1648" s="98">
        <v>3.0954276281868902E-4</v>
      </c>
      <c r="P1648" s="98">
        <v>3387.2942036264499</v>
      </c>
      <c r="Q1648" s="98">
        <v>3.8798263877710302E-7</v>
      </c>
      <c r="R1648" s="98">
        <v>4.7322625369168696</v>
      </c>
      <c r="S1648" s="98">
        <v>1.03432425656012E-5</v>
      </c>
      <c r="T1648" s="98">
        <v>1.6450296410038301</v>
      </c>
      <c r="U1648" s="98">
        <v>9.6113549977951696E-5</v>
      </c>
      <c r="V1648" s="98">
        <v>15.2855730703372</v>
      </c>
      <c r="W1648" s="98">
        <v>2.2045177488580998E-5</v>
      </c>
      <c r="X1648" s="98">
        <v>1.8145570208612999E-5</v>
      </c>
      <c r="Y1648" s="98">
        <v>1.01472887529836E-6</v>
      </c>
      <c r="Z1648" s="98">
        <v>2.8848784046696E-6</v>
      </c>
      <c r="AA1648" s="98">
        <v>0.85569956900934996</v>
      </c>
      <c r="AB1648" s="98">
        <v>1.9315448634217701E-5</v>
      </c>
      <c r="AC1648" s="98">
        <v>0.98251165829075604</v>
      </c>
      <c r="AD1648" s="98">
        <v>1.42150857849434E-4</v>
      </c>
      <c r="AE1648" s="98">
        <v>8.7718621526895704E-2</v>
      </c>
      <c r="AF1648" s="98">
        <v>2.57291733940119E-3</v>
      </c>
      <c r="AG1648" s="98">
        <v>0.109926214612811</v>
      </c>
      <c r="AH1648" s="98">
        <v>1.8078837195232901E-3</v>
      </c>
      <c r="AI1648" s="98">
        <v>4.8822701786199199E-2</v>
      </c>
      <c r="AJ1648" s="98">
        <v>1.8504113347751501E-5</v>
      </c>
      <c r="AK1648" s="98">
        <v>1.04251266739571E-2</v>
      </c>
      <c r="AL1648" s="98">
        <v>6.6355963048901095E-2</v>
      </c>
      <c r="AM1648" s="98">
        <v>5.8170874670998396</v>
      </c>
      <c r="AN1648" s="98">
        <v>1.11157590076664E-2</v>
      </c>
      <c r="AO1648" s="98">
        <v>2.2252313567752799</v>
      </c>
      <c r="AP1648" s="98">
        <v>2.7006298368436499E-3</v>
      </c>
      <c r="AQ1648" s="98">
        <v>6.1320967423407501E-4</v>
      </c>
      <c r="AR1648" s="98">
        <v>8.2577688964859E-4</v>
      </c>
      <c r="AS1648" s="98">
        <v>1.26164327296099E-3</v>
      </c>
      <c r="AT1648" s="98">
        <v>0.200407931906595</v>
      </c>
    </row>
    <row r="1649" spans="1:46" x14ac:dyDescent="0.3">
      <c r="A1649" s="95">
        <v>63808</v>
      </c>
      <c r="B1649" s="95">
        <v>1648</v>
      </c>
      <c r="C1649" s="96" t="s">
        <v>1162</v>
      </c>
      <c r="D1649" s="96" t="s">
        <v>1162</v>
      </c>
      <c r="E1649" s="97" t="s">
        <v>6078</v>
      </c>
      <c r="F1649" s="95" t="s">
        <v>6039</v>
      </c>
      <c r="G1649" s="95" t="s">
        <v>3809</v>
      </c>
      <c r="H1649" s="98">
        <v>6.3379470381180401</v>
      </c>
      <c r="I1649" s="98">
        <v>6.3379048884853804</v>
      </c>
      <c r="J1649" s="98">
        <v>4.2149632652588302E-5</v>
      </c>
      <c r="K1649" s="98">
        <v>10696.554573724299</v>
      </c>
      <c r="L1649" s="98">
        <v>24062.730055565899</v>
      </c>
      <c r="M1649" s="98">
        <v>9.5675787841662701E-4</v>
      </c>
      <c r="N1649" s="98">
        <v>10469.701783119501</v>
      </c>
      <c r="O1649" s="98">
        <v>2.1676263361533501E-3</v>
      </c>
      <c r="P1649" s="98">
        <v>23720.109161075699</v>
      </c>
      <c r="Q1649" s="98">
        <v>7.4338393632292499E-6</v>
      </c>
      <c r="R1649" s="98">
        <v>90.671272392366205</v>
      </c>
      <c r="S1649" s="98">
        <v>8.4313523217980502E-5</v>
      </c>
      <c r="T1649" s="98">
        <v>13.961445608195801</v>
      </c>
      <c r="U1649" s="98">
        <v>7.8347603601374599E-4</v>
      </c>
      <c r="V1649" s="98">
        <v>129.729549493674</v>
      </c>
      <c r="W1649" s="98">
        <v>1.6790983700761799E-4</v>
      </c>
      <c r="X1649" s="98">
        <v>1.22839229488977E-4</v>
      </c>
      <c r="Y1649" s="98">
        <v>1.34708844601752E-5</v>
      </c>
      <c r="Z1649" s="98">
        <v>3.1599723058465099E-5</v>
      </c>
      <c r="AA1649" s="98">
        <v>6.2376605869877597</v>
      </c>
      <c r="AB1649" s="98">
        <v>1.5341220361963701E-4</v>
      </c>
      <c r="AC1649" s="98">
        <v>7.8556625544046401</v>
      </c>
      <c r="AD1649" s="98">
        <v>1.8625208230786401E-3</v>
      </c>
      <c r="AE1649" s="98">
        <v>1.1493265790815499</v>
      </c>
      <c r="AF1649" s="98">
        <v>3.3507408369719299E-2</v>
      </c>
      <c r="AG1649" s="98">
        <v>1.43158216051594</v>
      </c>
      <c r="AH1649" s="98">
        <v>2.3634013819326501E-2</v>
      </c>
      <c r="AI1649" s="98">
        <v>0.63824702675908096</v>
      </c>
      <c r="AJ1649" s="98">
        <v>2.28070610587736E-4</v>
      </c>
      <c r="AK1649" s="98">
        <v>0.12849386302919399</v>
      </c>
      <c r="AL1649" s="98">
        <v>0.83873120791131195</v>
      </c>
      <c r="AM1649" s="98">
        <v>73.527269798056295</v>
      </c>
      <c r="AN1649" s="98">
        <v>0.14350171740398701</v>
      </c>
      <c r="AO1649" s="98">
        <v>28.7271900279795</v>
      </c>
      <c r="AP1649" s="98">
        <v>3.40211989930903E-2</v>
      </c>
      <c r="AQ1649" s="98">
        <v>7.7249121925130901E-3</v>
      </c>
      <c r="AR1649" s="98">
        <v>1.0402728887703499E-2</v>
      </c>
      <c r="AS1649" s="98">
        <v>1.5893557912873699E-2</v>
      </c>
      <c r="AT1649" s="98">
        <v>2.52464000736828</v>
      </c>
    </row>
    <row r="1650" spans="1:46" x14ac:dyDescent="0.3">
      <c r="A1650" s="95">
        <v>63809</v>
      </c>
      <c r="B1650" s="95">
        <v>1649</v>
      </c>
      <c r="C1650" s="96" t="s">
        <v>2625</v>
      </c>
      <c r="D1650" s="96" t="s">
        <v>2625</v>
      </c>
      <c r="E1650" s="97" t="s">
        <v>6079</v>
      </c>
      <c r="F1650" s="95" t="s">
        <v>6039</v>
      </c>
      <c r="G1650" s="95" t="s">
        <v>6080</v>
      </c>
      <c r="H1650" s="98">
        <v>4.8952464446696604</v>
      </c>
      <c r="I1650" s="98">
        <v>4.8951577479945998</v>
      </c>
      <c r="J1650" s="98">
        <v>8.8696675053512295E-5</v>
      </c>
      <c r="K1650" s="98">
        <v>159.150103973765</v>
      </c>
      <c r="L1650" s="98">
        <v>358.51547334770902</v>
      </c>
      <c r="M1650" s="98">
        <v>1.44232082952431E-5</v>
      </c>
      <c r="N1650" s="98">
        <v>157.83166568423499</v>
      </c>
      <c r="O1650" s="98">
        <v>3.2539055833405602E-5</v>
      </c>
      <c r="P1650" s="98">
        <v>356.071497883902</v>
      </c>
      <c r="Q1650" s="98">
        <v>3.2402492566782097E-8</v>
      </c>
      <c r="R1650" s="98">
        <v>0.39521639978484402</v>
      </c>
      <c r="S1650" s="98">
        <v>8.7516841393104102E-7</v>
      </c>
      <c r="T1650" s="98">
        <v>0.13573825014548199</v>
      </c>
      <c r="U1650" s="98">
        <v>8.1324096423995398E-6</v>
      </c>
      <c r="V1650" s="98">
        <v>1.26127542442215</v>
      </c>
      <c r="W1650" s="98">
        <v>2.4780919783438398E-6</v>
      </c>
      <c r="X1650" s="98">
        <v>2.0801176714293801E-6</v>
      </c>
      <c r="Y1650" s="98">
        <v>7.7363495067723101E-8</v>
      </c>
      <c r="Z1650" s="98">
        <v>3.2061081184674298E-7</v>
      </c>
      <c r="AA1650" s="98">
        <v>9.7060680314053099E-2</v>
      </c>
      <c r="AB1650" s="98">
        <v>1.99808494622945E-6</v>
      </c>
      <c r="AC1650" s="98">
        <v>0.10161508818881899</v>
      </c>
      <c r="AD1650" s="98">
        <v>9.7556831313025893E-6</v>
      </c>
      <c r="AE1650" s="98">
        <v>6.0200486249437097E-3</v>
      </c>
      <c r="AF1650" s="98">
        <v>1.7028691565149E-4</v>
      </c>
      <c r="AG1650" s="98">
        <v>7.2753973666390597E-3</v>
      </c>
      <c r="AH1650" s="98">
        <v>1.22419677243045E-4</v>
      </c>
      <c r="AI1650" s="98">
        <v>3.3059976868290699E-3</v>
      </c>
      <c r="AJ1650" s="98">
        <v>1.41598693572426E-6</v>
      </c>
      <c r="AK1650" s="98">
        <v>7.9776009237370396E-4</v>
      </c>
      <c r="AL1650" s="98">
        <v>4.6100826854333799E-3</v>
      </c>
      <c r="AM1650" s="98">
        <v>0.40414234048514203</v>
      </c>
      <c r="AN1650" s="98">
        <v>7.6524497046774804E-4</v>
      </c>
      <c r="AO1650" s="98">
        <v>0.15319215743387199</v>
      </c>
      <c r="AP1650" s="98">
        <v>1.8965876983537E-4</v>
      </c>
      <c r="AQ1650" s="98">
        <v>4.3064247615141803E-5</v>
      </c>
      <c r="AR1650" s="98">
        <v>5.7992333928143502E-5</v>
      </c>
      <c r="AS1650" s="98">
        <v>8.8602188292085201E-5</v>
      </c>
      <c r="AT1650" s="98">
        <v>1.40741694074885E-2</v>
      </c>
    </row>
    <row r="1651" spans="1:46" x14ac:dyDescent="0.3">
      <c r="A1651" s="95">
        <v>63810</v>
      </c>
      <c r="B1651" s="95">
        <v>1650</v>
      </c>
      <c r="C1651" s="96" t="s">
        <v>196</v>
      </c>
      <c r="D1651" s="96" t="s">
        <v>196</v>
      </c>
      <c r="E1651" s="97" t="s">
        <v>6081</v>
      </c>
      <c r="F1651" s="95" t="s">
        <v>6039</v>
      </c>
      <c r="G1651" s="95" t="s">
        <v>5557</v>
      </c>
      <c r="H1651" s="98">
        <v>5.6828252197115301</v>
      </c>
      <c r="I1651" s="98">
        <v>5.6827649085953302</v>
      </c>
      <c r="J1651" s="98">
        <v>6.0311116204303503E-5</v>
      </c>
      <c r="K1651" s="98">
        <v>282.48743032508099</v>
      </c>
      <c r="L1651" s="98">
        <v>636.457185705185</v>
      </c>
      <c r="M1651" s="98">
        <v>2.5575937082656299E-5</v>
      </c>
      <c r="N1651" s="98">
        <v>279.874814851157</v>
      </c>
      <c r="O1651" s="98">
        <v>5.7733129997587603E-5</v>
      </c>
      <c r="P1651" s="98">
        <v>631.76762660281304</v>
      </c>
      <c r="Q1651" s="98">
        <v>5.7832488583808302E-8</v>
      </c>
      <c r="R1651" s="98">
        <v>0.70538857100525398</v>
      </c>
      <c r="S1651" s="98">
        <v>1.5833413610723101E-6</v>
      </c>
      <c r="T1651" s="98">
        <v>0.25047609787682501</v>
      </c>
      <c r="U1651" s="98">
        <v>1.47130577882058E-5</v>
      </c>
      <c r="V1651" s="98">
        <v>2.3274197263245502</v>
      </c>
      <c r="W1651" s="98">
        <v>4.5988216188498699E-6</v>
      </c>
      <c r="X1651" s="98">
        <v>3.6971088886197501E-6</v>
      </c>
      <c r="Y1651" s="98">
        <v>1.6095113571483901E-7</v>
      </c>
      <c r="Z1651" s="98">
        <v>7.4076159451527797E-7</v>
      </c>
      <c r="AA1651" s="98">
        <v>0.177428099779052</v>
      </c>
      <c r="AB1651" s="98">
        <v>4.2688167702534502E-6</v>
      </c>
      <c r="AC1651" s="98">
        <v>0.21710704470292699</v>
      </c>
      <c r="AD1651" s="98">
        <v>1.9564342649960601E-5</v>
      </c>
      <c r="AE1651" s="98">
        <v>1.20727879824134E-2</v>
      </c>
      <c r="AF1651" s="98">
        <v>3.4805203302800899E-4</v>
      </c>
      <c r="AG1651" s="98">
        <v>1.4870296022789E-2</v>
      </c>
      <c r="AH1651" s="98">
        <v>2.4722712422945098E-4</v>
      </c>
      <c r="AI1651" s="98">
        <v>6.6764781547437304E-3</v>
      </c>
      <c r="AJ1651" s="98">
        <v>6.5086832595322497E-6</v>
      </c>
      <c r="AK1651" s="98">
        <v>3.6669602150182102E-3</v>
      </c>
      <c r="AL1651" s="98">
        <v>9.8858986333830202E-3</v>
      </c>
      <c r="AM1651" s="98">
        <v>0.86664610682979404</v>
      </c>
      <c r="AN1651" s="98">
        <v>1.6557978644168899E-3</v>
      </c>
      <c r="AO1651" s="98">
        <v>0.33146934238506298</v>
      </c>
      <c r="AP1651" s="98">
        <v>3.61332247581944E-4</v>
      </c>
      <c r="AQ1651" s="98">
        <v>8.2044724040740506E-5</v>
      </c>
      <c r="AR1651" s="98">
        <v>1.1048527091975E-4</v>
      </c>
      <c r="AS1651" s="98">
        <v>1.6880225262145399E-4</v>
      </c>
      <c r="AT1651" s="98">
        <v>2.6813688970307999E-2</v>
      </c>
    </row>
    <row r="1652" spans="1:46" x14ac:dyDescent="0.3">
      <c r="A1652" s="95">
        <v>63811</v>
      </c>
      <c r="B1652" s="95">
        <v>1651</v>
      </c>
      <c r="C1652" s="96" t="s">
        <v>1838</v>
      </c>
      <c r="D1652" s="96" t="s">
        <v>1838</v>
      </c>
      <c r="E1652" s="97" t="s">
        <v>6082</v>
      </c>
      <c r="F1652" s="95" t="s">
        <v>6039</v>
      </c>
      <c r="G1652" s="95" t="s">
        <v>3418</v>
      </c>
      <c r="H1652" s="98">
        <v>5.1542223446455502</v>
      </c>
      <c r="I1652" s="98">
        <v>5.1541595766253403</v>
      </c>
      <c r="J1652" s="98">
        <v>6.2768020211656506E-5</v>
      </c>
      <c r="K1652" s="98">
        <v>122.023034061156</v>
      </c>
      <c r="L1652" s="98">
        <v>275.32128370956002</v>
      </c>
      <c r="M1652" s="98">
        <v>1.1022785658983399E-5</v>
      </c>
      <c r="N1652" s="98">
        <v>120.621195050718</v>
      </c>
      <c r="O1652" s="98">
        <v>2.4898886666031E-5</v>
      </c>
      <c r="P1652" s="98">
        <v>272.46592268093099</v>
      </c>
      <c r="Q1652" s="98">
        <v>2.74509695156616E-8</v>
      </c>
      <c r="R1652" s="98">
        <v>0.33482218444223599</v>
      </c>
      <c r="S1652" s="98">
        <v>1.11726684423872E-6</v>
      </c>
      <c r="T1652" s="98">
        <v>0.17529269968036201</v>
      </c>
      <c r="U1652" s="98">
        <v>1.03820874840014E-5</v>
      </c>
      <c r="V1652" s="98">
        <v>1.6288147178710199</v>
      </c>
      <c r="W1652" s="98">
        <v>2.4154560784043101E-6</v>
      </c>
      <c r="X1652" s="98">
        <v>2.0820648848227701E-6</v>
      </c>
      <c r="Y1652" s="98">
        <v>7.1646091339406106E-8</v>
      </c>
      <c r="Z1652" s="98">
        <v>2.6174510224212801E-7</v>
      </c>
      <c r="AA1652" s="98">
        <v>9.5495526866630903E-2</v>
      </c>
      <c r="AB1652" s="98">
        <v>2.0942096881257101E-6</v>
      </c>
      <c r="AC1652" s="98">
        <v>0.106218137923378</v>
      </c>
      <c r="AD1652" s="98">
        <v>1.01040888913099E-5</v>
      </c>
      <c r="AE1652" s="98">
        <v>6.2350432683966504E-3</v>
      </c>
      <c r="AF1652" s="98">
        <v>1.8385400849983601E-4</v>
      </c>
      <c r="AG1652" s="98">
        <v>7.85504255666538E-3</v>
      </c>
      <c r="AH1652" s="98">
        <v>1.28759718578389E-4</v>
      </c>
      <c r="AI1652" s="98">
        <v>3.47721331540351E-3</v>
      </c>
      <c r="AJ1652" s="98">
        <v>1.52656212802512E-6</v>
      </c>
      <c r="AK1652" s="98">
        <v>8.6005761320458597E-4</v>
      </c>
      <c r="AL1652" s="98">
        <v>5.4369744136816304E-3</v>
      </c>
      <c r="AM1652" s="98">
        <v>0.47663170373191699</v>
      </c>
      <c r="AN1652" s="98">
        <v>9.0270654546880497E-4</v>
      </c>
      <c r="AO1652" s="98">
        <v>0.18071018898107499</v>
      </c>
      <c r="AP1652" s="98">
        <v>1.9190978038374299E-4</v>
      </c>
      <c r="AQ1652" s="98">
        <v>4.3575366102812598E-5</v>
      </c>
      <c r="AR1652" s="98">
        <v>5.8680630344778097E-5</v>
      </c>
      <c r="AS1652" s="98">
        <v>8.9653783936152203E-5</v>
      </c>
      <c r="AT1652" s="98">
        <v>1.42412120590007E-2</v>
      </c>
    </row>
    <row r="1653" spans="1:46" x14ac:dyDescent="0.3">
      <c r="A1653" s="95">
        <v>63812</v>
      </c>
      <c r="B1653" s="95">
        <v>1652</v>
      </c>
      <c r="C1653" s="96" t="s">
        <v>143</v>
      </c>
      <c r="D1653" s="96" t="s">
        <v>143</v>
      </c>
      <c r="E1653" s="97" t="s">
        <v>6083</v>
      </c>
      <c r="F1653" s="95" t="s">
        <v>6039</v>
      </c>
      <c r="G1653" s="95" t="s">
        <v>6084</v>
      </c>
      <c r="H1653" s="98">
        <v>4.8420045587242004</v>
      </c>
      <c r="I1653" s="98">
        <v>4.8419259572996598</v>
      </c>
      <c r="J1653" s="98">
        <v>7.8601424538860001E-5</v>
      </c>
      <c r="K1653" s="98">
        <v>114.250351582257</v>
      </c>
      <c r="L1653" s="98">
        <v>258.35255343612698</v>
      </c>
      <c r="M1653" s="98">
        <v>1.02940849453518E-5</v>
      </c>
      <c r="N1653" s="98">
        <v>112.647099061568</v>
      </c>
      <c r="O1653" s="98">
        <v>2.3336418682839298E-5</v>
      </c>
      <c r="P1653" s="98">
        <v>255.367998327528</v>
      </c>
      <c r="Q1653" s="98">
        <v>2.7381929116428501E-8</v>
      </c>
      <c r="R1653" s="98">
        <v>0.333980091878882</v>
      </c>
      <c r="S1653" s="98">
        <v>1.0750849055243899E-6</v>
      </c>
      <c r="T1653" s="98">
        <v>0.166583150371102</v>
      </c>
      <c r="U1653" s="98">
        <v>9.9901161123509193E-6</v>
      </c>
      <c r="V1653" s="98">
        <v>1.5478857382801301</v>
      </c>
      <c r="W1653" s="98">
        <v>2.8468828343423999E-6</v>
      </c>
      <c r="X1653" s="98">
        <v>2.5134383704417501E-6</v>
      </c>
      <c r="Y1653" s="98">
        <v>7.5697723640680205E-8</v>
      </c>
      <c r="Z1653" s="98">
        <v>2.5774674025996799E-7</v>
      </c>
      <c r="AA1653" s="98">
        <v>0.11355044235465001</v>
      </c>
      <c r="AB1653" s="98">
        <v>3.4483762690771301E-6</v>
      </c>
      <c r="AC1653" s="98">
        <v>0.17390397522127801</v>
      </c>
      <c r="AD1653" s="98">
        <v>1.0160967440120099E-5</v>
      </c>
      <c r="AE1653" s="98">
        <v>6.2701419513843297E-3</v>
      </c>
      <c r="AF1653" s="98">
        <v>1.8418161529604399E-4</v>
      </c>
      <c r="AG1653" s="98">
        <v>7.8690393432846693E-3</v>
      </c>
      <c r="AH1653" s="98">
        <v>1.2929856628483599E-4</v>
      </c>
      <c r="AI1653" s="98">
        <v>3.4917651367380202E-3</v>
      </c>
      <c r="AJ1653" s="98">
        <v>1.7364167525133799E-6</v>
      </c>
      <c r="AK1653" s="98">
        <v>9.7828867903797007E-4</v>
      </c>
      <c r="AL1653" s="98">
        <v>6.4085424552982303E-3</v>
      </c>
      <c r="AM1653" s="98">
        <v>0.561804098474461</v>
      </c>
      <c r="AN1653" s="98">
        <v>1.0942511021042099E-3</v>
      </c>
      <c r="AO1653" s="98">
        <v>0.21905493479202301</v>
      </c>
      <c r="AP1653" s="98">
        <v>2.12465293608947E-4</v>
      </c>
      <c r="AQ1653" s="98">
        <v>4.8242736276895101E-5</v>
      </c>
      <c r="AR1653" s="98">
        <v>6.4965929620731494E-5</v>
      </c>
      <c r="AS1653" s="98">
        <v>9.9256627711320395E-5</v>
      </c>
      <c r="AT1653" s="98">
        <v>1.57665924863888E-2</v>
      </c>
    </row>
    <row r="1654" spans="1:46" x14ac:dyDescent="0.3">
      <c r="A1654" s="95">
        <v>63813</v>
      </c>
      <c r="B1654" s="95">
        <v>1653</v>
      </c>
      <c r="C1654" s="96" t="s">
        <v>2720</v>
      </c>
      <c r="D1654" s="96" t="s">
        <v>2720</v>
      </c>
      <c r="E1654" s="97" t="s">
        <v>6085</v>
      </c>
      <c r="F1654" s="95" t="s">
        <v>6039</v>
      </c>
      <c r="G1654" s="95" t="s">
        <v>6086</v>
      </c>
      <c r="H1654" s="98">
        <v>4.9079700605920298</v>
      </c>
      <c r="I1654" s="98">
        <v>4.9079023049381103</v>
      </c>
      <c r="J1654" s="98">
        <v>6.7755653924805897E-5</v>
      </c>
      <c r="K1654" s="98">
        <v>258.08372341194701</v>
      </c>
      <c r="L1654" s="98">
        <v>581.71967898492005</v>
      </c>
      <c r="M1654" s="98">
        <v>2.3367802282822999E-5</v>
      </c>
      <c r="N1654" s="98">
        <v>255.71142579243099</v>
      </c>
      <c r="O1654" s="98">
        <v>5.2733561504233E-5</v>
      </c>
      <c r="P1654" s="98">
        <v>577.05786946307603</v>
      </c>
      <c r="Q1654" s="98">
        <v>4.72922741151507E-8</v>
      </c>
      <c r="R1654" s="98">
        <v>0.57682853486983998</v>
      </c>
      <c r="S1654" s="98">
        <v>1.76882576607122E-6</v>
      </c>
      <c r="T1654" s="98">
        <v>0.27611190575793099</v>
      </c>
      <c r="U1654" s="98">
        <v>1.6436631772979001E-5</v>
      </c>
      <c r="V1654" s="98">
        <v>2.5656238080854599</v>
      </c>
      <c r="W1654" s="98">
        <v>3.8461416572674203E-6</v>
      </c>
      <c r="X1654" s="98">
        <v>3.2868376592589201E-6</v>
      </c>
      <c r="Y1654" s="98">
        <v>1.3793231349233E-7</v>
      </c>
      <c r="Z1654" s="98">
        <v>4.21371684516168E-7</v>
      </c>
      <c r="AA1654" s="98">
        <v>0.15145653666686401</v>
      </c>
      <c r="AB1654" s="98">
        <v>3.3251690477698699E-6</v>
      </c>
      <c r="AC1654" s="98">
        <v>0.16869065768163699</v>
      </c>
      <c r="AD1654" s="98">
        <v>1.924996784822E-5</v>
      </c>
      <c r="AE1654" s="98">
        <v>1.1878793203425201E-2</v>
      </c>
      <c r="AF1654" s="98">
        <v>3.4765447147856699E-4</v>
      </c>
      <c r="AG1654" s="98">
        <v>1.4853310464980099E-2</v>
      </c>
      <c r="AH1654" s="98">
        <v>2.44620362742832E-4</v>
      </c>
      <c r="AI1654" s="98">
        <v>6.6060814044911903E-3</v>
      </c>
      <c r="AJ1654" s="98">
        <v>2.7013694785899302E-6</v>
      </c>
      <c r="AK1654" s="98">
        <v>1.5219383105914901E-3</v>
      </c>
      <c r="AL1654" s="98">
        <v>9.3964594924022104E-3</v>
      </c>
      <c r="AM1654" s="98">
        <v>0.82373948379111706</v>
      </c>
      <c r="AN1654" s="98">
        <v>1.5662764076474101E-3</v>
      </c>
      <c r="AO1654" s="98">
        <v>0.31354830320363902</v>
      </c>
      <c r="AP1654" s="98">
        <v>3.6467940282395201E-4</v>
      </c>
      <c r="AQ1654" s="98">
        <v>8.2804734756938101E-5</v>
      </c>
      <c r="AR1654" s="98">
        <v>1.11508736877112E-4</v>
      </c>
      <c r="AS1654" s="98">
        <v>1.70365931189902E-4</v>
      </c>
      <c r="AT1654" s="98">
        <v>2.70620741620398E-2</v>
      </c>
    </row>
    <row r="1655" spans="1:46" x14ac:dyDescent="0.3">
      <c r="A1655" s="95">
        <v>63814</v>
      </c>
      <c r="B1655" s="95">
        <v>1654</v>
      </c>
      <c r="C1655" s="96" t="s">
        <v>1648</v>
      </c>
      <c r="D1655" s="96" t="s">
        <v>1648</v>
      </c>
      <c r="E1655" s="97" t="s">
        <v>6087</v>
      </c>
      <c r="F1655" s="95" t="s">
        <v>6039</v>
      </c>
      <c r="G1655" s="95" t="s">
        <v>6088</v>
      </c>
      <c r="H1655" s="98">
        <v>6.0842707339806399</v>
      </c>
      <c r="I1655" s="98">
        <v>6.0842180279056102</v>
      </c>
      <c r="J1655" s="98">
        <v>5.2706075022612702E-5</v>
      </c>
      <c r="K1655" s="98">
        <v>881.77022770809299</v>
      </c>
      <c r="L1655" s="98">
        <v>1986.20831291994</v>
      </c>
      <c r="M1655" s="98">
        <v>7.9786006353346395E-5</v>
      </c>
      <c r="N1655" s="98">
        <v>873.08995497172702</v>
      </c>
      <c r="O1655" s="98">
        <v>1.7995824653188101E-4</v>
      </c>
      <c r="P1655" s="98">
        <v>1969.2643427404801</v>
      </c>
      <c r="Q1655" s="98">
        <v>1.72837785213787E-7</v>
      </c>
      <c r="R1655" s="98">
        <v>2.10811952439136</v>
      </c>
      <c r="S1655" s="98">
        <v>6.1921376339044296E-6</v>
      </c>
      <c r="T1655" s="98">
        <v>0.99658969078005699</v>
      </c>
      <c r="U1655" s="98">
        <v>5.7539829699808199E-5</v>
      </c>
      <c r="V1655" s="98">
        <v>9.2602871338725006</v>
      </c>
      <c r="W1655" s="98">
        <v>1.29313451661545E-5</v>
      </c>
      <c r="X1655" s="98">
        <v>1.07495627424389E-5</v>
      </c>
      <c r="Y1655" s="98">
        <v>4.7752744148036E-7</v>
      </c>
      <c r="Z1655" s="98">
        <v>1.7042549822352201E-6</v>
      </c>
      <c r="AA1655" s="98">
        <v>0.50435735015726402</v>
      </c>
      <c r="AB1655" s="98">
        <v>1.1457799742766E-5</v>
      </c>
      <c r="AC1655" s="98">
        <v>0.58272789631522703</v>
      </c>
      <c r="AD1655" s="98">
        <v>6.7926906086461706E-5</v>
      </c>
      <c r="AE1655" s="98">
        <v>4.1916416521400997E-2</v>
      </c>
      <c r="AF1655" s="98">
        <v>1.2344060957474401E-3</v>
      </c>
      <c r="AG1655" s="98">
        <v>5.2739195046225699E-2</v>
      </c>
      <c r="AH1655" s="98">
        <v>8.6519631844238199E-4</v>
      </c>
      <c r="AI1655" s="98">
        <v>2.3365010363038299E-2</v>
      </c>
      <c r="AJ1655" s="98">
        <v>9.5271386183243E-6</v>
      </c>
      <c r="AK1655" s="98">
        <v>5.3675431548557999E-3</v>
      </c>
      <c r="AL1655" s="98">
        <v>3.5351811023469397E-2</v>
      </c>
      <c r="AM1655" s="98">
        <v>3.0991122334002701</v>
      </c>
      <c r="AN1655" s="98">
        <v>5.8453550750220502E-3</v>
      </c>
      <c r="AO1655" s="98">
        <v>1.1701645740478599</v>
      </c>
      <c r="AP1655" s="98">
        <v>1.2911478113430499E-3</v>
      </c>
      <c r="AQ1655" s="98">
        <v>2.9317025168202601E-4</v>
      </c>
      <c r="AR1655" s="98">
        <v>3.9479680298672301E-4</v>
      </c>
      <c r="AS1655" s="98">
        <v>6.0318075667429802E-4</v>
      </c>
      <c r="AT1655" s="98">
        <v>9.5813302188576505E-2</v>
      </c>
    </row>
    <row r="1656" spans="1:46" x14ac:dyDescent="0.3">
      <c r="A1656" s="95">
        <v>63815</v>
      </c>
      <c r="B1656" s="95">
        <v>1655</v>
      </c>
      <c r="C1656" s="96" t="s">
        <v>111</v>
      </c>
      <c r="D1656" s="96" t="s">
        <v>111</v>
      </c>
      <c r="E1656" s="97" t="s">
        <v>6089</v>
      </c>
      <c r="F1656" s="95" t="s">
        <v>6039</v>
      </c>
      <c r="G1656" s="95" t="s">
        <v>6090</v>
      </c>
      <c r="H1656" s="98">
        <v>4.3622462665013204</v>
      </c>
      <c r="I1656" s="98">
        <v>4.3621450544515099</v>
      </c>
      <c r="J1656" s="98">
        <v>1.01212049819388E-4</v>
      </c>
      <c r="K1656" s="98">
        <v>160.98389040264101</v>
      </c>
      <c r="L1656" s="98">
        <v>362.95572313428602</v>
      </c>
      <c r="M1656" s="98">
        <v>1.45993685141957E-5</v>
      </c>
      <c r="N1656" s="98">
        <v>159.759368606875</v>
      </c>
      <c r="O1656" s="98">
        <v>3.2916832285592802E-5</v>
      </c>
      <c r="P1656" s="98">
        <v>360.20546624131998</v>
      </c>
      <c r="Q1656" s="98">
        <v>1.2180265015306601E-8</v>
      </c>
      <c r="R1656" s="98">
        <v>0.148563894516861</v>
      </c>
      <c r="S1656" s="98">
        <v>1.1624307529771E-6</v>
      </c>
      <c r="T1656" s="98">
        <v>0.18400161555098599</v>
      </c>
      <c r="U1656" s="98">
        <v>1.08017613823002E-5</v>
      </c>
      <c r="V1656" s="98">
        <v>1.70973671274973</v>
      </c>
      <c r="W1656" s="98">
        <v>2.5151924821244602E-6</v>
      </c>
      <c r="X1656" s="98">
        <v>2.1776531927233602E-6</v>
      </c>
      <c r="Y1656" s="98">
        <v>6.1393170735731594E-8</v>
      </c>
      <c r="Z1656" s="98">
        <v>2.76146118665361E-7</v>
      </c>
      <c r="AA1656" s="98">
        <v>9.9674464457771395E-2</v>
      </c>
      <c r="AB1656" s="98">
        <v>2.1881932400145301E-6</v>
      </c>
      <c r="AC1656" s="98">
        <v>0.111000323179551</v>
      </c>
      <c r="AD1656" s="98">
        <v>8.5882662163352801E-6</v>
      </c>
      <c r="AE1656" s="98">
        <v>5.2996575975706598E-3</v>
      </c>
      <c r="AF1656" s="98">
        <v>1.56351303265856E-4</v>
      </c>
      <c r="AG1656" s="98">
        <v>6.6800074198246004E-3</v>
      </c>
      <c r="AH1656" s="98">
        <v>1.09463910903412E-4</v>
      </c>
      <c r="AI1656" s="98">
        <v>2.9561214699126699E-3</v>
      </c>
      <c r="AJ1656" s="98">
        <v>1.4406686845074E-6</v>
      </c>
      <c r="AK1656" s="98">
        <v>8.1166566854358197E-4</v>
      </c>
      <c r="AL1656" s="98">
        <v>5.4114054052045403E-3</v>
      </c>
      <c r="AM1656" s="98">
        <v>0.47439019969936103</v>
      </c>
      <c r="AN1656" s="98">
        <v>8.8969152248083905E-4</v>
      </c>
      <c r="AO1656" s="98">
        <v>0.17810474951068</v>
      </c>
      <c r="AP1656" s="98">
        <v>1.7571047835474401E-4</v>
      </c>
      <c r="AQ1656" s="98">
        <v>3.9897124535856699E-5</v>
      </c>
      <c r="AR1656" s="98">
        <v>5.3727337167456602E-5</v>
      </c>
      <c r="AS1656" s="98">
        <v>8.2086016651430804E-5</v>
      </c>
      <c r="AT1656" s="98">
        <v>1.30390966955134E-2</v>
      </c>
    </row>
    <row r="1657" spans="1:46" x14ac:dyDescent="0.3">
      <c r="A1657" s="95">
        <v>63816</v>
      </c>
      <c r="B1657" s="95">
        <v>1656</v>
      </c>
      <c r="C1657" s="96" t="s">
        <v>2624</v>
      </c>
      <c r="D1657" s="96" t="s">
        <v>2624</v>
      </c>
      <c r="E1657" s="97" t="s">
        <v>6091</v>
      </c>
      <c r="F1657" s="95" t="s">
        <v>6039</v>
      </c>
      <c r="G1657" s="95" t="s">
        <v>3819</v>
      </c>
      <c r="H1657" s="98">
        <v>4.9999565465671596</v>
      </c>
      <c r="I1657" s="98">
        <v>4.9998882393274204</v>
      </c>
      <c r="J1657" s="98">
        <v>6.8307239742715394E-5</v>
      </c>
      <c r="K1657" s="98">
        <v>131.82893435201899</v>
      </c>
      <c r="L1657" s="98">
        <v>297.25549464029302</v>
      </c>
      <c r="M1657" s="98">
        <v>1.1954003288747E-5</v>
      </c>
      <c r="N1657" s="98">
        <v>130.811412553754</v>
      </c>
      <c r="O1657" s="98">
        <v>2.6971379915051499E-5</v>
      </c>
      <c r="P1657" s="98">
        <v>295.14500038100903</v>
      </c>
      <c r="Q1657" s="98">
        <v>1.6921460087643499E-8</v>
      </c>
      <c r="R1657" s="98">
        <v>0.20639271874403101</v>
      </c>
      <c r="S1657" s="98">
        <v>8.5975522359113095E-7</v>
      </c>
      <c r="T1657" s="98">
        <v>0.13181100802364301</v>
      </c>
      <c r="U1657" s="98">
        <v>7.9891832033232403E-6</v>
      </c>
      <c r="V1657" s="98">
        <v>1.2247834690419199</v>
      </c>
      <c r="W1657" s="98">
        <v>2.0659911843436002E-6</v>
      </c>
      <c r="X1657" s="98">
        <v>1.84374723871833E-6</v>
      </c>
      <c r="Y1657" s="98">
        <v>4.3374807124259102E-8</v>
      </c>
      <c r="Z1657" s="98">
        <v>1.78869138501006E-7</v>
      </c>
      <c r="AA1657" s="98">
        <v>8.2789737449547401E-2</v>
      </c>
      <c r="AB1657" s="98">
        <v>2.00940847533871E-6</v>
      </c>
      <c r="AC1657" s="98">
        <v>0.102094913417276</v>
      </c>
      <c r="AD1657" s="98">
        <v>5.47386143650501E-6</v>
      </c>
      <c r="AE1657" s="98">
        <v>3.3778169678584501E-3</v>
      </c>
      <c r="AF1657" s="98">
        <v>9.8572369372060002E-5</v>
      </c>
      <c r="AG1657" s="98">
        <v>4.2114401673736803E-3</v>
      </c>
      <c r="AH1657" s="98">
        <v>6.9484408384122405E-5</v>
      </c>
      <c r="AI1657" s="98">
        <v>1.87645727028451E-3</v>
      </c>
      <c r="AJ1657" s="98">
        <v>1.25774314403077E-6</v>
      </c>
      <c r="AK1657" s="98">
        <v>7.0860631651859603E-4</v>
      </c>
      <c r="AL1657" s="98">
        <v>3.9260117098384303E-3</v>
      </c>
      <c r="AM1657" s="98">
        <v>0.34417334122869803</v>
      </c>
      <c r="AN1657" s="98">
        <v>6.5602856323757096E-4</v>
      </c>
      <c r="AO1657" s="98">
        <v>0.13132844359522999</v>
      </c>
      <c r="AP1657" s="98">
        <v>1.1801063053204899E-4</v>
      </c>
      <c r="AQ1657" s="98">
        <v>2.6795697485148299E-5</v>
      </c>
      <c r="AR1657" s="98">
        <v>3.60843420974698E-5</v>
      </c>
      <c r="AS1657" s="98">
        <v>5.5130590949431E-5</v>
      </c>
      <c r="AT1657" s="98">
        <v>8.7573150845294701E-3</v>
      </c>
    </row>
    <row r="1658" spans="1:46" x14ac:dyDescent="0.3">
      <c r="A1658" s="95">
        <v>63817</v>
      </c>
      <c r="B1658" s="95">
        <v>1657</v>
      </c>
      <c r="C1658" s="96" t="s">
        <v>114</v>
      </c>
      <c r="D1658" s="96" t="s">
        <v>114</v>
      </c>
      <c r="E1658" s="97" t="s">
        <v>6092</v>
      </c>
      <c r="F1658" s="95" t="s">
        <v>6039</v>
      </c>
      <c r="G1658" s="95" t="s">
        <v>6093</v>
      </c>
      <c r="H1658" s="98">
        <v>4.9309356881213704</v>
      </c>
      <c r="I1658" s="98">
        <v>4.9308652830406903</v>
      </c>
      <c r="J1658" s="98">
        <v>7.0405080689006598E-5</v>
      </c>
      <c r="K1658" s="98">
        <v>90.508728031342599</v>
      </c>
      <c r="L1658" s="98">
        <v>203.91864219707401</v>
      </c>
      <c r="M1658" s="98">
        <v>8.1748638432163903E-6</v>
      </c>
      <c r="N1658" s="98">
        <v>89.4566833332226</v>
      </c>
      <c r="O1658" s="98">
        <v>1.8452247159917599E-5</v>
      </c>
      <c r="P1658" s="98">
        <v>201.92101821253701</v>
      </c>
      <c r="Q1658" s="98">
        <v>2.44136449579102E-8</v>
      </c>
      <c r="R1658" s="98">
        <v>0.29777563704411297</v>
      </c>
      <c r="S1658" s="98">
        <v>7.1875730176022003E-7</v>
      </c>
      <c r="T1658" s="98">
        <v>0.114035508914878</v>
      </c>
      <c r="U1658" s="98">
        <v>6.6789792532606997E-6</v>
      </c>
      <c r="V1658" s="98">
        <v>1.0596147953320301</v>
      </c>
      <c r="W1658" s="98">
        <v>1.5430711671934901E-6</v>
      </c>
      <c r="X1658" s="98">
        <v>1.29573535834004E-6</v>
      </c>
      <c r="Y1658" s="98">
        <v>6.4759705600410299E-8</v>
      </c>
      <c r="Z1658" s="98">
        <v>1.8257610325303599E-7</v>
      </c>
      <c r="AA1658" s="98">
        <v>6.0341149993790803E-2</v>
      </c>
      <c r="AB1658" s="98">
        <v>1.3435912772683099E-6</v>
      </c>
      <c r="AC1658" s="98">
        <v>6.8236341646319407E-2</v>
      </c>
      <c r="AD1658" s="98">
        <v>8.8282145300878394E-6</v>
      </c>
      <c r="AE1658" s="98">
        <v>5.4477251902570996E-3</v>
      </c>
      <c r="AF1658" s="98">
        <v>1.60557986342461E-4</v>
      </c>
      <c r="AG1658" s="98">
        <v>6.8597352096005804E-3</v>
      </c>
      <c r="AH1658" s="98">
        <v>1.1247974353148601E-4</v>
      </c>
      <c r="AI1658" s="98">
        <v>3.0375653677958601E-3</v>
      </c>
      <c r="AJ1658" s="98">
        <v>1.16715793554532E-6</v>
      </c>
      <c r="AK1658" s="98">
        <v>6.5757105449507005E-4</v>
      </c>
      <c r="AL1658" s="98">
        <v>3.9935637671549597E-3</v>
      </c>
      <c r="AM1658" s="98">
        <v>0.35009528415496199</v>
      </c>
      <c r="AN1658" s="98">
        <v>6.6505279880464598E-4</v>
      </c>
      <c r="AO1658" s="98">
        <v>0.13313497897809801</v>
      </c>
      <c r="AP1658" s="98">
        <v>1.6741086940861999E-4</v>
      </c>
      <c r="AQ1658" s="98">
        <v>3.80126009805153E-5</v>
      </c>
      <c r="AR1658" s="98">
        <v>5.1189550142966597E-5</v>
      </c>
      <c r="AS1658" s="98">
        <v>7.8208718285138298E-5</v>
      </c>
      <c r="AT1658" s="98">
        <v>1.24232005657164E-2</v>
      </c>
    </row>
    <row r="1659" spans="1:46" x14ac:dyDescent="0.3">
      <c r="A1659" s="95">
        <v>63818</v>
      </c>
      <c r="B1659" s="95">
        <v>1658</v>
      </c>
      <c r="C1659" s="96" t="s">
        <v>2587</v>
      </c>
      <c r="D1659" s="96" t="s">
        <v>2587</v>
      </c>
      <c r="E1659" s="97" t="s">
        <v>6094</v>
      </c>
      <c r="F1659" s="95" t="s">
        <v>6039</v>
      </c>
      <c r="G1659" s="95" t="s">
        <v>3572</v>
      </c>
      <c r="H1659" s="98">
        <v>4.2455847948691297</v>
      </c>
      <c r="I1659" s="98">
        <v>4.2454916901316597</v>
      </c>
      <c r="J1659" s="98">
        <v>9.3104737471705294E-5</v>
      </c>
      <c r="K1659" s="98">
        <v>20.916471007454199</v>
      </c>
      <c r="L1659" s="98">
        <v>47.189388765628301</v>
      </c>
      <c r="M1659" s="98">
        <v>1.8742754798935099E-6</v>
      </c>
      <c r="N1659" s="98">
        <v>20.5100013039592</v>
      </c>
      <c r="O1659" s="98">
        <v>4.23805412001166E-6</v>
      </c>
      <c r="P1659" s="98">
        <v>46.376584691076097</v>
      </c>
      <c r="Q1659" s="98">
        <v>7.86287623024295E-9</v>
      </c>
      <c r="R1659" s="98">
        <v>9.5904277402911395E-2</v>
      </c>
      <c r="S1659" s="98">
        <v>2.9839017487396998E-7</v>
      </c>
      <c r="T1659" s="98">
        <v>4.9003314774732798E-2</v>
      </c>
      <c r="U1659" s="98">
        <v>2.7727620852610801E-6</v>
      </c>
      <c r="V1659" s="98">
        <v>0.45533768583194301</v>
      </c>
      <c r="W1659" s="98">
        <v>5.9711238510941305E-7</v>
      </c>
      <c r="X1659" s="98">
        <v>4.8940695541897601E-7</v>
      </c>
      <c r="Y1659" s="98">
        <v>2.3810091688447699E-8</v>
      </c>
      <c r="Z1659" s="98">
        <v>8.3895338001988694E-8</v>
      </c>
      <c r="AA1659" s="98">
        <v>2.31675421436403E-2</v>
      </c>
      <c r="AB1659" s="98">
        <v>5.3835330030755195E-7</v>
      </c>
      <c r="AC1659" s="98">
        <v>2.7404123222255199E-2</v>
      </c>
      <c r="AD1659" s="98">
        <v>4.1328663078567803E-6</v>
      </c>
      <c r="AE1659" s="98">
        <v>2.55031408860113E-3</v>
      </c>
      <c r="AF1659" s="98">
        <v>7.699191978329E-5</v>
      </c>
      <c r="AG1659" s="98">
        <v>3.2894295389684202E-3</v>
      </c>
      <c r="AH1659" s="98">
        <v>5.3137152752250298E-5</v>
      </c>
      <c r="AI1659" s="98">
        <v>1.4349923806354699E-3</v>
      </c>
      <c r="AJ1659" s="98">
        <v>4.5557331948636898E-7</v>
      </c>
      <c r="AK1659" s="98">
        <v>2.5666777303334299E-4</v>
      </c>
      <c r="AL1659" s="98">
        <v>1.6424368756313499E-3</v>
      </c>
      <c r="AM1659" s="98">
        <v>0.14398402985571501</v>
      </c>
      <c r="AN1659" s="98">
        <v>2.7174018789637101E-4</v>
      </c>
      <c r="AO1659" s="98">
        <v>5.4398875199252697E-2</v>
      </c>
      <c r="AP1659" s="98">
        <v>6.8404315232471803E-5</v>
      </c>
      <c r="AQ1659" s="98">
        <v>1.5532001877561101E-5</v>
      </c>
      <c r="AR1659" s="98">
        <v>2.0916121544938899E-5</v>
      </c>
      <c r="AS1659" s="98">
        <v>3.1956191809971799E-5</v>
      </c>
      <c r="AT1659" s="98">
        <v>5.0761371152029198E-3</v>
      </c>
    </row>
    <row r="1660" spans="1:46" x14ac:dyDescent="0.3">
      <c r="A1660" s="95">
        <v>63819</v>
      </c>
      <c r="B1660" s="95">
        <v>1659</v>
      </c>
      <c r="C1660" s="96" t="s">
        <v>131</v>
      </c>
      <c r="D1660" s="96" t="s">
        <v>131</v>
      </c>
      <c r="E1660" s="97" t="s">
        <v>6095</v>
      </c>
      <c r="F1660" s="95" t="s">
        <v>6039</v>
      </c>
      <c r="G1660" s="95" t="s">
        <v>4873</v>
      </c>
      <c r="H1660" s="98">
        <v>5.2464020520169603</v>
      </c>
      <c r="I1660" s="98">
        <v>5.2463393229153299</v>
      </c>
      <c r="J1660" s="98">
        <v>6.2729101625080803E-5</v>
      </c>
      <c r="K1660" s="98">
        <v>83.727729989504596</v>
      </c>
      <c r="L1660" s="98">
        <v>188.50161780914999</v>
      </c>
      <c r="M1660" s="98">
        <v>7.5410447718497199E-6</v>
      </c>
      <c r="N1660" s="98">
        <v>82.520867270077304</v>
      </c>
      <c r="O1660" s="98">
        <v>1.7026572283620699E-5</v>
      </c>
      <c r="P1660" s="98">
        <v>186.32000657601199</v>
      </c>
      <c r="Q1660" s="98">
        <v>3.5538033112499201E-8</v>
      </c>
      <c r="R1660" s="98">
        <v>0.43346089728156201</v>
      </c>
      <c r="S1660" s="98">
        <v>7.4660651010252802E-7</v>
      </c>
      <c r="T1660" s="98">
        <v>0.11755329707647399</v>
      </c>
      <c r="U1660" s="98">
        <v>6.9377639310984197E-6</v>
      </c>
      <c r="V1660" s="98">
        <v>1.09230181078641</v>
      </c>
      <c r="W1660" s="98">
        <v>1.6478434681322001E-6</v>
      </c>
      <c r="X1660" s="98">
        <v>1.3831187200839099E-6</v>
      </c>
      <c r="Y1660" s="98">
        <v>8.2391975614957503E-8</v>
      </c>
      <c r="Z1660" s="98">
        <v>1.8233277243333101E-7</v>
      </c>
      <c r="AA1660" s="98">
        <v>6.4345279282202503E-2</v>
      </c>
      <c r="AB1660" s="98">
        <v>1.4061715330241499E-6</v>
      </c>
      <c r="AC1660" s="98">
        <v>7.1362966920521201E-2</v>
      </c>
      <c r="AD1660" s="98">
        <v>1.05076307988797E-5</v>
      </c>
      <c r="AE1660" s="98">
        <v>6.4840613917895402E-3</v>
      </c>
      <c r="AF1660" s="98">
        <v>1.8608959533617501E-4</v>
      </c>
      <c r="AG1660" s="98">
        <v>7.9505565456279102E-3</v>
      </c>
      <c r="AH1660" s="98">
        <v>1.32559431058092E-4</v>
      </c>
      <c r="AI1660" s="98">
        <v>3.5798262363931298E-3</v>
      </c>
      <c r="AJ1660" s="98">
        <v>1.2896716362231499E-6</v>
      </c>
      <c r="AK1660" s="98">
        <v>7.2659467237154397E-4</v>
      </c>
      <c r="AL1660" s="98">
        <v>4.0216303656989199E-3</v>
      </c>
      <c r="AM1660" s="98">
        <v>0.35255573911835097</v>
      </c>
      <c r="AN1660" s="98">
        <v>6.6845100527676701E-4</v>
      </c>
      <c r="AO1660" s="98">
        <v>0.13381525601481101</v>
      </c>
      <c r="AP1660" s="98">
        <v>2.02515569876743E-4</v>
      </c>
      <c r="AQ1660" s="98">
        <v>4.5983534845643702E-5</v>
      </c>
      <c r="AR1660" s="98">
        <v>6.1923583470622901E-5</v>
      </c>
      <c r="AS1660" s="98">
        <v>9.4608451560476497E-5</v>
      </c>
      <c r="AT1660" s="98">
        <v>1.5028244887243801E-2</v>
      </c>
    </row>
    <row r="1661" spans="1:46" x14ac:dyDescent="0.3">
      <c r="A1661" s="95">
        <v>63820</v>
      </c>
      <c r="B1661" s="95">
        <v>1660</v>
      </c>
      <c r="C1661" s="96" t="s">
        <v>1840</v>
      </c>
      <c r="D1661" s="96" t="s">
        <v>1840</v>
      </c>
      <c r="E1661" s="97" t="s">
        <v>6096</v>
      </c>
      <c r="F1661" s="95" t="s">
        <v>6039</v>
      </c>
      <c r="G1661" s="95" t="s">
        <v>4154</v>
      </c>
      <c r="H1661" s="98">
        <v>5.3139649603372296</v>
      </c>
      <c r="I1661" s="98">
        <v>5.3139088281730196</v>
      </c>
      <c r="J1661" s="98">
        <v>5.6132164205635597E-5</v>
      </c>
      <c r="K1661" s="98">
        <v>1879.4643860988101</v>
      </c>
      <c r="L1661" s="98">
        <v>4227.1588658576002</v>
      </c>
      <c r="M1661" s="98">
        <v>1.6847929317984401E-4</v>
      </c>
      <c r="N1661" s="98">
        <v>1843.65135215079</v>
      </c>
      <c r="O1661" s="98">
        <v>3.8123234070414199E-4</v>
      </c>
      <c r="P1661" s="98">
        <v>4171.78578540528</v>
      </c>
      <c r="Q1661" s="98">
        <v>1.33996937799311E-6</v>
      </c>
      <c r="R1661" s="98">
        <v>16.3437387509898</v>
      </c>
      <c r="S1661" s="98">
        <v>1.44642616571403E-5</v>
      </c>
      <c r="T1661" s="98">
        <v>2.3589115752376402</v>
      </c>
      <c r="U1661" s="98">
        <v>1.34407790429849E-4</v>
      </c>
      <c r="V1661" s="98">
        <v>21.918958079540801</v>
      </c>
      <c r="W1661" s="98">
        <v>2.9763830887242499E-5</v>
      </c>
      <c r="X1661" s="98">
        <v>2.30207070704617E-5</v>
      </c>
      <c r="Y1661" s="98">
        <v>1.9900934587133301E-6</v>
      </c>
      <c r="Z1661" s="98">
        <v>4.7530303580674097E-6</v>
      </c>
      <c r="AA1661" s="98">
        <v>1.1279581040914399</v>
      </c>
      <c r="AB1661" s="98">
        <v>2.6531116118739401E-5</v>
      </c>
      <c r="AC1661" s="98">
        <v>1.35422993661989</v>
      </c>
      <c r="AD1661" s="98">
        <v>2.7819924070433501E-4</v>
      </c>
      <c r="AE1661" s="98">
        <v>0.17167152047904799</v>
      </c>
      <c r="AF1661" s="98">
        <v>5.0081902548195301E-3</v>
      </c>
      <c r="AG1661" s="98">
        <v>0.21397166101776599</v>
      </c>
      <c r="AH1661" s="98">
        <v>3.5310071737970801E-3</v>
      </c>
      <c r="AI1661" s="98">
        <v>9.5356415011404697E-2</v>
      </c>
      <c r="AJ1661" s="98">
        <v>3.2270153681457799E-5</v>
      </c>
      <c r="AK1661" s="98">
        <v>1.8180846258059401E-2</v>
      </c>
      <c r="AL1661" s="98">
        <v>0.113252982792602</v>
      </c>
      <c r="AM1661" s="98">
        <v>9.9283090252041308</v>
      </c>
      <c r="AN1661" s="98">
        <v>1.9108092974255201E-2</v>
      </c>
      <c r="AO1661" s="98">
        <v>3.8251933696263798</v>
      </c>
      <c r="AP1661" s="98">
        <v>5.0602833406558703E-3</v>
      </c>
      <c r="AQ1661" s="98">
        <v>1.14899667293015E-3</v>
      </c>
      <c r="AR1661" s="98">
        <v>1.54729277460773E-3</v>
      </c>
      <c r="AS1661" s="98">
        <v>2.3639938931179902E-3</v>
      </c>
      <c r="AT1661" s="98">
        <v>0.375512743481902</v>
      </c>
    </row>
    <row r="1662" spans="1:46" x14ac:dyDescent="0.3">
      <c r="A1662" s="95">
        <v>63821</v>
      </c>
      <c r="B1662" s="95">
        <v>1661</v>
      </c>
      <c r="C1662" s="96" t="s">
        <v>237</v>
      </c>
      <c r="D1662" s="96" t="s">
        <v>237</v>
      </c>
      <c r="E1662" s="97" t="s">
        <v>6097</v>
      </c>
      <c r="F1662" s="95" t="s">
        <v>6039</v>
      </c>
      <c r="G1662" s="95" t="s">
        <v>3958</v>
      </c>
      <c r="H1662" s="98">
        <v>5.4872944453605204</v>
      </c>
      <c r="I1662" s="98">
        <v>5.4872317939041402</v>
      </c>
      <c r="J1662" s="98">
        <v>6.2651456380180494E-5</v>
      </c>
      <c r="K1662" s="98">
        <v>355.10075115614097</v>
      </c>
      <c r="L1662" s="98">
        <v>800.59533200313103</v>
      </c>
      <c r="M1662" s="98">
        <v>3.2048294103097699E-5</v>
      </c>
      <c r="N1662" s="98">
        <v>350.70114339944797</v>
      </c>
      <c r="O1662" s="98">
        <v>7.24103626149206E-5</v>
      </c>
      <c r="P1662" s="98">
        <v>792.37905397800102</v>
      </c>
      <c r="Q1662" s="98">
        <v>9.4056484475129501E-8</v>
      </c>
      <c r="R1662" s="98">
        <v>1.1472162240008601</v>
      </c>
      <c r="S1662" s="98">
        <v>2.8717393389363002E-6</v>
      </c>
      <c r="T1662" s="98">
        <v>0.46028477788046601</v>
      </c>
      <c r="U1662" s="98">
        <v>2.6685356886978201E-5</v>
      </c>
      <c r="V1662" s="98">
        <v>4.2769550463174699</v>
      </c>
      <c r="W1662" s="98">
        <v>5.9982534946313003E-6</v>
      </c>
      <c r="X1662" s="98">
        <v>4.9233844562554403E-6</v>
      </c>
      <c r="Y1662" s="98">
        <v>2.6579986542702398E-7</v>
      </c>
      <c r="Z1662" s="98">
        <v>8.0906917294882703E-7</v>
      </c>
      <c r="AA1662" s="98">
        <v>0.23267230817519699</v>
      </c>
      <c r="AB1662" s="98">
        <v>5.3114333733201703E-6</v>
      </c>
      <c r="AC1662" s="98">
        <v>0.27025764572503702</v>
      </c>
      <c r="AD1662" s="98">
        <v>3.7514712720407303E-5</v>
      </c>
      <c r="AE1662" s="98">
        <v>2.3149623833414901E-2</v>
      </c>
      <c r="AF1662" s="98">
        <v>6.7448694963366898E-4</v>
      </c>
      <c r="AG1662" s="98">
        <v>2.8817014850631501E-2</v>
      </c>
      <c r="AH1662" s="98">
        <v>4.7592461546363E-4</v>
      </c>
      <c r="AI1662" s="98">
        <v>1.2852555351081599E-2</v>
      </c>
      <c r="AJ1662" s="98">
        <v>4.96176462178389E-6</v>
      </c>
      <c r="AK1662" s="98">
        <v>2.7954338441592498E-3</v>
      </c>
      <c r="AL1662" s="98">
        <v>1.7914588861069301E-2</v>
      </c>
      <c r="AM1662" s="98">
        <v>1.57048026362265</v>
      </c>
      <c r="AN1662" s="98">
        <v>2.9960283994538098E-3</v>
      </c>
      <c r="AO1662" s="98">
        <v>0.59976618201742804</v>
      </c>
      <c r="AP1662" s="98">
        <v>6.9151347043006604E-4</v>
      </c>
      <c r="AQ1662" s="98">
        <v>1.57016242657218E-4</v>
      </c>
      <c r="AR1662" s="98">
        <v>2.11445431589904E-4</v>
      </c>
      <c r="AS1662" s="98">
        <v>3.2305179618294399E-4</v>
      </c>
      <c r="AT1662" s="98">
        <v>5.13157273921006E-2</v>
      </c>
    </row>
    <row r="1663" spans="1:46" x14ac:dyDescent="0.3">
      <c r="A1663" s="95">
        <v>63822</v>
      </c>
      <c r="B1663" s="95">
        <v>1662</v>
      </c>
      <c r="C1663" s="96" t="s">
        <v>161</v>
      </c>
      <c r="D1663" s="96" t="s">
        <v>161</v>
      </c>
      <c r="E1663" s="97" t="s">
        <v>6098</v>
      </c>
      <c r="F1663" s="95" t="s">
        <v>6039</v>
      </c>
      <c r="G1663" s="95" t="s">
        <v>5064</v>
      </c>
      <c r="H1663" s="98">
        <v>5.0192990778627298</v>
      </c>
      <c r="I1663" s="98">
        <v>5.0192349718310503</v>
      </c>
      <c r="J1663" s="98">
        <v>6.4106031675947902E-5</v>
      </c>
      <c r="K1663" s="98">
        <v>155.70966414881701</v>
      </c>
      <c r="L1663" s="98">
        <v>351.07650665092098</v>
      </c>
      <c r="M1663" s="98">
        <v>1.4071094382433101E-5</v>
      </c>
      <c r="N1663" s="98">
        <v>153.97851982155501</v>
      </c>
      <c r="O1663" s="98">
        <v>3.1749790376684698E-5</v>
      </c>
      <c r="P1663" s="98">
        <v>347.43464822110099</v>
      </c>
      <c r="Q1663" s="98">
        <v>3.6471140039663199E-8</v>
      </c>
      <c r="R1663" s="98">
        <v>0.44484209456470297</v>
      </c>
      <c r="S1663" s="98">
        <v>1.49038970471358E-6</v>
      </c>
      <c r="T1663" s="98">
        <v>0.23043018906721999</v>
      </c>
      <c r="U1663" s="98">
        <v>1.3849247205494801E-5</v>
      </c>
      <c r="V1663" s="98">
        <v>2.1411442916256398</v>
      </c>
      <c r="W1663" s="98">
        <v>3.9056348966692601E-6</v>
      </c>
      <c r="X1663" s="98">
        <v>3.4365567248756E-6</v>
      </c>
      <c r="Y1663" s="98">
        <v>1.11357856013425E-7</v>
      </c>
      <c r="Z1663" s="98">
        <v>3.5772031578022897E-7</v>
      </c>
      <c r="AA1663" s="98">
        <v>0.15554801391647</v>
      </c>
      <c r="AB1663" s="98">
        <v>2.8620898939166601E-6</v>
      </c>
      <c r="AC1663" s="98">
        <v>0.14480464788085501</v>
      </c>
      <c r="AD1663" s="98">
        <v>1.6176069579892801E-5</v>
      </c>
      <c r="AE1663" s="98">
        <v>9.9819483803206301E-3</v>
      </c>
      <c r="AF1663" s="98">
        <v>2.9270536254858098E-4</v>
      </c>
      <c r="AG1663" s="98">
        <v>1.2505645637774201E-2</v>
      </c>
      <c r="AH1663" s="98">
        <v>2.0570725530413001E-4</v>
      </c>
      <c r="AI1663" s="98">
        <v>5.5552156770454801E-3</v>
      </c>
      <c r="AJ1663" s="98">
        <v>3.2505703784852899E-6</v>
      </c>
      <c r="AK1663" s="98">
        <v>1.83135540304164E-3</v>
      </c>
      <c r="AL1663" s="98">
        <v>5.8320302039344398E-3</v>
      </c>
      <c r="AM1663" s="98">
        <v>0.51126422175582598</v>
      </c>
      <c r="AN1663" s="98">
        <v>9.6474808603502099E-4</v>
      </c>
      <c r="AO1663" s="98">
        <v>0.193130103932035</v>
      </c>
      <c r="AP1663" s="98">
        <v>2.8636985509690498E-4</v>
      </c>
      <c r="AQ1663" s="98">
        <v>6.5023633742974796E-5</v>
      </c>
      <c r="AR1663" s="98">
        <v>8.75638728110175E-5</v>
      </c>
      <c r="AS1663" s="98">
        <v>1.33782348542913E-4</v>
      </c>
      <c r="AT1663" s="98">
        <v>2.1250891046748301E-2</v>
      </c>
    </row>
    <row r="1664" spans="1:46" x14ac:dyDescent="0.3">
      <c r="A1664" s="95">
        <v>63823</v>
      </c>
      <c r="B1664" s="95">
        <v>1663</v>
      </c>
      <c r="C1664" s="96" t="s">
        <v>2593</v>
      </c>
      <c r="D1664" s="96" t="s">
        <v>2593</v>
      </c>
      <c r="E1664" s="97" t="s">
        <v>6099</v>
      </c>
      <c r="F1664" s="95" t="s">
        <v>6039</v>
      </c>
      <c r="G1664" s="95" t="s">
        <v>6100</v>
      </c>
      <c r="H1664" s="98">
        <v>4.8067496300990502</v>
      </c>
      <c r="I1664" s="98">
        <v>4.8066652058773904</v>
      </c>
      <c r="J1664" s="98">
        <v>8.4424221665990701E-5</v>
      </c>
      <c r="K1664" s="98">
        <v>43.539719878512003</v>
      </c>
      <c r="L1664" s="98">
        <v>98.362486626857404</v>
      </c>
      <c r="M1664" s="98">
        <v>3.9254847265458998E-6</v>
      </c>
      <c r="N1664" s="98">
        <v>42.956170383610299</v>
      </c>
      <c r="O1664" s="98">
        <v>8.8800599538126407E-6</v>
      </c>
      <c r="P1664" s="98">
        <v>97.173570900197404</v>
      </c>
      <c r="Q1664" s="98">
        <v>1.10907446793578E-8</v>
      </c>
      <c r="R1664" s="98">
        <v>0.135274907449628</v>
      </c>
      <c r="S1664" s="98">
        <v>4.7040688846785502E-7</v>
      </c>
      <c r="T1664" s="98">
        <v>7.3006339322074398E-2</v>
      </c>
      <c r="U1664" s="98">
        <v>4.3712063609792302E-6</v>
      </c>
      <c r="V1664" s="98">
        <v>0.67837257108030502</v>
      </c>
      <c r="W1664" s="98">
        <v>1.03281137488821E-6</v>
      </c>
      <c r="X1664" s="98">
        <v>9.0273735127580898E-7</v>
      </c>
      <c r="Y1664" s="98">
        <v>2.8927273703751801E-8</v>
      </c>
      <c r="Z1664" s="98">
        <v>1.0114674990865E-7</v>
      </c>
      <c r="AA1664" s="98">
        <v>4.1041007638354603E-2</v>
      </c>
      <c r="AB1664" s="98">
        <v>9.6059580106869403E-7</v>
      </c>
      <c r="AC1664" s="98">
        <v>4.8614835728304898E-2</v>
      </c>
      <c r="AD1664" s="98">
        <v>4.0356846251609403E-6</v>
      </c>
      <c r="AE1664" s="98">
        <v>2.4903450995094698E-3</v>
      </c>
      <c r="AF1664" s="98">
        <v>7.2516167907707102E-5</v>
      </c>
      <c r="AG1664" s="98">
        <v>3.09820596031139E-3</v>
      </c>
      <c r="AH1664" s="98">
        <v>5.11869219067704E-5</v>
      </c>
      <c r="AI1664" s="98">
        <v>1.38232553157052E-3</v>
      </c>
      <c r="AJ1664" s="98">
        <v>6.4294410515366398E-7</v>
      </c>
      <c r="AK1664" s="98">
        <v>3.6223155438679198E-4</v>
      </c>
      <c r="AL1664" s="98">
        <v>2.2425191513302601E-3</v>
      </c>
      <c r="AM1664" s="98">
        <v>0.19659016990411499</v>
      </c>
      <c r="AN1664" s="98">
        <v>3.7885119547091401E-4</v>
      </c>
      <c r="AO1664" s="98">
        <v>7.5841115224993094E-2</v>
      </c>
      <c r="AP1664" s="98">
        <v>7.8805834488202404E-5</v>
      </c>
      <c r="AQ1664" s="98">
        <v>1.78937888288753E-5</v>
      </c>
      <c r="AR1664" s="98">
        <v>2.4096614545111899E-5</v>
      </c>
      <c r="AS1664" s="98">
        <v>3.68154311142151E-5</v>
      </c>
      <c r="AT1664" s="98">
        <v>5.8480114884653803E-3</v>
      </c>
    </row>
    <row r="1665" spans="1:46" x14ac:dyDescent="0.3">
      <c r="A1665" s="95">
        <v>63824</v>
      </c>
      <c r="B1665" s="95">
        <v>1664</v>
      </c>
      <c r="C1665" s="96" t="s">
        <v>2659</v>
      </c>
      <c r="D1665" s="96" t="s">
        <v>2659</v>
      </c>
      <c r="E1665" s="97" t="s">
        <v>6101</v>
      </c>
      <c r="F1665" s="95" t="s">
        <v>6039</v>
      </c>
      <c r="G1665" s="95" t="s">
        <v>6102</v>
      </c>
      <c r="H1665" s="98">
        <v>4.8355582654464104</v>
      </c>
      <c r="I1665" s="98">
        <v>4.8354762464623899</v>
      </c>
      <c r="J1665" s="98">
        <v>8.2018984022269606E-5</v>
      </c>
      <c r="K1665" s="98">
        <v>170.390899758166</v>
      </c>
      <c r="L1665" s="98">
        <v>383.78269847347599</v>
      </c>
      <c r="M1665" s="98">
        <v>1.54147421857613E-5</v>
      </c>
      <c r="N1665" s="98">
        <v>168.68191774462301</v>
      </c>
      <c r="O1665" s="98">
        <v>3.47647149017581E-5</v>
      </c>
      <c r="P1665" s="98">
        <v>380.42665318725801</v>
      </c>
      <c r="Q1665" s="98">
        <v>3.6385183184063502E-8</v>
      </c>
      <c r="R1665" s="98">
        <v>0.44379367031348399</v>
      </c>
      <c r="S1665" s="98">
        <v>1.27972036495875E-6</v>
      </c>
      <c r="T1665" s="98">
        <v>0.19863356335549801</v>
      </c>
      <c r="U1665" s="98">
        <v>1.1891667122110101E-5</v>
      </c>
      <c r="V1665" s="98">
        <v>1.84569683602934</v>
      </c>
      <c r="W1665" s="98">
        <v>2.81265545044544E-6</v>
      </c>
      <c r="X1665" s="98">
        <v>2.4174879141070998E-6</v>
      </c>
      <c r="Y1665" s="98">
        <v>1.03638729864738E-7</v>
      </c>
      <c r="Z1665" s="98">
        <v>2.9152880647360902E-7</v>
      </c>
      <c r="AA1665" s="98">
        <v>0.110961119086341</v>
      </c>
      <c r="AB1665" s="98">
        <v>2.4172832966585301E-6</v>
      </c>
      <c r="AC1665" s="98">
        <v>0.122556231324396</v>
      </c>
      <c r="AD1665" s="98">
        <v>1.4283148429655701E-5</v>
      </c>
      <c r="AE1665" s="98">
        <v>8.81386233096473E-3</v>
      </c>
      <c r="AF1665" s="98">
        <v>2.5913276720504198E-4</v>
      </c>
      <c r="AG1665" s="98">
        <v>1.10712784063334E-2</v>
      </c>
      <c r="AH1665" s="98">
        <v>1.8181413066863699E-4</v>
      </c>
      <c r="AI1665" s="98">
        <v>4.9099712477595299E-3</v>
      </c>
      <c r="AJ1665" s="98">
        <v>1.9348973782709399E-6</v>
      </c>
      <c r="AK1665" s="98">
        <v>1.09011168979045E-3</v>
      </c>
      <c r="AL1665" s="98">
        <v>6.4922158421980604E-3</v>
      </c>
      <c r="AM1665" s="98">
        <v>0.56913931580686705</v>
      </c>
      <c r="AN1665" s="98">
        <v>1.085427364933E-3</v>
      </c>
      <c r="AO1665" s="98">
        <v>0.217288536597911</v>
      </c>
      <c r="AP1665" s="98">
        <v>2.7927441077523E-4</v>
      </c>
      <c r="AQ1665" s="98">
        <v>6.3412529793281005E-5</v>
      </c>
      <c r="AR1665" s="98">
        <v>8.5394284348007206E-5</v>
      </c>
      <c r="AS1665" s="98">
        <v>1.3046759663394201E-4</v>
      </c>
      <c r="AT1665" s="98">
        <v>2.0724353383916601E-2</v>
      </c>
    </row>
    <row r="1666" spans="1:46" x14ac:dyDescent="0.3">
      <c r="A1666" s="95">
        <v>63825</v>
      </c>
      <c r="B1666" s="95">
        <v>1665</v>
      </c>
      <c r="C1666" s="96" t="s">
        <v>1853</v>
      </c>
      <c r="D1666" s="96" t="s">
        <v>1853</v>
      </c>
      <c r="E1666" s="97" t="s">
        <v>6103</v>
      </c>
      <c r="F1666" s="95" t="s">
        <v>6039</v>
      </c>
      <c r="G1666" s="95" t="s">
        <v>5848</v>
      </c>
      <c r="H1666" s="98">
        <v>4.9593191047774399</v>
      </c>
      <c r="I1666" s="98">
        <v>4.9592526107213599</v>
      </c>
      <c r="J1666" s="98">
        <v>6.6494056083499204E-5</v>
      </c>
      <c r="K1666" s="98">
        <v>479.912672059111</v>
      </c>
      <c r="L1666" s="98">
        <v>1080.7837125758599</v>
      </c>
      <c r="M1666" s="98">
        <v>4.3380983409530798E-5</v>
      </c>
      <c r="N1666" s="98">
        <v>474.71358177670999</v>
      </c>
      <c r="O1666" s="98">
        <v>9.7846962981379003E-5</v>
      </c>
      <c r="P1666" s="98">
        <v>1070.72912166068</v>
      </c>
      <c r="Q1666" s="98">
        <v>1.2132897662337599E-7</v>
      </c>
      <c r="R1666" s="98">
        <v>1.479861502378</v>
      </c>
      <c r="S1666" s="98">
        <v>3.68489779507068E-6</v>
      </c>
      <c r="T1666" s="98">
        <v>0.58556641802574705</v>
      </c>
      <c r="U1666" s="98">
        <v>3.4241538812372899E-5</v>
      </c>
      <c r="V1666" s="98">
        <v>5.4410670508026202</v>
      </c>
      <c r="W1666" s="98">
        <v>7.9081037120199794E-6</v>
      </c>
      <c r="X1666" s="98">
        <v>6.6361117597111001E-6</v>
      </c>
      <c r="Y1666" s="98">
        <v>3.3705865752078098E-7</v>
      </c>
      <c r="Z1666" s="98">
        <v>9.3493329478809598E-7</v>
      </c>
      <c r="AA1666" s="98">
        <v>0.30914041046628099</v>
      </c>
      <c r="AB1666" s="98">
        <v>6.8710552496780701E-6</v>
      </c>
      <c r="AC1666" s="98">
        <v>0.34896610445042298</v>
      </c>
      <c r="AD1666" s="98">
        <v>5.1354809037543302E-5</v>
      </c>
      <c r="AE1666" s="98">
        <v>3.1690087036419602E-2</v>
      </c>
      <c r="AF1666" s="98">
        <v>9.3816968311865895E-4</v>
      </c>
      <c r="AG1666" s="98">
        <v>4.0082687597626801E-2</v>
      </c>
      <c r="AH1666" s="98">
        <v>6.5540855313195496E-4</v>
      </c>
      <c r="AI1666" s="98">
        <v>1.76995987032414E-2</v>
      </c>
      <c r="AJ1666" s="98">
        <v>5.7575012908543799E-6</v>
      </c>
      <c r="AK1666" s="98">
        <v>3.24374797941535E-3</v>
      </c>
      <c r="AL1666" s="98">
        <v>1.9152100529788101E-2</v>
      </c>
      <c r="AM1666" s="98">
        <v>1.6789665742378399</v>
      </c>
      <c r="AN1666" s="98">
        <v>3.17911011609948E-3</v>
      </c>
      <c r="AO1666" s="98">
        <v>0.63641677658782103</v>
      </c>
      <c r="AP1666" s="98">
        <v>9.0901940411774096E-4</v>
      </c>
      <c r="AQ1666" s="98">
        <v>2.06403515225356E-4</v>
      </c>
      <c r="AR1666" s="98">
        <v>2.77952647608852E-4</v>
      </c>
      <c r="AS1666" s="98">
        <v>4.2466324128353198E-4</v>
      </c>
      <c r="AT1666" s="98">
        <v>6.7456374937750696E-2</v>
      </c>
    </row>
    <row r="1667" spans="1:46" x14ac:dyDescent="0.3">
      <c r="A1667" s="95">
        <v>63826</v>
      </c>
      <c r="B1667" s="95">
        <v>1666</v>
      </c>
      <c r="C1667" s="96" t="s">
        <v>90</v>
      </c>
      <c r="D1667" s="96" t="s">
        <v>90</v>
      </c>
      <c r="E1667" s="97" t="s">
        <v>6104</v>
      </c>
      <c r="F1667" s="95" t="s">
        <v>6039</v>
      </c>
      <c r="G1667" s="95" t="s">
        <v>6105</v>
      </c>
      <c r="H1667" s="98">
        <v>4.346312554971</v>
      </c>
      <c r="I1667" s="98">
        <v>4.3462237698203996</v>
      </c>
      <c r="J1667" s="98">
        <v>8.8785150603953893E-5</v>
      </c>
      <c r="K1667" s="98">
        <v>63.2010082661103</v>
      </c>
      <c r="L1667" s="98">
        <v>142.317610690945</v>
      </c>
      <c r="M1667" s="98">
        <v>5.7300452775579499E-6</v>
      </c>
      <c r="N1667" s="98">
        <v>62.703288484111397</v>
      </c>
      <c r="O1667" s="98">
        <v>1.2911404139640301E-5</v>
      </c>
      <c r="P1667" s="98">
        <v>141.28815031769599</v>
      </c>
      <c r="Q1667" s="98">
        <v>1.24967979620749E-8</v>
      </c>
      <c r="R1667" s="98">
        <v>0.15242467810865401</v>
      </c>
      <c r="S1667" s="98">
        <v>4.3602855785318E-7</v>
      </c>
      <c r="T1667" s="98">
        <v>6.4127280518415194E-2</v>
      </c>
      <c r="U1667" s="98">
        <v>4.0517442776595703E-6</v>
      </c>
      <c r="V1667" s="98">
        <v>0.59586787176839795</v>
      </c>
      <c r="W1667" s="98">
        <v>1.03560686804855E-6</v>
      </c>
      <c r="X1667" s="98">
        <v>9.3840001907030697E-7</v>
      </c>
      <c r="Y1667" s="98">
        <v>2.4972112601048799E-8</v>
      </c>
      <c r="Z1667" s="98">
        <v>7.2234736377193995E-8</v>
      </c>
      <c r="AA1667" s="98">
        <v>4.1704187553304801E-2</v>
      </c>
      <c r="AB1667" s="98">
        <v>8.5653868994977797E-7</v>
      </c>
      <c r="AC1667" s="98">
        <v>4.3242353254292702E-2</v>
      </c>
      <c r="AD1667" s="98">
        <v>3.5113183793684602E-6</v>
      </c>
      <c r="AE1667" s="98">
        <v>2.16676854885038E-3</v>
      </c>
      <c r="AF1667" s="98">
        <v>6.2981679290792695E-5</v>
      </c>
      <c r="AG1667" s="98">
        <v>2.6908511549796799E-3</v>
      </c>
      <c r="AH1667" s="98">
        <v>4.45065596558013E-5</v>
      </c>
      <c r="AI1667" s="98">
        <v>1.20191938571018E-3</v>
      </c>
      <c r="AJ1667" s="98">
        <v>4.9826804614718E-7</v>
      </c>
      <c r="AK1667" s="98">
        <v>2.8072177256225901E-4</v>
      </c>
      <c r="AL1667" s="98">
        <v>1.5362823038830901E-3</v>
      </c>
      <c r="AM1667" s="98">
        <v>0.134678002175323</v>
      </c>
      <c r="AN1667" s="98">
        <v>2.5226767476721799E-4</v>
      </c>
      <c r="AO1667" s="98">
        <v>5.0500729622299699E-2</v>
      </c>
      <c r="AP1667" s="98">
        <v>6.3366476052010396E-5</v>
      </c>
      <c r="AQ1667" s="98">
        <v>1.43881014303533E-5</v>
      </c>
      <c r="AR1667" s="98">
        <v>1.93756916090217E-5</v>
      </c>
      <c r="AS1667" s="98">
        <v>2.9602683012635401E-5</v>
      </c>
      <c r="AT1667" s="98">
        <v>4.7022899045780601E-3</v>
      </c>
    </row>
    <row r="1668" spans="1:46" x14ac:dyDescent="0.3">
      <c r="A1668" s="95">
        <v>63827</v>
      </c>
      <c r="B1668" s="95">
        <v>1667</v>
      </c>
      <c r="C1668" s="96" t="s">
        <v>209</v>
      </c>
      <c r="D1668" s="96" t="s">
        <v>209</v>
      </c>
      <c r="E1668" s="97" t="s">
        <v>6106</v>
      </c>
      <c r="F1668" s="95" t="s">
        <v>6039</v>
      </c>
      <c r="G1668" s="95" t="s">
        <v>3579</v>
      </c>
      <c r="H1668" s="98">
        <v>5.2919380147918202</v>
      </c>
      <c r="I1668" s="98">
        <v>5.2918782521750103</v>
      </c>
      <c r="J1668" s="98">
        <v>5.9762616813507898E-5</v>
      </c>
      <c r="K1668" s="98">
        <v>246.56195762384499</v>
      </c>
      <c r="L1668" s="98">
        <v>555.46525012743302</v>
      </c>
      <c r="M1668" s="98">
        <v>2.22565538735861E-5</v>
      </c>
      <c r="N1668" s="98">
        <v>243.551150226234</v>
      </c>
      <c r="O1668" s="98">
        <v>5.0253534386287799E-5</v>
      </c>
      <c r="P1668" s="98">
        <v>549.91919109451601</v>
      </c>
      <c r="Q1668" s="98">
        <v>6.3591142196104806E-8</v>
      </c>
      <c r="R1668" s="98">
        <v>0.77562743746187301</v>
      </c>
      <c r="S1668" s="98">
        <v>1.9206560445121198E-6</v>
      </c>
      <c r="T1668" s="98">
        <v>0.30574763617409101</v>
      </c>
      <c r="U1668" s="98">
        <v>1.78475057666735E-5</v>
      </c>
      <c r="V1668" s="98">
        <v>2.8409992714800198</v>
      </c>
      <c r="W1668" s="98">
        <v>5.86901657114756E-6</v>
      </c>
      <c r="X1668" s="98">
        <v>5.1642999285355099E-6</v>
      </c>
      <c r="Y1668" s="98">
        <v>1.8208275762585901E-7</v>
      </c>
      <c r="Z1668" s="98">
        <v>5.2263388498619598E-7</v>
      </c>
      <c r="AA1668" s="98">
        <v>0.23365240668134599</v>
      </c>
      <c r="AB1668" s="98">
        <v>3.9956407230754799E-6</v>
      </c>
      <c r="AC1668" s="98">
        <v>0.20280700466234999</v>
      </c>
      <c r="AD1668" s="98">
        <v>2.58360483262622E-5</v>
      </c>
      <c r="AE1668" s="98">
        <v>1.59429396288445E-2</v>
      </c>
      <c r="AF1668" s="98">
        <v>4.6925520303843699E-4</v>
      </c>
      <c r="AG1668" s="98">
        <v>2.0048622381855102E-2</v>
      </c>
      <c r="AH1668" s="98">
        <v>3.2901177947807398E-4</v>
      </c>
      <c r="AI1668" s="98">
        <v>8.8851090477435994E-3</v>
      </c>
      <c r="AJ1668" s="98">
        <v>3.29962673046421E-6</v>
      </c>
      <c r="AK1668" s="98">
        <v>1.85899351108586E-3</v>
      </c>
      <c r="AL1668" s="98">
        <v>1.1647346700410999E-2</v>
      </c>
      <c r="AM1668" s="98">
        <v>1.02106323837086</v>
      </c>
      <c r="AN1668" s="98">
        <v>1.9414877302456699E-3</v>
      </c>
      <c r="AO1668" s="98">
        <v>0.38866076290044699</v>
      </c>
      <c r="AP1668" s="98">
        <v>4.9204022408290903E-4</v>
      </c>
      <c r="AQ1668" s="98">
        <v>1.11723502752517E-4</v>
      </c>
      <c r="AR1668" s="98">
        <v>1.5045210547623701E-4</v>
      </c>
      <c r="AS1668" s="98">
        <v>2.2986461585415601E-4</v>
      </c>
      <c r="AT1668" s="98">
        <v>3.6513246790816002E-2</v>
      </c>
    </row>
    <row r="1669" spans="1:46" x14ac:dyDescent="0.3">
      <c r="A1669" s="95">
        <v>63828</v>
      </c>
      <c r="B1669" s="95">
        <v>1668</v>
      </c>
      <c r="C1669" s="96" t="s">
        <v>1866</v>
      </c>
      <c r="D1669" s="96" t="s">
        <v>1866</v>
      </c>
      <c r="E1669" s="97" t="s">
        <v>6107</v>
      </c>
      <c r="F1669" s="95" t="s">
        <v>6039</v>
      </c>
      <c r="G1669" s="95" t="s">
        <v>3432</v>
      </c>
      <c r="H1669" s="98">
        <v>5.8921249386886698</v>
      </c>
      <c r="I1669" s="98">
        <v>5.8920701075092801</v>
      </c>
      <c r="J1669" s="98">
        <v>5.4831179387093698E-5</v>
      </c>
      <c r="K1669" s="98">
        <v>338.56769397941599</v>
      </c>
      <c r="L1669" s="98">
        <v>762.60057277306498</v>
      </c>
      <c r="M1669" s="98">
        <v>3.0665696416603203E-5</v>
      </c>
      <c r="N1669" s="98">
        <v>335.57152096290798</v>
      </c>
      <c r="O1669" s="98">
        <v>6.9167201437337104E-5</v>
      </c>
      <c r="P1669" s="98">
        <v>756.88947910239801</v>
      </c>
      <c r="Q1669" s="98">
        <v>6.6433985192761997E-8</v>
      </c>
      <c r="R1669" s="98">
        <v>0.81030187406506904</v>
      </c>
      <c r="S1669" s="98">
        <v>2.1032032176382802E-6</v>
      </c>
      <c r="T1669" s="98">
        <v>0.32741557167663898</v>
      </c>
      <c r="U1669" s="98">
        <v>1.9543801426908001E-5</v>
      </c>
      <c r="V1669" s="98">
        <v>3.0423362258359599</v>
      </c>
      <c r="W1669" s="98">
        <v>4.6045999153683896E-6</v>
      </c>
      <c r="X1669" s="98">
        <v>3.9277038558876302E-6</v>
      </c>
      <c r="Y1669" s="98">
        <v>1.76459260181049E-7</v>
      </c>
      <c r="Z1669" s="98">
        <v>5.0043679929970703E-7</v>
      </c>
      <c r="AA1669" s="98">
        <v>0.181136570925928</v>
      </c>
      <c r="AB1669" s="98">
        <v>3.9710886541719499E-6</v>
      </c>
      <c r="AC1669" s="98">
        <v>0.20145091795124501</v>
      </c>
      <c r="AD1669" s="98">
        <v>2.4127442998114399E-5</v>
      </c>
      <c r="AE1669" s="98">
        <v>1.48885914076232E-2</v>
      </c>
      <c r="AF1669" s="98">
        <v>4.3587059078734302E-4</v>
      </c>
      <c r="AG1669" s="98">
        <v>1.8622286605388401E-2</v>
      </c>
      <c r="AH1669" s="98">
        <v>3.0663512834630199E-4</v>
      </c>
      <c r="AI1669" s="98">
        <v>8.2808176581024694E-3</v>
      </c>
      <c r="AJ1669" s="98">
        <v>3.3483068766453402E-6</v>
      </c>
      <c r="AK1669" s="98">
        <v>1.88641966660644E-3</v>
      </c>
      <c r="AL1669" s="98">
        <v>1.1547235000664499E-2</v>
      </c>
      <c r="AM1669" s="98">
        <v>1.01228695833289</v>
      </c>
      <c r="AN1669" s="98">
        <v>1.92481606088548E-3</v>
      </c>
      <c r="AO1669" s="98">
        <v>0.385323310063938</v>
      </c>
      <c r="AP1669" s="98">
        <v>4.6598437345716701E-4</v>
      </c>
      <c r="AQ1669" s="98">
        <v>1.0580721654967201E-4</v>
      </c>
      <c r="AR1669" s="98">
        <v>1.42484957160759E-4</v>
      </c>
      <c r="AS1669" s="98">
        <v>2.1769219974673601E-4</v>
      </c>
      <c r="AT1669" s="98">
        <v>3.4579698154593101E-2</v>
      </c>
    </row>
    <row r="1670" spans="1:46" x14ac:dyDescent="0.3">
      <c r="A1670" s="95">
        <v>63829</v>
      </c>
      <c r="B1670" s="95">
        <v>1669</v>
      </c>
      <c r="C1670" s="96" t="s">
        <v>1981</v>
      </c>
      <c r="D1670" s="96" t="s">
        <v>1981</v>
      </c>
      <c r="E1670" s="97" t="s">
        <v>6108</v>
      </c>
      <c r="F1670" s="95" t="s">
        <v>6039</v>
      </c>
      <c r="G1670" s="95" t="s">
        <v>3587</v>
      </c>
      <c r="H1670" s="98">
        <v>6.2227253962538001</v>
      </c>
      <c r="I1670" s="98">
        <v>6.2226745468549298</v>
      </c>
      <c r="J1670" s="98">
        <v>5.0849398870234097E-5</v>
      </c>
      <c r="K1670" s="98">
        <v>180.722772119307</v>
      </c>
      <c r="L1670" s="98">
        <v>406.93570090782902</v>
      </c>
      <c r="M1670" s="98">
        <v>1.63067094564044E-5</v>
      </c>
      <c r="N1670" s="98">
        <v>178.44262265712501</v>
      </c>
      <c r="O1670" s="98">
        <v>3.6817918615101003E-5</v>
      </c>
      <c r="P1670" s="98">
        <v>402.89464750810799</v>
      </c>
      <c r="Q1670" s="98">
        <v>5.2953037976626202E-8</v>
      </c>
      <c r="R1670" s="98">
        <v>0.64587343037451606</v>
      </c>
      <c r="S1670" s="98">
        <v>1.2998528840796601E-6</v>
      </c>
      <c r="T1670" s="98">
        <v>0.21236232191014601</v>
      </c>
      <c r="U1670" s="98">
        <v>1.20787597489723E-5</v>
      </c>
      <c r="V1670" s="98">
        <v>1.9732662594485399</v>
      </c>
      <c r="W1670" s="98">
        <v>2.6268826220667801E-6</v>
      </c>
      <c r="X1670" s="98">
        <v>2.0989931682977202E-6</v>
      </c>
      <c r="Y1670" s="98">
        <v>1.12507760055269E-7</v>
      </c>
      <c r="Z1670" s="98">
        <v>4.1538169371379102E-7</v>
      </c>
      <c r="AA1670" s="98">
        <v>0.101015199076082</v>
      </c>
      <c r="AB1670" s="98">
        <v>2.38794078725701E-6</v>
      </c>
      <c r="AC1670" s="98">
        <v>0.12182035313263</v>
      </c>
      <c r="AD1670" s="98">
        <v>1.5137312628829501E-5</v>
      </c>
      <c r="AE1670" s="98">
        <v>9.3409509974890694E-3</v>
      </c>
      <c r="AF1670" s="98">
        <v>2.7217973700595903E-4</v>
      </c>
      <c r="AG1670" s="98">
        <v>1.1628701678515299E-2</v>
      </c>
      <c r="AH1670" s="98">
        <v>1.9204296525247801E-4</v>
      </c>
      <c r="AI1670" s="98">
        <v>5.1862054629992797E-3</v>
      </c>
      <c r="AJ1670" s="98">
        <v>2.36867859411843E-6</v>
      </c>
      <c r="AK1670" s="98">
        <v>1.334501898551E-3</v>
      </c>
      <c r="AL1670" s="98">
        <v>9.4814319503160709E-3</v>
      </c>
      <c r="AM1670" s="98">
        <v>0.83118858402669304</v>
      </c>
      <c r="AN1670" s="98">
        <v>1.59446584253374E-3</v>
      </c>
      <c r="AO1670" s="98">
        <v>0.31919146390868602</v>
      </c>
      <c r="AP1670" s="98">
        <v>2.85788497048484E-4</v>
      </c>
      <c r="AQ1670" s="98">
        <v>6.4891629626437101E-5</v>
      </c>
      <c r="AR1670" s="98">
        <v>8.7386110275335704E-5</v>
      </c>
      <c r="AS1670" s="98">
        <v>1.3351075714671101E-4</v>
      </c>
      <c r="AT1670" s="98">
        <v>2.1207749716310498E-2</v>
      </c>
    </row>
    <row r="1671" spans="1:46" x14ac:dyDescent="0.3">
      <c r="A1671" s="95">
        <v>63830</v>
      </c>
      <c r="B1671" s="95">
        <v>1670</v>
      </c>
      <c r="C1671" s="96" t="s">
        <v>1000</v>
      </c>
      <c r="D1671" s="96" t="s">
        <v>1000</v>
      </c>
      <c r="E1671" s="97" t="s">
        <v>6109</v>
      </c>
      <c r="F1671" s="95" t="s">
        <v>6039</v>
      </c>
      <c r="G1671" s="95" t="s">
        <v>6110</v>
      </c>
      <c r="H1671" s="98">
        <v>5.1574349102410997</v>
      </c>
      <c r="I1671" s="98">
        <v>5.1573737146486298</v>
      </c>
      <c r="J1671" s="98">
        <v>6.1195592465423902E-5</v>
      </c>
      <c r="K1671" s="98">
        <v>227.01039249864101</v>
      </c>
      <c r="L1671" s="98">
        <v>511.446264302131</v>
      </c>
      <c r="M1671" s="98">
        <v>2.0458232356333999E-5</v>
      </c>
      <c r="N1671" s="98">
        <v>223.87230522215</v>
      </c>
      <c r="O1671" s="98">
        <v>4.62135403813427E-5</v>
      </c>
      <c r="P1671" s="98">
        <v>505.70995760760098</v>
      </c>
      <c r="Q1671" s="98">
        <v>6.7057998294422693E-8</v>
      </c>
      <c r="R1671" s="98">
        <v>0.81791302345268602</v>
      </c>
      <c r="S1671" s="98">
        <v>1.9582353134378201E-6</v>
      </c>
      <c r="T1671" s="98">
        <v>0.31334142797826398</v>
      </c>
      <c r="U1671" s="98">
        <v>1.8196709041300699E-5</v>
      </c>
      <c r="V1671" s="98">
        <v>2.9115608460176601</v>
      </c>
      <c r="W1671" s="98">
        <v>5.47458859481259E-6</v>
      </c>
      <c r="X1671" s="98">
        <v>4.7212441540594902E-6</v>
      </c>
      <c r="Y1671" s="98">
        <v>2.01740343669068E-7</v>
      </c>
      <c r="Z1671" s="98">
        <v>5.5160409708403496E-7</v>
      </c>
      <c r="AA1671" s="98">
        <v>0.21622675885422199</v>
      </c>
      <c r="AB1671" s="98">
        <v>3.9395464788953201E-6</v>
      </c>
      <c r="AC1671" s="98">
        <v>0.20017418904404299</v>
      </c>
      <c r="AD1671" s="98">
        <v>2.7735063188561901E-5</v>
      </c>
      <c r="AE1671" s="98">
        <v>1.71147859933347E-2</v>
      </c>
      <c r="AF1671" s="98">
        <v>5.0048240262080997E-4</v>
      </c>
      <c r="AG1671" s="98">
        <v>2.1382784109665601E-2</v>
      </c>
      <c r="AH1671" s="98">
        <v>3.5233677112818699E-4</v>
      </c>
      <c r="AI1671" s="98">
        <v>9.5150107937471192E-3</v>
      </c>
      <c r="AJ1671" s="98">
        <v>3.5321506150980101E-6</v>
      </c>
      <c r="AK1671" s="98">
        <v>1.9899963268636398E-3</v>
      </c>
      <c r="AL1671" s="98">
        <v>1.2393312407560799E-2</v>
      </c>
      <c r="AM1671" s="98">
        <v>1.08645823177558</v>
      </c>
      <c r="AN1671" s="98">
        <v>2.0681856142020201E-3</v>
      </c>
      <c r="AO1671" s="98">
        <v>0.41402404254894398</v>
      </c>
      <c r="AP1671" s="98">
        <v>5.3831267175110905E-4</v>
      </c>
      <c r="AQ1671" s="98">
        <v>1.2223020479205899E-4</v>
      </c>
      <c r="AR1671" s="98">
        <v>1.6460092256064199E-4</v>
      </c>
      <c r="AS1671" s="98">
        <v>2.5148154439840799E-4</v>
      </c>
      <c r="AT1671" s="98">
        <v>3.99470256134178E-2</v>
      </c>
    </row>
    <row r="1672" spans="1:46" x14ac:dyDescent="0.3">
      <c r="A1672" s="95">
        <v>63831</v>
      </c>
      <c r="B1672" s="95">
        <v>1671</v>
      </c>
      <c r="C1672" s="96" t="s">
        <v>1077</v>
      </c>
      <c r="D1672" s="96" t="s">
        <v>1077</v>
      </c>
      <c r="E1672" s="97" t="s">
        <v>6111</v>
      </c>
      <c r="F1672" s="95" t="s">
        <v>6039</v>
      </c>
      <c r="G1672" s="95" t="s">
        <v>6112</v>
      </c>
      <c r="H1672" s="98">
        <v>4.5886104946567103</v>
      </c>
      <c r="I1672" s="98">
        <v>4.5885195570673796</v>
      </c>
      <c r="J1672" s="98">
        <v>9.0937589328099504E-5</v>
      </c>
      <c r="K1672" s="98">
        <v>523.94240752446399</v>
      </c>
      <c r="L1672" s="98">
        <v>1180.63900033604</v>
      </c>
      <c r="M1672" s="98">
        <v>4.7352010895837201E-5</v>
      </c>
      <c r="N1672" s="98">
        <v>518.16812183548097</v>
      </c>
      <c r="O1672" s="98">
        <v>1.06865879152796E-4</v>
      </c>
      <c r="P1672" s="98">
        <v>1169.4221816833101</v>
      </c>
      <c r="Q1672" s="98">
        <v>1.2795395922226401E-7</v>
      </c>
      <c r="R1672" s="98">
        <v>1.5606670689859901</v>
      </c>
      <c r="S1672" s="98">
        <v>4.1565578448207903E-6</v>
      </c>
      <c r="T1672" s="98">
        <v>0.65636182835488099</v>
      </c>
      <c r="U1672" s="98">
        <v>3.8624385313930002E-5</v>
      </c>
      <c r="V1672" s="98">
        <v>6.09889479210198</v>
      </c>
      <c r="W1672" s="98">
        <v>8.8627325363344994E-6</v>
      </c>
      <c r="X1672" s="98">
        <v>7.5256569275840198E-6</v>
      </c>
      <c r="Y1672" s="98">
        <v>3.0507658717149499E-7</v>
      </c>
      <c r="Z1672" s="98">
        <v>1.03199902157898E-6</v>
      </c>
      <c r="AA1672" s="98">
        <v>0.34831940369563602</v>
      </c>
      <c r="AB1672" s="98">
        <v>7.7333230424953098E-6</v>
      </c>
      <c r="AC1672" s="98">
        <v>0.39263526677250898</v>
      </c>
      <c r="AD1672" s="98">
        <v>4.0162780759266198E-5</v>
      </c>
      <c r="AE1672" s="98">
        <v>2.47836968287687E-2</v>
      </c>
      <c r="AF1672" s="98">
        <v>7.2045203278784504E-4</v>
      </c>
      <c r="AG1672" s="98">
        <v>3.0780843038239601E-2</v>
      </c>
      <c r="AH1672" s="98">
        <v>5.0908635229420397E-4</v>
      </c>
      <c r="AI1672" s="98">
        <v>1.3748102764063699E-2</v>
      </c>
      <c r="AJ1672" s="98">
        <v>6.2002182752032598E-6</v>
      </c>
      <c r="AK1672" s="98">
        <v>3.4931725563102801E-3</v>
      </c>
      <c r="AL1672" s="98">
        <v>2.2186365559310899E-2</v>
      </c>
      <c r="AM1672" s="98">
        <v>1.94496505069864</v>
      </c>
      <c r="AN1672" s="98">
        <v>3.6934094237969302E-3</v>
      </c>
      <c r="AO1672" s="98">
        <v>0.73937285412304699</v>
      </c>
      <c r="AP1672" s="98">
        <v>7.9719870249761503E-4</v>
      </c>
      <c r="AQ1672" s="98">
        <v>1.8101331343099499E-4</v>
      </c>
      <c r="AR1672" s="98">
        <v>2.4376101005842799E-4</v>
      </c>
      <c r="AS1672" s="98">
        <v>3.7242437900819202E-4</v>
      </c>
      <c r="AT1672" s="98">
        <v>5.9158401165001102E-2</v>
      </c>
    </row>
    <row r="1673" spans="1:46" x14ac:dyDescent="0.3">
      <c r="A1673" s="95">
        <v>63832</v>
      </c>
      <c r="B1673" s="95">
        <v>1672</v>
      </c>
      <c r="C1673" s="96" t="s">
        <v>98</v>
      </c>
      <c r="D1673" s="96" t="s">
        <v>98</v>
      </c>
      <c r="E1673" s="97" t="s">
        <v>6113</v>
      </c>
      <c r="F1673" s="95" t="s">
        <v>6039</v>
      </c>
      <c r="G1673" s="95" t="s">
        <v>6114</v>
      </c>
      <c r="H1673" s="98">
        <v>4.4831768231576303</v>
      </c>
      <c r="I1673" s="98">
        <v>4.4831077936405501</v>
      </c>
      <c r="J1673" s="98">
        <v>6.9029517081098404E-5</v>
      </c>
      <c r="K1673" s="98">
        <v>35.628923419297202</v>
      </c>
      <c r="L1673" s="98">
        <v>80.291462180935795</v>
      </c>
      <c r="M1673" s="98">
        <v>3.2120235241725399E-6</v>
      </c>
      <c r="N1673" s="98">
        <v>35.148838778421997</v>
      </c>
      <c r="O1673" s="98">
        <v>7.2519118213039997E-6</v>
      </c>
      <c r="P1673" s="98">
        <v>79.356915515745499</v>
      </c>
      <c r="Q1673" s="98">
        <v>1.4250354675707801E-8</v>
      </c>
      <c r="R1673" s="98">
        <v>0.17381298241123699</v>
      </c>
      <c r="S1673" s="98">
        <v>3.49712213343304E-7</v>
      </c>
      <c r="T1673" s="98">
        <v>5.4807502158912003E-2</v>
      </c>
      <c r="U1673" s="98">
        <v>3.2496633553338802E-6</v>
      </c>
      <c r="V1673" s="98">
        <v>0.509269526474044</v>
      </c>
      <c r="W1673" s="98">
        <v>7.7306698284295801E-7</v>
      </c>
      <c r="X1673" s="98">
        <v>6.7375383101976597E-7</v>
      </c>
      <c r="Y1673" s="98">
        <v>2.26309310176769E-8</v>
      </c>
      <c r="Z1673" s="98">
        <v>7.6682220805514504E-8</v>
      </c>
      <c r="AA1673" s="98">
        <v>3.06823811132436E-2</v>
      </c>
      <c r="AB1673" s="98">
        <v>6.6223196996192896E-7</v>
      </c>
      <c r="AC1673" s="98">
        <v>3.3551931583814601E-2</v>
      </c>
      <c r="AD1673" s="98">
        <v>3.3227448705494901E-6</v>
      </c>
      <c r="AE1673" s="98">
        <v>2.0504033822918298E-3</v>
      </c>
      <c r="AF1673" s="98">
        <v>6.1098990753813493E-5</v>
      </c>
      <c r="AG1673" s="98">
        <v>2.6104145156070299E-3</v>
      </c>
      <c r="AH1673" s="98">
        <v>4.2510649217316602E-5</v>
      </c>
      <c r="AI1673" s="98">
        <v>1.1480189389736E-3</v>
      </c>
      <c r="AJ1673" s="98">
        <v>4.40124323163468E-7</v>
      </c>
      <c r="AK1673" s="98">
        <v>2.4796388430190701E-4</v>
      </c>
      <c r="AL1673" s="98">
        <v>1.46586758944551E-3</v>
      </c>
      <c r="AM1673" s="98">
        <v>0.12850510475912</v>
      </c>
      <c r="AN1673" s="98">
        <v>2.40239835856986E-4</v>
      </c>
      <c r="AO1673" s="98">
        <v>4.8092911651540303E-2</v>
      </c>
      <c r="AP1673" s="98">
        <v>6.1651516924558195E-5</v>
      </c>
      <c r="AQ1673" s="98">
        <v>1.39986998817995E-5</v>
      </c>
      <c r="AR1673" s="98">
        <v>1.8851305330576499E-5</v>
      </c>
      <c r="AS1673" s="98">
        <v>2.8801511712182201E-5</v>
      </c>
      <c r="AT1673" s="98">
        <v>4.5750264761184496E-3</v>
      </c>
    </row>
    <row r="1674" spans="1:46" x14ac:dyDescent="0.3">
      <c r="A1674" s="95">
        <v>63833</v>
      </c>
      <c r="B1674" s="95">
        <v>1673</v>
      </c>
      <c r="C1674" s="96" t="s">
        <v>2686</v>
      </c>
      <c r="D1674" s="96" t="s">
        <v>2686</v>
      </c>
      <c r="E1674" s="97" t="s">
        <v>6115</v>
      </c>
      <c r="F1674" s="95" t="s">
        <v>6039</v>
      </c>
      <c r="G1674" s="95" t="s">
        <v>6116</v>
      </c>
      <c r="H1674" s="98">
        <v>4.6965391265723904</v>
      </c>
      <c r="I1674" s="98">
        <v>4.6964341351058003</v>
      </c>
      <c r="J1674" s="98">
        <v>1.0499146659004299E-4</v>
      </c>
      <c r="K1674" s="98">
        <v>292.56499007168401</v>
      </c>
      <c r="L1674" s="98">
        <v>658.99931049940096</v>
      </c>
      <c r="M1674" s="98">
        <v>2.6470333388372199E-5</v>
      </c>
      <c r="N1674" s="98">
        <v>289.66210044139098</v>
      </c>
      <c r="O1674" s="98">
        <v>5.9724740837446598E-5</v>
      </c>
      <c r="P1674" s="98">
        <v>653.56161652621904</v>
      </c>
      <c r="Q1674" s="98">
        <v>6.5759241788809703E-8</v>
      </c>
      <c r="R1674" s="98">
        <v>0.80207196217360099</v>
      </c>
      <c r="S1674" s="98">
        <v>1.9492758909138E-6</v>
      </c>
      <c r="T1674" s="98">
        <v>0.30569397602565102</v>
      </c>
      <c r="U1674" s="98">
        <v>1.8113437739664701E-5</v>
      </c>
      <c r="V1674" s="98">
        <v>2.8404983189139901</v>
      </c>
      <c r="W1674" s="98">
        <v>4.8723907848496102E-6</v>
      </c>
      <c r="X1674" s="98">
        <v>4.2279423618846298E-6</v>
      </c>
      <c r="Y1674" s="98">
        <v>1.7146621401279299E-7</v>
      </c>
      <c r="Z1674" s="98">
        <v>4.7298220895218701E-7</v>
      </c>
      <c r="AA1674" s="98">
        <v>0.19290574584424</v>
      </c>
      <c r="AB1674" s="98">
        <v>4.7677798751549904E-6</v>
      </c>
      <c r="AC1674" s="98">
        <v>0.242800341360387</v>
      </c>
      <c r="AD1674" s="98">
        <v>2.46422531927511E-5</v>
      </c>
      <c r="AE1674" s="98">
        <v>1.5206271098795699E-2</v>
      </c>
      <c r="AF1674" s="98">
        <v>4.4589497921642898E-4</v>
      </c>
      <c r="AG1674" s="98">
        <v>1.9050572060557502E-2</v>
      </c>
      <c r="AH1674" s="98">
        <v>3.1336820749422998E-4</v>
      </c>
      <c r="AI1674" s="98">
        <v>8.4626474471493195E-3</v>
      </c>
      <c r="AJ1674" s="98">
        <v>3.1207745901942202E-6</v>
      </c>
      <c r="AK1674" s="98">
        <v>1.75822909275549E-3</v>
      </c>
      <c r="AL1674" s="98">
        <v>1.0575131199047899E-2</v>
      </c>
      <c r="AM1674" s="98">
        <v>0.92706759625481505</v>
      </c>
      <c r="AN1674" s="98">
        <v>1.77132008906568E-3</v>
      </c>
      <c r="AO1674" s="98">
        <v>0.35459539941055501</v>
      </c>
      <c r="AP1674" s="98">
        <v>4.4842816286317299E-4</v>
      </c>
      <c r="AQ1674" s="98">
        <v>1.01820872624152E-4</v>
      </c>
      <c r="AR1674" s="98">
        <v>1.3711675767392499E-4</v>
      </c>
      <c r="AS1674" s="98">
        <v>2.09490532565095E-4</v>
      </c>
      <c r="AT1674" s="98">
        <v>3.3276889524821301E-2</v>
      </c>
    </row>
    <row r="1675" spans="1:46" x14ac:dyDescent="0.3">
      <c r="A1675" s="95">
        <v>63834</v>
      </c>
      <c r="B1675" s="95">
        <v>1674</v>
      </c>
      <c r="C1675" s="96" t="s">
        <v>1766</v>
      </c>
      <c r="D1675" s="96" t="s">
        <v>1766</v>
      </c>
      <c r="E1675" s="97" t="s">
        <v>6117</v>
      </c>
      <c r="F1675" s="95" t="s">
        <v>6039</v>
      </c>
      <c r="G1675" s="95" t="s">
        <v>4454</v>
      </c>
      <c r="H1675" s="98">
        <v>5.3262539890494098</v>
      </c>
      <c r="I1675" s="98">
        <v>5.3261979126785199</v>
      </c>
      <c r="J1675" s="98">
        <v>5.6076370887225801E-5</v>
      </c>
      <c r="K1675" s="98">
        <v>365.18135353981398</v>
      </c>
      <c r="L1675" s="98">
        <v>823.106140262586</v>
      </c>
      <c r="M1675" s="98">
        <v>3.30444412815895E-5</v>
      </c>
      <c r="N1675" s="98">
        <v>361.60187818949203</v>
      </c>
      <c r="O1675" s="98">
        <v>7.4593082472186993E-5</v>
      </c>
      <c r="P1675" s="98">
        <v>816.26432996809001</v>
      </c>
      <c r="Q1675" s="98">
        <v>8.3040270599663494E-8</v>
      </c>
      <c r="R1675" s="98">
        <v>1.01285037612208</v>
      </c>
      <c r="S1675" s="98">
        <v>2.52932360082912E-6</v>
      </c>
      <c r="T1675" s="98">
        <v>0.39343303897675003</v>
      </c>
      <c r="U1675" s="98">
        <v>2.3503476615194399E-5</v>
      </c>
      <c r="V1675" s="98">
        <v>3.6557679831516698</v>
      </c>
      <c r="W1675" s="98">
        <v>5.6071926582774597E-6</v>
      </c>
      <c r="X1675" s="98">
        <v>4.8068265903329301E-6</v>
      </c>
      <c r="Y1675" s="98">
        <v>2.1491481017501499E-7</v>
      </c>
      <c r="Z1675" s="98">
        <v>5.8545125776951699E-7</v>
      </c>
      <c r="AA1675" s="98">
        <v>0.220955675333847</v>
      </c>
      <c r="AB1675" s="98">
        <v>4.7954511436429399E-6</v>
      </c>
      <c r="AC1675" s="98">
        <v>0.24314705675637899</v>
      </c>
      <c r="AD1675" s="98">
        <v>3.1015070397879299E-5</v>
      </c>
      <c r="AE1675" s="98">
        <v>1.9138816768473201E-2</v>
      </c>
      <c r="AF1675" s="98">
        <v>5.6913014600351803E-4</v>
      </c>
      <c r="AG1675" s="98">
        <v>2.4315714156119699E-2</v>
      </c>
      <c r="AH1675" s="98">
        <v>3.9649190635213902E-4</v>
      </c>
      <c r="AI1675" s="98">
        <v>1.07074398067905E-2</v>
      </c>
      <c r="AJ1675" s="98">
        <v>3.9595318819542299E-6</v>
      </c>
      <c r="AK1675" s="98">
        <v>2.2307808357628798E-3</v>
      </c>
      <c r="AL1675" s="98">
        <v>1.3299849474953201E-2</v>
      </c>
      <c r="AM1675" s="98">
        <v>1.1659296940359301</v>
      </c>
      <c r="AN1675" s="98">
        <v>2.2145683097019499E-3</v>
      </c>
      <c r="AO1675" s="98">
        <v>0.44332796717443101</v>
      </c>
      <c r="AP1675" s="98">
        <v>5.8536651814617899E-4</v>
      </c>
      <c r="AQ1675" s="98">
        <v>1.32914332438745E-4</v>
      </c>
      <c r="AR1675" s="98">
        <v>1.7898867009449301E-4</v>
      </c>
      <c r="AS1675" s="98">
        <v>2.7346351561294101E-4</v>
      </c>
      <c r="AT1675" s="98">
        <v>4.3438790354974402E-2</v>
      </c>
    </row>
    <row r="1676" spans="1:46" x14ac:dyDescent="0.3">
      <c r="A1676" s="95">
        <v>63835</v>
      </c>
      <c r="B1676" s="95">
        <v>1675</v>
      </c>
      <c r="C1676" s="96" t="s">
        <v>997</v>
      </c>
      <c r="D1676" s="96" t="s">
        <v>997</v>
      </c>
      <c r="E1676" s="97" t="s">
        <v>6118</v>
      </c>
      <c r="F1676" s="95" t="s">
        <v>6039</v>
      </c>
      <c r="G1676" s="95" t="s">
        <v>6119</v>
      </c>
      <c r="H1676" s="98">
        <v>6.1080360373043003</v>
      </c>
      <c r="I1676" s="98">
        <v>6.1079828099776101</v>
      </c>
      <c r="J1676" s="98">
        <v>5.3227326683114002E-5</v>
      </c>
      <c r="K1676" s="98">
        <v>7425.9531717537402</v>
      </c>
      <c r="L1676" s="98">
        <v>16709.017173084099</v>
      </c>
      <c r="M1676" s="98">
        <v>6.6459732804619595E-4</v>
      </c>
      <c r="N1676" s="98">
        <v>7272.6193193381296</v>
      </c>
      <c r="O1676" s="98">
        <v>1.5052598783676201E-3</v>
      </c>
      <c r="P1676" s="98">
        <v>16471.9020225733</v>
      </c>
      <c r="Q1676" s="98">
        <v>4.4008058565217599E-6</v>
      </c>
      <c r="R1676" s="98">
        <v>53.677063367329502</v>
      </c>
      <c r="S1676" s="98">
        <v>6.2444548322149296E-5</v>
      </c>
      <c r="T1676" s="98">
        <v>10.1038937649395</v>
      </c>
      <c r="U1676" s="98">
        <v>5.8026023126481001E-4</v>
      </c>
      <c r="V1676" s="98">
        <v>93.885191860137894</v>
      </c>
      <c r="W1676" s="98">
        <v>1.28437477224601E-4</v>
      </c>
      <c r="X1676" s="98">
        <v>9.8238175319569006E-5</v>
      </c>
      <c r="Y1676" s="98">
        <v>8.76108033382034E-6</v>
      </c>
      <c r="Z1676" s="98">
        <v>2.1438221571211499E-5</v>
      </c>
      <c r="AA1676" s="98">
        <v>4.84883466717005</v>
      </c>
      <c r="AB1676" s="98">
        <v>1.15531423552515E-4</v>
      </c>
      <c r="AC1676" s="98">
        <v>5.90136436177308</v>
      </c>
      <c r="AD1676" s="98">
        <v>1.171821052978E-3</v>
      </c>
      <c r="AE1676" s="98">
        <v>0.72310873812876297</v>
      </c>
      <c r="AF1676" s="98">
        <v>2.10764733288199E-2</v>
      </c>
      <c r="AG1676" s="98">
        <v>0.90047857152078803</v>
      </c>
      <c r="AH1676" s="98">
        <v>1.4868228514368399E-2</v>
      </c>
      <c r="AI1676" s="98">
        <v>0.401523106274492</v>
      </c>
      <c r="AJ1676" s="98">
        <v>1.63448998755087E-4</v>
      </c>
      <c r="AK1676" s="98">
        <v>9.2086363973755803E-2</v>
      </c>
      <c r="AL1676" s="98">
        <v>0.61598160603419605</v>
      </c>
      <c r="AM1676" s="98">
        <v>53.9999529173421</v>
      </c>
      <c r="AN1676" s="98">
        <v>0.104972020187209</v>
      </c>
      <c r="AO1676" s="98">
        <v>21.0140423828481</v>
      </c>
      <c r="AP1676" s="98">
        <v>2.2524627656134499E-2</v>
      </c>
      <c r="AQ1676" s="98">
        <v>5.1144808502188201E-3</v>
      </c>
      <c r="AR1676" s="98">
        <v>6.8873996409232899E-3</v>
      </c>
      <c r="AS1676" s="98">
        <v>1.0522747164992401E-2</v>
      </c>
      <c r="AT1676" s="98">
        <v>1.67150417430323</v>
      </c>
    </row>
    <row r="1677" spans="1:46" x14ac:dyDescent="0.3">
      <c r="A1677" s="95">
        <v>63836</v>
      </c>
      <c r="B1677" s="95">
        <v>1676</v>
      </c>
      <c r="C1677" s="96" t="s">
        <v>815</v>
      </c>
      <c r="D1677" s="96" t="s">
        <v>815</v>
      </c>
      <c r="E1677" s="97" t="s">
        <v>6120</v>
      </c>
      <c r="F1677" s="95" t="s">
        <v>6039</v>
      </c>
      <c r="G1677" s="95" t="s">
        <v>3593</v>
      </c>
      <c r="H1677" s="98">
        <v>4.7544625295846901</v>
      </c>
      <c r="I1677" s="98">
        <v>4.7543820874122504</v>
      </c>
      <c r="J1677" s="98">
        <v>8.0442172443184704E-5</v>
      </c>
      <c r="K1677" s="98">
        <v>1847.7910769991199</v>
      </c>
      <c r="L1677" s="98">
        <v>4156.6050529326403</v>
      </c>
      <c r="M1677" s="98">
        <v>1.6620623094631699E-4</v>
      </c>
      <c r="N1677" s="98">
        <v>1818.77746894965</v>
      </c>
      <c r="O1677" s="98">
        <v>3.7549095083522102E-4</v>
      </c>
      <c r="P1677" s="98">
        <v>4108.9583542398104</v>
      </c>
      <c r="Q1677" s="98">
        <v>9.6520030014570398E-7</v>
      </c>
      <c r="R1677" s="98">
        <v>11.772643320838201</v>
      </c>
      <c r="S1677" s="98">
        <v>1.40332087146631E-5</v>
      </c>
      <c r="T1677" s="98">
        <v>2.2471233106818902</v>
      </c>
      <c r="U1677" s="98">
        <v>1.3040221189259901E-4</v>
      </c>
      <c r="V1677" s="98">
        <v>20.8802139540384</v>
      </c>
      <c r="W1677" s="98">
        <v>3.6379787906995499E-5</v>
      </c>
      <c r="X1677" s="98">
        <v>3.0778284851721498E-5</v>
      </c>
      <c r="Y1677" s="98">
        <v>1.5038111939311001E-6</v>
      </c>
      <c r="Z1677" s="98">
        <v>4.0976918613428397E-6</v>
      </c>
      <c r="AA1677" s="98">
        <v>1.4264035338749399</v>
      </c>
      <c r="AB1677" s="98">
        <v>3.2603165142921201E-5</v>
      </c>
      <c r="AC1677" s="98">
        <v>1.67033012068536</v>
      </c>
      <c r="AD1677" s="98">
        <v>2.0946506598239101E-4</v>
      </c>
      <c r="AE1677" s="98">
        <v>0.12925695366170301</v>
      </c>
      <c r="AF1677" s="98">
        <v>3.7712239895847598E-3</v>
      </c>
      <c r="AG1677" s="98">
        <v>0.16112308440058901</v>
      </c>
      <c r="AH1677" s="98">
        <v>2.6587122965406702E-3</v>
      </c>
      <c r="AI1677" s="98">
        <v>7.1799704918817306E-2</v>
      </c>
      <c r="AJ1677" s="98">
        <v>2.6225227975433101E-5</v>
      </c>
      <c r="AK1677" s="98">
        <v>1.47751647733276E-2</v>
      </c>
      <c r="AL1677" s="98">
        <v>9.2612996676999695E-2</v>
      </c>
      <c r="AM1677" s="98">
        <v>8.1189071412212108</v>
      </c>
      <c r="AN1677" s="98">
        <v>1.5549355090111501E-2</v>
      </c>
      <c r="AO1677" s="98">
        <v>3.1127800180163701</v>
      </c>
      <c r="AP1677" s="98">
        <v>3.8872666325461898E-3</v>
      </c>
      <c r="AQ1677" s="98">
        <v>8.8264947321815097E-4</v>
      </c>
      <c r="AR1677" s="98">
        <v>1.1886171414389199E-3</v>
      </c>
      <c r="AS1677" s="98">
        <v>1.81600001788911E-3</v>
      </c>
      <c r="AT1677" s="98">
        <v>0.28846569639791603</v>
      </c>
    </row>
    <row r="1678" spans="1:46" x14ac:dyDescent="0.3">
      <c r="A1678" s="95">
        <v>63837</v>
      </c>
      <c r="B1678" s="95">
        <v>1677</v>
      </c>
      <c r="C1678" s="96" t="s">
        <v>2592</v>
      </c>
      <c r="D1678" s="96" t="s">
        <v>2592</v>
      </c>
      <c r="E1678" s="97" t="s">
        <v>6121</v>
      </c>
      <c r="F1678" s="95" t="s">
        <v>6039</v>
      </c>
      <c r="G1678" s="95" t="s">
        <v>3597</v>
      </c>
      <c r="H1678" s="98">
        <v>4.6206359442880398</v>
      </c>
      <c r="I1678" s="98">
        <v>4.6205542911425104</v>
      </c>
      <c r="J1678" s="98">
        <v>8.1653145530324905E-5</v>
      </c>
      <c r="K1678" s="98">
        <v>26.1290094704868</v>
      </c>
      <c r="L1678" s="98">
        <v>58.822074450772703</v>
      </c>
      <c r="M1678" s="98">
        <v>2.3499618492038401E-6</v>
      </c>
      <c r="N1678" s="98">
        <v>25.715387683652398</v>
      </c>
      <c r="O1678" s="98">
        <v>5.3116172276125997E-6</v>
      </c>
      <c r="P1678" s="98">
        <v>58.124473927736801</v>
      </c>
      <c r="Q1678" s="98">
        <v>7.6620018253900706E-9</v>
      </c>
      <c r="R1678" s="98">
        <v>9.3454192461721805E-2</v>
      </c>
      <c r="S1678" s="98">
        <v>2.2525415349945701E-7</v>
      </c>
      <c r="T1678" s="98">
        <v>3.4247341780618598E-2</v>
      </c>
      <c r="U1678" s="98">
        <v>2.09315640747909E-6</v>
      </c>
      <c r="V1678" s="98">
        <v>0.318226077982035</v>
      </c>
      <c r="W1678" s="98">
        <v>7.2660614966946204E-7</v>
      </c>
      <c r="X1678" s="98">
        <v>6.1313972079964398E-7</v>
      </c>
      <c r="Y1678" s="98">
        <v>2.47830383692483E-8</v>
      </c>
      <c r="Z1678" s="98">
        <v>8.8683390500569697E-8</v>
      </c>
      <c r="AA1678" s="98">
        <v>2.8497223091063301E-2</v>
      </c>
      <c r="AB1678" s="98">
        <v>5.7203714376759803E-7</v>
      </c>
      <c r="AC1678" s="98">
        <v>2.9087649649883598E-2</v>
      </c>
      <c r="AD1678" s="98">
        <v>3.2800963689303201E-6</v>
      </c>
      <c r="AE1678" s="98">
        <v>2.0240857938592502E-3</v>
      </c>
      <c r="AF1678" s="98">
        <v>6.0045030347484703E-5</v>
      </c>
      <c r="AG1678" s="98">
        <v>2.5653847449084999E-3</v>
      </c>
      <c r="AH1678" s="98">
        <v>4.1894094264837902E-5</v>
      </c>
      <c r="AI1678" s="98">
        <v>1.13136859899067E-3</v>
      </c>
      <c r="AJ1678" s="98">
        <v>7.5409301553008103E-7</v>
      </c>
      <c r="AK1678" s="98">
        <v>4.2485230516372001E-4</v>
      </c>
      <c r="AL1678" s="98">
        <v>1.79027122687486E-3</v>
      </c>
      <c r="AM1678" s="98">
        <v>0.156943910359472</v>
      </c>
      <c r="AN1678" s="98">
        <v>3.0019768815358402E-4</v>
      </c>
      <c r="AO1678" s="98">
        <v>6.0095699128605302E-2</v>
      </c>
      <c r="AP1678" s="98">
        <v>6.9400730108492605E-5</v>
      </c>
      <c r="AQ1678" s="98">
        <v>1.5758249566597199E-5</v>
      </c>
      <c r="AR1678" s="98">
        <v>2.1220797357769499E-5</v>
      </c>
      <c r="AS1678" s="98">
        <v>3.2421683184125903E-5</v>
      </c>
      <c r="AT1678" s="98">
        <v>5.1500789201478396E-3</v>
      </c>
    </row>
    <row r="1679" spans="1:46" x14ac:dyDescent="0.3">
      <c r="A1679" s="95">
        <v>63838</v>
      </c>
      <c r="B1679" s="95">
        <v>1678</v>
      </c>
      <c r="C1679" s="96" t="s">
        <v>2585</v>
      </c>
      <c r="D1679" s="96" t="s">
        <v>2585</v>
      </c>
      <c r="E1679" s="97" t="s">
        <v>6122</v>
      </c>
      <c r="F1679" s="95" t="s">
        <v>6039</v>
      </c>
      <c r="G1679" s="95" t="s">
        <v>6123</v>
      </c>
      <c r="H1679" s="98">
        <v>4.8274703888578703</v>
      </c>
      <c r="I1679" s="98">
        <v>4.8273981257586698</v>
      </c>
      <c r="J1679" s="98">
        <v>7.2263099204938896E-5</v>
      </c>
      <c r="K1679" s="98">
        <v>22.575002971494101</v>
      </c>
      <c r="L1679" s="98">
        <v>51.042704262776098</v>
      </c>
      <c r="M1679" s="98">
        <v>2.0276945298530101E-6</v>
      </c>
      <c r="N1679" s="98">
        <v>22.1888499836103</v>
      </c>
      <c r="O1679" s="98">
        <v>4.5839416333628901E-6</v>
      </c>
      <c r="P1679" s="98">
        <v>50.161595713180603</v>
      </c>
      <c r="Q1679" s="98">
        <v>7.6284494699704998E-9</v>
      </c>
      <c r="R1679" s="98">
        <v>9.3044951071236406E-2</v>
      </c>
      <c r="S1679" s="98">
        <v>4.1258907361405499E-7</v>
      </c>
      <c r="T1679" s="98">
        <v>5.9691363361557302E-2</v>
      </c>
      <c r="U1679" s="98">
        <v>3.8339159037232497E-6</v>
      </c>
      <c r="V1679" s="98">
        <v>0.55464692507327096</v>
      </c>
      <c r="W1679" s="98">
        <v>1.0936022462831501E-6</v>
      </c>
      <c r="X1679" s="98">
        <v>9.9125629920681592E-7</v>
      </c>
      <c r="Y1679" s="98">
        <v>1.56043322120866E-8</v>
      </c>
      <c r="Z1679" s="98">
        <v>8.6741614864243994E-8</v>
      </c>
      <c r="AA1679" s="98">
        <v>4.4112440516114897E-2</v>
      </c>
      <c r="AB1679" s="98">
        <v>9.7588736585077202E-7</v>
      </c>
      <c r="AC1679" s="98">
        <v>4.9358164048800397E-2</v>
      </c>
      <c r="AD1679" s="98">
        <v>1.8818045608174001E-6</v>
      </c>
      <c r="AE1679" s="98">
        <v>1.1612262110494501E-3</v>
      </c>
      <c r="AF1679" s="98">
        <v>3.1783481722807603E-5</v>
      </c>
      <c r="AG1679" s="98">
        <v>1.3579285193114101E-3</v>
      </c>
      <c r="AH1679" s="98">
        <v>2.3334260926588601E-5</v>
      </c>
      <c r="AI1679" s="98">
        <v>6.3015206692640304E-4</v>
      </c>
      <c r="AJ1679" s="98">
        <v>5.0856301767180203E-7</v>
      </c>
      <c r="AK1679" s="98">
        <v>2.8652190900688E-4</v>
      </c>
      <c r="AL1679" s="98">
        <v>1.1054845965857E-3</v>
      </c>
      <c r="AM1679" s="98">
        <v>9.6912173320903794E-2</v>
      </c>
      <c r="AN1679" s="98">
        <v>1.83769268862135E-4</v>
      </c>
      <c r="AO1679" s="98">
        <v>3.6788233642134398E-2</v>
      </c>
      <c r="AP1679" s="98">
        <v>3.7864366692775403E-5</v>
      </c>
      <c r="AQ1679" s="98">
        <v>8.5975484700748507E-6</v>
      </c>
      <c r="AR1679" s="98">
        <v>1.1577861707676899E-5</v>
      </c>
      <c r="AS1679" s="98">
        <v>1.7688956515023699E-5</v>
      </c>
      <c r="AT1679" s="98">
        <v>2.8098332168028299E-3</v>
      </c>
    </row>
    <row r="1680" spans="1:46" x14ac:dyDescent="0.3">
      <c r="A1680" s="95">
        <v>63839</v>
      </c>
      <c r="B1680" s="95">
        <v>1679</v>
      </c>
      <c r="C1680" s="96" t="s">
        <v>84</v>
      </c>
      <c r="D1680" s="96" t="s">
        <v>84</v>
      </c>
      <c r="E1680" s="97" t="s">
        <v>6124</v>
      </c>
      <c r="F1680" s="95" t="s">
        <v>6039</v>
      </c>
      <c r="G1680" s="95" t="s">
        <v>4906</v>
      </c>
      <c r="H1680" s="98">
        <v>4.5142405084768198</v>
      </c>
      <c r="I1680" s="98">
        <v>4.5141521954274504</v>
      </c>
      <c r="J1680" s="98">
        <v>8.8313049369403998E-5</v>
      </c>
      <c r="K1680" s="98">
        <v>20.026071605049101</v>
      </c>
      <c r="L1680" s="98">
        <v>45.184232377909602</v>
      </c>
      <c r="M1680" s="98">
        <v>1.7985491622262099E-6</v>
      </c>
      <c r="N1680" s="98">
        <v>19.6813360993178</v>
      </c>
      <c r="O1680" s="98">
        <v>4.0692056541266301E-6</v>
      </c>
      <c r="P1680" s="98">
        <v>44.528893520475201</v>
      </c>
      <c r="Q1680" s="98">
        <v>8.6686762273566602E-9</v>
      </c>
      <c r="R1680" s="98">
        <v>0.10573269949573499</v>
      </c>
      <c r="S1680" s="98">
        <v>2.2919471729809899E-7</v>
      </c>
      <c r="T1680" s="98">
        <v>3.7458316221286703E-2</v>
      </c>
      <c r="U1680" s="98">
        <v>2.1297687463858001E-6</v>
      </c>
      <c r="V1680" s="98">
        <v>0.348061667924426</v>
      </c>
      <c r="W1680" s="98">
        <v>4.7713785795213201E-7</v>
      </c>
      <c r="X1680" s="98">
        <v>3.9247878293278498E-7</v>
      </c>
      <c r="Y1680" s="98">
        <v>2.0991003083026401E-8</v>
      </c>
      <c r="Z1680" s="98">
        <v>6.3668071936320402E-8</v>
      </c>
      <c r="AA1680" s="98">
        <v>1.8522501395122098E-2</v>
      </c>
      <c r="AB1680" s="98">
        <v>4.2124287383399301E-7</v>
      </c>
      <c r="AC1680" s="98">
        <v>2.1428602399524901E-2</v>
      </c>
      <c r="AD1680" s="98">
        <v>2.6367204510236901E-6</v>
      </c>
      <c r="AE1680" s="98">
        <v>1.62707061226851E-3</v>
      </c>
      <c r="AF1680" s="98">
        <v>4.73517461188875E-5</v>
      </c>
      <c r="AG1680" s="98">
        <v>2.0230724580400398E-3</v>
      </c>
      <c r="AH1680" s="98">
        <v>3.3436004560692898E-5</v>
      </c>
      <c r="AI1680" s="98">
        <v>9.0295413469354796E-4</v>
      </c>
      <c r="AJ1680" s="98">
        <v>3.6672375746103698E-7</v>
      </c>
      <c r="AK1680" s="98">
        <v>2.06610365708078E-4</v>
      </c>
      <c r="AL1680" s="98">
        <v>1.2707640484903499E-3</v>
      </c>
      <c r="AM1680" s="98">
        <v>0.111401376462077</v>
      </c>
      <c r="AN1680" s="98">
        <v>2.0820599562857301E-4</v>
      </c>
      <c r="AO1680" s="98">
        <v>4.1680150660137902E-2</v>
      </c>
      <c r="AP1680" s="98">
        <v>5.0562731070509097E-5</v>
      </c>
      <c r="AQ1680" s="98">
        <v>1.14808609926587E-5</v>
      </c>
      <c r="AR1680" s="98">
        <v>1.5460665418254698E-5</v>
      </c>
      <c r="AS1680" s="98">
        <v>2.3621204659595701E-5</v>
      </c>
      <c r="AT1680" s="98">
        <v>3.7521515267094799E-3</v>
      </c>
    </row>
    <row r="1681" spans="1:46" x14ac:dyDescent="0.3">
      <c r="A1681" s="95">
        <v>63840</v>
      </c>
      <c r="B1681" s="95">
        <v>1680</v>
      </c>
      <c r="C1681" s="96" t="s">
        <v>1890</v>
      </c>
      <c r="D1681" s="96" t="s">
        <v>1890</v>
      </c>
      <c r="E1681" s="97" t="s">
        <v>6125</v>
      </c>
      <c r="F1681" s="95" t="s">
        <v>6039</v>
      </c>
      <c r="G1681" s="95" t="s">
        <v>3448</v>
      </c>
      <c r="H1681" s="98">
        <v>5.6054373910519102</v>
      </c>
      <c r="I1681" s="98">
        <v>5.6053775312702099</v>
      </c>
      <c r="J1681" s="98">
        <v>5.9859781694093797E-5</v>
      </c>
      <c r="K1681" s="98">
        <v>1404.99068384876</v>
      </c>
      <c r="L1681" s="98">
        <v>3163.1143730916301</v>
      </c>
      <c r="M1681" s="98">
        <v>1.2679551755350501E-4</v>
      </c>
      <c r="N1681" s="98">
        <v>1387.5101383209301</v>
      </c>
      <c r="O1681" s="98">
        <v>2.8632314856206098E-4</v>
      </c>
      <c r="P1681" s="98">
        <v>3133.2043839656098</v>
      </c>
      <c r="Q1681" s="98">
        <v>4.8249881833242696E-7</v>
      </c>
      <c r="R1681" s="98">
        <v>5.8850857071802398</v>
      </c>
      <c r="S1681" s="98">
        <v>9.2976240208960093E-6</v>
      </c>
      <c r="T1681" s="98">
        <v>1.4989724158556299</v>
      </c>
      <c r="U1681" s="98">
        <v>8.6397262913551898E-5</v>
      </c>
      <c r="V1681" s="98">
        <v>13.9284160140382</v>
      </c>
      <c r="W1681" s="98">
        <v>1.9674678092977498E-5</v>
      </c>
      <c r="X1681" s="98">
        <v>1.57477433636636E-5</v>
      </c>
      <c r="Y1681" s="98">
        <v>1.17427362655761E-6</v>
      </c>
      <c r="Z1681" s="98">
        <v>2.7526611027563302E-6</v>
      </c>
      <c r="AA1681" s="98">
        <v>0.75491074061489105</v>
      </c>
      <c r="AB1681" s="98">
        <v>1.7268561847455399E-5</v>
      </c>
      <c r="AC1681" s="98">
        <v>0.87943359692157397</v>
      </c>
      <c r="AD1681" s="98">
        <v>1.61947757938807E-4</v>
      </c>
      <c r="AE1681" s="98">
        <v>9.9934916332410598E-2</v>
      </c>
      <c r="AF1681" s="98">
        <v>2.9077398209868899E-3</v>
      </c>
      <c r="AG1681" s="98">
        <v>0.12423128668191601</v>
      </c>
      <c r="AH1681" s="98">
        <v>2.0534836602568102E-3</v>
      </c>
      <c r="AI1681" s="98">
        <v>5.54552371288499E-2</v>
      </c>
      <c r="AJ1681" s="98">
        <v>1.9191823389492001E-5</v>
      </c>
      <c r="AK1681" s="98">
        <v>1.0812579137381101E-2</v>
      </c>
      <c r="AL1681" s="98">
        <v>6.5466869288302004E-2</v>
      </c>
      <c r="AM1681" s="98">
        <v>5.7391451702177001</v>
      </c>
      <c r="AN1681" s="98">
        <v>1.1051451021506901E-2</v>
      </c>
      <c r="AO1681" s="98">
        <v>2.2123577286951499</v>
      </c>
      <c r="AP1681" s="98">
        <v>2.9674239476013701E-3</v>
      </c>
      <c r="AQ1681" s="98">
        <v>6.7378840326843799E-4</v>
      </c>
      <c r="AR1681" s="98">
        <v>9.0735504764999104E-4</v>
      </c>
      <c r="AS1681" s="98">
        <v>1.3862804966829399E-3</v>
      </c>
      <c r="AT1681" s="98">
        <v>0.22020614906778299</v>
      </c>
    </row>
    <row r="1682" spans="1:46" x14ac:dyDescent="0.3">
      <c r="A1682" s="95">
        <v>63841</v>
      </c>
      <c r="B1682" s="95">
        <v>1681</v>
      </c>
      <c r="C1682" s="96" t="s">
        <v>435</v>
      </c>
      <c r="D1682" s="96" t="s">
        <v>435</v>
      </c>
      <c r="E1682" s="97" t="s">
        <v>6126</v>
      </c>
      <c r="F1682" s="95" t="s">
        <v>6039</v>
      </c>
      <c r="G1682" s="95" t="s">
        <v>6127</v>
      </c>
      <c r="H1682" s="98">
        <v>5.4762605535612003</v>
      </c>
      <c r="I1682" s="98">
        <v>5.4761984169656301</v>
      </c>
      <c r="J1682" s="98">
        <v>6.2136595568418302E-5</v>
      </c>
      <c r="K1682" s="98">
        <v>305.72824152496497</v>
      </c>
      <c r="L1682" s="98">
        <v>689.04971807562504</v>
      </c>
      <c r="M1682" s="98">
        <v>2.7600161689808501E-5</v>
      </c>
      <c r="N1682" s="98">
        <v>302.02569383216797</v>
      </c>
      <c r="O1682" s="98">
        <v>6.2338697973024997E-5</v>
      </c>
      <c r="P1682" s="98">
        <v>682.16587712416106</v>
      </c>
      <c r="Q1682" s="98">
        <v>8.1155651005920595E-8</v>
      </c>
      <c r="R1682" s="98">
        <v>0.98986348493561105</v>
      </c>
      <c r="S1682" s="98">
        <v>2.3719028525539399E-6</v>
      </c>
      <c r="T1682" s="98">
        <v>0.383659197975737</v>
      </c>
      <c r="U1682" s="98">
        <v>2.2040678022691302E-5</v>
      </c>
      <c r="V1682" s="98">
        <v>3.5649524566423301</v>
      </c>
      <c r="W1682" s="98">
        <v>4.8938776112362401E-6</v>
      </c>
      <c r="X1682" s="98">
        <v>3.9919974974940597E-6</v>
      </c>
      <c r="Y1682" s="98">
        <v>2.153047116595E-7</v>
      </c>
      <c r="Z1682" s="98">
        <v>6.8657540208267798E-7</v>
      </c>
      <c r="AA1682" s="98">
        <v>0.189448438821085</v>
      </c>
      <c r="AB1682" s="98">
        <v>4.3552436259410998E-6</v>
      </c>
      <c r="AC1682" s="98">
        <v>0.22174028485883401</v>
      </c>
      <c r="AD1682" s="98">
        <v>3.1183697854912498E-5</v>
      </c>
      <c r="AE1682" s="98">
        <v>1.9242873601518901E-2</v>
      </c>
      <c r="AF1682" s="98">
        <v>5.6451063476755704E-4</v>
      </c>
      <c r="AG1682" s="98">
        <v>2.4118348552587099E-2</v>
      </c>
      <c r="AH1682" s="98">
        <v>3.9661955713351301E-4</v>
      </c>
      <c r="AI1682" s="98">
        <v>1.07108870727648E-2</v>
      </c>
      <c r="AJ1682" s="98">
        <v>4.09205152172407E-6</v>
      </c>
      <c r="AK1682" s="98">
        <v>2.3054417506323198E-3</v>
      </c>
      <c r="AL1682" s="98">
        <v>1.5018674894742901E-2</v>
      </c>
      <c r="AM1682" s="98">
        <v>1.3166103163670799</v>
      </c>
      <c r="AN1682" s="98">
        <v>2.5103341570907999E-3</v>
      </c>
      <c r="AO1682" s="98">
        <v>0.50253646903372695</v>
      </c>
      <c r="AP1682" s="98">
        <v>5.7018159447326901E-4</v>
      </c>
      <c r="AQ1682" s="98">
        <v>1.2946641723634699E-4</v>
      </c>
      <c r="AR1682" s="98">
        <v>1.74345545810032E-4</v>
      </c>
      <c r="AS1682" s="98">
        <v>2.66369631426891E-4</v>
      </c>
      <c r="AT1682" s="98">
        <v>4.23119498276536E-2</v>
      </c>
    </row>
    <row r="1683" spans="1:46" x14ac:dyDescent="0.3">
      <c r="A1683" s="95">
        <v>63842</v>
      </c>
      <c r="B1683" s="95">
        <v>1682</v>
      </c>
      <c r="C1683" s="96" t="s">
        <v>1136</v>
      </c>
      <c r="D1683" s="96" t="s">
        <v>1136</v>
      </c>
      <c r="E1683" s="97" t="s">
        <v>6128</v>
      </c>
      <c r="F1683" s="95" t="s">
        <v>6039</v>
      </c>
      <c r="G1683" s="95" t="s">
        <v>6129</v>
      </c>
      <c r="H1683" s="98">
        <v>4.2823276764977898</v>
      </c>
      <c r="I1683" s="98">
        <v>4.28223366363145</v>
      </c>
      <c r="J1683" s="98">
        <v>9.4012866341586205E-5</v>
      </c>
      <c r="K1683" s="98">
        <v>325.96298155839099</v>
      </c>
      <c r="L1683" s="98">
        <v>734.38964751178196</v>
      </c>
      <c r="M1683" s="98">
        <v>2.9468154562904301E-5</v>
      </c>
      <c r="N1683" s="98">
        <v>322.46694522449798</v>
      </c>
      <c r="O1683" s="98">
        <v>6.6530434318267902E-5</v>
      </c>
      <c r="P1683" s="98">
        <v>728.03561123158795</v>
      </c>
      <c r="Q1683" s="98">
        <v>7.9271440368187703E-8</v>
      </c>
      <c r="R1683" s="98">
        <v>0.96688158182595696</v>
      </c>
      <c r="S1683" s="98">
        <v>2.16634379780556E-6</v>
      </c>
      <c r="T1683" s="98">
        <v>0.344670686590554</v>
      </c>
      <c r="U1683" s="98">
        <v>2.0130531589753901E-5</v>
      </c>
      <c r="V1683" s="98">
        <v>3.2026706328913601</v>
      </c>
      <c r="W1683" s="98">
        <v>4.2184474509780301E-6</v>
      </c>
      <c r="X1683" s="98">
        <v>3.4110223213012299E-6</v>
      </c>
      <c r="Y1683" s="98">
        <v>2.0905830804055001E-7</v>
      </c>
      <c r="Z1683" s="98">
        <v>5.9836682163625101E-7</v>
      </c>
      <c r="AA1683" s="98">
        <v>0.162677666136293</v>
      </c>
      <c r="AB1683" s="98">
        <v>5.3756353458786599E-6</v>
      </c>
      <c r="AC1683" s="98">
        <v>0.27334737673401499</v>
      </c>
      <c r="AD1683" s="98">
        <v>2.8552862932122701E-5</v>
      </c>
      <c r="AE1683" s="98">
        <v>1.76194348380584E-2</v>
      </c>
      <c r="AF1683" s="98">
        <v>5.14716401111399E-4</v>
      </c>
      <c r="AG1683" s="98">
        <v>2.1990922408130699E-2</v>
      </c>
      <c r="AH1683" s="98">
        <v>3.6258822382022202E-4</v>
      </c>
      <c r="AI1683" s="98">
        <v>9.7918558210315608E-3</v>
      </c>
      <c r="AJ1683" s="98">
        <v>3.6050360715793098E-6</v>
      </c>
      <c r="AK1683" s="98">
        <v>2.0310596354518699E-3</v>
      </c>
      <c r="AL1683" s="98">
        <v>1.3684881038462601E-2</v>
      </c>
      <c r="AM1683" s="98">
        <v>1.1996834394359901</v>
      </c>
      <c r="AN1683" s="98">
        <v>2.2818830641483899E-3</v>
      </c>
      <c r="AO1683" s="98">
        <v>0.45680351142332498</v>
      </c>
      <c r="AP1683" s="98">
        <v>5.4628721133730704E-4</v>
      </c>
      <c r="AQ1683" s="98">
        <v>1.2404091721848501E-4</v>
      </c>
      <c r="AR1683" s="98">
        <v>1.6703931127367701E-4</v>
      </c>
      <c r="AS1683" s="98">
        <v>2.5520698284514501E-4</v>
      </c>
      <c r="AT1683" s="98">
        <v>4.05387990451462E-2</v>
      </c>
    </row>
    <row r="1684" spans="1:46" x14ac:dyDescent="0.3">
      <c r="A1684" s="95">
        <v>63843</v>
      </c>
      <c r="B1684" s="95">
        <v>1683</v>
      </c>
      <c r="C1684" s="96" t="s">
        <v>851</v>
      </c>
      <c r="D1684" s="96" t="s">
        <v>851</v>
      </c>
      <c r="E1684" s="97" t="s">
        <v>6130</v>
      </c>
      <c r="F1684" s="95" t="s">
        <v>6039</v>
      </c>
      <c r="G1684" s="95" t="s">
        <v>6131</v>
      </c>
      <c r="H1684" s="98">
        <v>5.48565721491528</v>
      </c>
      <c r="I1684" s="98">
        <v>5.4855948273923003</v>
      </c>
      <c r="J1684" s="98">
        <v>6.2387522986817601E-5</v>
      </c>
      <c r="K1684" s="98">
        <v>178.214140879246</v>
      </c>
      <c r="L1684" s="98">
        <v>401.29606295658903</v>
      </c>
      <c r="M1684" s="98">
        <v>1.6119617398464899E-5</v>
      </c>
      <c r="N1684" s="98">
        <v>176.395293759391</v>
      </c>
      <c r="O1684" s="98">
        <v>3.6369118548927501E-5</v>
      </c>
      <c r="P1684" s="98">
        <v>397.98347514247598</v>
      </c>
      <c r="Q1684" s="98">
        <v>4.22446460189488E-8</v>
      </c>
      <c r="R1684" s="98">
        <v>0.51526211680733502</v>
      </c>
      <c r="S1684" s="98">
        <v>1.13661991314365E-6</v>
      </c>
      <c r="T1684" s="98">
        <v>0.18014297602934601</v>
      </c>
      <c r="U1684" s="98">
        <v>1.0561925895270701E-5</v>
      </c>
      <c r="V1684" s="98">
        <v>1.67388367028666</v>
      </c>
      <c r="W1684" s="98">
        <v>4.73560879328163E-6</v>
      </c>
      <c r="X1684" s="98">
        <v>4.3459543615573302E-6</v>
      </c>
      <c r="Y1684" s="98">
        <v>9.9520192276107504E-8</v>
      </c>
      <c r="Z1684" s="98">
        <v>2.9013423944819101E-7</v>
      </c>
      <c r="AA1684" s="98">
        <v>0.19166650738850999</v>
      </c>
      <c r="AB1684" s="98">
        <v>2.1297926012512699E-6</v>
      </c>
      <c r="AC1684" s="98">
        <v>0.108165780608419</v>
      </c>
      <c r="AD1684" s="98">
        <v>1.44926109853333E-5</v>
      </c>
      <c r="AE1684" s="98">
        <v>8.9431177355645108E-3</v>
      </c>
      <c r="AF1684" s="98">
        <v>2.64523725593496E-4</v>
      </c>
      <c r="AG1684" s="98">
        <v>1.13016035861217E-2</v>
      </c>
      <c r="AH1684" s="98">
        <v>1.8489867387117399E-4</v>
      </c>
      <c r="AI1684" s="98">
        <v>4.9932707051847302E-3</v>
      </c>
      <c r="AJ1684" s="98">
        <v>1.8475684450267699E-6</v>
      </c>
      <c r="AK1684" s="98">
        <v>1.04091099725964E-3</v>
      </c>
      <c r="AL1684" s="98">
        <v>6.4289133443249501E-3</v>
      </c>
      <c r="AM1684" s="98">
        <v>0.56358990999472602</v>
      </c>
      <c r="AN1684" s="98">
        <v>1.0702272978577901E-3</v>
      </c>
      <c r="AO1684" s="98">
        <v>0.214245679528276</v>
      </c>
      <c r="AP1684" s="98">
        <v>2.6271137976018998E-4</v>
      </c>
      <c r="AQ1684" s="98">
        <v>5.9651699332404203E-5</v>
      </c>
      <c r="AR1684" s="98">
        <v>8.0329774366625899E-5</v>
      </c>
      <c r="AS1684" s="98">
        <v>1.2272990606115999E-4</v>
      </c>
      <c r="AT1684" s="98">
        <v>1.9495246474652599E-2</v>
      </c>
    </row>
    <row r="1685" spans="1:46" x14ac:dyDescent="0.3">
      <c r="A1685" s="95">
        <v>63844</v>
      </c>
      <c r="B1685" s="95">
        <v>1684</v>
      </c>
      <c r="C1685" s="96" t="s">
        <v>632</v>
      </c>
      <c r="D1685" s="96" t="s">
        <v>632</v>
      </c>
      <c r="E1685" s="97" t="s">
        <v>6132</v>
      </c>
      <c r="F1685" s="95" t="s">
        <v>6039</v>
      </c>
      <c r="G1685" s="95" t="s">
        <v>4919</v>
      </c>
      <c r="H1685" s="98">
        <v>6.3303552327669799</v>
      </c>
      <c r="I1685" s="98">
        <v>6.3303047259074701</v>
      </c>
      <c r="J1685" s="98">
        <v>5.0506859513355102E-5</v>
      </c>
      <c r="K1685" s="98">
        <v>250.01598750496399</v>
      </c>
      <c r="L1685" s="98">
        <v>563.50523669638096</v>
      </c>
      <c r="M1685" s="98">
        <v>2.2589119718824301E-5</v>
      </c>
      <c r="N1685" s="98">
        <v>247.19038362210301</v>
      </c>
      <c r="O1685" s="98">
        <v>5.1035202223582499E-5</v>
      </c>
      <c r="P1685" s="98">
        <v>558.47290079949801</v>
      </c>
      <c r="Q1685" s="98">
        <v>6.4716114709437605E-8</v>
      </c>
      <c r="R1685" s="98">
        <v>0.78934883823559299</v>
      </c>
      <c r="S1685" s="98">
        <v>1.68494430062177E-6</v>
      </c>
      <c r="T1685" s="98">
        <v>0.266128646215192</v>
      </c>
      <c r="U1685" s="98">
        <v>1.5657178190771501E-5</v>
      </c>
      <c r="V1685" s="98">
        <v>2.4728606602375098</v>
      </c>
      <c r="W1685" s="98">
        <v>5.28620615957597E-6</v>
      </c>
      <c r="X1685" s="98">
        <v>4.6670929204936401E-6</v>
      </c>
      <c r="Y1685" s="98">
        <v>1.7455759104814601E-7</v>
      </c>
      <c r="Z1685" s="98">
        <v>4.4455564803418598E-7</v>
      </c>
      <c r="AA1685" s="98">
        <v>0.21063111634425799</v>
      </c>
      <c r="AB1685" s="98">
        <v>3.16487395888533E-6</v>
      </c>
      <c r="AC1685" s="98">
        <v>0.16083351103745699</v>
      </c>
      <c r="AD1685" s="98">
        <v>2.4726425061610001E-5</v>
      </c>
      <c r="AE1685" s="98">
        <v>1.5258211976391199E-2</v>
      </c>
      <c r="AF1685" s="98">
        <v>4.46523518102042E-4</v>
      </c>
      <c r="AG1685" s="98">
        <v>1.90774259743519E-2</v>
      </c>
      <c r="AH1685" s="98">
        <v>3.1420343945639899E-4</v>
      </c>
      <c r="AI1685" s="98">
        <v>8.4852032567796203E-3</v>
      </c>
      <c r="AJ1685" s="98">
        <v>3.1375107335342202E-6</v>
      </c>
      <c r="AK1685" s="98">
        <v>1.7676581537998299E-3</v>
      </c>
      <c r="AL1685" s="98">
        <v>1.0836851271159499E-2</v>
      </c>
      <c r="AM1685" s="98">
        <v>0.95001125469055603</v>
      </c>
      <c r="AN1685" s="98">
        <v>1.8478259587964101E-3</v>
      </c>
      <c r="AO1685" s="98">
        <v>0.36991088620590201</v>
      </c>
      <c r="AP1685" s="98">
        <v>4.6020914363701997E-4</v>
      </c>
      <c r="AQ1685" s="98">
        <v>1.04495883129872E-4</v>
      </c>
      <c r="AR1685" s="98">
        <v>1.40719053977288E-4</v>
      </c>
      <c r="AS1685" s="98">
        <v>2.1499420652986001E-4</v>
      </c>
      <c r="AT1685" s="98">
        <v>3.4151130770514397E-2</v>
      </c>
    </row>
    <row r="1686" spans="1:46" x14ac:dyDescent="0.3">
      <c r="A1686" s="95">
        <v>63845</v>
      </c>
      <c r="B1686" s="95">
        <v>1685</v>
      </c>
      <c r="C1686" s="96" t="s">
        <v>2703</v>
      </c>
      <c r="D1686" s="96" t="s">
        <v>2703</v>
      </c>
      <c r="E1686" s="97" t="s">
        <v>6133</v>
      </c>
      <c r="F1686" s="95" t="s">
        <v>6039</v>
      </c>
      <c r="G1686" s="95" t="s">
        <v>6134</v>
      </c>
      <c r="H1686" s="98">
        <v>5.5151932084631596</v>
      </c>
      <c r="I1686" s="98">
        <v>5.5151340834043596</v>
      </c>
      <c r="J1686" s="98">
        <v>5.9125058808895403E-5</v>
      </c>
      <c r="K1686" s="98">
        <v>188.147721850685</v>
      </c>
      <c r="L1686" s="98">
        <v>423.74423012681001</v>
      </c>
      <c r="M1686" s="98">
        <v>1.7011689608922701E-5</v>
      </c>
      <c r="N1686" s="98">
        <v>186.157147017352</v>
      </c>
      <c r="O1686" s="98">
        <v>3.8376190650063499E-5</v>
      </c>
      <c r="P1686" s="98">
        <v>419.94665603719699</v>
      </c>
      <c r="Q1686" s="98">
        <v>5.2140853218660298E-8</v>
      </c>
      <c r="R1686" s="98">
        <v>0.63596713272343797</v>
      </c>
      <c r="S1686" s="98">
        <v>1.40923179190886E-6</v>
      </c>
      <c r="T1686" s="98">
        <v>0.217921605211049</v>
      </c>
      <c r="U1686" s="98">
        <v>1.3095139186268801E-5</v>
      </c>
      <c r="V1686" s="98">
        <v>2.0249208614914398</v>
      </c>
      <c r="W1686" s="98">
        <v>3.13011856578748E-6</v>
      </c>
      <c r="X1686" s="98">
        <v>2.7086642126524502E-6</v>
      </c>
      <c r="Y1686" s="98">
        <v>1.09616588811827E-7</v>
      </c>
      <c r="Z1686" s="98">
        <v>3.1183776432319999E-7</v>
      </c>
      <c r="AA1686" s="98">
        <v>0.123811707481554</v>
      </c>
      <c r="AB1686" s="98">
        <v>2.67017848180751E-6</v>
      </c>
      <c r="AC1686" s="98">
        <v>0.13531351377137299</v>
      </c>
      <c r="AD1686" s="98">
        <v>1.3956493579258401E-5</v>
      </c>
      <c r="AE1686" s="98">
        <v>8.6122897648513493E-3</v>
      </c>
      <c r="AF1686" s="98">
        <v>2.4780259970803501E-4</v>
      </c>
      <c r="AG1686" s="98">
        <v>1.05872043924496E-2</v>
      </c>
      <c r="AH1686" s="98">
        <v>1.7623533567779999E-4</v>
      </c>
      <c r="AI1686" s="98">
        <v>4.7593134143919099E-3</v>
      </c>
      <c r="AJ1686" s="98">
        <v>2.0636834387268899E-6</v>
      </c>
      <c r="AK1686" s="98">
        <v>1.1626691243919701E-3</v>
      </c>
      <c r="AL1686" s="98">
        <v>6.87953319755221E-3</v>
      </c>
      <c r="AM1686" s="98">
        <v>0.60309344487226102</v>
      </c>
      <c r="AN1686" s="98">
        <v>1.14485813579633E-3</v>
      </c>
      <c r="AO1686" s="98">
        <v>0.22918580918102599</v>
      </c>
      <c r="AP1686" s="98">
        <v>2.7167130687328402E-4</v>
      </c>
      <c r="AQ1686" s="98">
        <v>6.1686155909433101E-5</v>
      </c>
      <c r="AR1686" s="98">
        <v>8.3069469059827302E-5</v>
      </c>
      <c r="AS1686" s="98">
        <v>1.2691568190402301E-4</v>
      </c>
      <c r="AT1686" s="98">
        <v>2.0160143395464101E-2</v>
      </c>
    </row>
    <row r="1687" spans="1:46" x14ac:dyDescent="0.3">
      <c r="A1687" s="95">
        <v>63846</v>
      </c>
      <c r="B1687" s="95">
        <v>1686</v>
      </c>
      <c r="C1687" s="96" t="s">
        <v>1612</v>
      </c>
      <c r="D1687" s="96" t="s">
        <v>1612</v>
      </c>
      <c r="E1687" s="97" t="s">
        <v>6135</v>
      </c>
      <c r="F1687" s="95" t="s">
        <v>6039</v>
      </c>
      <c r="G1687" s="95" t="s">
        <v>6136</v>
      </c>
      <c r="H1687" s="98">
        <v>6.1564311265888696</v>
      </c>
      <c r="I1687" s="98">
        <v>6.15638092305299</v>
      </c>
      <c r="J1687" s="98">
        <v>5.0203535878701202E-5</v>
      </c>
      <c r="K1687" s="98">
        <v>623.365188305988</v>
      </c>
      <c r="L1687" s="98">
        <v>1403.56663858662</v>
      </c>
      <c r="M1687" s="98">
        <v>5.6380551332623597E-5</v>
      </c>
      <c r="N1687" s="98">
        <v>616.96649919133097</v>
      </c>
      <c r="O1687" s="98">
        <v>1.2715328954715599E-4</v>
      </c>
      <c r="P1687" s="98">
        <v>1391.4251999727701</v>
      </c>
      <c r="Q1687" s="98">
        <v>1.43693788726878E-7</v>
      </c>
      <c r="R1687" s="98">
        <v>1.7526473228883599</v>
      </c>
      <c r="S1687" s="98">
        <v>4.3123746516407102E-6</v>
      </c>
      <c r="T1687" s="98">
        <v>0.69256719496955599</v>
      </c>
      <c r="U1687" s="98">
        <v>4.0072310776007703E-5</v>
      </c>
      <c r="V1687" s="98">
        <v>6.4353166941645199</v>
      </c>
      <c r="W1687" s="98">
        <v>1.0863722519877101E-5</v>
      </c>
      <c r="X1687" s="98">
        <v>9.3032306903503001E-6</v>
      </c>
      <c r="Y1687" s="98">
        <v>3.7105631160298502E-7</v>
      </c>
      <c r="Z1687" s="98">
        <v>1.18943551792384E-6</v>
      </c>
      <c r="AA1687" s="98">
        <v>0.42822368855228898</v>
      </c>
      <c r="AB1687" s="98">
        <v>8.0209903997987592E-6</v>
      </c>
      <c r="AC1687" s="98">
        <v>0.40793167030368699</v>
      </c>
      <c r="AD1687" s="98">
        <v>5.3097298331964801E-5</v>
      </c>
      <c r="AE1687" s="98">
        <v>3.2765344416110703E-2</v>
      </c>
      <c r="AF1687" s="98">
        <v>9.5842082533355397E-4</v>
      </c>
      <c r="AG1687" s="98">
        <v>4.0947904435796698E-2</v>
      </c>
      <c r="AH1687" s="98">
        <v>6.7460198646326105E-4</v>
      </c>
      <c r="AI1687" s="98">
        <v>1.8217925884170299E-2</v>
      </c>
      <c r="AJ1687" s="98">
        <v>6.7939749737645601E-6</v>
      </c>
      <c r="AK1687" s="98">
        <v>3.8276921671474202E-3</v>
      </c>
      <c r="AL1687" s="98">
        <v>2.4423142086261299E-2</v>
      </c>
      <c r="AM1687" s="98">
        <v>2.14105179413174</v>
      </c>
      <c r="AN1687" s="98">
        <v>4.0387301187775502E-3</v>
      </c>
      <c r="AO1687" s="98">
        <v>0.80850159630649499</v>
      </c>
      <c r="AP1687" s="98">
        <v>9.7034183439080504E-4</v>
      </c>
      <c r="AQ1687" s="98">
        <v>2.2032749288111299E-4</v>
      </c>
      <c r="AR1687" s="98">
        <v>2.9670332909619902E-4</v>
      </c>
      <c r="AS1687" s="98">
        <v>4.53311012413493E-4</v>
      </c>
      <c r="AT1687" s="98">
        <v>7.2006980601233395E-2</v>
      </c>
    </row>
    <row r="1688" spans="1:46" x14ac:dyDescent="0.3">
      <c r="A1688" s="95">
        <v>63847</v>
      </c>
      <c r="B1688" s="95">
        <v>1687</v>
      </c>
      <c r="C1688" s="96" t="s">
        <v>2656</v>
      </c>
      <c r="D1688" s="96" t="s">
        <v>2656</v>
      </c>
      <c r="E1688" s="97" t="s">
        <v>6137</v>
      </c>
      <c r="F1688" s="95" t="s">
        <v>6039</v>
      </c>
      <c r="G1688" s="95" t="s">
        <v>4933</v>
      </c>
      <c r="H1688" s="98">
        <v>6.2650626676853403</v>
      </c>
      <c r="I1688" s="98">
        <v>6.2650144906508602</v>
      </c>
      <c r="J1688" s="98">
        <v>4.8177034472907103E-5</v>
      </c>
      <c r="K1688" s="98">
        <v>102.34881899256401</v>
      </c>
      <c r="L1688" s="98">
        <v>230.73034265510299</v>
      </c>
      <c r="M1688" s="98">
        <v>9.2682578410343799E-6</v>
      </c>
      <c r="N1688" s="98">
        <v>101.42157993543501</v>
      </c>
      <c r="O1688" s="98">
        <v>2.0914721399407899E-5</v>
      </c>
      <c r="P1688" s="98">
        <v>228.867617260923</v>
      </c>
      <c r="Q1688" s="98">
        <v>1.85516634069073E-8</v>
      </c>
      <c r="R1688" s="98">
        <v>0.22627646952119301</v>
      </c>
      <c r="S1688" s="98">
        <v>7.3462654625476504E-7</v>
      </c>
      <c r="T1688" s="98">
        <v>0.112818384469366</v>
      </c>
      <c r="U1688" s="98">
        <v>6.8264386319620003E-6</v>
      </c>
      <c r="V1688" s="98">
        <v>1.0483047215203001</v>
      </c>
      <c r="W1688" s="98">
        <v>1.66363718062468E-6</v>
      </c>
      <c r="X1688" s="98">
        <v>1.45548444179415E-6</v>
      </c>
      <c r="Y1688" s="98">
        <v>5.1774446815948698E-8</v>
      </c>
      <c r="Z1688" s="98">
        <v>1.5637829201457601E-7</v>
      </c>
      <c r="AA1688" s="98">
        <v>6.6097263047532606E-2</v>
      </c>
      <c r="AB1688" s="98">
        <v>1.4110725516435199E-6</v>
      </c>
      <c r="AC1688" s="98">
        <v>7.1454821527250606E-2</v>
      </c>
      <c r="AD1688" s="98">
        <v>7.3935769484747497E-6</v>
      </c>
      <c r="AE1688" s="98">
        <v>4.5624373140272304E-3</v>
      </c>
      <c r="AF1688" s="98">
        <v>1.3563150088859001E-4</v>
      </c>
      <c r="AG1688" s="98">
        <v>5.7947673819971303E-3</v>
      </c>
      <c r="AH1688" s="98">
        <v>9.4507446061293894E-5</v>
      </c>
      <c r="AI1688" s="98">
        <v>2.5522155024674501E-3</v>
      </c>
      <c r="AJ1688" s="98">
        <v>1.0347733893433901E-6</v>
      </c>
      <c r="AK1688" s="98">
        <v>5.8298625067907403E-4</v>
      </c>
      <c r="AL1688" s="98">
        <v>3.5268607225360299E-3</v>
      </c>
      <c r="AM1688" s="98">
        <v>0.30918181825123497</v>
      </c>
      <c r="AN1688" s="98">
        <v>5.86299128103142E-4</v>
      </c>
      <c r="AO1688" s="98">
        <v>0.117369511466137</v>
      </c>
      <c r="AP1688" s="98">
        <v>1.4214645079557001E-4</v>
      </c>
      <c r="AQ1688" s="98">
        <v>3.2276018589538302E-5</v>
      </c>
      <c r="AR1688" s="98">
        <v>4.3464399517011903E-5</v>
      </c>
      <c r="AS1688" s="98">
        <v>6.6406032689019298E-5</v>
      </c>
      <c r="AT1688" s="98">
        <v>1.05483823970104E-2</v>
      </c>
    </row>
    <row r="1689" spans="1:46" x14ac:dyDescent="0.3">
      <c r="A1689" s="95">
        <v>63848</v>
      </c>
      <c r="B1689" s="95">
        <v>1688</v>
      </c>
      <c r="C1689" s="96" t="s">
        <v>155</v>
      </c>
      <c r="D1689" s="96" t="s">
        <v>155</v>
      </c>
      <c r="E1689" s="97" t="s">
        <v>6138</v>
      </c>
      <c r="F1689" s="95" t="s">
        <v>6039</v>
      </c>
      <c r="G1689" s="95" t="s">
        <v>6139</v>
      </c>
      <c r="H1689" s="98">
        <v>4.7372949156268103</v>
      </c>
      <c r="I1689" s="98">
        <v>4.7372049955418198</v>
      </c>
      <c r="J1689" s="98">
        <v>8.9920084982431106E-5</v>
      </c>
      <c r="K1689" s="98">
        <v>185.55507557803</v>
      </c>
      <c r="L1689" s="98">
        <v>417.933906367416</v>
      </c>
      <c r="M1689" s="98">
        <v>1.6779144063407701E-5</v>
      </c>
      <c r="N1689" s="98">
        <v>183.61242534067901</v>
      </c>
      <c r="O1689" s="98">
        <v>3.78569922583203E-5</v>
      </c>
      <c r="P1689" s="98">
        <v>414.26512212934603</v>
      </c>
      <c r="Q1689" s="98">
        <v>4.7391794812724102E-8</v>
      </c>
      <c r="R1689" s="98">
        <v>0.57804239864028895</v>
      </c>
      <c r="S1689" s="98">
        <v>1.3473546404736699E-6</v>
      </c>
      <c r="T1689" s="98">
        <v>0.20816947614867401</v>
      </c>
      <c r="U1689" s="98">
        <v>1.25201460299947E-5</v>
      </c>
      <c r="V1689" s="98">
        <v>1.93430347686728</v>
      </c>
      <c r="W1689" s="98">
        <v>3.1645635031629501E-6</v>
      </c>
      <c r="X1689" s="98">
        <v>2.7229670578377099E-6</v>
      </c>
      <c r="Y1689" s="98">
        <v>1.3289808423886601E-7</v>
      </c>
      <c r="Z1689" s="98">
        <v>3.0869836108637702E-7</v>
      </c>
      <c r="AA1689" s="98">
        <v>0.12478908655965799</v>
      </c>
      <c r="AB1689" s="98">
        <v>2.5250432141461799E-6</v>
      </c>
      <c r="AC1689" s="98">
        <v>0.12804361164181599</v>
      </c>
      <c r="AD1689" s="98">
        <v>1.9017268057549601E-5</v>
      </c>
      <c r="AE1689" s="98">
        <v>1.1735198538039299E-2</v>
      </c>
      <c r="AF1689" s="98">
        <v>3.4286065725572902E-4</v>
      </c>
      <c r="AG1689" s="98">
        <v>1.4648497880058E-2</v>
      </c>
      <c r="AH1689" s="98">
        <v>2.4150785838404501E-4</v>
      </c>
      <c r="AI1689" s="98">
        <v>6.5220268436384597E-3</v>
      </c>
      <c r="AJ1689" s="98">
        <v>2.1879283026980401E-6</v>
      </c>
      <c r="AK1689" s="98">
        <v>1.2326680711747301E-3</v>
      </c>
      <c r="AL1689" s="98">
        <v>6.9724404987854104E-3</v>
      </c>
      <c r="AM1689" s="98">
        <v>0.61123815218677002</v>
      </c>
      <c r="AN1689" s="98">
        <v>1.1616579145905101E-3</v>
      </c>
      <c r="AO1689" s="98">
        <v>0.232548907871265</v>
      </c>
      <c r="AP1689" s="98">
        <v>3.46057906505748E-4</v>
      </c>
      <c r="AQ1689" s="98">
        <v>7.8576505401876804E-5</v>
      </c>
      <c r="AR1689" s="98">
        <v>1.0581480452551699E-4</v>
      </c>
      <c r="AS1689" s="98">
        <v>1.61666596578354E-4</v>
      </c>
      <c r="AT1689" s="98">
        <v>2.5680212969800598E-2</v>
      </c>
    </row>
    <row r="1690" spans="1:46" x14ac:dyDescent="0.3">
      <c r="A1690" s="95">
        <v>63849</v>
      </c>
      <c r="B1690" s="95">
        <v>1689</v>
      </c>
      <c r="C1690" s="96" t="s">
        <v>446</v>
      </c>
      <c r="D1690" s="96" t="s">
        <v>446</v>
      </c>
      <c r="E1690" s="97" t="s">
        <v>6140</v>
      </c>
      <c r="F1690" s="95" t="s">
        <v>6039</v>
      </c>
      <c r="G1690" s="95" t="s">
        <v>5898</v>
      </c>
      <c r="H1690" s="98">
        <v>5.0229796523400001</v>
      </c>
      <c r="I1690" s="98">
        <v>5.0229184866732002</v>
      </c>
      <c r="J1690" s="98">
        <v>6.1165666800810898E-5</v>
      </c>
      <c r="K1690" s="98">
        <v>379.63355078746298</v>
      </c>
      <c r="L1690" s="98">
        <v>855.25267437889397</v>
      </c>
      <c r="M1690" s="98">
        <v>3.4286296504779202E-5</v>
      </c>
      <c r="N1690" s="98">
        <v>375.19137051342602</v>
      </c>
      <c r="O1690" s="98">
        <v>7.7402329024879406E-5</v>
      </c>
      <c r="P1690" s="98">
        <v>847.00562231116498</v>
      </c>
      <c r="Q1690" s="98">
        <v>1.0314280059681901E-7</v>
      </c>
      <c r="R1690" s="98">
        <v>1.2580429185065301</v>
      </c>
      <c r="S1690" s="98">
        <v>2.8681918649355001E-6</v>
      </c>
      <c r="T1690" s="98">
        <v>0.45886205568201999</v>
      </c>
      <c r="U1690" s="98">
        <v>2.66523825314037E-5</v>
      </c>
      <c r="V1690" s="98">
        <v>4.2637338493747698</v>
      </c>
      <c r="W1690" s="98">
        <v>6.1292868146827201E-6</v>
      </c>
      <c r="X1690" s="98">
        <v>5.0781232912910198E-6</v>
      </c>
      <c r="Y1690" s="98">
        <v>2.6759199537609302E-7</v>
      </c>
      <c r="Z1690" s="98">
        <v>7.8357152801560897E-7</v>
      </c>
      <c r="AA1690" s="98">
        <v>0.238528494081618</v>
      </c>
      <c r="AB1690" s="98">
        <v>5.35994365312108E-6</v>
      </c>
      <c r="AC1690" s="98">
        <v>0.27254098629755902</v>
      </c>
      <c r="AD1690" s="98">
        <v>3.9942697178121703E-5</v>
      </c>
      <c r="AE1690" s="98">
        <v>2.4647887389059601E-2</v>
      </c>
      <c r="AF1690" s="98">
        <v>7.2870234836211099E-4</v>
      </c>
      <c r="AG1690" s="98">
        <v>3.11333323881894E-2</v>
      </c>
      <c r="AH1690" s="98">
        <v>5.0950373739082799E-4</v>
      </c>
      <c r="AI1690" s="98">
        <v>1.3759374433741501E-2</v>
      </c>
      <c r="AJ1690" s="98">
        <v>4.8591156010571501E-6</v>
      </c>
      <c r="AK1690" s="98">
        <v>2.7376018895054199E-3</v>
      </c>
      <c r="AL1690" s="98">
        <v>1.7234229526517399E-2</v>
      </c>
      <c r="AM1690" s="98">
        <v>1.5108366449288799</v>
      </c>
      <c r="AN1690" s="98">
        <v>2.88937893365424E-3</v>
      </c>
      <c r="AO1690" s="98">
        <v>0.57841633669270698</v>
      </c>
      <c r="AP1690" s="98">
        <v>7.0982574288417895E-4</v>
      </c>
      <c r="AQ1690" s="98">
        <v>1.61174258698218E-4</v>
      </c>
      <c r="AR1690" s="98">
        <v>2.1704481128278301E-4</v>
      </c>
      <c r="AS1690" s="98">
        <v>3.31606672903177E-4</v>
      </c>
      <c r="AT1690" s="98">
        <v>5.26746417464381E-2</v>
      </c>
    </row>
    <row r="1691" spans="1:46" x14ac:dyDescent="0.3">
      <c r="A1691" s="95">
        <v>63850</v>
      </c>
      <c r="B1691" s="95">
        <v>1690</v>
      </c>
      <c r="C1691" s="96" t="s">
        <v>720</v>
      </c>
      <c r="D1691" s="96" t="s">
        <v>720</v>
      </c>
      <c r="E1691" s="97" t="s">
        <v>6141</v>
      </c>
      <c r="F1691" s="95" t="s">
        <v>6039</v>
      </c>
      <c r="G1691" s="95" t="s">
        <v>4223</v>
      </c>
      <c r="H1691" s="98">
        <v>5.5513686477506496</v>
      </c>
      <c r="I1691" s="98">
        <v>5.5513102924046596</v>
      </c>
      <c r="J1691" s="98">
        <v>5.8355345987415299E-5</v>
      </c>
      <c r="K1691" s="98">
        <v>261.38592608921198</v>
      </c>
      <c r="L1691" s="98">
        <v>589.05890336201105</v>
      </c>
      <c r="M1691" s="98">
        <v>2.35809646642798E-5</v>
      </c>
      <c r="N1691" s="98">
        <v>258.04403952426202</v>
      </c>
      <c r="O1691" s="98">
        <v>5.3286924586398997E-5</v>
      </c>
      <c r="P1691" s="98">
        <v>583.11326401875397</v>
      </c>
      <c r="Q1691" s="98">
        <v>8.5415054811791597E-8</v>
      </c>
      <c r="R1691" s="98">
        <v>1.04181585353555</v>
      </c>
      <c r="S1691" s="98">
        <v>1.9346455744733398E-6</v>
      </c>
      <c r="T1691" s="98">
        <v>0.31400871855308998</v>
      </c>
      <c r="U1691" s="98">
        <v>1.79775043105158E-5</v>
      </c>
      <c r="V1691" s="98">
        <v>2.9177614968604999</v>
      </c>
      <c r="W1691" s="98">
        <v>4.0598746187498502E-6</v>
      </c>
      <c r="X1691" s="98">
        <v>3.2835108565973899E-6</v>
      </c>
      <c r="Y1691" s="98">
        <v>2.0904557958730201E-7</v>
      </c>
      <c r="Z1691" s="98">
        <v>5.67318182565165E-7</v>
      </c>
      <c r="AA1691" s="98">
        <v>0.15652430904234599</v>
      </c>
      <c r="AB1691" s="98">
        <v>3.5778969476734502E-6</v>
      </c>
      <c r="AC1691" s="98">
        <v>0.182179832051133</v>
      </c>
      <c r="AD1691" s="98">
        <v>2.8521041342955701E-5</v>
      </c>
      <c r="AE1691" s="98">
        <v>1.75997983337224E-2</v>
      </c>
      <c r="AF1691" s="98">
        <v>5.1185296492802803E-4</v>
      </c>
      <c r="AG1691" s="98">
        <v>2.1868583965459799E-2</v>
      </c>
      <c r="AH1691" s="98">
        <v>3.6158213321451201E-4</v>
      </c>
      <c r="AI1691" s="98">
        <v>9.7646858979430502E-3</v>
      </c>
      <c r="AJ1691" s="98">
        <v>3.6368269554878398E-6</v>
      </c>
      <c r="AK1691" s="98">
        <v>2.0489704634687302E-3</v>
      </c>
      <c r="AL1691" s="98">
        <v>1.2847393136366601E-2</v>
      </c>
      <c r="AM1691" s="98">
        <v>1.1262651638917001</v>
      </c>
      <c r="AN1691" s="98">
        <v>2.1478590224271502E-3</v>
      </c>
      <c r="AO1691" s="98">
        <v>0.42997362963170199</v>
      </c>
      <c r="AP1691" s="98">
        <v>5.3683026751744295E-4</v>
      </c>
      <c r="AQ1691" s="98">
        <v>1.2189360722264199E-4</v>
      </c>
      <c r="AR1691" s="98">
        <v>1.64147645553925E-4</v>
      </c>
      <c r="AS1691" s="98">
        <v>2.5078901474087601E-4</v>
      </c>
      <c r="AT1691" s="98">
        <v>3.98370195834667E-2</v>
      </c>
    </row>
    <row r="1692" spans="1:46" x14ac:dyDescent="0.3">
      <c r="A1692" s="95">
        <v>63851</v>
      </c>
      <c r="B1692" s="95">
        <v>1691</v>
      </c>
      <c r="C1692" s="96" t="s">
        <v>2227</v>
      </c>
      <c r="D1692" s="96" t="s">
        <v>2227</v>
      </c>
      <c r="E1692" s="97" t="s">
        <v>6142</v>
      </c>
      <c r="F1692" s="95" t="s">
        <v>6039</v>
      </c>
      <c r="G1692" s="95" t="s">
        <v>5901</v>
      </c>
      <c r="H1692" s="98">
        <v>5.6849165435379403</v>
      </c>
      <c r="I1692" s="98">
        <v>5.68485812159114</v>
      </c>
      <c r="J1692" s="98">
        <v>5.8421946801168203E-5</v>
      </c>
      <c r="K1692" s="98">
        <v>1070.1325253284699</v>
      </c>
      <c r="L1692" s="98">
        <v>2410.0786111213301</v>
      </c>
      <c r="M1692" s="98">
        <v>9.6260195782845695E-5</v>
      </c>
      <c r="N1692" s="98">
        <v>1053.3652935254299</v>
      </c>
      <c r="O1692" s="98">
        <v>2.1761037288692601E-4</v>
      </c>
      <c r="P1692" s="98">
        <v>2381.2876386343701</v>
      </c>
      <c r="Q1692" s="98">
        <v>4.3832168833509402E-7</v>
      </c>
      <c r="R1692" s="98">
        <v>5.34625289256301</v>
      </c>
      <c r="S1692" s="98">
        <v>8.9499638364053802E-6</v>
      </c>
      <c r="T1692" s="98">
        <v>1.4500451311528</v>
      </c>
      <c r="U1692" s="98">
        <v>8.3166670224971994E-5</v>
      </c>
      <c r="V1692" s="98">
        <v>13.4737858150748</v>
      </c>
      <c r="W1692" s="98">
        <v>2.8509324657816799E-5</v>
      </c>
      <c r="X1692" s="98">
        <v>2.4734244319248501E-5</v>
      </c>
      <c r="Y1692" s="98">
        <v>1.07430093489907E-6</v>
      </c>
      <c r="Z1692" s="98">
        <v>2.7007794036691801E-6</v>
      </c>
      <c r="AA1692" s="98">
        <v>1.1282137302286399</v>
      </c>
      <c r="AB1692" s="98">
        <v>1.8334500226475399E-5</v>
      </c>
      <c r="AC1692" s="98">
        <v>0.93240014505294999</v>
      </c>
      <c r="AD1692" s="98">
        <v>1.5289187940367699E-4</v>
      </c>
      <c r="AE1692" s="98">
        <v>9.4346703965391104E-2</v>
      </c>
      <c r="AF1692" s="98">
        <v>2.7580343843807602E-3</v>
      </c>
      <c r="AG1692" s="98">
        <v>0.11783521957899901</v>
      </c>
      <c r="AH1692" s="98">
        <v>1.9420451024812001E-3</v>
      </c>
      <c r="AI1692" s="98">
        <v>5.24457894442402E-2</v>
      </c>
      <c r="AJ1692" s="98">
        <v>1.7702673145816598E-5</v>
      </c>
      <c r="AK1692" s="98">
        <v>9.9735991962672799E-3</v>
      </c>
      <c r="AL1692" s="98">
        <v>6.1285295513356902E-2</v>
      </c>
      <c r="AM1692" s="98">
        <v>5.3725680114918104</v>
      </c>
      <c r="AN1692" s="98">
        <v>1.02825978118323E-2</v>
      </c>
      <c r="AO1692" s="98">
        <v>2.05844324838433</v>
      </c>
      <c r="AP1692" s="98">
        <v>2.7585671051571798E-3</v>
      </c>
      <c r="AQ1692" s="98">
        <v>6.2636500828199102E-4</v>
      </c>
      <c r="AR1692" s="98">
        <v>8.4349248156145797E-4</v>
      </c>
      <c r="AS1692" s="98">
        <v>1.28870961531373E-3</v>
      </c>
      <c r="AT1692" s="98">
        <v>0.20470733198158</v>
      </c>
    </row>
    <row r="1693" spans="1:46" x14ac:dyDescent="0.3">
      <c r="A1693" s="95">
        <v>63852</v>
      </c>
      <c r="B1693" s="95">
        <v>1692</v>
      </c>
      <c r="C1693" s="96" t="s">
        <v>191</v>
      </c>
      <c r="D1693" s="96" t="s">
        <v>191</v>
      </c>
      <c r="E1693" s="97" t="s">
        <v>6143</v>
      </c>
      <c r="F1693" s="95" t="s">
        <v>6039</v>
      </c>
      <c r="G1693" s="95" t="s">
        <v>3621</v>
      </c>
      <c r="H1693" s="98">
        <v>5.6826695673904704</v>
      </c>
      <c r="I1693" s="98">
        <v>5.6826089001640696</v>
      </c>
      <c r="J1693" s="98">
        <v>6.0667226401633898E-5</v>
      </c>
      <c r="K1693" s="98">
        <v>239.658894780748</v>
      </c>
      <c r="L1693" s="98">
        <v>540.18068917344601</v>
      </c>
      <c r="M1693" s="98">
        <v>2.1672055183640401E-5</v>
      </c>
      <c r="N1693" s="98">
        <v>237.155041958505</v>
      </c>
      <c r="O1693" s="98">
        <v>4.8935203734897102E-5</v>
      </c>
      <c r="P1693" s="98">
        <v>535.49283612741704</v>
      </c>
      <c r="Q1693" s="98">
        <v>5.88792940181668E-8</v>
      </c>
      <c r="R1693" s="98">
        <v>0.71815656020206398</v>
      </c>
      <c r="S1693" s="98">
        <v>1.67604265216449E-6</v>
      </c>
      <c r="T1693" s="98">
        <v>0.26338728329162597</v>
      </c>
      <c r="U1693" s="98">
        <v>1.55744575177343E-5</v>
      </c>
      <c r="V1693" s="98">
        <v>2.44738750707773</v>
      </c>
      <c r="W1693" s="98">
        <v>3.6059078655802198E-6</v>
      </c>
      <c r="X1693" s="98">
        <v>3.0432550744431499E-6</v>
      </c>
      <c r="Y1693" s="98">
        <v>1.4045492461990301E-7</v>
      </c>
      <c r="Z1693" s="98">
        <v>4.2219786651716502E-7</v>
      </c>
      <c r="AA1693" s="98">
        <v>0.141319202903916</v>
      </c>
      <c r="AB1693" s="98">
        <v>3.1423862364686801E-6</v>
      </c>
      <c r="AC1693" s="98">
        <v>0.15955212472107899</v>
      </c>
      <c r="AD1693" s="98">
        <v>1.93361268816697E-5</v>
      </c>
      <c r="AE1693" s="98">
        <v>1.19319603229251E-2</v>
      </c>
      <c r="AF1693" s="98">
        <v>3.5071781990834598E-4</v>
      </c>
      <c r="AG1693" s="98">
        <v>1.4984190027945101E-2</v>
      </c>
      <c r="AH1693" s="98">
        <v>2.4611152715079299E-4</v>
      </c>
      <c r="AI1693" s="98">
        <v>6.6463509607783897E-3</v>
      </c>
      <c r="AJ1693" s="98">
        <v>2.7127749936508998E-6</v>
      </c>
      <c r="AK1693" s="98">
        <v>1.5283641218181E-3</v>
      </c>
      <c r="AL1693" s="98">
        <v>9.5874528048663296E-3</v>
      </c>
      <c r="AM1693" s="98">
        <v>0.84048288940510996</v>
      </c>
      <c r="AN1693" s="98">
        <v>1.59019665656488E-3</v>
      </c>
      <c r="AO1693" s="98">
        <v>0.318336828028288</v>
      </c>
      <c r="AP1693" s="98">
        <v>3.7094550674038302E-4</v>
      </c>
      <c r="AQ1693" s="98">
        <v>8.4227527304324505E-5</v>
      </c>
      <c r="AR1693" s="98">
        <v>1.1342473600242E-4</v>
      </c>
      <c r="AS1693" s="98">
        <v>1.7329324343363901E-4</v>
      </c>
      <c r="AT1693" s="98">
        <v>2.7527068257073399E-2</v>
      </c>
    </row>
    <row r="1694" spans="1:46" x14ac:dyDescent="0.3">
      <c r="A1694" s="95">
        <v>63853</v>
      </c>
      <c r="B1694" s="95">
        <v>1693</v>
      </c>
      <c r="C1694" s="96" t="s">
        <v>1872</v>
      </c>
      <c r="D1694" s="96" t="s">
        <v>1872</v>
      </c>
      <c r="E1694" s="97" t="s">
        <v>6144</v>
      </c>
      <c r="F1694" s="95" t="s">
        <v>6039</v>
      </c>
      <c r="G1694" s="95" t="s">
        <v>6145</v>
      </c>
      <c r="H1694" s="98">
        <v>4.8459144126773603</v>
      </c>
      <c r="I1694" s="98">
        <v>4.8458401915415701</v>
      </c>
      <c r="J1694" s="98">
        <v>7.4221135785812505E-5</v>
      </c>
      <c r="K1694" s="98">
        <v>577.02798927561196</v>
      </c>
      <c r="L1694" s="98">
        <v>1300.94212429646</v>
      </c>
      <c r="M1694" s="98">
        <v>5.2136548725867597E-5</v>
      </c>
      <c r="N1694" s="98">
        <v>570.52482082955805</v>
      </c>
      <c r="O1694" s="98">
        <v>1.17679069223181E-4</v>
      </c>
      <c r="P1694" s="98">
        <v>1287.74979404483</v>
      </c>
      <c r="Q1694" s="98">
        <v>1.3331830636857501E-7</v>
      </c>
      <c r="R1694" s="98">
        <v>1.6260965405611001</v>
      </c>
      <c r="S1694" s="98">
        <v>4.6961262794848602E-6</v>
      </c>
      <c r="T1694" s="98">
        <v>0.80670473548826005</v>
      </c>
      <c r="U1694" s="98">
        <v>4.3638236208363E-5</v>
      </c>
      <c r="V1694" s="98">
        <v>7.4958665410661904</v>
      </c>
      <c r="W1694" s="98">
        <v>1.0168419933033E-5</v>
      </c>
      <c r="X1694" s="98">
        <v>8.7324151548086498E-6</v>
      </c>
      <c r="Y1694" s="98">
        <v>3.5250336477085201E-7</v>
      </c>
      <c r="Z1694" s="98">
        <v>1.08350141345345E-6</v>
      </c>
      <c r="AA1694" s="98">
        <v>0.401173820230322</v>
      </c>
      <c r="AB1694" s="98">
        <v>1.0021024457717501E-5</v>
      </c>
      <c r="AC1694" s="98">
        <v>0.50925235190211204</v>
      </c>
      <c r="AD1694" s="98">
        <v>5.0324180634932997E-5</v>
      </c>
      <c r="AE1694" s="98">
        <v>3.1054105627997802E-2</v>
      </c>
      <c r="AF1694" s="98">
        <v>9.1285844397091895E-4</v>
      </c>
      <c r="AG1694" s="98">
        <v>3.9001281419487402E-2</v>
      </c>
      <c r="AH1694" s="98">
        <v>6.4055076099607002E-4</v>
      </c>
      <c r="AI1694" s="98">
        <v>1.7298357435997301E-2</v>
      </c>
      <c r="AJ1694" s="98">
        <v>8.0577718067239707E-6</v>
      </c>
      <c r="AK1694" s="98">
        <v>4.5397091022969602E-3</v>
      </c>
      <c r="AL1694" s="98">
        <v>2.46863127184184E-2</v>
      </c>
      <c r="AM1694" s="98">
        <v>2.1641226157382598</v>
      </c>
      <c r="AN1694" s="98">
        <v>4.1681925155916399E-3</v>
      </c>
      <c r="AO1694" s="98">
        <v>0.83441829571634296</v>
      </c>
      <c r="AP1694" s="98">
        <v>9.3664798942007796E-4</v>
      </c>
      <c r="AQ1694" s="98">
        <v>2.1267690963086E-4</v>
      </c>
      <c r="AR1694" s="98">
        <v>2.8640069352342702E-4</v>
      </c>
      <c r="AS1694" s="98">
        <v>4.3757038626579103E-4</v>
      </c>
      <c r="AT1694" s="98">
        <v>6.9506632831819501E-2</v>
      </c>
    </row>
    <row r="1695" spans="1:46" x14ac:dyDescent="0.3">
      <c r="A1695" s="95">
        <v>63854</v>
      </c>
      <c r="B1695" s="95">
        <v>1694</v>
      </c>
      <c r="C1695" s="96" t="s">
        <v>2082</v>
      </c>
      <c r="D1695" s="96" t="s">
        <v>2082</v>
      </c>
      <c r="E1695" s="97" t="s">
        <v>6146</v>
      </c>
      <c r="F1695" s="95" t="s">
        <v>6039</v>
      </c>
      <c r="G1695" s="95" t="s">
        <v>6147</v>
      </c>
      <c r="H1695" s="98">
        <v>6.4379436862074604</v>
      </c>
      <c r="I1695" s="98">
        <v>6.4378971287973803</v>
      </c>
      <c r="J1695" s="98">
        <v>4.6557410080083601E-5</v>
      </c>
      <c r="K1695" s="98">
        <v>321.565411890326</v>
      </c>
      <c r="L1695" s="98">
        <v>724.51956703759504</v>
      </c>
      <c r="M1695" s="98">
        <v>2.9130952701467399E-5</v>
      </c>
      <c r="N1695" s="98">
        <v>318.77698038637197</v>
      </c>
      <c r="O1695" s="98">
        <v>6.5700943638359005E-5</v>
      </c>
      <c r="P1695" s="98">
        <v>718.95858114232999</v>
      </c>
      <c r="Q1695" s="98">
        <v>5.4079057114142599E-8</v>
      </c>
      <c r="R1695" s="98">
        <v>0.65960759692670001</v>
      </c>
      <c r="S1695" s="98">
        <v>2.1251519234759599E-6</v>
      </c>
      <c r="T1695" s="98">
        <v>0.334366105155463</v>
      </c>
      <c r="U1695" s="98">
        <v>1.9747757259342901E-5</v>
      </c>
      <c r="V1695" s="98">
        <v>3.1069204964672301</v>
      </c>
      <c r="W1695" s="98">
        <v>4.6114175245561898E-6</v>
      </c>
      <c r="X1695" s="98">
        <v>3.9513674169223303E-6</v>
      </c>
      <c r="Y1695" s="98">
        <v>1.4459171222465899E-7</v>
      </c>
      <c r="Z1695" s="98">
        <v>5.1545839540919604E-7</v>
      </c>
      <c r="AA1695" s="98">
        <v>0.181890447877115</v>
      </c>
      <c r="AB1695" s="98">
        <v>4.0051982373050196E-6</v>
      </c>
      <c r="AC1695" s="98">
        <v>0.20323952945326601</v>
      </c>
      <c r="AD1695" s="98">
        <v>2.0865545266107501E-5</v>
      </c>
      <c r="AE1695" s="98">
        <v>1.2875735650421801E-2</v>
      </c>
      <c r="AF1695" s="98">
        <v>3.8103423116778298E-4</v>
      </c>
      <c r="AG1695" s="98">
        <v>1.62794389189066E-2</v>
      </c>
      <c r="AH1695" s="98">
        <v>2.6625530185630999E-4</v>
      </c>
      <c r="AI1695" s="98">
        <v>7.1903425320699E-3</v>
      </c>
      <c r="AJ1695" s="98">
        <v>3.04794138577254E-6</v>
      </c>
      <c r="AK1695" s="98">
        <v>1.71719522272287E-3</v>
      </c>
      <c r="AL1695" s="98">
        <v>1.10955244946836E-2</v>
      </c>
      <c r="AM1695" s="98">
        <v>0.97268781151375205</v>
      </c>
      <c r="AN1695" s="98">
        <v>1.8437267691294699E-3</v>
      </c>
      <c r="AO1695" s="98">
        <v>0.369090281389089</v>
      </c>
      <c r="AP1695" s="98">
        <v>3.97357147505533E-4</v>
      </c>
      <c r="AQ1695" s="98">
        <v>9.0224600071791596E-5</v>
      </c>
      <c r="AR1695" s="98">
        <v>1.21500675952031E-4</v>
      </c>
      <c r="AS1695" s="98">
        <v>1.8563187148171E-4</v>
      </c>
      <c r="AT1695" s="98">
        <v>2.9487019314338499E-2</v>
      </c>
    </row>
    <row r="1696" spans="1:46" x14ac:dyDescent="0.3">
      <c r="A1696" s="95">
        <v>63855</v>
      </c>
      <c r="B1696" s="95">
        <v>1695</v>
      </c>
      <c r="C1696" s="96" t="s">
        <v>103</v>
      </c>
      <c r="D1696" s="96" t="s">
        <v>103</v>
      </c>
      <c r="E1696" s="97" t="s">
        <v>6148</v>
      </c>
      <c r="F1696" s="95" t="s">
        <v>6039</v>
      </c>
      <c r="G1696" s="95" t="s">
        <v>5635</v>
      </c>
      <c r="H1696" s="98">
        <v>4.7056608768907404</v>
      </c>
      <c r="I1696" s="98">
        <v>4.70559140215647</v>
      </c>
      <c r="J1696" s="98">
        <v>6.9474734263330604E-5</v>
      </c>
      <c r="K1696" s="98">
        <v>71.178570839248295</v>
      </c>
      <c r="L1696" s="98">
        <v>160.23024938612201</v>
      </c>
      <c r="M1696" s="98">
        <v>6.4355112105721998E-6</v>
      </c>
      <c r="N1696" s="98">
        <v>70.423128689694806</v>
      </c>
      <c r="O1696" s="98">
        <v>1.4513999873450999E-5</v>
      </c>
      <c r="P1696" s="98">
        <v>158.825188465389</v>
      </c>
      <c r="Q1696" s="98">
        <v>1.79234548143772E-8</v>
      </c>
      <c r="R1696" s="98">
        <v>0.21861414731737</v>
      </c>
      <c r="S1696" s="98">
        <v>5.1570291526372104E-7</v>
      </c>
      <c r="T1696" s="98">
        <v>7.8343128901596004E-2</v>
      </c>
      <c r="U1696" s="98">
        <v>4.7921155375648898E-6</v>
      </c>
      <c r="V1696" s="98">
        <v>0.72796190008106298</v>
      </c>
      <c r="W1696" s="98">
        <v>1.75184284365418E-6</v>
      </c>
      <c r="X1696" s="98">
        <v>1.5944746669629701E-6</v>
      </c>
      <c r="Y1696" s="98">
        <v>5.31464976992498E-8</v>
      </c>
      <c r="Z1696" s="98">
        <v>1.04221678991959E-7</v>
      </c>
      <c r="AA1696" s="98">
        <v>7.0590469987585405E-2</v>
      </c>
      <c r="AB1696" s="98">
        <v>1.68014958720987E-6</v>
      </c>
      <c r="AC1696" s="98">
        <v>8.4609143510768994E-2</v>
      </c>
      <c r="AD1696" s="98">
        <v>6.65871054737738E-6</v>
      </c>
      <c r="AE1696" s="98">
        <v>4.10896507554823E-3</v>
      </c>
      <c r="AF1696" s="98">
        <v>1.14529558004327E-4</v>
      </c>
      <c r="AG1696" s="98">
        <v>4.8932006403377996E-3</v>
      </c>
      <c r="AH1696" s="98">
        <v>8.3110416758965197E-5</v>
      </c>
      <c r="AI1696" s="98">
        <v>2.2444336706675099E-3</v>
      </c>
      <c r="AJ1696" s="98">
        <v>1.4831781517839401E-6</v>
      </c>
      <c r="AK1696" s="98">
        <v>8.3561529383075796E-4</v>
      </c>
      <c r="AL1696" s="98">
        <v>2.3312763134992701E-3</v>
      </c>
      <c r="AM1696" s="98">
        <v>0.204371055780011</v>
      </c>
      <c r="AN1696" s="98">
        <v>3.88604093900949E-4</v>
      </c>
      <c r="AO1696" s="98">
        <v>7.7793519499949906E-2</v>
      </c>
      <c r="AP1696" s="98">
        <v>1.21799377867665E-4</v>
      </c>
      <c r="AQ1696" s="98">
        <v>2.7655977050320199E-5</v>
      </c>
      <c r="AR1696" s="98">
        <v>3.7242834825163703E-5</v>
      </c>
      <c r="AS1696" s="98">
        <v>5.6900565992181299E-5</v>
      </c>
      <c r="AT1696" s="98">
        <v>9.0384698757891499E-3</v>
      </c>
    </row>
    <row r="1697" spans="1:46" x14ac:dyDescent="0.3">
      <c r="A1697" s="95">
        <v>63856</v>
      </c>
      <c r="B1697" s="95">
        <v>1696</v>
      </c>
      <c r="C1697" s="96" t="s">
        <v>1816</v>
      </c>
      <c r="D1697" s="96" t="s">
        <v>1816</v>
      </c>
      <c r="E1697" s="97" t="s">
        <v>6149</v>
      </c>
      <c r="F1697" s="95" t="s">
        <v>6039</v>
      </c>
      <c r="G1697" s="95" t="s">
        <v>3632</v>
      </c>
      <c r="H1697" s="98">
        <v>5.8790082956368499</v>
      </c>
      <c r="I1697" s="98">
        <v>5.8789500715370897</v>
      </c>
      <c r="J1697" s="98">
        <v>5.82240997673011E-5</v>
      </c>
      <c r="K1697" s="98">
        <v>536.329433367506</v>
      </c>
      <c r="L1697" s="98">
        <v>1208.4880420512</v>
      </c>
      <c r="M1697" s="98">
        <v>4.8382707425030297E-5</v>
      </c>
      <c r="N1697" s="98">
        <v>529.446926570703</v>
      </c>
      <c r="O1697" s="98">
        <v>1.093545577724E-4</v>
      </c>
      <c r="P1697" s="98">
        <v>1196.6555325331601</v>
      </c>
      <c r="Q1697" s="98">
        <v>1.4790040648795899E-7</v>
      </c>
      <c r="R1697" s="98">
        <v>1.8039558548903001</v>
      </c>
      <c r="S1697" s="98">
        <v>3.6837399187391901E-6</v>
      </c>
      <c r="T1697" s="98">
        <v>0.59696280130650303</v>
      </c>
      <c r="U1697" s="98">
        <v>3.4230802944231797E-5</v>
      </c>
      <c r="V1697" s="98">
        <v>5.5469655225441601</v>
      </c>
      <c r="W1697" s="98">
        <v>1.0854971274910001E-5</v>
      </c>
      <c r="X1697" s="98">
        <v>9.2620659451588105E-6</v>
      </c>
      <c r="Y1697" s="98">
        <v>4.3230396695104501E-7</v>
      </c>
      <c r="Z1697" s="98">
        <v>1.16060136280017E-6</v>
      </c>
      <c r="AA1697" s="98">
        <v>0.42695658716365398</v>
      </c>
      <c r="AB1697" s="98">
        <v>9.1129974852848698E-6</v>
      </c>
      <c r="AC1697" s="98">
        <v>0.46237366386599199</v>
      </c>
      <c r="AD1697" s="98">
        <v>6.1265608881849403E-5</v>
      </c>
      <c r="AE1697" s="98">
        <v>3.78058552683097E-2</v>
      </c>
      <c r="AF1697" s="98">
        <v>1.11111678277829E-3</v>
      </c>
      <c r="AG1697" s="98">
        <v>4.7471739590362903E-2</v>
      </c>
      <c r="AH1697" s="98">
        <v>7.7976227072989004E-4</v>
      </c>
      <c r="AI1697" s="98">
        <v>2.1057826007755302E-2</v>
      </c>
      <c r="AJ1697" s="98">
        <v>7.679837965683E-6</v>
      </c>
      <c r="AK1697" s="98">
        <v>4.3267830305108801E-3</v>
      </c>
      <c r="AL1697" s="98">
        <v>2.7986977776232401E-2</v>
      </c>
      <c r="AM1697" s="98">
        <v>2.45347501842669</v>
      </c>
      <c r="AN1697" s="98">
        <v>4.7052169659420502E-3</v>
      </c>
      <c r="AO1697" s="98">
        <v>0.94192365324078697</v>
      </c>
      <c r="AP1697" s="98">
        <v>1.16156194853289E-3</v>
      </c>
      <c r="AQ1697" s="98">
        <v>2.63746261726578E-4</v>
      </c>
      <c r="AR1697" s="98">
        <v>3.5517307810956701E-4</v>
      </c>
      <c r="AS1697" s="98">
        <v>5.4264260869674099E-4</v>
      </c>
      <c r="AT1697" s="98">
        <v>8.6197014011716006E-2</v>
      </c>
    </row>
    <row r="1698" spans="1:46" x14ac:dyDescent="0.3">
      <c r="A1698" s="95">
        <v>63857</v>
      </c>
      <c r="B1698" s="95">
        <v>1697</v>
      </c>
      <c r="C1698" s="96" t="s">
        <v>527</v>
      </c>
      <c r="D1698" s="96" t="s">
        <v>527</v>
      </c>
      <c r="E1698" s="97" t="s">
        <v>6150</v>
      </c>
      <c r="F1698" s="95" t="s">
        <v>6039</v>
      </c>
      <c r="G1698" s="95" t="s">
        <v>6151</v>
      </c>
      <c r="H1698" s="98">
        <v>6.35558211404516</v>
      </c>
      <c r="I1698" s="98">
        <v>6.3555417952138802</v>
      </c>
      <c r="J1698" s="98">
        <v>4.0318831281638302E-5</v>
      </c>
      <c r="K1698" s="98">
        <v>3191.10869782487</v>
      </c>
      <c r="L1698" s="98">
        <v>7156.1843807072601</v>
      </c>
      <c r="M1698" s="98">
        <v>2.8489087084600099E-4</v>
      </c>
      <c r="N1698" s="98">
        <v>3117.53111814148</v>
      </c>
      <c r="O1698" s="98">
        <v>6.4360589128623904E-4</v>
      </c>
      <c r="P1698" s="98">
        <v>7042.91221387938</v>
      </c>
      <c r="Q1698" s="98">
        <v>2.2501835575504499E-6</v>
      </c>
      <c r="R1698" s="98">
        <v>27.445710932183999</v>
      </c>
      <c r="S1698" s="98">
        <v>2.8678652605134601E-5</v>
      </c>
      <c r="T1698" s="98">
        <v>4.7871020265932298</v>
      </c>
      <c r="U1698" s="98">
        <v>2.6649391445317402E-4</v>
      </c>
      <c r="V1698" s="98">
        <v>44.481689171093201</v>
      </c>
      <c r="W1698" s="98">
        <v>5.6211475350628401E-5</v>
      </c>
      <c r="X1698" s="98">
        <v>4.0490491042093502E-5</v>
      </c>
      <c r="Y1698" s="98">
        <v>4.6529606573227696E-6</v>
      </c>
      <c r="Z1698" s="98">
        <v>1.1068023651212101E-5</v>
      </c>
      <c r="AA1698" s="98">
        <v>2.0772593741426002</v>
      </c>
      <c r="AB1698" s="98">
        <v>5.1698963925935902E-5</v>
      </c>
      <c r="AC1698" s="98">
        <v>2.6496959848455801</v>
      </c>
      <c r="AD1698" s="98">
        <v>6.4728462560808403E-4</v>
      </c>
      <c r="AE1698" s="98">
        <v>0.399427171618156</v>
      </c>
      <c r="AF1698" s="98">
        <v>1.16746846310136E-2</v>
      </c>
      <c r="AG1698" s="98">
        <v>0.49879328365223502</v>
      </c>
      <c r="AH1698" s="98">
        <v>8.2214000485704396E-3</v>
      </c>
      <c r="AI1698" s="98">
        <v>0.22202255515760599</v>
      </c>
      <c r="AJ1698" s="98">
        <v>7.7230323072051795E-5</v>
      </c>
      <c r="AK1698" s="98">
        <v>4.3511185105995998E-2</v>
      </c>
      <c r="AL1698" s="98">
        <v>0.28394578668234999</v>
      </c>
      <c r="AM1698" s="98">
        <v>24.892073012766801</v>
      </c>
      <c r="AN1698" s="98">
        <v>4.83593042643682E-2</v>
      </c>
      <c r="AO1698" s="98">
        <v>9.6809079943790906</v>
      </c>
      <c r="AP1698" s="98">
        <v>1.18730858182007E-2</v>
      </c>
      <c r="AQ1698" s="98">
        <v>2.6959233708327298E-3</v>
      </c>
      <c r="AR1698" s="98">
        <v>3.63045679423106E-3</v>
      </c>
      <c r="AS1698" s="98">
        <v>5.5467056531369099E-3</v>
      </c>
      <c r="AT1698" s="98">
        <v>0.88107616294283098</v>
      </c>
    </row>
    <row r="1699" spans="1:46" x14ac:dyDescent="0.3">
      <c r="A1699" s="95">
        <v>63858</v>
      </c>
      <c r="B1699" s="95">
        <v>1698</v>
      </c>
      <c r="C1699" s="96" t="s">
        <v>289</v>
      </c>
      <c r="D1699" s="96" t="s">
        <v>289</v>
      </c>
      <c r="E1699" s="97" t="s">
        <v>6152</v>
      </c>
      <c r="F1699" s="95" t="s">
        <v>6039</v>
      </c>
      <c r="G1699" s="95" t="s">
        <v>6153</v>
      </c>
      <c r="H1699" s="98">
        <v>6.1262256112728002</v>
      </c>
      <c r="I1699" s="98">
        <v>6.1261691922390504</v>
      </c>
      <c r="J1699" s="98">
        <v>5.6419033745314102E-5</v>
      </c>
      <c r="K1699" s="98">
        <v>717.83830352094503</v>
      </c>
      <c r="L1699" s="98">
        <v>1617.0899262550299</v>
      </c>
      <c r="M1699" s="98">
        <v>6.4663521832506894E-5</v>
      </c>
      <c r="N1699" s="98">
        <v>707.60618240530198</v>
      </c>
      <c r="O1699" s="98">
        <v>1.4607800837076901E-4</v>
      </c>
      <c r="P1699" s="98">
        <v>1598.51642637638</v>
      </c>
      <c r="Q1699" s="98">
        <v>2.4574356246266399E-7</v>
      </c>
      <c r="R1699" s="98">
        <v>2.99735848489513</v>
      </c>
      <c r="S1699" s="98">
        <v>6.0858494128176997E-6</v>
      </c>
      <c r="T1699" s="98">
        <v>1.00595740424271</v>
      </c>
      <c r="U1699" s="98">
        <v>5.6552186098892898E-5</v>
      </c>
      <c r="V1699" s="98">
        <v>9.3473361672505906</v>
      </c>
      <c r="W1699" s="98">
        <v>1.65280081731967E-5</v>
      </c>
      <c r="X1699" s="98">
        <v>1.4027193187565899E-5</v>
      </c>
      <c r="Y1699" s="98">
        <v>6.0173199680098497E-7</v>
      </c>
      <c r="Z1699" s="98">
        <v>1.8990829888297599E-6</v>
      </c>
      <c r="AA1699" s="98">
        <v>0.64925389009607704</v>
      </c>
      <c r="AB1699" s="98">
        <v>1.17416352571681E-5</v>
      </c>
      <c r="AC1699" s="98">
        <v>0.59806673843501501</v>
      </c>
      <c r="AD1699" s="98">
        <v>8.43829694329971E-5</v>
      </c>
      <c r="AE1699" s="98">
        <v>5.2071143790414803E-2</v>
      </c>
      <c r="AF1699" s="98">
        <v>1.5192410826354199E-3</v>
      </c>
      <c r="AG1699" s="98">
        <v>6.4908584018967694E-2</v>
      </c>
      <c r="AH1699" s="98">
        <v>1.0710629471549901E-3</v>
      </c>
      <c r="AI1699" s="98">
        <v>2.89245299896745E-2</v>
      </c>
      <c r="AJ1699" s="98">
        <v>1.0706971943011601E-5</v>
      </c>
      <c r="AK1699" s="98">
        <v>6.0322554614037098E-3</v>
      </c>
      <c r="AL1699" s="98">
        <v>3.89936216588012E-2</v>
      </c>
      <c r="AM1699" s="98">
        <v>3.4183711218399901</v>
      </c>
      <c r="AN1699" s="98">
        <v>6.4766655311404298E-3</v>
      </c>
      <c r="AO1699" s="98">
        <v>1.29654477191342</v>
      </c>
      <c r="AP1699" s="98">
        <v>1.54474482234272E-3</v>
      </c>
      <c r="AQ1699" s="98">
        <v>3.50752427306981E-4</v>
      </c>
      <c r="AR1699" s="98">
        <v>4.7233965843913102E-4</v>
      </c>
      <c r="AS1699" s="98">
        <v>7.2165273659660601E-4</v>
      </c>
      <c r="AT1699" s="98">
        <v>0.114632190959922</v>
      </c>
    </row>
    <row r="1700" spans="1:46" x14ac:dyDescent="0.3">
      <c r="A1700" s="95">
        <v>63859</v>
      </c>
      <c r="B1700" s="95">
        <v>1699</v>
      </c>
      <c r="C1700" s="96" t="s">
        <v>1404</v>
      </c>
      <c r="D1700" s="96" t="s">
        <v>1404</v>
      </c>
      <c r="E1700" s="97" t="s">
        <v>6154</v>
      </c>
      <c r="F1700" s="95" t="s">
        <v>6039</v>
      </c>
      <c r="G1700" s="95" t="s">
        <v>6155</v>
      </c>
      <c r="H1700" s="98">
        <v>4.1671243055754497</v>
      </c>
      <c r="I1700" s="98">
        <v>4.1670331621331904</v>
      </c>
      <c r="J1700" s="98">
        <v>9.1143442254804099E-5</v>
      </c>
      <c r="K1700" s="98">
        <v>2305.1272420617302</v>
      </c>
      <c r="L1700" s="98">
        <v>5187.3014586607696</v>
      </c>
      <c r="M1700" s="98">
        <v>2.0753407519090699E-4</v>
      </c>
      <c r="N1700" s="98">
        <v>2271.02376275196</v>
      </c>
      <c r="O1700" s="98">
        <v>4.68557149104623E-4</v>
      </c>
      <c r="P1700" s="98">
        <v>5127.37206574418</v>
      </c>
      <c r="Q1700" s="98">
        <v>1.1866456739836699E-6</v>
      </c>
      <c r="R1700" s="98">
        <v>14.4736344009803</v>
      </c>
      <c r="S1700" s="98">
        <v>1.9722781429468999E-5</v>
      </c>
      <c r="T1700" s="98">
        <v>3.1145791023451399</v>
      </c>
      <c r="U1700" s="98">
        <v>1.8327129884677801E-4</v>
      </c>
      <c r="V1700" s="98">
        <v>28.940492709165099</v>
      </c>
      <c r="W1700" s="98">
        <v>3.5704751917368303E-5</v>
      </c>
      <c r="X1700" s="98">
        <v>2.9359109502616899E-5</v>
      </c>
      <c r="Y1700" s="98">
        <v>1.71033954628647E-6</v>
      </c>
      <c r="Z1700" s="98">
        <v>4.6353028684649196E-6</v>
      </c>
      <c r="AA1700" s="98">
        <v>1.3850119740099001</v>
      </c>
      <c r="AB1700" s="98">
        <v>4.0226123486495102E-5</v>
      </c>
      <c r="AC1700" s="98">
        <v>2.04254324023929</v>
      </c>
      <c r="AD1700" s="98">
        <v>2.37064099535142E-4</v>
      </c>
      <c r="AE1700" s="98">
        <v>0.14628779832453401</v>
      </c>
      <c r="AF1700" s="98">
        <v>4.2645214389875098E-3</v>
      </c>
      <c r="AG1700" s="98">
        <v>0.18219889607187301</v>
      </c>
      <c r="AH1700" s="98">
        <v>3.00807729588677E-3</v>
      </c>
      <c r="AI1700" s="98">
        <v>8.1234461697371405E-2</v>
      </c>
      <c r="AJ1700" s="98">
        <v>3.5681993772126797E-5</v>
      </c>
      <c r="AK1700" s="98">
        <v>2.0103060225693799E-2</v>
      </c>
      <c r="AL1700" s="98">
        <v>0.101709205409289</v>
      </c>
      <c r="AM1700" s="98">
        <v>8.9163251784777895</v>
      </c>
      <c r="AN1700" s="98">
        <v>1.7082719163579198E-2</v>
      </c>
      <c r="AO1700" s="98">
        <v>3.4197396970882101</v>
      </c>
      <c r="AP1700" s="98">
        <v>4.3367582191108003E-3</v>
      </c>
      <c r="AQ1700" s="98">
        <v>9.847118066776679E-4</v>
      </c>
      <c r="AR1700" s="98">
        <v>1.3260590613644501E-3</v>
      </c>
      <c r="AS1700" s="98">
        <v>2.0259873510686801E-3</v>
      </c>
      <c r="AT1700" s="98">
        <v>0.32182150030849999</v>
      </c>
    </row>
    <row r="1701" spans="1:46" x14ac:dyDescent="0.3">
      <c r="A1701" s="95">
        <v>63860</v>
      </c>
      <c r="B1701" s="95">
        <v>1700</v>
      </c>
      <c r="C1701" s="96" t="s">
        <v>436</v>
      </c>
      <c r="D1701" s="96" t="s">
        <v>436</v>
      </c>
      <c r="E1701" s="97" t="s">
        <v>6156</v>
      </c>
      <c r="F1701" s="95" t="s">
        <v>6039</v>
      </c>
      <c r="G1701" s="95" t="s">
        <v>4957</v>
      </c>
      <c r="H1701" s="98">
        <v>5.8643472086038804</v>
      </c>
      <c r="I1701" s="98">
        <v>5.8642878354392796</v>
      </c>
      <c r="J1701" s="98">
        <v>5.9373164591924903E-5</v>
      </c>
      <c r="K1701" s="98">
        <v>638.851531402717</v>
      </c>
      <c r="L1701" s="98">
        <v>1438.5035068182999</v>
      </c>
      <c r="M1701" s="98">
        <v>5.7621014155701299E-5</v>
      </c>
      <c r="N1701" s="98">
        <v>630.54075462590697</v>
      </c>
      <c r="O1701" s="98">
        <v>1.3009340077524301E-4</v>
      </c>
      <c r="P1701" s="98">
        <v>1423.5985308244699</v>
      </c>
      <c r="Q1701" s="98">
        <v>1.7809212674672001E-7</v>
      </c>
      <c r="R1701" s="98">
        <v>2.1722072466431501</v>
      </c>
      <c r="S1701" s="98">
        <v>4.8842671586069597E-6</v>
      </c>
      <c r="T1701" s="98">
        <v>0.79525050436107003</v>
      </c>
      <c r="U1701" s="98">
        <v>4.5386581339647301E-5</v>
      </c>
      <c r="V1701" s="98">
        <v>7.3894497213827002</v>
      </c>
      <c r="W1701" s="98">
        <v>1.1875310572072201E-5</v>
      </c>
      <c r="X1701" s="98">
        <v>9.8826112557097E-6</v>
      </c>
      <c r="Y1701" s="98">
        <v>5.1333031735143904E-7</v>
      </c>
      <c r="Z1701" s="98">
        <v>1.4793689990110401E-6</v>
      </c>
      <c r="AA1701" s="98">
        <v>0.46287011596265298</v>
      </c>
      <c r="AB1701" s="98">
        <v>1.04913492605817E-5</v>
      </c>
      <c r="AC1701" s="98">
        <v>0.53543450175303497</v>
      </c>
      <c r="AD1701" s="98">
        <v>6.6954421597155295E-5</v>
      </c>
      <c r="AE1701" s="98">
        <v>4.1316314628603398E-2</v>
      </c>
      <c r="AF1701" s="98">
        <v>1.20676273593E-3</v>
      </c>
      <c r="AG1701" s="98">
        <v>5.1558150534077599E-2</v>
      </c>
      <c r="AH1701" s="98">
        <v>8.5018817558510395E-4</v>
      </c>
      <c r="AI1701" s="98">
        <v>2.2959708807870301E-2</v>
      </c>
      <c r="AJ1701" s="98">
        <v>9.3063755242966006E-6</v>
      </c>
      <c r="AK1701" s="98">
        <v>5.2431663108028397E-3</v>
      </c>
      <c r="AL1701" s="98">
        <v>3.40920690724303E-2</v>
      </c>
      <c r="AM1701" s="98">
        <v>2.9886771077768399</v>
      </c>
      <c r="AN1701" s="98">
        <v>5.64071102655604E-3</v>
      </c>
      <c r="AO1701" s="98">
        <v>1.12919747919541</v>
      </c>
      <c r="AP1701" s="98">
        <v>1.4292622931287599E-3</v>
      </c>
      <c r="AQ1701" s="98">
        <v>3.2453076365158702E-4</v>
      </c>
      <c r="AR1701" s="98">
        <v>4.37028338129589E-4</v>
      </c>
      <c r="AS1701" s="98">
        <v>6.6770319134757999E-4</v>
      </c>
      <c r="AT1701" s="98">
        <v>0.106062480836982</v>
      </c>
    </row>
    <row r="1702" spans="1:46" x14ac:dyDescent="0.3">
      <c r="A1702" s="95">
        <v>63861</v>
      </c>
      <c r="B1702" s="95">
        <v>1701</v>
      </c>
      <c r="C1702" s="96" t="s">
        <v>1356</v>
      </c>
      <c r="D1702" s="96" t="s">
        <v>1356</v>
      </c>
      <c r="E1702" s="97" t="s">
        <v>6157</v>
      </c>
      <c r="F1702" s="95" t="s">
        <v>6039</v>
      </c>
      <c r="G1702" s="95" t="s">
        <v>4961</v>
      </c>
      <c r="H1702" s="98">
        <v>3.8009575604189498</v>
      </c>
      <c r="I1702" s="98">
        <v>3.8008693494661299</v>
      </c>
      <c r="J1702" s="98">
        <v>8.8210952815526196E-5</v>
      </c>
      <c r="K1702" s="98">
        <v>379.01845730850499</v>
      </c>
      <c r="L1702" s="98">
        <v>856.15370296045398</v>
      </c>
      <c r="M1702" s="98">
        <v>3.4266980118719001E-5</v>
      </c>
      <c r="N1702" s="98">
        <v>374.97999331325798</v>
      </c>
      <c r="O1702" s="98">
        <v>7.7293094020323597E-5</v>
      </c>
      <c r="P1702" s="98">
        <v>845.81027503702398</v>
      </c>
      <c r="Q1702" s="98">
        <v>8.9631812701882494E-8</v>
      </c>
      <c r="R1702" s="98">
        <v>1.0932480656918</v>
      </c>
      <c r="S1702" s="98">
        <v>4.9366691984346896E-6</v>
      </c>
      <c r="T1702" s="98">
        <v>0.76037959948994804</v>
      </c>
      <c r="U1702" s="98">
        <v>4.5872925555628698E-5</v>
      </c>
      <c r="V1702" s="98">
        <v>7.0653435276722201</v>
      </c>
      <c r="W1702" s="98">
        <v>7.4602536291350304E-6</v>
      </c>
      <c r="X1702" s="98">
        <v>6.4537680037238896E-6</v>
      </c>
      <c r="Y1702" s="98">
        <v>2.05268976682681E-7</v>
      </c>
      <c r="Z1702" s="98">
        <v>8.0121664872845404E-7</v>
      </c>
      <c r="AA1702" s="98">
        <v>0.29541157422275099</v>
      </c>
      <c r="AB1702" s="98">
        <v>5.2999969826008703E-6</v>
      </c>
      <c r="AC1702" s="98">
        <v>0.26891981886118999</v>
      </c>
      <c r="AD1702" s="98">
        <v>2.6808962833919E-5</v>
      </c>
      <c r="AE1702" s="98">
        <v>1.6543306877880502E-2</v>
      </c>
      <c r="AF1702" s="98">
        <v>4.7967276056486797E-4</v>
      </c>
      <c r="AG1702" s="98">
        <v>2.0493705730183099E-2</v>
      </c>
      <c r="AH1702" s="98">
        <v>3.3949447268100298E-4</v>
      </c>
      <c r="AI1702" s="98">
        <v>9.1681988275983395E-3</v>
      </c>
      <c r="AJ1702" s="98">
        <v>6.6509069483806697E-6</v>
      </c>
      <c r="AK1702" s="98">
        <v>3.7470883435276698E-3</v>
      </c>
      <c r="AL1702" s="98">
        <v>1.26576153184227E-2</v>
      </c>
      <c r="AM1702" s="98">
        <v>1.10962831445767</v>
      </c>
      <c r="AN1702" s="98">
        <v>2.1061634071813801E-3</v>
      </c>
      <c r="AO1702" s="98">
        <v>0.42162670609540198</v>
      </c>
      <c r="AP1702" s="98">
        <v>5.29561455127336E-4</v>
      </c>
      <c r="AQ1702" s="98">
        <v>1.20243138059066E-4</v>
      </c>
      <c r="AR1702" s="98">
        <v>1.61925044245972E-4</v>
      </c>
      <c r="AS1702" s="98">
        <v>2.47393272822298E-4</v>
      </c>
      <c r="AT1702" s="98">
        <v>3.9297616649141998E-2</v>
      </c>
    </row>
    <row r="1703" spans="1:46" x14ac:dyDescent="0.3">
      <c r="A1703" s="95">
        <v>63862</v>
      </c>
      <c r="B1703" s="95">
        <v>1702</v>
      </c>
      <c r="C1703" s="96" t="s">
        <v>157</v>
      </c>
      <c r="D1703" s="96" t="s">
        <v>157</v>
      </c>
      <c r="E1703" s="97" t="s">
        <v>6158</v>
      </c>
      <c r="F1703" s="95" t="s">
        <v>6039</v>
      </c>
      <c r="G1703" s="95" t="s">
        <v>4963</v>
      </c>
      <c r="H1703" s="98">
        <v>5.1111846167430803</v>
      </c>
      <c r="I1703" s="98">
        <v>5.1111197954009802</v>
      </c>
      <c r="J1703" s="98">
        <v>6.4821342097509698E-5</v>
      </c>
      <c r="K1703" s="98">
        <v>130.03541251731599</v>
      </c>
      <c r="L1703" s="98">
        <v>293.09686819562103</v>
      </c>
      <c r="M1703" s="98">
        <v>1.1755926264380301E-5</v>
      </c>
      <c r="N1703" s="98">
        <v>128.64387631288301</v>
      </c>
      <c r="O1703" s="98">
        <v>2.65206420780904E-5</v>
      </c>
      <c r="P1703" s="98">
        <v>290.21262319153601</v>
      </c>
      <c r="Q1703" s="98">
        <v>2.5698774884246501E-8</v>
      </c>
      <c r="R1703" s="98">
        <v>0.313450493590892</v>
      </c>
      <c r="S1703" s="98">
        <v>1.16366452871527E-6</v>
      </c>
      <c r="T1703" s="98">
        <v>0.180018633156452</v>
      </c>
      <c r="U1703" s="98">
        <v>1.08132298435591E-5</v>
      </c>
      <c r="V1703" s="98">
        <v>1.6727274328078701</v>
      </c>
      <c r="W1703" s="98">
        <v>2.9452432603362801E-6</v>
      </c>
      <c r="X1703" s="98">
        <v>2.6160415324663602E-6</v>
      </c>
      <c r="Y1703" s="98">
        <v>7.7458834072358E-8</v>
      </c>
      <c r="Z1703" s="98">
        <v>2.5174289379755602E-7</v>
      </c>
      <c r="AA1703" s="98">
        <v>0.117728930530864</v>
      </c>
      <c r="AB1703" s="98">
        <v>2.0739528079087901E-6</v>
      </c>
      <c r="AC1703" s="98">
        <v>0.105148871427511</v>
      </c>
      <c r="AD1703" s="98">
        <v>1.1178709945779701E-5</v>
      </c>
      <c r="AE1703" s="98">
        <v>6.8981717150903496E-3</v>
      </c>
      <c r="AF1703" s="98">
        <v>2.04017322841207E-4</v>
      </c>
      <c r="AG1703" s="98">
        <v>8.7165070062426801E-3</v>
      </c>
      <c r="AH1703" s="98">
        <v>1.4261421318912E-4</v>
      </c>
      <c r="AI1703" s="98">
        <v>3.85136008793852E-3</v>
      </c>
      <c r="AJ1703" s="98">
        <v>1.55832324515906E-6</v>
      </c>
      <c r="AK1703" s="98">
        <v>8.7795167076926595E-4</v>
      </c>
      <c r="AL1703" s="98">
        <v>5.2919211253864501E-3</v>
      </c>
      <c r="AM1703" s="98">
        <v>0.46391562477482801</v>
      </c>
      <c r="AN1703" s="98">
        <v>8.7425870877676204E-4</v>
      </c>
      <c r="AO1703" s="98">
        <v>0.17501529957263301</v>
      </c>
      <c r="AP1703" s="98">
        <v>2.1445657101826901E-4</v>
      </c>
      <c r="AQ1703" s="98">
        <v>4.8694879232685903E-5</v>
      </c>
      <c r="AR1703" s="98">
        <v>6.5574806776737694E-5</v>
      </c>
      <c r="AS1703" s="98">
        <v>1.00186885008845E-4</v>
      </c>
      <c r="AT1703" s="98">
        <v>1.5914360900264098E-2</v>
      </c>
    </row>
    <row r="1704" spans="1:46" x14ac:dyDescent="0.3">
      <c r="A1704" s="95">
        <v>63863</v>
      </c>
      <c r="B1704" s="95">
        <v>1703</v>
      </c>
      <c r="C1704" s="96" t="s">
        <v>100</v>
      </c>
      <c r="D1704" s="96" t="s">
        <v>100</v>
      </c>
      <c r="E1704" s="97" t="s">
        <v>6159</v>
      </c>
      <c r="F1704" s="95" t="s">
        <v>6039</v>
      </c>
      <c r="G1704" s="95" t="s">
        <v>4795</v>
      </c>
      <c r="H1704" s="98">
        <v>3.8030845667701501</v>
      </c>
      <c r="I1704" s="98">
        <v>3.8029581067473401</v>
      </c>
      <c r="J1704" s="98">
        <v>1.2646002281302399E-4</v>
      </c>
      <c r="K1704" s="98">
        <v>81.166725764193401</v>
      </c>
      <c r="L1704" s="98">
        <v>183.512715430123</v>
      </c>
      <c r="M1704" s="98">
        <v>7.3155868447466299E-6</v>
      </c>
      <c r="N1704" s="98">
        <v>80.053704663257605</v>
      </c>
      <c r="O1704" s="98">
        <v>1.65547237900302E-5</v>
      </c>
      <c r="P1704" s="98">
        <v>181.15661767047001</v>
      </c>
      <c r="Q1704" s="98">
        <v>1.33497428510139E-8</v>
      </c>
      <c r="R1704" s="98">
        <v>0.16282813110001201</v>
      </c>
      <c r="S1704" s="98">
        <v>9.3658380599288003E-7</v>
      </c>
      <c r="T1704" s="98">
        <v>0.14991331521755499</v>
      </c>
      <c r="U1704" s="98">
        <v>8.7031077436333405E-6</v>
      </c>
      <c r="V1704" s="98">
        <v>1.39298997393496</v>
      </c>
      <c r="W1704" s="98">
        <v>1.9327715544053602E-6</v>
      </c>
      <c r="X1704" s="98">
        <v>1.63662669607747E-6</v>
      </c>
      <c r="Y1704" s="98">
        <v>5.2647130957973898E-8</v>
      </c>
      <c r="Z1704" s="98">
        <v>2.4349772736991098E-7</v>
      </c>
      <c r="AA1704" s="98">
        <v>7.5976329812898896E-2</v>
      </c>
      <c r="AB1704" s="98">
        <v>1.73110130006155E-6</v>
      </c>
      <c r="AC1704" s="98">
        <v>8.7959673005277406E-2</v>
      </c>
      <c r="AD1704" s="98">
        <v>8.6888536693660592E-6</v>
      </c>
      <c r="AE1704" s="98">
        <v>5.3617282234975699E-3</v>
      </c>
      <c r="AF1704" s="98">
        <v>1.65349164192818E-4</v>
      </c>
      <c r="AG1704" s="98">
        <v>7.0644351572285401E-3</v>
      </c>
      <c r="AH1704" s="98">
        <v>1.1263015669936201E-4</v>
      </c>
      <c r="AI1704" s="98">
        <v>3.04162734211458E-3</v>
      </c>
      <c r="AJ1704" s="98">
        <v>1.29136604012231E-6</v>
      </c>
      <c r="AK1704" s="98">
        <v>7.2754929121611001E-4</v>
      </c>
      <c r="AL1704" s="98">
        <v>5.0307842187857299E-3</v>
      </c>
      <c r="AM1704" s="98">
        <v>0.44102308947299301</v>
      </c>
      <c r="AN1704" s="98">
        <v>8.32441838618017E-4</v>
      </c>
      <c r="AO1704" s="98">
        <v>0.166644102369161</v>
      </c>
      <c r="AP1704" s="98">
        <v>1.68191371453179E-4</v>
      </c>
      <c r="AQ1704" s="98">
        <v>3.81898230206277E-5</v>
      </c>
      <c r="AR1704" s="98">
        <v>5.1428204680726398E-5</v>
      </c>
      <c r="AS1704" s="98">
        <v>7.8573343751825298E-5</v>
      </c>
      <c r="AT1704" s="98">
        <v>1.24811199438056E-2</v>
      </c>
    </row>
    <row r="1705" spans="1:46" x14ac:dyDescent="0.3">
      <c r="A1705" s="95">
        <v>63864</v>
      </c>
      <c r="B1705" s="95">
        <v>1704</v>
      </c>
      <c r="C1705" s="96" t="s">
        <v>201</v>
      </c>
      <c r="D1705" s="96" t="s">
        <v>201</v>
      </c>
      <c r="E1705" s="97" t="s">
        <v>6160</v>
      </c>
      <c r="F1705" s="95" t="s">
        <v>6039</v>
      </c>
      <c r="G1705" s="95" t="s">
        <v>4969</v>
      </c>
      <c r="H1705" s="98">
        <v>5.8412090826349399</v>
      </c>
      <c r="I1705" s="98">
        <v>5.8411522080990403</v>
      </c>
      <c r="J1705" s="98">
        <v>5.6874535899531502E-5</v>
      </c>
      <c r="K1705" s="98">
        <v>170.533016630085</v>
      </c>
      <c r="L1705" s="98">
        <v>384.49487224400798</v>
      </c>
      <c r="M1705" s="98">
        <v>1.5331494968262001E-5</v>
      </c>
      <c r="N1705" s="98">
        <v>167.77095211668899</v>
      </c>
      <c r="O1705" s="98">
        <v>3.4702028396413599E-5</v>
      </c>
      <c r="P1705" s="98">
        <v>379.74068129030502</v>
      </c>
      <c r="Q1705" s="98">
        <v>6.9984523709900501E-8</v>
      </c>
      <c r="R1705" s="98">
        <v>0.85360814277723196</v>
      </c>
      <c r="S1705" s="98">
        <v>1.4690487623035699E-6</v>
      </c>
      <c r="T1705" s="98">
        <v>0.24024736505477701</v>
      </c>
      <c r="U1705" s="98">
        <v>1.3650999057845101E-5</v>
      </c>
      <c r="V1705" s="98">
        <v>2.2323738053622799</v>
      </c>
      <c r="W1705" s="98">
        <v>2.9902375739762101E-6</v>
      </c>
      <c r="X1705" s="98">
        <v>2.3528546658014E-6</v>
      </c>
      <c r="Y1705" s="98">
        <v>1.73049944529327E-7</v>
      </c>
      <c r="Z1705" s="98">
        <v>4.6433296364548498E-7</v>
      </c>
      <c r="AA1705" s="98">
        <v>0.114125723338258</v>
      </c>
      <c r="AB1705" s="98">
        <v>2.68407289810521E-6</v>
      </c>
      <c r="AC1705" s="98">
        <v>0.136894951782044</v>
      </c>
      <c r="AD1705" s="98">
        <v>2.3008730391921698E-5</v>
      </c>
      <c r="AE1705" s="98">
        <v>1.41982548934115E-2</v>
      </c>
      <c r="AF1705" s="98">
        <v>4.1347293074655401E-4</v>
      </c>
      <c r="AG1705" s="98">
        <v>1.76653611936138E-2</v>
      </c>
      <c r="AH1705" s="98">
        <v>2.91842256013384E-4</v>
      </c>
      <c r="AI1705" s="98">
        <v>7.8813295789345195E-3</v>
      </c>
      <c r="AJ1705" s="98">
        <v>3.0609035854155399E-6</v>
      </c>
      <c r="AK1705" s="98">
        <v>1.72449806240513E-3</v>
      </c>
      <c r="AL1705" s="98">
        <v>1.1068943657056801E-2</v>
      </c>
      <c r="AM1705" s="98">
        <v>0.97035760560128803</v>
      </c>
      <c r="AN1705" s="98">
        <v>1.8577024291465899E-3</v>
      </c>
      <c r="AO1705" s="98">
        <v>0.37188802798293502</v>
      </c>
      <c r="AP1705" s="98">
        <v>4.5107429272999301E-4</v>
      </c>
      <c r="AQ1705" s="98">
        <v>1.02421707773194E-4</v>
      </c>
      <c r="AR1705" s="98">
        <v>1.3792587260534099E-4</v>
      </c>
      <c r="AS1705" s="98">
        <v>2.1072671235145799E-4</v>
      </c>
      <c r="AT1705" s="98">
        <v>3.3473253131166399E-2</v>
      </c>
    </row>
    <row r="1706" spans="1:46" x14ac:dyDescent="0.3">
      <c r="A1706" s="95">
        <v>63865</v>
      </c>
      <c r="B1706" s="95">
        <v>1705</v>
      </c>
      <c r="C1706" s="96" t="s">
        <v>189</v>
      </c>
      <c r="D1706" s="96" t="s">
        <v>189</v>
      </c>
      <c r="E1706" s="97" t="s">
        <v>6161</v>
      </c>
      <c r="F1706" s="95" t="s">
        <v>6039</v>
      </c>
      <c r="G1706" s="95" t="s">
        <v>6162</v>
      </c>
      <c r="H1706" s="98">
        <v>5.7010772599961896</v>
      </c>
      <c r="I1706" s="98">
        <v>5.7010201468657504</v>
      </c>
      <c r="J1706" s="98">
        <v>5.7113130440988902E-5</v>
      </c>
      <c r="K1706" s="98">
        <v>249.86693534267201</v>
      </c>
      <c r="L1706" s="98">
        <v>562.89835887330105</v>
      </c>
      <c r="M1706" s="98">
        <v>2.2623883780234E-5</v>
      </c>
      <c r="N1706" s="98">
        <v>247.57080312419501</v>
      </c>
      <c r="O1706" s="98">
        <v>5.1040035920872497E-5</v>
      </c>
      <c r="P1706" s="98">
        <v>558.52579544534206</v>
      </c>
      <c r="Q1706" s="98">
        <v>5.62761923669268E-8</v>
      </c>
      <c r="R1706" s="98">
        <v>0.68640627245007302</v>
      </c>
      <c r="S1706" s="98">
        <v>1.62673736903003E-6</v>
      </c>
      <c r="T1706" s="98">
        <v>0.25041476453523998</v>
      </c>
      <c r="U1706" s="98">
        <v>1.5116284758874E-5</v>
      </c>
      <c r="V1706" s="98">
        <v>2.32684597401648</v>
      </c>
      <c r="W1706" s="98">
        <v>3.6539922724498401E-6</v>
      </c>
      <c r="X1706" s="98">
        <v>3.1689994705267101E-6</v>
      </c>
      <c r="Y1706" s="98">
        <v>1.27410039712657E-7</v>
      </c>
      <c r="Z1706" s="98">
        <v>3.57582762210476E-7</v>
      </c>
      <c r="AA1706" s="98">
        <v>0.14464794706310799</v>
      </c>
      <c r="AB1706" s="98">
        <v>3.1116072253791699E-6</v>
      </c>
      <c r="AC1706" s="98">
        <v>0.15764195640945899</v>
      </c>
      <c r="AD1706" s="98">
        <v>1.6702586753921699E-5</v>
      </c>
      <c r="AE1706" s="98">
        <v>1.0306852228350699E-2</v>
      </c>
      <c r="AF1706" s="98">
        <v>2.9987859421346598E-4</v>
      </c>
      <c r="AG1706" s="98">
        <v>1.2812117280444599E-2</v>
      </c>
      <c r="AH1706" s="98">
        <v>2.1178393964469699E-4</v>
      </c>
      <c r="AI1706" s="98">
        <v>5.7193192331561598E-3</v>
      </c>
      <c r="AJ1706" s="98">
        <v>2.4512083394885099E-6</v>
      </c>
      <c r="AK1706" s="98">
        <v>1.3809987521794301E-3</v>
      </c>
      <c r="AL1706" s="98">
        <v>8.2734713183654895E-3</v>
      </c>
      <c r="AM1706" s="98">
        <v>0.72529286147209204</v>
      </c>
      <c r="AN1706" s="98">
        <v>1.38117595621513E-3</v>
      </c>
      <c r="AO1706" s="98">
        <v>0.27649358400755902</v>
      </c>
      <c r="AP1706" s="98">
        <v>3.3710106527775501E-4</v>
      </c>
      <c r="AQ1706" s="98">
        <v>7.6542749924407607E-5</v>
      </c>
      <c r="AR1706" s="98">
        <v>1.03076054941464E-4</v>
      </c>
      <c r="AS1706" s="98">
        <v>1.57482260411883E-4</v>
      </c>
      <c r="AT1706" s="98">
        <v>2.5015545045885601E-2</v>
      </c>
    </row>
    <row r="1707" spans="1:46" x14ac:dyDescent="0.3">
      <c r="A1707" s="95">
        <v>63866</v>
      </c>
      <c r="B1707" s="95">
        <v>1706</v>
      </c>
      <c r="C1707" s="96" t="s">
        <v>86</v>
      </c>
      <c r="D1707" s="96" t="s">
        <v>86</v>
      </c>
      <c r="E1707" s="97" t="s">
        <v>6163</v>
      </c>
      <c r="F1707" s="95" t="s">
        <v>6039</v>
      </c>
      <c r="G1707" s="95" t="s">
        <v>4261</v>
      </c>
      <c r="H1707" s="98">
        <v>4.4856265781321296</v>
      </c>
      <c r="I1707" s="98">
        <v>4.4855451553154397</v>
      </c>
      <c r="J1707" s="98">
        <v>8.1422816694320902E-5</v>
      </c>
      <c r="K1707" s="98">
        <v>26.492672030750398</v>
      </c>
      <c r="L1707" s="98">
        <v>59.7214401013875</v>
      </c>
      <c r="M1707" s="98">
        <v>2.3862045068368899E-6</v>
      </c>
      <c r="N1707" s="98">
        <v>26.111987310167802</v>
      </c>
      <c r="O1707" s="98">
        <v>5.38980412676753E-6</v>
      </c>
      <c r="P1707" s="98">
        <v>58.9800650192403</v>
      </c>
      <c r="Q1707" s="98">
        <v>7.3347364780637802E-9</v>
      </c>
      <c r="R1707" s="98">
        <v>8.9462504721093294E-2</v>
      </c>
      <c r="S1707" s="98">
        <v>2.8108201486081198E-7</v>
      </c>
      <c r="T1707" s="98">
        <v>4.3498744065384197E-2</v>
      </c>
      <c r="U1707" s="98">
        <v>2.61192618425262E-6</v>
      </c>
      <c r="V1707" s="98">
        <v>0.40418910563003801</v>
      </c>
      <c r="W1707" s="98">
        <v>6.0506441781689099E-7</v>
      </c>
      <c r="X1707" s="98">
        <v>5.1020361536365304E-7</v>
      </c>
      <c r="Y1707" s="98">
        <v>2.6173062118337099E-8</v>
      </c>
      <c r="Z1707" s="98">
        <v>6.86877403349002E-8</v>
      </c>
      <c r="AA1707" s="98">
        <v>2.3689539713636899E-2</v>
      </c>
      <c r="AB1707" s="98">
        <v>5.2432107455174795E-7</v>
      </c>
      <c r="AC1707" s="98">
        <v>2.66151173169803E-2</v>
      </c>
      <c r="AD1707" s="98">
        <v>4.3043773910782299E-6</v>
      </c>
      <c r="AE1707" s="98">
        <v>2.6561503531469699E-3</v>
      </c>
      <c r="AF1707" s="98">
        <v>7.9837931807484906E-5</v>
      </c>
      <c r="AG1707" s="98">
        <v>3.4110235458070098E-3</v>
      </c>
      <c r="AH1707" s="98">
        <v>5.5250526766199597E-5</v>
      </c>
      <c r="AI1707" s="98">
        <v>1.49206498333193E-3</v>
      </c>
      <c r="AJ1707" s="98">
        <v>4.5659908006420202E-7</v>
      </c>
      <c r="AK1707" s="98">
        <v>2.5724568151015503E-4</v>
      </c>
      <c r="AL1707" s="98">
        <v>1.52378521942946E-3</v>
      </c>
      <c r="AM1707" s="98">
        <v>0.133582446779693</v>
      </c>
      <c r="AN1707" s="98">
        <v>2.52855588318623E-4</v>
      </c>
      <c r="AO1707" s="98">
        <v>5.0618422320455297E-2</v>
      </c>
      <c r="AP1707" s="98">
        <v>7.27882717746879E-5</v>
      </c>
      <c r="AQ1707" s="98">
        <v>1.6527430667693202E-5</v>
      </c>
      <c r="AR1707" s="98">
        <v>2.2256612610249301E-5</v>
      </c>
      <c r="AS1707" s="98">
        <v>3.4004228496745398E-5</v>
      </c>
      <c r="AT1707" s="98">
        <v>5.4014611015589199E-3</v>
      </c>
    </row>
    <row r="1708" spans="1:46" x14ac:dyDescent="0.3">
      <c r="A1708" s="95">
        <v>63867</v>
      </c>
      <c r="B1708" s="95">
        <v>1707</v>
      </c>
      <c r="C1708" s="96" t="s">
        <v>2785</v>
      </c>
      <c r="D1708" s="96" t="s">
        <v>2785</v>
      </c>
      <c r="E1708" s="97" t="s">
        <v>6164</v>
      </c>
      <c r="F1708" s="95" t="s">
        <v>6039</v>
      </c>
      <c r="G1708" s="95" t="s">
        <v>6165</v>
      </c>
      <c r="H1708" s="98">
        <v>6.2227950516986699</v>
      </c>
      <c r="I1708" s="98">
        <v>6.2227425299366104</v>
      </c>
      <c r="J1708" s="98">
        <v>5.25217620532814E-5</v>
      </c>
      <c r="K1708" s="98">
        <v>199.30052670167601</v>
      </c>
      <c r="L1708" s="98">
        <v>448.14536183818097</v>
      </c>
      <c r="M1708" s="98">
        <v>1.7919835250993301E-5</v>
      </c>
      <c r="N1708" s="98">
        <v>196.094890162832</v>
      </c>
      <c r="O1708" s="98">
        <v>4.05160799286414E-5</v>
      </c>
      <c r="P1708" s="98">
        <v>443.363241467026</v>
      </c>
      <c r="Q1708" s="98">
        <v>1.1595580604575E-7</v>
      </c>
      <c r="R1708" s="98">
        <v>1.4143244105403101</v>
      </c>
      <c r="S1708" s="98">
        <v>1.16737719708938E-6</v>
      </c>
      <c r="T1708" s="98">
        <v>0.190121542480994</v>
      </c>
      <c r="U1708" s="98">
        <v>1.08477419728291E-5</v>
      </c>
      <c r="V1708" s="98">
        <v>1.76660537479215</v>
      </c>
      <c r="W1708" s="98">
        <v>2.5538637706887402E-6</v>
      </c>
      <c r="X1708" s="98">
        <v>1.9010608396713799E-6</v>
      </c>
      <c r="Y1708" s="98">
        <v>2.7139187815933498E-7</v>
      </c>
      <c r="Z1708" s="98">
        <v>3.8141105285802302E-7</v>
      </c>
      <c r="AA1708" s="98">
        <v>9.4972082500609498E-2</v>
      </c>
      <c r="AB1708" s="98">
        <v>2.1693420940242702E-6</v>
      </c>
      <c r="AC1708" s="98">
        <v>0.110678320489315</v>
      </c>
      <c r="AD1708" s="98">
        <v>3.6581051932185698E-5</v>
      </c>
      <c r="AE1708" s="98">
        <v>2.25734793165576E-2</v>
      </c>
      <c r="AF1708" s="98">
        <v>6.5797829985839097E-4</v>
      </c>
      <c r="AG1708" s="98">
        <v>2.81116935601359E-2</v>
      </c>
      <c r="AH1708" s="98">
        <v>4.6415293738620599E-4</v>
      </c>
      <c r="AI1708" s="98">
        <v>1.2534655962923601E-2</v>
      </c>
      <c r="AJ1708" s="98">
        <v>3.56572436926111E-6</v>
      </c>
      <c r="AK1708" s="98">
        <v>2.0089116152356302E-3</v>
      </c>
      <c r="AL1708" s="98">
        <v>1.05233799428073E-2</v>
      </c>
      <c r="AM1708" s="98">
        <v>0.92253082864189995</v>
      </c>
      <c r="AN1708" s="98">
        <v>1.7832020688959701E-3</v>
      </c>
      <c r="AO1708" s="98">
        <v>0.35697401827775899</v>
      </c>
      <c r="AP1708" s="98">
        <v>6.8465257985054399E-4</v>
      </c>
      <c r="AQ1708" s="98">
        <v>1.5545839697379401E-4</v>
      </c>
      <c r="AR1708" s="98">
        <v>2.0934756445653501E-4</v>
      </c>
      <c r="AS1708" s="98">
        <v>3.19846618420214E-4</v>
      </c>
      <c r="AT1708" s="98">
        <v>5.0806595458015698E-2</v>
      </c>
    </row>
    <row r="1709" spans="1:46" x14ac:dyDescent="0.3">
      <c r="A1709" s="95">
        <v>63868</v>
      </c>
      <c r="B1709" s="95">
        <v>1708</v>
      </c>
      <c r="C1709" s="96" t="s">
        <v>174</v>
      </c>
      <c r="D1709" s="96" t="s">
        <v>174</v>
      </c>
      <c r="E1709" s="97" t="s">
        <v>6166</v>
      </c>
      <c r="F1709" s="95" t="s">
        <v>6039</v>
      </c>
      <c r="G1709" s="95" t="s">
        <v>4377</v>
      </c>
      <c r="H1709" s="98">
        <v>5.0734828353215198</v>
      </c>
      <c r="I1709" s="98">
        <v>5.0734202183970103</v>
      </c>
      <c r="J1709" s="98">
        <v>6.2616924509484306E-5</v>
      </c>
      <c r="K1709" s="98">
        <v>208.121208716019</v>
      </c>
      <c r="L1709" s="98">
        <v>468.92687193939202</v>
      </c>
      <c r="M1709" s="98">
        <v>1.8835692119675901E-5</v>
      </c>
      <c r="N1709" s="98">
        <v>206.11701645772899</v>
      </c>
      <c r="O1709" s="98">
        <v>4.2506907884851502E-5</v>
      </c>
      <c r="P1709" s="98">
        <v>465.148664376228</v>
      </c>
      <c r="Q1709" s="98">
        <v>4.8588140962926698E-8</v>
      </c>
      <c r="R1709" s="98">
        <v>0.59263435070709503</v>
      </c>
      <c r="S1709" s="98">
        <v>1.3774978944532199E-6</v>
      </c>
      <c r="T1709" s="98">
        <v>0.21394377546666901</v>
      </c>
      <c r="U1709" s="98">
        <v>1.2800255742129901E-5</v>
      </c>
      <c r="V1709" s="98">
        <v>1.98795908034034</v>
      </c>
      <c r="W1709" s="98">
        <v>3.0433811412569399E-6</v>
      </c>
      <c r="X1709" s="98">
        <v>2.5994408603601601E-6</v>
      </c>
      <c r="Y1709" s="98">
        <v>1.18651214240909E-7</v>
      </c>
      <c r="Z1709" s="98">
        <v>3.2528906665586399E-7</v>
      </c>
      <c r="AA1709" s="98">
        <v>0.119763006150781</v>
      </c>
      <c r="AB1709" s="98">
        <v>2.6040052238600899E-6</v>
      </c>
      <c r="AC1709" s="98">
        <v>0.132081267268887</v>
      </c>
      <c r="AD1709" s="98">
        <v>1.5943463100667998E-5</v>
      </c>
      <c r="AE1709" s="98">
        <v>9.8384112956733608E-3</v>
      </c>
      <c r="AF1709" s="98">
        <v>2.8585208560208999E-4</v>
      </c>
      <c r="AG1709" s="98">
        <v>1.2212843851691E-2</v>
      </c>
      <c r="AH1709" s="98">
        <v>2.02054046489506E-4</v>
      </c>
      <c r="AI1709" s="98">
        <v>5.4565591525174003E-3</v>
      </c>
      <c r="AJ1709" s="98">
        <v>2.1806302177254898E-6</v>
      </c>
      <c r="AK1709" s="98">
        <v>1.2285563659073101E-3</v>
      </c>
      <c r="AL1709" s="98">
        <v>7.38586274982628E-3</v>
      </c>
      <c r="AM1709" s="98">
        <v>0.64748076377207398</v>
      </c>
      <c r="AN1709" s="98">
        <v>1.2331436986239501E-3</v>
      </c>
      <c r="AO1709" s="98">
        <v>0.246859438360921</v>
      </c>
      <c r="AP1709" s="98">
        <v>3.0580708263049501E-4</v>
      </c>
      <c r="AQ1709" s="98">
        <v>6.9437084235771996E-5</v>
      </c>
      <c r="AR1709" s="98">
        <v>9.35072321408848E-5</v>
      </c>
      <c r="AS1709" s="98">
        <v>1.42862766253838E-4</v>
      </c>
      <c r="AT1709" s="98">
        <v>2.2693285898075798E-2</v>
      </c>
    </row>
    <row r="1710" spans="1:46" x14ac:dyDescent="0.3">
      <c r="A1710" s="95">
        <v>63869</v>
      </c>
      <c r="B1710" s="95">
        <v>1709</v>
      </c>
      <c r="C1710" s="96" t="s">
        <v>344</v>
      </c>
      <c r="D1710" s="96" t="s">
        <v>344</v>
      </c>
      <c r="E1710" s="97" t="s">
        <v>6167</v>
      </c>
      <c r="F1710" s="95" t="s">
        <v>6039</v>
      </c>
      <c r="G1710" s="95" t="s">
        <v>3488</v>
      </c>
      <c r="H1710" s="98">
        <v>6.3174090219165899</v>
      </c>
      <c r="I1710" s="98">
        <v>6.3173619197598496</v>
      </c>
      <c r="J1710" s="98">
        <v>4.7102156746525702E-5</v>
      </c>
      <c r="K1710" s="98">
        <v>604.60647095617901</v>
      </c>
      <c r="L1710" s="98">
        <v>1362.71997416093</v>
      </c>
      <c r="M1710" s="98">
        <v>5.45230056064259E-5</v>
      </c>
      <c r="N1710" s="98">
        <v>596.63956983906598</v>
      </c>
      <c r="O1710" s="98">
        <v>1.23154017052084E-4</v>
      </c>
      <c r="P1710" s="98">
        <v>1347.66157772579</v>
      </c>
      <c r="Q1710" s="98">
        <v>1.55910591893969E-7</v>
      </c>
      <c r="R1710" s="98">
        <v>1.9016568768486499</v>
      </c>
      <c r="S1710" s="98">
        <v>5.1815533692389601E-6</v>
      </c>
      <c r="T1710" s="98">
        <v>0.85522334539355305</v>
      </c>
      <c r="U1710" s="98">
        <v>4.8149101565652897E-5</v>
      </c>
      <c r="V1710" s="98">
        <v>7.9467186634177098</v>
      </c>
      <c r="W1710" s="98">
        <v>1.32160288181251E-5</v>
      </c>
      <c r="X1710" s="98">
        <v>1.1168255860657601E-5</v>
      </c>
      <c r="Y1710" s="98">
        <v>4.44776675266208E-7</v>
      </c>
      <c r="Z1710" s="98">
        <v>1.60299628220128E-6</v>
      </c>
      <c r="AA1710" s="98">
        <v>0.51861977710190299</v>
      </c>
      <c r="AB1710" s="98">
        <v>9.4059396501932807E-6</v>
      </c>
      <c r="AC1710" s="98">
        <v>0.47955109335905</v>
      </c>
      <c r="AD1710" s="98">
        <v>6.2686710812212397E-5</v>
      </c>
      <c r="AE1710" s="98">
        <v>3.8682790548662999E-2</v>
      </c>
      <c r="AF1710" s="98">
        <v>1.13677752886271E-3</v>
      </c>
      <c r="AG1710" s="98">
        <v>4.8568078224334503E-2</v>
      </c>
      <c r="AH1710" s="98">
        <v>7.97819893393759E-4</v>
      </c>
      <c r="AI1710" s="98">
        <v>2.1545480117787501E-2</v>
      </c>
      <c r="AJ1710" s="98">
        <v>8.6988115465797498E-6</v>
      </c>
      <c r="AK1710" s="98">
        <v>4.9008677466300197E-3</v>
      </c>
      <c r="AL1710" s="98">
        <v>3.3213879289471497E-2</v>
      </c>
      <c r="AM1710" s="98">
        <v>2.91169070677442</v>
      </c>
      <c r="AN1710" s="98">
        <v>5.4791749383988203E-3</v>
      </c>
      <c r="AO1710" s="98">
        <v>1.09686004111581</v>
      </c>
      <c r="AP1710" s="98">
        <v>1.20744720061594E-3</v>
      </c>
      <c r="AQ1710" s="98">
        <v>2.7416504603590901E-4</v>
      </c>
      <c r="AR1710" s="98">
        <v>3.6920350303952201E-4</v>
      </c>
      <c r="AS1710" s="98">
        <v>5.6407865154050598E-4</v>
      </c>
      <c r="AT1710" s="98">
        <v>8.9602059882691196E-2</v>
      </c>
    </row>
    <row r="1711" spans="1:46" x14ac:dyDescent="0.3">
      <c r="A1711" s="95">
        <v>63870</v>
      </c>
      <c r="B1711" s="95">
        <v>1710</v>
      </c>
      <c r="C1711" s="96" t="s">
        <v>369</v>
      </c>
      <c r="D1711" s="96" t="s">
        <v>369</v>
      </c>
      <c r="E1711" s="97" t="s">
        <v>6168</v>
      </c>
      <c r="F1711" s="95" t="s">
        <v>6039</v>
      </c>
      <c r="G1711" s="95" t="s">
        <v>4287</v>
      </c>
      <c r="H1711" s="98">
        <v>5.8374607193825101</v>
      </c>
      <c r="I1711" s="98">
        <v>5.8374046989123602</v>
      </c>
      <c r="J1711" s="98">
        <v>5.6020470149853499E-5</v>
      </c>
      <c r="K1711" s="98">
        <v>229.71441669759699</v>
      </c>
      <c r="L1711" s="98">
        <v>518.96247380071895</v>
      </c>
      <c r="M1711" s="98">
        <v>2.0638912175883901E-5</v>
      </c>
      <c r="N1711" s="98">
        <v>225.84946566324899</v>
      </c>
      <c r="O1711" s="98">
        <v>4.6801281511288301E-5</v>
      </c>
      <c r="P1711" s="98">
        <v>512.14154755843299</v>
      </c>
      <c r="Q1711" s="98">
        <v>7.2026505964996001E-8</v>
      </c>
      <c r="R1711" s="98">
        <v>0.87851440187504903</v>
      </c>
      <c r="S1711" s="98">
        <v>2.2366919501598101E-6</v>
      </c>
      <c r="T1711" s="98">
        <v>0.35648624735693002</v>
      </c>
      <c r="U1711" s="98">
        <v>2.07842399880685E-5</v>
      </c>
      <c r="V1711" s="98">
        <v>3.3124614552957401</v>
      </c>
      <c r="W1711" s="98">
        <v>4.7771599078206802E-6</v>
      </c>
      <c r="X1711" s="98">
        <v>3.8857741259745904E-6</v>
      </c>
      <c r="Y1711" s="98">
        <v>2.4211701877247201E-7</v>
      </c>
      <c r="Z1711" s="98">
        <v>6.4926876307361601E-7</v>
      </c>
      <c r="AA1711" s="98">
        <v>0.1845539299044</v>
      </c>
      <c r="AB1711" s="98">
        <v>4.2082152513017404E-6</v>
      </c>
      <c r="AC1711" s="98">
        <v>0.21418069547947199</v>
      </c>
      <c r="AD1711" s="98">
        <v>3.6164594957694799E-5</v>
      </c>
      <c r="AE1711" s="98">
        <v>2.2316491548208701E-2</v>
      </c>
      <c r="AF1711" s="98">
        <v>6.588771316225E-4</v>
      </c>
      <c r="AG1711" s="98">
        <v>2.81500955608101E-2</v>
      </c>
      <c r="AH1711" s="98">
        <v>4.6107449958987599E-4</v>
      </c>
      <c r="AI1711" s="98">
        <v>1.24515213847013E-2</v>
      </c>
      <c r="AJ1711" s="98">
        <v>4.7077394347233199E-6</v>
      </c>
      <c r="AK1711" s="98">
        <v>2.6523173000844499E-3</v>
      </c>
      <c r="AL1711" s="98">
        <v>1.7327696598515099E-2</v>
      </c>
      <c r="AM1711" s="98">
        <v>1.5190304244796899</v>
      </c>
      <c r="AN1711" s="98">
        <v>2.9762761237856999E-3</v>
      </c>
      <c r="AO1711" s="98">
        <v>0.59581203159422702</v>
      </c>
      <c r="AP1711" s="98">
        <v>6.8460248280807897E-4</v>
      </c>
      <c r="AQ1711" s="98">
        <v>1.5544702216458499E-4</v>
      </c>
      <c r="AR1711" s="98">
        <v>2.0933224571899599E-4</v>
      </c>
      <c r="AS1711" s="98">
        <v>3.1982321492449802E-4</v>
      </c>
      <c r="AT1711" s="98">
        <v>5.0802877864239003E-2</v>
      </c>
    </row>
    <row r="1712" spans="1:46" x14ac:dyDescent="0.3">
      <c r="A1712" s="95">
        <v>63871</v>
      </c>
      <c r="B1712" s="95">
        <v>1711</v>
      </c>
      <c r="C1712" s="96" t="s">
        <v>1638</v>
      </c>
      <c r="D1712" s="96" t="s">
        <v>1638</v>
      </c>
      <c r="E1712" s="97" t="s">
        <v>6169</v>
      </c>
      <c r="F1712" s="95" t="s">
        <v>6039</v>
      </c>
      <c r="G1712" s="95" t="s">
        <v>4289</v>
      </c>
      <c r="H1712" s="98">
        <v>5.3321247413216302</v>
      </c>
      <c r="I1712" s="98">
        <v>5.3320658675405799</v>
      </c>
      <c r="J1712" s="98">
        <v>5.8873781048518501E-5</v>
      </c>
      <c r="K1712" s="98">
        <v>168.786690992941</v>
      </c>
      <c r="L1712" s="98">
        <v>380.38223988359999</v>
      </c>
      <c r="M1712" s="98">
        <v>1.5272865932771701E-5</v>
      </c>
      <c r="N1712" s="98">
        <v>167.12938068962001</v>
      </c>
      <c r="O1712" s="98">
        <v>3.4470151476631599E-5</v>
      </c>
      <c r="P1712" s="98">
        <v>377.203276315366</v>
      </c>
      <c r="Q1712" s="98">
        <v>3.6097341399743298E-8</v>
      </c>
      <c r="R1712" s="98">
        <v>0.44028283566172999</v>
      </c>
      <c r="S1712" s="98">
        <v>1.1631831676398601E-6</v>
      </c>
      <c r="T1712" s="98">
        <v>0.183509232051354</v>
      </c>
      <c r="U1712" s="98">
        <v>1.08087598044348E-5</v>
      </c>
      <c r="V1712" s="98">
        <v>1.70516249696427</v>
      </c>
      <c r="W1712" s="98">
        <v>3.03472627285564E-6</v>
      </c>
      <c r="X1712" s="98">
        <v>2.64630933201201E-6</v>
      </c>
      <c r="Y1712" s="98">
        <v>1.0059764405710499E-7</v>
      </c>
      <c r="Z1712" s="98">
        <v>2.8781929678652201E-7</v>
      </c>
      <c r="AA1712" s="98">
        <v>0.120394435421928</v>
      </c>
      <c r="AB1712" s="98">
        <v>2.3149354853982901E-6</v>
      </c>
      <c r="AC1712" s="98">
        <v>0.11736317979890599</v>
      </c>
      <c r="AD1712" s="98">
        <v>1.4844772699103501E-5</v>
      </c>
      <c r="AE1712" s="98">
        <v>9.1604301074616201E-3</v>
      </c>
      <c r="AF1712" s="98">
        <v>2.7120104778403698E-4</v>
      </c>
      <c r="AG1712" s="98">
        <v>1.15868878200595E-2</v>
      </c>
      <c r="AH1712" s="98">
        <v>1.8945721195592999E-4</v>
      </c>
      <c r="AI1712" s="98">
        <v>5.1163760482384104E-3</v>
      </c>
      <c r="AJ1712" s="98">
        <v>1.8207402852944E-6</v>
      </c>
      <c r="AK1712" s="98">
        <v>1.0257961436925399E-3</v>
      </c>
      <c r="AL1712" s="98">
        <v>6.1926712888704296E-3</v>
      </c>
      <c r="AM1712" s="98">
        <v>0.54287977880465299</v>
      </c>
      <c r="AN1712" s="98">
        <v>1.0308734765934399E-3</v>
      </c>
      <c r="AO1712" s="98">
        <v>0.20636755289509101</v>
      </c>
      <c r="AP1712" s="98">
        <v>2.6444370449750097E-4</v>
      </c>
      <c r="AQ1712" s="98">
        <v>6.00450441270895E-5</v>
      </c>
      <c r="AR1712" s="98">
        <v>8.0859470791442295E-5</v>
      </c>
      <c r="AS1712" s="98">
        <v>1.2353918957896899E-4</v>
      </c>
      <c r="AT1712" s="98">
        <v>1.9623798567671401E-2</v>
      </c>
    </row>
    <row r="1713" spans="1:46" x14ac:dyDescent="0.3">
      <c r="A1713" s="95">
        <v>63872</v>
      </c>
      <c r="B1713" s="95">
        <v>1712</v>
      </c>
      <c r="C1713" s="96" t="s">
        <v>2588</v>
      </c>
      <c r="D1713" s="96" t="s">
        <v>2588</v>
      </c>
      <c r="E1713" s="97" t="s">
        <v>6170</v>
      </c>
      <c r="F1713" s="95" t="s">
        <v>6039</v>
      </c>
      <c r="G1713" s="95" t="s">
        <v>4291</v>
      </c>
      <c r="H1713" s="98">
        <v>5.1878808285049898</v>
      </c>
      <c r="I1713" s="98">
        <v>5.1878170570467903</v>
      </c>
      <c r="J1713" s="98">
        <v>6.3771458195915898E-5</v>
      </c>
      <c r="K1713" s="98">
        <v>21.742070254706999</v>
      </c>
      <c r="L1713" s="98">
        <v>49.0956146182154</v>
      </c>
      <c r="M1713" s="98">
        <v>1.9522417074067799E-6</v>
      </c>
      <c r="N1713" s="98">
        <v>21.3631776086788</v>
      </c>
      <c r="O1713" s="98">
        <v>4.4226253714972097E-6</v>
      </c>
      <c r="P1713" s="98">
        <v>48.396328666415997</v>
      </c>
      <c r="Q1713" s="98">
        <v>1.0642980451846999E-8</v>
      </c>
      <c r="R1713" s="98">
        <v>0.12981348297481199</v>
      </c>
      <c r="S1713" s="98">
        <v>2.4717721154961598E-7</v>
      </c>
      <c r="T1713" s="98">
        <v>3.8638971079093698E-2</v>
      </c>
      <c r="U1713" s="98">
        <v>2.29686943259268E-6</v>
      </c>
      <c r="V1713" s="98">
        <v>0.35903227685023398</v>
      </c>
      <c r="W1713" s="98">
        <v>5.3558276687093999E-7</v>
      </c>
      <c r="X1713" s="98">
        <v>4.5218098567342602E-7</v>
      </c>
      <c r="Y1713" s="98">
        <v>2.3940804426095801E-8</v>
      </c>
      <c r="Z1713" s="98">
        <v>5.9460976771418201E-8</v>
      </c>
      <c r="AA1713" s="98">
        <v>2.09732785748824E-2</v>
      </c>
      <c r="AB1713" s="98">
        <v>4.6129565228555401E-7</v>
      </c>
      <c r="AC1713" s="98">
        <v>2.3407152693259499E-2</v>
      </c>
      <c r="AD1713" s="98">
        <v>3.56855594993345E-6</v>
      </c>
      <c r="AE1713" s="98">
        <v>2.20208877741226E-3</v>
      </c>
      <c r="AF1713" s="98">
        <v>6.4096036941837302E-5</v>
      </c>
      <c r="AG1713" s="98">
        <v>2.7384613585521998E-3</v>
      </c>
      <c r="AH1713" s="98">
        <v>4.5255114772862898E-5</v>
      </c>
      <c r="AI1713" s="98">
        <v>1.22213444869027E-3</v>
      </c>
      <c r="AJ1713" s="98">
        <v>4.02204595364506E-7</v>
      </c>
      <c r="AK1713" s="98">
        <v>2.2660009570426299E-4</v>
      </c>
      <c r="AL1713" s="98">
        <v>1.2834711828319501E-3</v>
      </c>
      <c r="AM1713" s="98">
        <v>0.11251534585570599</v>
      </c>
      <c r="AN1713" s="98">
        <v>2.1356298956101501E-4</v>
      </c>
      <c r="AO1713" s="98">
        <v>4.2752551642230199E-2</v>
      </c>
      <c r="AP1713" s="98">
        <v>5.9327666417319497E-5</v>
      </c>
      <c r="AQ1713" s="98">
        <v>1.3471042346899899E-5</v>
      </c>
      <c r="AR1713" s="98">
        <v>1.81407370581933E-5</v>
      </c>
      <c r="AS1713" s="98">
        <v>2.7715887012226298E-5</v>
      </c>
      <c r="AT1713" s="98">
        <v>4.4025785279168204E-3</v>
      </c>
    </row>
    <row r="1714" spans="1:46" x14ac:dyDescent="0.3">
      <c r="A1714" s="95">
        <v>63873</v>
      </c>
      <c r="B1714" s="95">
        <v>1713</v>
      </c>
      <c r="C1714" s="96" t="s">
        <v>398</v>
      </c>
      <c r="D1714" s="96" t="s">
        <v>398</v>
      </c>
      <c r="E1714" s="97" t="s">
        <v>6171</v>
      </c>
      <c r="F1714" s="95" t="s">
        <v>6039</v>
      </c>
      <c r="G1714" s="95" t="s">
        <v>5306</v>
      </c>
      <c r="H1714" s="98">
        <v>5.6605114806854298</v>
      </c>
      <c r="I1714" s="98">
        <v>5.6604507036240204</v>
      </c>
      <c r="J1714" s="98">
        <v>6.0777061406724897E-5</v>
      </c>
      <c r="K1714" s="98">
        <v>590.62932827002805</v>
      </c>
      <c r="L1714" s="98">
        <v>1330.5239386301</v>
      </c>
      <c r="M1714" s="98">
        <v>5.3367012482244302E-5</v>
      </c>
      <c r="N1714" s="98">
        <v>583.98965751898299</v>
      </c>
      <c r="O1714" s="98">
        <v>1.2045374308407E-4</v>
      </c>
      <c r="P1714" s="98">
        <v>1318.1127610234801</v>
      </c>
      <c r="Q1714" s="98">
        <v>1.4237155349183899E-7</v>
      </c>
      <c r="R1714" s="98">
        <v>1.7365198892292399</v>
      </c>
      <c r="S1714" s="98">
        <v>4.3359017889221296E-6</v>
      </c>
      <c r="T1714" s="98">
        <v>0.69603528264562498</v>
      </c>
      <c r="U1714" s="98">
        <v>4.0290935880841298E-5</v>
      </c>
      <c r="V1714" s="98">
        <v>6.4675421382216296</v>
      </c>
      <c r="W1714" s="98">
        <v>9.1371595454285204E-6</v>
      </c>
      <c r="X1714" s="98">
        <v>7.5240786150472303E-6</v>
      </c>
      <c r="Y1714" s="98">
        <v>3.9481808886421102E-7</v>
      </c>
      <c r="Z1714" s="98">
        <v>1.21826284151708E-6</v>
      </c>
      <c r="AA1714" s="98">
        <v>0.35487885601874902</v>
      </c>
      <c r="AB1714" s="98">
        <v>8.0643358854900107E-6</v>
      </c>
      <c r="AC1714" s="98">
        <v>0.41029405925392098</v>
      </c>
      <c r="AD1714" s="98">
        <v>5.7589929690930198E-5</v>
      </c>
      <c r="AE1714" s="98">
        <v>3.5537662753115498E-2</v>
      </c>
      <c r="AF1714" s="98">
        <v>1.05122170585384E-3</v>
      </c>
      <c r="AG1714" s="98">
        <v>4.4912761507615702E-2</v>
      </c>
      <c r="AH1714" s="98">
        <v>7.3475899365005998E-4</v>
      </c>
      <c r="AI1714" s="98">
        <v>1.9842492547675498E-2</v>
      </c>
      <c r="AJ1714" s="98">
        <v>7.3927432096035202E-6</v>
      </c>
      <c r="AK1714" s="98">
        <v>4.1650352535009798E-3</v>
      </c>
      <c r="AL1714" s="98">
        <v>2.68733187325828E-2</v>
      </c>
      <c r="AM1714" s="98">
        <v>2.3558462331935899</v>
      </c>
      <c r="AN1714" s="98">
        <v>4.50922887064253E-3</v>
      </c>
      <c r="AO1714" s="98">
        <v>0.90268936839218905</v>
      </c>
      <c r="AP1714" s="98">
        <v>1.0638916369395499E-3</v>
      </c>
      <c r="AQ1714" s="98">
        <v>2.4156907194956701E-4</v>
      </c>
      <c r="AR1714" s="98">
        <v>3.2530823506784302E-4</v>
      </c>
      <c r="AS1714" s="98">
        <v>4.9701432992214E-4</v>
      </c>
      <c r="AT1714" s="98">
        <v>7.8949110249395799E-2</v>
      </c>
    </row>
    <row r="1715" spans="1:46" x14ac:dyDescent="0.3">
      <c r="A1715" s="95">
        <v>63874</v>
      </c>
      <c r="B1715" s="95">
        <v>1714</v>
      </c>
      <c r="C1715" s="96" t="s">
        <v>1994</v>
      </c>
      <c r="D1715" s="96" t="s">
        <v>1994</v>
      </c>
      <c r="E1715" s="97" t="s">
        <v>6172</v>
      </c>
      <c r="F1715" s="95" t="s">
        <v>3609</v>
      </c>
      <c r="G1715" s="95" t="s">
        <v>6173</v>
      </c>
      <c r="H1715" s="98">
        <v>4.4615065438622796</v>
      </c>
      <c r="I1715" s="98">
        <v>4.4614399436344598</v>
      </c>
      <c r="J1715" s="98">
        <v>6.66002278286726E-5</v>
      </c>
      <c r="K1715" s="98">
        <v>1412.2163445819001</v>
      </c>
      <c r="L1715" s="98">
        <v>3189.9368595946598</v>
      </c>
      <c r="M1715" s="98">
        <v>1.27550985432936E-4</v>
      </c>
      <c r="N1715" s="98">
        <v>1395.7771446166701</v>
      </c>
      <c r="O1715" s="98">
        <v>2.8891241370045801E-4</v>
      </c>
      <c r="P1715" s="98">
        <v>3161.5384426109499</v>
      </c>
      <c r="Q1715" s="98">
        <v>4.5238505657007001E-7</v>
      </c>
      <c r="R1715" s="98">
        <v>5.5177851829020996</v>
      </c>
      <c r="S1715" s="98">
        <v>8.9393007607525307E-6</v>
      </c>
      <c r="T1715" s="98">
        <v>1.4422636652052601</v>
      </c>
      <c r="U1715" s="98">
        <v>8.3067588325125998E-5</v>
      </c>
      <c r="V1715" s="98">
        <v>13.4014806836906</v>
      </c>
      <c r="W1715" s="98">
        <v>1.84834346148079E-5</v>
      </c>
      <c r="X1715" s="98">
        <v>1.49863441405932E-5</v>
      </c>
      <c r="Y1715" s="98">
        <v>8.5513490327097098E-7</v>
      </c>
      <c r="Z1715" s="98">
        <v>2.6419555709438101E-6</v>
      </c>
      <c r="AA1715" s="98">
        <v>0.71381337679534396</v>
      </c>
      <c r="AB1715" s="98">
        <v>1.6481320233235302E-5</v>
      </c>
      <c r="AC1715" s="98">
        <v>0.83941058497048404</v>
      </c>
      <c r="AD1715" s="98">
        <v>1.1999204608627E-4</v>
      </c>
      <c r="AE1715" s="98">
        <v>7.4044835438333997E-2</v>
      </c>
      <c r="AF1715" s="98">
        <v>2.1728572104177599E-3</v>
      </c>
      <c r="AG1715" s="98">
        <v>9.2833906623275994E-2</v>
      </c>
      <c r="AH1715" s="98">
        <v>1.52633265517364E-3</v>
      </c>
      <c r="AI1715" s="98">
        <v>4.1219290403107199E-2</v>
      </c>
      <c r="AJ1715" s="98">
        <v>1.66995989074398E-5</v>
      </c>
      <c r="AK1715" s="98">
        <v>9.4084720917206495E-3</v>
      </c>
      <c r="AL1715" s="98">
        <v>6.20484729640862E-2</v>
      </c>
      <c r="AM1715" s="98">
        <v>5.43947187031364</v>
      </c>
      <c r="AN1715" s="98">
        <v>1.05262696647727E-2</v>
      </c>
      <c r="AO1715" s="98">
        <v>2.10722320552019</v>
      </c>
      <c r="AP1715" s="98">
        <v>2.1793594143973E-3</v>
      </c>
      <c r="AQ1715" s="98">
        <v>4.9484911135551401E-4</v>
      </c>
      <c r="AR1715" s="98">
        <v>6.6638700670741203E-4</v>
      </c>
      <c r="AS1715" s="98">
        <v>1.0181232963343799E-3</v>
      </c>
      <c r="AT1715" s="98">
        <v>0.16172557496105999</v>
      </c>
    </row>
    <row r="1716" spans="1:46" x14ac:dyDescent="0.3">
      <c r="A1716" s="95">
        <v>63875</v>
      </c>
      <c r="B1716" s="95">
        <v>1715</v>
      </c>
      <c r="C1716" s="96" t="s">
        <v>1390</v>
      </c>
      <c r="D1716" s="96" t="s">
        <v>1390</v>
      </c>
      <c r="E1716" s="97" t="s">
        <v>6174</v>
      </c>
      <c r="F1716" s="95" t="s">
        <v>3609</v>
      </c>
      <c r="G1716" s="95" t="s">
        <v>3542</v>
      </c>
      <c r="H1716" s="98">
        <v>5.7737332981562703</v>
      </c>
      <c r="I1716" s="98">
        <v>5.77357838764281</v>
      </c>
      <c r="J1716" s="98">
        <v>1.5491051346216999E-4</v>
      </c>
      <c r="K1716" s="98">
        <v>186547.72574125099</v>
      </c>
      <c r="L1716" s="98">
        <v>421051.89832951798</v>
      </c>
      <c r="M1716" s="98">
        <v>1.6751382661278201E-2</v>
      </c>
      <c r="N1716" s="98">
        <v>183308.635209514</v>
      </c>
      <c r="O1716" s="98">
        <v>3.7996498290793101E-2</v>
      </c>
      <c r="P1716" s="98">
        <v>415791.72210817703</v>
      </c>
      <c r="Q1716" s="98">
        <v>8.3043963875139505E-5</v>
      </c>
      <c r="R1716" s="98">
        <v>1012.8954233675699</v>
      </c>
      <c r="S1716" s="98">
        <v>1.4857323765752101E-3</v>
      </c>
      <c r="T1716" s="98">
        <v>243.740039869566</v>
      </c>
      <c r="U1716" s="98">
        <v>1.38060184525742E-2</v>
      </c>
      <c r="V1716" s="98">
        <v>2264.8257294738501</v>
      </c>
      <c r="W1716" s="98">
        <v>3.5983497187437601E-3</v>
      </c>
      <c r="X1716" s="98">
        <v>2.9190784132125201E-3</v>
      </c>
      <c r="Y1716" s="98">
        <v>1.6302385775880901E-4</v>
      </c>
      <c r="Z1716" s="98">
        <v>5.1624744777242597E-4</v>
      </c>
      <c r="AA1716" s="98">
        <v>139.011208097679</v>
      </c>
      <c r="AB1716" s="98">
        <v>3.3069752532403898E-3</v>
      </c>
      <c r="AC1716" s="98">
        <v>168.35051619284599</v>
      </c>
      <c r="AD1716" s="98">
        <v>2.20045234303743E-2</v>
      </c>
      <c r="AE1716" s="98">
        <v>13.5785776594693</v>
      </c>
      <c r="AF1716" s="98">
        <v>0.39632365428048599</v>
      </c>
      <c r="AG1716" s="98">
        <v>16.932669545734399</v>
      </c>
      <c r="AH1716" s="98">
        <v>0.27934059934404698</v>
      </c>
      <c r="AI1716" s="98">
        <v>7.54371679509826</v>
      </c>
      <c r="AJ1716" s="98">
        <v>3.3274835738754099E-3</v>
      </c>
      <c r="AK1716" s="98">
        <v>1.8746879199923101</v>
      </c>
      <c r="AL1716" s="98">
        <v>13.1766068236242</v>
      </c>
      <c r="AM1716" s="98">
        <v>1155.12564192791</v>
      </c>
      <c r="AN1716" s="98">
        <v>2.24363728440234</v>
      </c>
      <c r="AO1716" s="98">
        <v>449.14720038810799</v>
      </c>
      <c r="AP1716" s="98">
        <v>0.416274696961068</v>
      </c>
      <c r="AQ1716" s="98">
        <v>9.4520050726589394E-2</v>
      </c>
      <c r="AR1716" s="98">
        <v>0.12728512713748899</v>
      </c>
      <c r="AS1716" s="98">
        <v>0.19446951909698901</v>
      </c>
      <c r="AT1716" s="98">
        <v>30.890849973173101</v>
      </c>
    </row>
    <row r="1717" spans="1:46" x14ac:dyDescent="0.3">
      <c r="A1717" s="95">
        <v>63876</v>
      </c>
      <c r="B1717" s="95">
        <v>1716</v>
      </c>
      <c r="C1717" s="96" t="s">
        <v>1087</v>
      </c>
      <c r="D1717" s="96" t="s">
        <v>1087</v>
      </c>
      <c r="E1717" s="97" t="s">
        <v>6175</v>
      </c>
      <c r="F1717" s="95" t="s">
        <v>3609</v>
      </c>
      <c r="G1717" s="95" t="s">
        <v>3809</v>
      </c>
      <c r="H1717" s="98">
        <v>5.1183448862848104</v>
      </c>
      <c r="I1717" s="98">
        <v>5.11830500448532</v>
      </c>
      <c r="J1717" s="98">
        <v>3.9881799491325898E-5</v>
      </c>
      <c r="K1717" s="98">
        <v>1453.1216542831201</v>
      </c>
      <c r="L1717" s="98">
        <v>3277.5980793673202</v>
      </c>
      <c r="M1717" s="98">
        <v>1.3093675903656701E-4</v>
      </c>
      <c r="N1717" s="98">
        <v>1432.82731241235</v>
      </c>
      <c r="O1717" s="98">
        <v>2.9605315337656899E-4</v>
      </c>
      <c r="P1717" s="98">
        <v>3239.6788129243801</v>
      </c>
      <c r="Q1717" s="98">
        <v>5.4129322176776505E-7</v>
      </c>
      <c r="R1717" s="98">
        <v>6.6022068485653103</v>
      </c>
      <c r="S1717" s="98">
        <v>1.37087845810973E-5</v>
      </c>
      <c r="T1717" s="98">
        <v>2.12554336122035</v>
      </c>
      <c r="U1717" s="98">
        <v>1.27387323227467E-4</v>
      </c>
      <c r="V1717" s="98">
        <v>19.750467933391299</v>
      </c>
      <c r="W1717" s="98">
        <v>5.7129337403575898E-5</v>
      </c>
      <c r="X1717" s="98">
        <v>4.9299075543031401E-5</v>
      </c>
      <c r="Y1717" s="98">
        <v>9.2867757991110599E-7</v>
      </c>
      <c r="Z1717" s="98">
        <v>6.9015842806334102E-6</v>
      </c>
      <c r="AA1717" s="98">
        <v>2.2643233438588402</v>
      </c>
      <c r="AB1717" s="98">
        <v>3.6380619734405999E-5</v>
      </c>
      <c r="AC1717" s="98">
        <v>1.84126967227181</v>
      </c>
      <c r="AD1717" s="98">
        <v>9.0515184701430796E-5</v>
      </c>
      <c r="AE1717" s="98">
        <v>5.5855218528978401E-2</v>
      </c>
      <c r="AF1717" s="98">
        <v>1.6327912417420699E-3</v>
      </c>
      <c r="AG1717" s="98">
        <v>6.9759940480416199E-2</v>
      </c>
      <c r="AH1717" s="98">
        <v>1.1497253094182799E-3</v>
      </c>
      <c r="AI1717" s="98">
        <v>3.1048841975619901E-2</v>
      </c>
      <c r="AJ1717" s="98">
        <v>5.2025413670996198E-5</v>
      </c>
      <c r="AK1717" s="98">
        <v>2.93108628108858E-2</v>
      </c>
      <c r="AL1717" s="98">
        <v>5.9093028275760601E-2</v>
      </c>
      <c r="AM1717" s="98">
        <v>5.1803831695212903</v>
      </c>
      <c r="AN1717" s="98">
        <v>9.8211598366785297E-3</v>
      </c>
      <c r="AO1717" s="98">
        <v>1.9660693267465099</v>
      </c>
      <c r="AP1717" s="98">
        <v>1.73258335916537E-3</v>
      </c>
      <c r="AQ1717" s="98">
        <v>3.9340336986570101E-4</v>
      </c>
      <c r="AR1717" s="98">
        <v>5.2977541971785099E-4</v>
      </c>
      <c r="AS1717" s="98">
        <v>8.0940456958181802E-4</v>
      </c>
      <c r="AT1717" s="98">
        <v>0.12857128479034</v>
      </c>
    </row>
    <row r="1718" spans="1:46" x14ac:dyDescent="0.3">
      <c r="A1718" s="95">
        <v>63877</v>
      </c>
      <c r="B1718" s="95">
        <v>1717</v>
      </c>
      <c r="C1718" s="96" t="s">
        <v>824</v>
      </c>
      <c r="D1718" s="96" t="s">
        <v>824</v>
      </c>
      <c r="E1718" s="97" t="s">
        <v>6176</v>
      </c>
      <c r="F1718" s="95" t="s">
        <v>3609</v>
      </c>
      <c r="G1718" s="95" t="s">
        <v>6177</v>
      </c>
      <c r="H1718" s="98">
        <v>3.6803255490145999</v>
      </c>
      <c r="I1718" s="98">
        <v>3.6802672333069699</v>
      </c>
      <c r="J1718" s="98">
        <v>5.8315707637035503E-5</v>
      </c>
      <c r="K1718" s="98">
        <v>1377.7111302922301</v>
      </c>
      <c r="L1718" s="98">
        <v>3103.50819498285</v>
      </c>
      <c r="M1718" s="98">
        <v>1.2210169720601799E-4</v>
      </c>
      <c r="N1718" s="98">
        <v>1336.14615128687</v>
      </c>
      <c r="O1718" s="98">
        <v>2.7811250452163601E-4</v>
      </c>
      <c r="P1718" s="98">
        <v>3043.35616166211</v>
      </c>
      <c r="Q1718" s="98">
        <v>1.7235148792508001E-6</v>
      </c>
      <c r="R1718" s="98">
        <v>21.021881083661299</v>
      </c>
      <c r="S1718" s="98">
        <v>1.32101909706057E-5</v>
      </c>
      <c r="T1718" s="98">
        <v>2.2415699487387699</v>
      </c>
      <c r="U1718" s="98">
        <v>1.22754471667147E-4</v>
      </c>
      <c r="V1718" s="98">
        <v>20.828624264115199</v>
      </c>
      <c r="W1718" s="98">
        <v>3.0120758492545999E-5</v>
      </c>
      <c r="X1718" s="98">
        <v>1.8036142257930199E-5</v>
      </c>
      <c r="Y1718" s="98">
        <v>4.1306698326817098E-6</v>
      </c>
      <c r="Z1718" s="98">
        <v>7.9539464019341192E-6</v>
      </c>
      <c r="AA1718" s="98">
        <v>1.0447286138112599</v>
      </c>
      <c r="AB1718" s="98">
        <v>3.0935583631959399E-5</v>
      </c>
      <c r="AC1718" s="98">
        <v>1.5948252012702</v>
      </c>
      <c r="AD1718" s="98">
        <v>2.6187983586067898E-4</v>
      </c>
      <c r="AE1718" s="98">
        <v>0.161601122602582</v>
      </c>
      <c r="AF1718" s="98">
        <v>4.7012304641109101E-3</v>
      </c>
      <c r="AG1718" s="98">
        <v>0.20085700423722799</v>
      </c>
      <c r="AH1718" s="98">
        <v>3.32041139966039E-3</v>
      </c>
      <c r="AI1718" s="98">
        <v>8.9669182714838494E-2</v>
      </c>
      <c r="AJ1718" s="98">
        <v>8.2910261571263297E-5</v>
      </c>
      <c r="AK1718" s="98">
        <v>4.67112345884758E-2</v>
      </c>
      <c r="AL1718" s="98">
        <v>0.121637505469386</v>
      </c>
      <c r="AM1718" s="98">
        <v>10.6633371905672</v>
      </c>
      <c r="AN1718" s="98">
        <v>2.0670458706169799E-2</v>
      </c>
      <c r="AO1718" s="98">
        <v>4.1379588060675401</v>
      </c>
      <c r="AP1718" s="98">
        <v>4.8760288917101503E-3</v>
      </c>
      <c r="AQ1718" s="98">
        <v>1.10715953853893E-3</v>
      </c>
      <c r="AR1718" s="98">
        <v>1.4909529293735499E-3</v>
      </c>
      <c r="AS1718" s="98">
        <v>2.2779164237976702E-3</v>
      </c>
      <c r="AT1718" s="98">
        <v>0.36183961710447898</v>
      </c>
    </row>
    <row r="1719" spans="1:46" x14ac:dyDescent="0.3">
      <c r="A1719" s="95">
        <v>63878</v>
      </c>
      <c r="B1719" s="95">
        <v>1718</v>
      </c>
      <c r="C1719" s="96" t="s">
        <v>2598</v>
      </c>
      <c r="D1719" s="96" t="s">
        <v>2598</v>
      </c>
      <c r="E1719" s="97" t="s">
        <v>6178</v>
      </c>
      <c r="F1719" s="95" t="s">
        <v>3609</v>
      </c>
      <c r="G1719" s="95" t="s">
        <v>6179</v>
      </c>
      <c r="H1719" s="98">
        <v>3.8372466908449501</v>
      </c>
      <c r="I1719" s="98">
        <v>3.8372188438611001</v>
      </c>
      <c r="J1719" s="98">
        <v>2.7846983857937602E-5</v>
      </c>
      <c r="K1719" s="98">
        <v>19.4385562773084</v>
      </c>
      <c r="L1719" s="98">
        <v>43.853973282387102</v>
      </c>
      <c r="M1719" s="98">
        <v>1.76216581125346E-6</v>
      </c>
      <c r="N1719" s="98">
        <v>19.283196880244201</v>
      </c>
      <c r="O1719" s="98">
        <v>3.9762219278126398E-6</v>
      </c>
      <c r="P1719" s="98">
        <v>43.511382290986496</v>
      </c>
      <c r="Q1719" s="98">
        <v>1.87183304216395E-9</v>
      </c>
      <c r="R1719" s="98">
        <v>2.2830932354899899E-2</v>
      </c>
      <c r="S1719" s="98">
        <v>1.4209428474406E-7</v>
      </c>
      <c r="T1719" s="98">
        <v>2.2579855457737202E-2</v>
      </c>
      <c r="U1719" s="98">
        <v>1.3203974127936E-6</v>
      </c>
      <c r="V1719" s="98">
        <v>0.20981144979417701</v>
      </c>
      <c r="W1719" s="98">
        <v>2.66463283932009E-7</v>
      </c>
      <c r="X1719" s="98">
        <v>2.1679799864352301E-7</v>
      </c>
      <c r="Y1719" s="98">
        <v>1.1612337332396501E-8</v>
      </c>
      <c r="Z1719" s="98">
        <v>3.8052947956089799E-8</v>
      </c>
      <c r="AA1719" s="98">
        <v>1.0306972943446201E-2</v>
      </c>
      <c r="AB1719" s="98">
        <v>2.5832324273063099E-7</v>
      </c>
      <c r="AC1719" s="98">
        <v>1.30880638113438E-2</v>
      </c>
      <c r="AD1719" s="98">
        <v>9.0826778271545704E-7</v>
      </c>
      <c r="AE1719" s="98">
        <v>5.60474970622256E-4</v>
      </c>
      <c r="AF1719" s="98">
        <v>1.62249442840232E-5</v>
      </c>
      <c r="AG1719" s="98">
        <v>6.9320015848683904E-4</v>
      </c>
      <c r="AH1719" s="98">
        <v>1.1494982829682501E-5</v>
      </c>
      <c r="AI1719" s="98">
        <v>3.1042711025632501E-4</v>
      </c>
      <c r="AJ1719" s="98">
        <v>2.7226071933139401E-7</v>
      </c>
      <c r="AK1719" s="98">
        <v>1.53390353486492E-4</v>
      </c>
      <c r="AL1719" s="98">
        <v>6.8779324892757801E-4</v>
      </c>
      <c r="AM1719" s="98">
        <v>6.0295311897500301E-2</v>
      </c>
      <c r="AN1719" s="98">
        <v>1.14444509413719E-4</v>
      </c>
      <c r="AO1719" s="98">
        <v>2.29103123576655E-2</v>
      </c>
      <c r="AP1719" s="98">
        <v>2.1971471541968199E-5</v>
      </c>
      <c r="AQ1719" s="98">
        <v>4.9888802552427696E-6</v>
      </c>
      <c r="AR1719" s="98">
        <v>6.7182601092404097E-6</v>
      </c>
      <c r="AS1719" s="98">
        <v>1.0264331177484999E-5</v>
      </c>
      <c r="AT1719" s="98">
        <v>1.6304556487522E-3</v>
      </c>
    </row>
    <row r="1720" spans="1:46" x14ac:dyDescent="0.3">
      <c r="A1720" s="95">
        <v>63879</v>
      </c>
      <c r="B1720" s="95">
        <v>1719</v>
      </c>
      <c r="C1720" s="96" t="s">
        <v>109</v>
      </c>
      <c r="D1720" s="96" t="s">
        <v>109</v>
      </c>
      <c r="E1720" s="97" t="s">
        <v>6180</v>
      </c>
      <c r="F1720" s="95" t="s">
        <v>3609</v>
      </c>
      <c r="G1720" s="95" t="s">
        <v>6181</v>
      </c>
      <c r="H1720" s="98">
        <v>3.7032518753586801</v>
      </c>
      <c r="I1720" s="98">
        <v>3.7031871081771799</v>
      </c>
      <c r="J1720" s="98">
        <v>6.4767181501057495E-5</v>
      </c>
      <c r="K1720" s="98">
        <v>86.882333712345499</v>
      </c>
      <c r="L1720" s="98">
        <v>196.27695068864901</v>
      </c>
      <c r="M1720" s="98">
        <v>7.8210249621581697E-6</v>
      </c>
      <c r="N1720" s="98">
        <v>85.584661322718503</v>
      </c>
      <c r="O1720" s="98">
        <v>1.7726006058902501E-5</v>
      </c>
      <c r="P1720" s="98">
        <v>193.97383750799301</v>
      </c>
      <c r="Q1720" s="98">
        <v>3.3504234023148102E-8</v>
      </c>
      <c r="R1720" s="98">
        <v>0.40865444906396198</v>
      </c>
      <c r="S1720" s="98">
        <v>7.2883365125588696E-7</v>
      </c>
      <c r="T1720" s="98">
        <v>0.121254695215542</v>
      </c>
      <c r="U1720" s="98">
        <v>6.7726130470122199E-6</v>
      </c>
      <c r="V1720" s="98">
        <v>1.12669548624448</v>
      </c>
      <c r="W1720" s="98">
        <v>2.2018131386957298E-6</v>
      </c>
      <c r="X1720" s="98">
        <v>1.7417631484094099E-6</v>
      </c>
      <c r="Y1720" s="98">
        <v>1.0353423645449199E-7</v>
      </c>
      <c r="Z1720" s="98">
        <v>3.56515753831831E-7</v>
      </c>
      <c r="AA1720" s="98">
        <v>8.4332431540347905E-2</v>
      </c>
      <c r="AB1720" s="98">
        <v>1.32514326382297E-6</v>
      </c>
      <c r="AC1720" s="98">
        <v>6.7569306802098897E-2</v>
      </c>
      <c r="AD1720" s="98">
        <v>1.1076794516908099E-5</v>
      </c>
      <c r="AE1720" s="98">
        <v>6.8352816202418903E-3</v>
      </c>
      <c r="AF1720" s="98">
        <v>2.01836703928654E-4</v>
      </c>
      <c r="AG1720" s="98">
        <v>8.6233414859598397E-3</v>
      </c>
      <c r="AH1720" s="98">
        <v>1.4122971896640799E-4</v>
      </c>
      <c r="AI1720" s="98">
        <v>3.8139712073206899E-3</v>
      </c>
      <c r="AJ1720" s="98">
        <v>5.4168796397170398E-6</v>
      </c>
      <c r="AK1720" s="98">
        <v>3.0518434122676001E-3</v>
      </c>
      <c r="AL1720" s="98">
        <v>4.7893995725623601E-3</v>
      </c>
      <c r="AM1720" s="98">
        <v>0.41986213368577102</v>
      </c>
      <c r="AN1720" s="98">
        <v>7.95642647899399E-4</v>
      </c>
      <c r="AO1720" s="98">
        <v>0.15927737976978201</v>
      </c>
      <c r="AP1720" s="98">
        <v>1.9401661633492199E-4</v>
      </c>
      <c r="AQ1720" s="98">
        <v>4.4053747886984798E-5</v>
      </c>
      <c r="AR1720" s="98">
        <v>5.9324841616952402E-5</v>
      </c>
      <c r="AS1720" s="98">
        <v>9.0638026830985007E-5</v>
      </c>
      <c r="AT1720" s="98">
        <v>1.43975558237336E-2</v>
      </c>
    </row>
    <row r="1721" spans="1:46" x14ac:dyDescent="0.3">
      <c r="A1721" s="95">
        <v>63880</v>
      </c>
      <c r="B1721" s="95">
        <v>1720</v>
      </c>
      <c r="C1721" s="96" t="s">
        <v>2320</v>
      </c>
      <c r="D1721" s="96" t="s">
        <v>2320</v>
      </c>
      <c r="E1721" s="97" t="s">
        <v>6182</v>
      </c>
      <c r="F1721" s="95" t="s">
        <v>3609</v>
      </c>
      <c r="G1721" s="95" t="s">
        <v>3680</v>
      </c>
      <c r="H1721" s="98">
        <v>4.8059938030538403</v>
      </c>
      <c r="I1721" s="98">
        <v>4.8058877385657999</v>
      </c>
      <c r="J1721" s="98">
        <v>1.0606448804662E-4</v>
      </c>
      <c r="K1721" s="98">
        <v>1003.56932649004</v>
      </c>
      <c r="L1721" s="98">
        <v>2262.5355667874501</v>
      </c>
      <c r="M1721" s="98">
        <v>9.0075276435180906E-5</v>
      </c>
      <c r="N1721" s="98">
        <v>985.68436548346301</v>
      </c>
      <c r="O1721" s="98">
        <v>2.04081757890678E-4</v>
      </c>
      <c r="P1721" s="98">
        <v>2233.2454142173001</v>
      </c>
      <c r="Q1721" s="98">
        <v>5.2958204589707E-7</v>
      </c>
      <c r="R1721" s="98">
        <v>6.4593644806417903</v>
      </c>
      <c r="S1721" s="98">
        <v>8.2985635396706007E-6</v>
      </c>
      <c r="T1721" s="98">
        <v>1.37544941146227</v>
      </c>
      <c r="U1721" s="98">
        <v>7.7113576519352404E-5</v>
      </c>
      <c r="V1721" s="98">
        <v>12.7806409750368</v>
      </c>
      <c r="W1721" s="98">
        <v>1.5900527948565701E-5</v>
      </c>
      <c r="X1721" s="98">
        <v>1.07930279512716E-5</v>
      </c>
      <c r="Y1721" s="98">
        <v>1.56245122420852E-6</v>
      </c>
      <c r="Z1721" s="98">
        <v>3.5450487730856102E-6</v>
      </c>
      <c r="AA1721" s="98">
        <v>0.57556856208607998</v>
      </c>
      <c r="AB1721" s="98">
        <v>1.3937972502508601E-5</v>
      </c>
      <c r="AC1721" s="98">
        <v>0.71417127233687105</v>
      </c>
      <c r="AD1721" s="98">
        <v>1.5860603674000201E-4</v>
      </c>
      <c r="AE1721" s="98">
        <v>9.7872803014762894E-2</v>
      </c>
      <c r="AF1721" s="98">
        <v>2.8615669521576902E-3</v>
      </c>
      <c r="AG1721" s="98">
        <v>0.122258580986914</v>
      </c>
      <c r="AH1721" s="98">
        <v>2.0147460763026898E-3</v>
      </c>
      <c r="AI1721" s="98">
        <v>5.4409111490964002E-2</v>
      </c>
      <c r="AJ1721" s="98">
        <v>2.88765180241067E-5</v>
      </c>
      <c r="AK1721" s="98">
        <v>1.6268888578741699E-2</v>
      </c>
      <c r="AL1721" s="98">
        <v>6.8064755983227296E-2</v>
      </c>
      <c r="AM1721" s="98">
        <v>5.9668885928074502</v>
      </c>
      <c r="AN1721" s="98">
        <v>1.14367304361917E-2</v>
      </c>
      <c r="AO1721" s="98">
        <v>2.2894856903651801</v>
      </c>
      <c r="AP1721" s="98">
        <v>2.8733296391084402E-3</v>
      </c>
      <c r="AQ1721" s="98">
        <v>6.5242318650794598E-4</v>
      </c>
      <c r="AR1721" s="98">
        <v>8.7858363119982597E-4</v>
      </c>
      <c r="AS1721" s="98">
        <v>1.3423228214006701E-3</v>
      </c>
      <c r="AT1721" s="98">
        <v>0.21322361280457999</v>
      </c>
    </row>
    <row r="1722" spans="1:46" x14ac:dyDescent="0.3">
      <c r="A1722" s="95">
        <v>63881</v>
      </c>
      <c r="B1722" s="95">
        <v>1721</v>
      </c>
      <c r="C1722" s="96" t="s">
        <v>2394</v>
      </c>
      <c r="D1722" s="96" t="s">
        <v>2394</v>
      </c>
      <c r="E1722" s="97" t="s">
        <v>6183</v>
      </c>
      <c r="F1722" s="95" t="s">
        <v>3609</v>
      </c>
      <c r="G1722" s="95" t="s">
        <v>6184</v>
      </c>
      <c r="H1722" s="98">
        <v>3.9439887080374101</v>
      </c>
      <c r="I1722" s="98">
        <v>3.9439359624822101</v>
      </c>
      <c r="J1722" s="98">
        <v>5.2745555198630001E-5</v>
      </c>
      <c r="K1722" s="98">
        <v>160.12293094156999</v>
      </c>
      <c r="L1722" s="98">
        <v>361.37667735238199</v>
      </c>
      <c r="M1722" s="98">
        <v>1.43604250290271E-5</v>
      </c>
      <c r="N1722" s="98">
        <v>157.14463494314501</v>
      </c>
      <c r="O1722" s="98">
        <v>3.2576971484080201E-5</v>
      </c>
      <c r="P1722" s="98">
        <v>356.486404898969</v>
      </c>
      <c r="Q1722" s="98">
        <v>9.1988084653594197E-8</v>
      </c>
      <c r="R1722" s="98">
        <v>1.1219877472379101</v>
      </c>
      <c r="S1722" s="98">
        <v>1.3982457956285899E-6</v>
      </c>
      <c r="T1722" s="98">
        <v>0.230581566261438</v>
      </c>
      <c r="U1722" s="98">
        <v>1.2993058200105501E-5</v>
      </c>
      <c r="V1722" s="98">
        <v>2.1425580212507001</v>
      </c>
      <c r="W1722" s="98">
        <v>2.69939054585915E-6</v>
      </c>
      <c r="X1722" s="98">
        <v>1.89070025612918E-6</v>
      </c>
      <c r="Y1722" s="98">
        <v>2.67769216162468E-7</v>
      </c>
      <c r="Z1722" s="98">
        <v>5.4092107356750305E-7</v>
      </c>
      <c r="AA1722" s="98">
        <v>9.8622669981432695E-2</v>
      </c>
      <c r="AB1722" s="98">
        <v>2.3624944909132501E-6</v>
      </c>
      <c r="AC1722" s="98">
        <v>0.120839035194407</v>
      </c>
      <c r="AD1722" s="98">
        <v>2.7007942275062099E-5</v>
      </c>
      <c r="AE1722" s="98">
        <v>1.6666093349614299E-2</v>
      </c>
      <c r="AF1722" s="98">
        <v>4.8649697828157299E-4</v>
      </c>
      <c r="AG1722" s="98">
        <v>2.0785265979633399E-2</v>
      </c>
      <c r="AH1722" s="98">
        <v>3.4287240801170199E-4</v>
      </c>
      <c r="AI1722" s="98">
        <v>9.2594214695873207E-3</v>
      </c>
      <c r="AJ1722" s="98">
        <v>4.7985873391154997E-6</v>
      </c>
      <c r="AK1722" s="98">
        <v>2.7035005636829399E-3</v>
      </c>
      <c r="AL1722" s="98">
        <v>1.08626755222388E-2</v>
      </c>
      <c r="AM1722" s="98">
        <v>0.95227513453493196</v>
      </c>
      <c r="AN1722" s="98">
        <v>1.83674786889556E-3</v>
      </c>
      <c r="AO1722" s="98">
        <v>0.36769319571769199</v>
      </c>
      <c r="AP1722" s="98">
        <v>4.9701437906381901E-4</v>
      </c>
      <c r="AQ1722" s="98">
        <v>1.1285294334114899E-4</v>
      </c>
      <c r="AR1722" s="98">
        <v>1.51973063109093E-4</v>
      </c>
      <c r="AS1722" s="98">
        <v>2.3218837261357599E-4</v>
      </c>
      <c r="AT1722" s="98">
        <v>3.6882368133958801E-2</v>
      </c>
    </row>
    <row r="1723" spans="1:46" x14ac:dyDescent="0.3">
      <c r="A1723" s="95">
        <v>63882</v>
      </c>
      <c r="B1723" s="95">
        <v>1722</v>
      </c>
      <c r="C1723" s="96" t="s">
        <v>542</v>
      </c>
      <c r="D1723" s="96" t="s">
        <v>542</v>
      </c>
      <c r="E1723" s="97" t="s">
        <v>6185</v>
      </c>
      <c r="F1723" s="95" t="s">
        <v>3609</v>
      </c>
      <c r="G1723" s="95" t="s">
        <v>3593</v>
      </c>
      <c r="H1723" s="98">
        <v>3.1089279856034899</v>
      </c>
      <c r="I1723" s="98">
        <v>3.10887994501253</v>
      </c>
      <c r="J1723" s="98">
        <v>4.8040590956866003E-5</v>
      </c>
      <c r="K1723" s="98">
        <v>172.63424292051801</v>
      </c>
      <c r="L1723" s="98">
        <v>389.41909476176198</v>
      </c>
      <c r="M1723" s="98">
        <v>1.5548399797038199E-5</v>
      </c>
      <c r="N1723" s="98">
        <v>170.14451905962699</v>
      </c>
      <c r="O1723" s="98">
        <v>3.5195281582515799E-5</v>
      </c>
      <c r="P1723" s="98">
        <v>385.13829951594198</v>
      </c>
      <c r="Q1723" s="98">
        <v>6.9294406505928798E-8</v>
      </c>
      <c r="R1723" s="98">
        <v>0.84519071512961597</v>
      </c>
      <c r="S1723" s="98">
        <v>1.38526180505047E-6</v>
      </c>
      <c r="T1723" s="98">
        <v>0.21600083725205799</v>
      </c>
      <c r="U1723" s="98">
        <v>1.2872392687163001E-5</v>
      </c>
      <c r="V1723" s="98">
        <v>2.0070722221813702</v>
      </c>
      <c r="W1723" s="98">
        <v>5.00184806926175E-6</v>
      </c>
      <c r="X1723" s="98">
        <v>4.4038912820293902E-6</v>
      </c>
      <c r="Y1723" s="98">
        <v>1.75319866922449E-7</v>
      </c>
      <c r="Z1723" s="98">
        <v>4.2263692030991398E-7</v>
      </c>
      <c r="AA1723" s="98">
        <v>0.19904411342064701</v>
      </c>
      <c r="AB1723" s="98">
        <v>2.5070383618046199E-6</v>
      </c>
      <c r="AC1723" s="98">
        <v>0.12781219425691201</v>
      </c>
      <c r="AD1723" s="98">
        <v>1.48764050862861E-5</v>
      </c>
      <c r="AE1723" s="98">
        <v>9.1799498588106404E-3</v>
      </c>
      <c r="AF1723" s="98">
        <v>2.5963299994372102E-4</v>
      </c>
      <c r="AG1723" s="98">
        <v>1.1092650523714E-2</v>
      </c>
      <c r="AH1723" s="98">
        <v>1.8666762463850301E-4</v>
      </c>
      <c r="AI1723" s="98">
        <v>5.0410420053270504E-3</v>
      </c>
      <c r="AJ1723" s="98">
        <v>4.2898351836157703E-6</v>
      </c>
      <c r="AK1723" s="98">
        <v>2.4168720953439199E-3</v>
      </c>
      <c r="AL1723" s="98">
        <v>8.6639051709617703E-3</v>
      </c>
      <c r="AM1723" s="98">
        <v>0.75952019789090897</v>
      </c>
      <c r="AN1723" s="98">
        <v>1.4553731834571601E-3</v>
      </c>
      <c r="AO1723" s="98">
        <v>0.29134691040037403</v>
      </c>
      <c r="AP1723" s="98">
        <v>3.1099645494952799E-4</v>
      </c>
      <c r="AQ1723" s="98">
        <v>7.0615391953284296E-5</v>
      </c>
      <c r="AR1723" s="98">
        <v>9.5093997216112603E-5</v>
      </c>
      <c r="AS1723" s="98">
        <v>1.4528706578013101E-4</v>
      </c>
      <c r="AT1723" s="98">
        <v>2.3078378057009401E-2</v>
      </c>
    </row>
    <row r="1724" spans="1:46" x14ac:dyDescent="0.3">
      <c r="A1724" s="95">
        <v>63883</v>
      </c>
      <c r="B1724" s="95">
        <v>1723</v>
      </c>
      <c r="C1724" s="96" t="s">
        <v>1768</v>
      </c>
      <c r="D1724" s="96" t="s">
        <v>1768</v>
      </c>
      <c r="E1724" s="97" t="s">
        <v>6186</v>
      </c>
      <c r="F1724" s="95" t="s">
        <v>3609</v>
      </c>
      <c r="G1724" s="95" t="s">
        <v>4756</v>
      </c>
      <c r="H1724" s="98">
        <v>4.6556986300859204</v>
      </c>
      <c r="I1724" s="98">
        <v>4.6556201978033798</v>
      </c>
      <c r="J1724" s="98">
        <v>7.84322825433392E-5</v>
      </c>
      <c r="K1724" s="98">
        <v>3288.8860380874398</v>
      </c>
      <c r="L1724" s="98">
        <v>7420.4490446397804</v>
      </c>
      <c r="M1724" s="98">
        <v>2.9641549977736903E-4</v>
      </c>
      <c r="N1724" s="98">
        <v>3243.6439318370499</v>
      </c>
      <c r="O1724" s="98">
        <v>6.7091138373739695E-4</v>
      </c>
      <c r="P1724" s="98">
        <v>7341.71337293327</v>
      </c>
      <c r="Q1724" s="98">
        <v>1.5128687372249399E-6</v>
      </c>
      <c r="R1724" s="98">
        <v>18.452609299756102</v>
      </c>
      <c r="S1724" s="98">
        <v>2.52599340680711E-5</v>
      </c>
      <c r="T1724" s="98">
        <v>4.03927881743261</v>
      </c>
      <c r="U1724" s="98">
        <v>2.3472519640848499E-4</v>
      </c>
      <c r="V1724" s="98">
        <v>37.532844273550197</v>
      </c>
      <c r="W1724" s="98">
        <v>4.8180957653425699E-5</v>
      </c>
      <c r="X1724" s="98">
        <v>3.7797737272557198E-5</v>
      </c>
      <c r="Y1724" s="98">
        <v>2.53197426118805E-6</v>
      </c>
      <c r="Z1724" s="98">
        <v>7.8512461196804898E-6</v>
      </c>
      <c r="AA1724" s="98">
        <v>1.8387018984496399</v>
      </c>
      <c r="AB1724" s="98">
        <v>4.2832879477796002E-5</v>
      </c>
      <c r="AC1724" s="98">
        <v>2.1816490892478599</v>
      </c>
      <c r="AD1724" s="98">
        <v>2.4580023210977401E-4</v>
      </c>
      <c r="AE1724" s="98">
        <v>0.15167870147149001</v>
      </c>
      <c r="AF1724" s="98">
        <v>4.4381345175061098E-3</v>
      </c>
      <c r="AG1724" s="98">
        <v>0.18961640157683701</v>
      </c>
      <c r="AH1724" s="98">
        <v>3.1232564984067001E-3</v>
      </c>
      <c r="AI1724" s="98">
        <v>8.4344927152575494E-2</v>
      </c>
      <c r="AJ1724" s="98">
        <v>6.0939391815400898E-5</v>
      </c>
      <c r="AK1724" s="98">
        <v>3.4332954363599198E-2</v>
      </c>
      <c r="AL1724" s="98">
        <v>0.14791272034504499</v>
      </c>
      <c r="AM1724" s="98">
        <v>12.9667507215549</v>
      </c>
      <c r="AN1724" s="98">
        <v>2.4761651865167301E-2</v>
      </c>
      <c r="AO1724" s="98">
        <v>4.9569628252934903</v>
      </c>
      <c r="AP1724" s="98">
        <v>4.6650134376961302E-3</v>
      </c>
      <c r="AQ1724" s="98">
        <v>1.0592460054714801E-3</v>
      </c>
      <c r="AR1724" s="98">
        <v>1.4264303098122501E-3</v>
      </c>
      <c r="AS1724" s="98">
        <v>2.1793371224124E-3</v>
      </c>
      <c r="AT1724" s="98">
        <v>0.34618061409623802</v>
      </c>
    </row>
    <row r="1725" spans="1:46" x14ac:dyDescent="0.3">
      <c r="A1725" s="95">
        <v>63884</v>
      </c>
      <c r="B1725" s="95">
        <v>1724</v>
      </c>
      <c r="C1725" s="96" t="s">
        <v>2719</v>
      </c>
      <c r="D1725" s="96" t="s">
        <v>2719</v>
      </c>
      <c r="E1725" s="97" t="s">
        <v>6187</v>
      </c>
      <c r="F1725" s="95" t="s">
        <v>3609</v>
      </c>
      <c r="G1725" s="95" t="s">
        <v>3848</v>
      </c>
      <c r="H1725" s="98">
        <v>3.8776825506729899</v>
      </c>
      <c r="I1725" s="98">
        <v>3.87764661136955</v>
      </c>
      <c r="J1725" s="98">
        <v>3.5939303443033297E-5</v>
      </c>
      <c r="K1725" s="98">
        <v>143.72224401442099</v>
      </c>
      <c r="L1725" s="98">
        <v>323.97903352180703</v>
      </c>
      <c r="M1725" s="98">
        <v>1.30225003021177E-5</v>
      </c>
      <c r="N1725" s="98">
        <v>142.50386404906601</v>
      </c>
      <c r="O1725" s="98">
        <v>2.93859512859947E-5</v>
      </c>
      <c r="P1725" s="98">
        <v>321.56740332967399</v>
      </c>
      <c r="Q1725" s="98">
        <v>3.0262803660086103E-8</v>
      </c>
      <c r="R1725" s="98">
        <v>0.36911840301434701</v>
      </c>
      <c r="S1725" s="98">
        <v>9.3588154671451304E-7</v>
      </c>
      <c r="T1725" s="98">
        <v>0.14390450192800699</v>
      </c>
      <c r="U1725" s="98">
        <v>8.6965700081583303E-6</v>
      </c>
      <c r="V1725" s="98">
        <v>1.33715472870592</v>
      </c>
      <c r="W1725" s="98">
        <v>1.8630593293062699E-6</v>
      </c>
      <c r="X1725" s="98">
        <v>1.53808643287307E-6</v>
      </c>
      <c r="Y1725" s="98">
        <v>1.01570775780584E-7</v>
      </c>
      <c r="Z1725" s="98">
        <v>2.2340212065261701E-7</v>
      </c>
      <c r="AA1725" s="98">
        <v>7.2288926003358497E-2</v>
      </c>
      <c r="AB1725" s="98">
        <v>1.60054363610835E-6</v>
      </c>
      <c r="AC1725" s="98">
        <v>8.1180071155883604E-2</v>
      </c>
      <c r="AD1725" s="98">
        <v>1.06198699579853E-5</v>
      </c>
      <c r="AE1725" s="98">
        <v>6.5533220664491104E-3</v>
      </c>
      <c r="AF1725" s="98">
        <v>1.9038519873590699E-4</v>
      </c>
      <c r="AG1725" s="98">
        <v>8.1340833981929806E-3</v>
      </c>
      <c r="AH1725" s="98">
        <v>1.3458215329462001E-4</v>
      </c>
      <c r="AI1725" s="98">
        <v>3.6344507476290199E-3</v>
      </c>
      <c r="AJ1725" s="98">
        <v>2.0642970766388901E-6</v>
      </c>
      <c r="AK1725" s="98">
        <v>1.1630148449757701E-3</v>
      </c>
      <c r="AL1725" s="98">
        <v>4.2766706158562902E-3</v>
      </c>
      <c r="AM1725" s="98">
        <v>0.37491381177118999</v>
      </c>
      <c r="AN1725" s="98">
        <v>7.1874001484651697E-4</v>
      </c>
      <c r="AO1725" s="98">
        <v>0.143882466082842</v>
      </c>
      <c r="AP1725" s="98">
        <v>1.83362197846082E-4</v>
      </c>
      <c r="AQ1725" s="98">
        <v>4.1634537348408697E-5</v>
      </c>
      <c r="AR1725" s="98">
        <v>5.60670197173403E-5</v>
      </c>
      <c r="AS1725" s="98">
        <v>8.5660640780332606E-5</v>
      </c>
      <c r="AT1725" s="98">
        <v>1.36069143422963E-2</v>
      </c>
    </row>
    <row r="1726" spans="1:46" x14ac:dyDescent="0.3">
      <c r="A1726" s="95">
        <v>63885</v>
      </c>
      <c r="B1726" s="95">
        <v>1725</v>
      </c>
      <c r="C1726" s="96" t="s">
        <v>2418</v>
      </c>
      <c r="D1726" s="96" t="s">
        <v>2418</v>
      </c>
      <c r="E1726" s="97" t="s">
        <v>6188</v>
      </c>
      <c r="F1726" s="95" t="s">
        <v>3609</v>
      </c>
      <c r="G1726" s="95" t="s">
        <v>6189</v>
      </c>
      <c r="H1726" s="98">
        <v>3.4664108427065998</v>
      </c>
      <c r="I1726" s="98">
        <v>3.46636813391815</v>
      </c>
      <c r="J1726" s="98">
        <v>4.2708788445366997E-5</v>
      </c>
      <c r="K1726" s="98">
        <v>2236.1734657215502</v>
      </c>
      <c r="L1726" s="98">
        <v>5048.6461082444002</v>
      </c>
      <c r="M1726" s="98">
        <v>2.0286433134227599E-4</v>
      </c>
      <c r="N1726" s="98">
        <v>2219.9232423364501</v>
      </c>
      <c r="O1726" s="98">
        <v>4.5792097617964E-4</v>
      </c>
      <c r="P1726" s="98">
        <v>5010.9815335621497</v>
      </c>
      <c r="Q1726" s="98">
        <v>2.8461631296122101E-7</v>
      </c>
      <c r="R1726" s="98">
        <v>3.4714932592527101</v>
      </c>
      <c r="S1726" s="98">
        <v>1.71928036404598E-5</v>
      </c>
      <c r="T1726" s="98">
        <v>2.5825456818205699</v>
      </c>
      <c r="U1726" s="98">
        <v>1.59762055973703E-4</v>
      </c>
      <c r="V1726" s="98">
        <v>23.996896978976299</v>
      </c>
      <c r="W1726" s="98">
        <v>3.7574931999821702E-5</v>
      </c>
      <c r="X1726" s="98">
        <v>3.1475461242248401E-5</v>
      </c>
      <c r="Y1726" s="98">
        <v>8.6788889948888397E-7</v>
      </c>
      <c r="Z1726" s="98">
        <v>5.2315818580843501E-6</v>
      </c>
      <c r="AA1726" s="98">
        <v>1.47261063240344</v>
      </c>
      <c r="AB1726" s="98">
        <v>3.17409352005075E-5</v>
      </c>
      <c r="AC1726" s="98">
        <v>1.60620037809391</v>
      </c>
      <c r="AD1726" s="98">
        <v>8.5758313593812594E-5</v>
      </c>
      <c r="AE1726" s="98">
        <v>5.2919842811560203E-2</v>
      </c>
      <c r="AF1726" s="98">
        <v>1.5512662344083401E-3</v>
      </c>
      <c r="AG1726" s="98">
        <v>6.6276837733491398E-2</v>
      </c>
      <c r="AH1726" s="98">
        <v>1.0904296443613099E-3</v>
      </c>
      <c r="AI1726" s="98">
        <v>2.9447536238404501E-2</v>
      </c>
      <c r="AJ1726" s="98">
        <v>3.2831835811353801E-5</v>
      </c>
      <c r="AK1726" s="98">
        <v>1.8497295214123199E-2</v>
      </c>
      <c r="AL1726" s="98">
        <v>5.6600276116636102E-2</v>
      </c>
      <c r="AM1726" s="98">
        <v>4.96185635328409</v>
      </c>
      <c r="AN1726" s="98">
        <v>9.3280678918082199E-3</v>
      </c>
      <c r="AO1726" s="98">
        <v>1.86735868928649</v>
      </c>
      <c r="AP1726" s="98">
        <v>1.6307827288650301E-3</v>
      </c>
      <c r="AQ1726" s="98">
        <v>3.70288342233253E-4</v>
      </c>
      <c r="AR1726" s="98">
        <v>4.9864764068589405E-4</v>
      </c>
      <c r="AS1726" s="98">
        <v>7.6184674594588595E-4</v>
      </c>
      <c r="AT1726" s="98">
        <v>0.12101687895991201</v>
      </c>
    </row>
    <row r="1727" spans="1:46" x14ac:dyDescent="0.3">
      <c r="A1727" s="95">
        <v>63886</v>
      </c>
      <c r="B1727" s="95">
        <v>1726</v>
      </c>
      <c r="C1727" s="96" t="s">
        <v>599</v>
      </c>
      <c r="D1727" s="96" t="s">
        <v>599</v>
      </c>
      <c r="E1727" s="97" t="s">
        <v>6190</v>
      </c>
      <c r="F1727" s="95" t="s">
        <v>3609</v>
      </c>
      <c r="G1727" s="95" t="s">
        <v>6191</v>
      </c>
      <c r="H1727" s="98">
        <v>4.7533842707476603</v>
      </c>
      <c r="I1727" s="98">
        <v>4.75332183120429</v>
      </c>
      <c r="J1727" s="98">
        <v>6.2439543371262105E-5</v>
      </c>
      <c r="K1727" s="98">
        <v>214.25672002052499</v>
      </c>
      <c r="L1727" s="98">
        <v>483.581931629194</v>
      </c>
      <c r="M1727" s="98">
        <v>1.9190859687862599E-5</v>
      </c>
      <c r="N1727" s="98">
        <v>210.00357815304901</v>
      </c>
      <c r="O1727" s="98">
        <v>4.3529305903528002E-5</v>
      </c>
      <c r="P1727" s="98">
        <v>476.336659375453</v>
      </c>
      <c r="Q1727" s="98">
        <v>8.94152594124883E-8</v>
      </c>
      <c r="R1727" s="98">
        <v>1.0906067438484399</v>
      </c>
      <c r="S1727" s="98">
        <v>2.15882694870174E-6</v>
      </c>
      <c r="T1727" s="98">
        <v>0.36084644551630102</v>
      </c>
      <c r="U1727" s="98">
        <v>2.0060688014188601E-5</v>
      </c>
      <c r="V1727" s="98">
        <v>3.3529768317803899</v>
      </c>
      <c r="W1727" s="98">
        <v>8.8639417888707494E-6</v>
      </c>
      <c r="X1727" s="98">
        <v>7.7210780663124301E-6</v>
      </c>
      <c r="Y1727" s="98">
        <v>2.2287750242737401E-7</v>
      </c>
      <c r="Z1727" s="98">
        <v>9.1998622013094703E-7</v>
      </c>
      <c r="AA1727" s="98">
        <v>0.351967702374894</v>
      </c>
      <c r="AB1727" s="98">
        <v>6.1673821748713296E-6</v>
      </c>
      <c r="AC1727" s="98">
        <v>0.31905999078882402</v>
      </c>
      <c r="AD1727" s="98">
        <v>2.1491180065543102E-5</v>
      </c>
      <c r="AE1727" s="98">
        <v>1.3261803121389E-2</v>
      </c>
      <c r="AF1727" s="98">
        <v>3.88589981211888E-4</v>
      </c>
      <c r="AG1727" s="98">
        <v>1.6602253409753201E-2</v>
      </c>
      <c r="AH1727" s="98">
        <v>2.7322146319060602E-4</v>
      </c>
      <c r="AI1727" s="98">
        <v>7.3784668089501597E-3</v>
      </c>
      <c r="AJ1727" s="98">
        <v>6.0304751627938101E-6</v>
      </c>
      <c r="AK1727" s="98">
        <v>3.3975401195696E-3</v>
      </c>
      <c r="AL1727" s="98">
        <v>1.69866477870163E-2</v>
      </c>
      <c r="AM1727" s="98">
        <v>1.4891324217097399</v>
      </c>
      <c r="AN1727" s="98">
        <v>2.8479123760357301E-3</v>
      </c>
      <c r="AO1727" s="98">
        <v>0.57011526753435204</v>
      </c>
      <c r="AP1727" s="98">
        <v>4.14689720032022E-4</v>
      </c>
      <c r="AQ1727" s="98">
        <v>9.4160163800026406E-5</v>
      </c>
      <c r="AR1727" s="98">
        <v>1.2680048995438801E-4</v>
      </c>
      <c r="AS1727" s="98">
        <v>1.9372906627760701E-4</v>
      </c>
      <c r="AT1727" s="98">
        <v>3.07732322441026E-2</v>
      </c>
    </row>
    <row r="1728" spans="1:46" x14ac:dyDescent="0.3">
      <c r="A1728" s="95">
        <v>63887</v>
      </c>
      <c r="B1728" s="95">
        <v>1727</v>
      </c>
      <c r="C1728" s="96" t="s">
        <v>176</v>
      </c>
      <c r="D1728" s="96" t="s">
        <v>176</v>
      </c>
      <c r="E1728" s="97" t="s">
        <v>6192</v>
      </c>
      <c r="F1728" s="95" t="s">
        <v>3609</v>
      </c>
      <c r="G1728" s="95" t="s">
        <v>6193</v>
      </c>
      <c r="H1728" s="98">
        <v>5.4808702879503999</v>
      </c>
      <c r="I1728" s="98">
        <v>5.4804694074239002</v>
      </c>
      <c r="J1728" s="98">
        <v>4.0088052650411E-4</v>
      </c>
      <c r="K1728" s="98">
        <v>1067.0107896970801</v>
      </c>
      <c r="L1728" s="98">
        <v>2421.4141027670698</v>
      </c>
      <c r="M1728" s="98">
        <v>9.6109957396296394E-5</v>
      </c>
      <c r="N1728" s="98">
        <v>1051.7212505140899</v>
      </c>
      <c r="O1728" s="98">
        <v>2.17174492666111E-4</v>
      </c>
      <c r="P1728" s="98">
        <v>2376.5178467904302</v>
      </c>
      <c r="Q1728" s="98">
        <v>1.9297592177343499E-7</v>
      </c>
      <c r="R1728" s="98">
        <v>2.3537463635327001</v>
      </c>
      <c r="S1728" s="98">
        <v>2.3261058294324002E-5</v>
      </c>
      <c r="T1728" s="98">
        <v>3.57057904638308</v>
      </c>
      <c r="U1728" s="98">
        <v>2.1614808386379399E-4</v>
      </c>
      <c r="V1728" s="98">
        <v>33.1772958400432</v>
      </c>
      <c r="W1728" s="98">
        <v>3.5215308232518801E-5</v>
      </c>
      <c r="X1728" s="98">
        <v>3.0190750928629598E-5</v>
      </c>
      <c r="Y1728" s="98">
        <v>6.7579685610443004E-7</v>
      </c>
      <c r="Z1728" s="98">
        <v>4.3487604477847599E-6</v>
      </c>
      <c r="AA1728" s="98">
        <v>1.39197085494172</v>
      </c>
      <c r="AB1728" s="98">
        <v>3.21046787510547E-5</v>
      </c>
      <c r="AC1728" s="98">
        <v>1.63264467881914</v>
      </c>
      <c r="AD1728" s="98">
        <v>5.9693786827988099E-5</v>
      </c>
      <c r="AE1728" s="98">
        <v>3.6835913433724901E-2</v>
      </c>
      <c r="AF1728" s="98">
        <v>1.05361768496212E-3</v>
      </c>
      <c r="AG1728" s="98">
        <v>4.5015128151748303E-2</v>
      </c>
      <c r="AH1728" s="98">
        <v>7.5213401884147103E-4</v>
      </c>
      <c r="AI1728" s="98">
        <v>2.0311712810177601E-2</v>
      </c>
      <c r="AJ1728" s="98">
        <v>3.57845966039788E-5</v>
      </c>
      <c r="AK1728" s="98">
        <v>2.01608661575794E-2</v>
      </c>
      <c r="AL1728" s="98">
        <v>5.0831663424922499E-2</v>
      </c>
      <c r="AM1728" s="98">
        <v>4.4561516200592699</v>
      </c>
      <c r="AN1728" s="98">
        <v>8.3309945563519502E-3</v>
      </c>
      <c r="AO1728" s="98">
        <v>1.66775748800715</v>
      </c>
      <c r="AP1728" s="98">
        <v>1.2716378603517199E-3</v>
      </c>
      <c r="AQ1728" s="98">
        <v>2.8874027981338303E-4</v>
      </c>
      <c r="AR1728" s="98">
        <v>3.8883115816211802E-4</v>
      </c>
      <c r="AS1728" s="98">
        <v>5.9406642237621796E-4</v>
      </c>
      <c r="AT1728" s="98">
        <v>9.4365510685857704E-2</v>
      </c>
    </row>
    <row r="1729" spans="1:46" x14ac:dyDescent="0.3">
      <c r="A1729" s="95">
        <v>63888</v>
      </c>
      <c r="B1729" s="95">
        <v>1728</v>
      </c>
      <c r="C1729" s="96" t="s">
        <v>1241</v>
      </c>
      <c r="D1729" s="96" t="s">
        <v>1241</v>
      </c>
      <c r="E1729" s="97" t="s">
        <v>6194</v>
      </c>
      <c r="F1729" s="95" t="s">
        <v>3609</v>
      </c>
      <c r="G1729" s="95" t="s">
        <v>6195</v>
      </c>
      <c r="H1729" s="98">
        <v>5.3347608553420303</v>
      </c>
      <c r="I1729" s="98">
        <v>5.3347093603112601</v>
      </c>
      <c r="J1729" s="98">
        <v>5.14950307684003E-5</v>
      </c>
      <c r="K1729" s="98">
        <v>14001.1404864137</v>
      </c>
      <c r="L1729" s="98">
        <v>31569.741935025399</v>
      </c>
      <c r="M1729" s="98">
        <v>1.25872983833511E-3</v>
      </c>
      <c r="N1729" s="98">
        <v>13774.1494793776</v>
      </c>
      <c r="O1729" s="98">
        <v>2.8506250031033499E-3</v>
      </c>
      <c r="P1729" s="98">
        <v>31194.092414883598</v>
      </c>
      <c r="Q1729" s="98">
        <v>6.5340671876416498E-6</v>
      </c>
      <c r="R1729" s="98">
        <v>79.696662364159195</v>
      </c>
      <c r="S1729" s="98">
        <v>1.10950452621257E-4</v>
      </c>
      <c r="T1729" s="98">
        <v>17.928007682307999</v>
      </c>
      <c r="U1729" s="98">
        <v>1.0309954469950801E-3</v>
      </c>
      <c r="V1729" s="98">
        <v>166.58652078804701</v>
      </c>
      <c r="W1729" s="98">
        <v>2.1603550017256301E-4</v>
      </c>
      <c r="X1729" s="98">
        <v>1.57981339007486E-4</v>
      </c>
      <c r="Y1729" s="98">
        <v>1.5953999980107899E-5</v>
      </c>
      <c r="Z1729" s="98">
        <v>4.2100161184969397E-5</v>
      </c>
      <c r="AA1729" s="98">
        <v>8.0331287158906495</v>
      </c>
      <c r="AB1729" s="98">
        <v>1.8903001712326599E-4</v>
      </c>
      <c r="AC1729" s="98">
        <v>9.6586744361992096</v>
      </c>
      <c r="AD1729" s="98">
        <v>1.5427043897262901E-3</v>
      </c>
      <c r="AE1729" s="98">
        <v>0.95197387154438695</v>
      </c>
      <c r="AF1729" s="98">
        <v>2.7811662186503799E-2</v>
      </c>
      <c r="AG1729" s="98">
        <v>1.18823512105685</v>
      </c>
      <c r="AH1729" s="98">
        <v>1.9590992416842899E-2</v>
      </c>
      <c r="AI1729" s="98">
        <v>0.52906344038289199</v>
      </c>
      <c r="AJ1729" s="98">
        <v>3.5109906670671199E-4</v>
      </c>
      <c r="AK1729" s="98">
        <v>0.19780749159508801</v>
      </c>
      <c r="AL1729" s="98">
        <v>0.87566182482090704</v>
      </c>
      <c r="AM1729" s="98">
        <v>76.764787858320901</v>
      </c>
      <c r="AN1729" s="98">
        <v>0.14915703875084599</v>
      </c>
      <c r="AO1729" s="98">
        <v>29.8593123045593</v>
      </c>
      <c r="AP1729" s="98">
        <v>2.9422140260204899E-2</v>
      </c>
      <c r="AQ1729" s="98">
        <v>6.68064198839163E-3</v>
      </c>
      <c r="AR1729" s="98">
        <v>8.99646562675817E-3</v>
      </c>
      <c r="AS1729" s="98">
        <v>1.37450326450551E-2</v>
      </c>
      <c r="AT1729" s="98">
        <v>2.1833537500662699</v>
      </c>
    </row>
    <row r="1730" spans="1:46" x14ac:dyDescent="0.3">
      <c r="A1730" s="95">
        <v>63889</v>
      </c>
      <c r="B1730" s="95">
        <v>1729</v>
      </c>
      <c r="C1730" s="96" t="s">
        <v>2528</v>
      </c>
      <c r="D1730" s="96" t="s">
        <v>2528</v>
      </c>
      <c r="E1730" s="97" t="s">
        <v>6196</v>
      </c>
      <c r="F1730" s="95" t="s">
        <v>3609</v>
      </c>
      <c r="G1730" s="95" t="s">
        <v>6197</v>
      </c>
      <c r="H1730" s="98">
        <v>3.11382825373971</v>
      </c>
      <c r="I1730" s="98">
        <v>3.1137724504666</v>
      </c>
      <c r="J1730" s="98">
        <v>5.5803273108168101E-5</v>
      </c>
      <c r="K1730" s="98">
        <v>338.14282840700599</v>
      </c>
      <c r="L1730" s="98">
        <v>761.676012275669</v>
      </c>
      <c r="M1730" s="98">
        <v>3.0429703244904001E-5</v>
      </c>
      <c r="N1730" s="98">
        <v>332.98907227209497</v>
      </c>
      <c r="O1730" s="98">
        <v>6.8818878500752101E-5</v>
      </c>
      <c r="P1730" s="98">
        <v>753.07781749758203</v>
      </c>
      <c r="Q1730" s="98">
        <v>1.58913928207168E-7</v>
      </c>
      <c r="R1730" s="98">
        <v>1.93828886627352</v>
      </c>
      <c r="S1730" s="98">
        <v>2.5662272336346802E-6</v>
      </c>
      <c r="T1730" s="98">
        <v>0.41539447340528801</v>
      </c>
      <c r="U1730" s="98">
        <v>2.3846396551569398E-5</v>
      </c>
      <c r="V1730" s="98">
        <v>3.8598331165806901</v>
      </c>
      <c r="W1730" s="98">
        <v>4.9811509220309501E-6</v>
      </c>
      <c r="X1730" s="98">
        <v>3.6173620645499399E-6</v>
      </c>
      <c r="Y1730" s="98">
        <v>3.98199178628216E-7</v>
      </c>
      <c r="Z1730" s="98">
        <v>9.6558967885278806E-7</v>
      </c>
      <c r="AA1730" s="98">
        <v>0.18462916380406599</v>
      </c>
      <c r="AB1730" s="98">
        <v>4.3359387662748796E-6</v>
      </c>
      <c r="AC1730" s="98">
        <v>0.22154024763851601</v>
      </c>
      <c r="AD1730" s="98">
        <v>3.9015874597476301E-5</v>
      </c>
      <c r="AE1730" s="98">
        <v>2.4075962601519299E-2</v>
      </c>
      <c r="AF1730" s="98">
        <v>6.98178031465735E-4</v>
      </c>
      <c r="AG1730" s="98">
        <v>2.9829200864538701E-2</v>
      </c>
      <c r="AH1730" s="98">
        <v>4.9410161358139798E-4</v>
      </c>
      <c r="AI1730" s="98">
        <v>1.33434332481988E-2</v>
      </c>
      <c r="AJ1730" s="98">
        <v>7.7930092165790903E-6</v>
      </c>
      <c r="AK1730" s="98">
        <v>4.3905431579992797E-3</v>
      </c>
      <c r="AL1730" s="98">
        <v>1.8668496438617E-2</v>
      </c>
      <c r="AM1730" s="98">
        <v>1.6365714801343001</v>
      </c>
      <c r="AN1730" s="98">
        <v>3.1701358434911599E-3</v>
      </c>
      <c r="AO1730" s="98">
        <v>0.63462024314386001</v>
      </c>
      <c r="AP1730" s="98">
        <v>6.8823609808970601E-4</v>
      </c>
      <c r="AQ1730" s="98">
        <v>1.56272076552112E-4</v>
      </c>
      <c r="AR1730" s="98">
        <v>2.10443303503983E-4</v>
      </c>
      <c r="AS1730" s="98">
        <v>3.2152071803361E-4</v>
      </c>
      <c r="AT1730" s="98">
        <v>5.1072520639416898E-2</v>
      </c>
    </row>
    <row r="1731" spans="1:46" x14ac:dyDescent="0.3">
      <c r="A1731" s="95">
        <v>63890</v>
      </c>
      <c r="B1731" s="95">
        <v>1730</v>
      </c>
      <c r="C1731" s="96" t="s">
        <v>1794</v>
      </c>
      <c r="D1731" s="96" t="s">
        <v>1794</v>
      </c>
      <c r="E1731" s="97" t="s">
        <v>6198</v>
      </c>
      <c r="F1731" s="95" t="s">
        <v>3609</v>
      </c>
      <c r="G1731" s="95" t="s">
        <v>6199</v>
      </c>
      <c r="H1731" s="98">
        <v>4.6439195448630501</v>
      </c>
      <c r="I1731" s="98">
        <v>4.6438800563416498</v>
      </c>
      <c r="J1731" s="98">
        <v>3.9488521400343797E-5</v>
      </c>
      <c r="K1731" s="98">
        <v>2104.1149260082502</v>
      </c>
      <c r="L1731" s="98">
        <v>4744.9397767713599</v>
      </c>
      <c r="M1731" s="98">
        <v>1.90391942259823E-4</v>
      </c>
      <c r="N1731" s="98">
        <v>2083.4391880505</v>
      </c>
      <c r="O1731" s="98">
        <v>4.3037616513374202E-4</v>
      </c>
      <c r="P1731" s="98">
        <v>4709.5615360595502</v>
      </c>
      <c r="Q1731" s="98">
        <v>4.8813538122143998E-7</v>
      </c>
      <c r="R1731" s="98">
        <v>5.9538354210352802</v>
      </c>
      <c r="S1731" s="98">
        <v>1.13627442002101E-5</v>
      </c>
      <c r="T1731" s="98">
        <v>1.77309916480478</v>
      </c>
      <c r="U1731" s="98">
        <v>1.05587222398586E-4</v>
      </c>
      <c r="V1731" s="98">
        <v>16.475601918865301</v>
      </c>
      <c r="W1731" s="98">
        <v>3.49221251039297E-5</v>
      </c>
      <c r="X1731" s="98">
        <v>2.7595344853659202E-5</v>
      </c>
      <c r="Y1731" s="98">
        <v>1.63695103957575E-6</v>
      </c>
      <c r="Z1731" s="98">
        <v>5.6898292106947203E-6</v>
      </c>
      <c r="AA1731" s="98">
        <v>1.3371201708749201</v>
      </c>
      <c r="AB1731" s="98">
        <v>2.8212322570827901E-5</v>
      </c>
      <c r="AC1731" s="98">
        <v>1.4380266205232899</v>
      </c>
      <c r="AD1731" s="98">
        <v>1.3481903431793499E-4</v>
      </c>
      <c r="AE1731" s="98">
        <v>8.3194291085339503E-2</v>
      </c>
      <c r="AF1731" s="98">
        <v>2.4269238955728599E-3</v>
      </c>
      <c r="AG1731" s="98">
        <v>0.10368873997941699</v>
      </c>
      <c r="AH1731" s="98">
        <v>1.7111435677446801E-3</v>
      </c>
      <c r="AI1731" s="98">
        <v>4.6210191075452801E-2</v>
      </c>
      <c r="AJ1731" s="98">
        <v>4.1938997856572298E-5</v>
      </c>
      <c r="AK1731" s="98">
        <v>2.3628225628187401E-2</v>
      </c>
      <c r="AL1731" s="98">
        <v>8.0146145044469402E-2</v>
      </c>
      <c r="AM1731" s="98">
        <v>7.0260021021919297</v>
      </c>
      <c r="AN1731" s="98">
        <v>1.34882795792382E-2</v>
      </c>
      <c r="AO1731" s="98">
        <v>2.7001793263035001</v>
      </c>
      <c r="AP1731" s="98">
        <v>2.5705327143026699E-3</v>
      </c>
      <c r="AQ1731" s="98">
        <v>5.83669598762176E-4</v>
      </c>
      <c r="AR1731" s="98">
        <v>7.85996840587216E-4</v>
      </c>
      <c r="AS1731" s="98">
        <v>1.2008662749532801E-3</v>
      </c>
      <c r="AT1731" s="98">
        <v>0.19075370424468499</v>
      </c>
    </row>
    <row r="1732" spans="1:46" x14ac:dyDescent="0.3">
      <c r="A1732" s="95">
        <v>63891</v>
      </c>
      <c r="B1732" s="95">
        <v>1731</v>
      </c>
      <c r="C1732" s="96" t="s">
        <v>575</v>
      </c>
      <c r="D1732" s="96" t="s">
        <v>575</v>
      </c>
      <c r="E1732" s="97" t="s">
        <v>6200</v>
      </c>
      <c r="F1732" s="95" t="s">
        <v>6201</v>
      </c>
      <c r="G1732" s="95" t="s">
        <v>6202</v>
      </c>
      <c r="H1732" s="98">
        <v>5.3550932102364301</v>
      </c>
      <c r="I1732" s="98">
        <v>5.3550881653537701</v>
      </c>
      <c r="J1732" s="98">
        <v>5.0448826645066396E-6</v>
      </c>
      <c r="K1732" s="98">
        <v>255.537995996305</v>
      </c>
      <c r="L1732" s="98">
        <v>576.79982215398604</v>
      </c>
      <c r="M1732" s="98">
        <v>2.3108931788823701E-5</v>
      </c>
      <c r="N1732" s="98">
        <v>252.878632947173</v>
      </c>
      <c r="O1732" s="98">
        <v>5.2231877677186701E-5</v>
      </c>
      <c r="P1732" s="98">
        <v>571.56799561193998</v>
      </c>
      <c r="Q1732" s="98">
        <v>5.4218390209019801E-8</v>
      </c>
      <c r="R1732" s="98">
        <v>0.66130705643632703</v>
      </c>
      <c r="S1732" s="98">
        <v>1.95111697126712E-6</v>
      </c>
      <c r="T1732" s="98">
        <v>0.31023556590185503</v>
      </c>
      <c r="U1732" s="98">
        <v>1.8130544314441699E-5</v>
      </c>
      <c r="V1732" s="98">
        <v>2.8826990588162702</v>
      </c>
      <c r="W1732" s="98">
        <v>4.8714784153008704E-6</v>
      </c>
      <c r="X1732" s="98">
        <v>4.1483994210100597E-6</v>
      </c>
      <c r="Y1732" s="98">
        <v>1.6060613000502899E-7</v>
      </c>
      <c r="Z1732" s="98">
        <v>5.6247286428578102E-7</v>
      </c>
      <c r="AA1732" s="98">
        <v>0.191689455632363</v>
      </c>
      <c r="AB1732" s="98">
        <v>4.4880034070232598E-6</v>
      </c>
      <c r="AC1732" s="98">
        <v>0.227289749483016</v>
      </c>
      <c r="AD1732" s="98">
        <v>1.6536286591690299E-5</v>
      </c>
      <c r="AE1732" s="98">
        <v>1.02042315251673E-2</v>
      </c>
      <c r="AF1732" s="98">
        <v>2.9975473603041501E-4</v>
      </c>
      <c r="AG1732" s="98">
        <v>1.2806825520385701E-2</v>
      </c>
      <c r="AH1732" s="98">
        <v>2.1042774099475E-4</v>
      </c>
      <c r="AI1732" s="98">
        <v>5.6826944870321996E-3</v>
      </c>
      <c r="AJ1732" s="98">
        <v>4.1142396496488396E-6</v>
      </c>
      <c r="AK1732" s="98">
        <v>2.3179424330342902E-3</v>
      </c>
      <c r="AL1732" s="98">
        <v>1.00492008553321E-2</v>
      </c>
      <c r="AM1732" s="98">
        <v>0.88096197634629203</v>
      </c>
      <c r="AN1732" s="98">
        <v>1.6695616297061199E-3</v>
      </c>
      <c r="AO1732" s="98">
        <v>0.334224670391703</v>
      </c>
      <c r="AP1732" s="98">
        <v>3.0512784284729302E-4</v>
      </c>
      <c r="AQ1732" s="98">
        <v>6.9282856097326498E-5</v>
      </c>
      <c r="AR1732" s="98">
        <v>9.3299540789560894E-5</v>
      </c>
      <c r="AS1732" s="98">
        <v>1.42545445960406E-4</v>
      </c>
      <c r="AT1732" s="98">
        <v>2.2642880974615701E-2</v>
      </c>
    </row>
    <row r="1733" spans="1:46" x14ac:dyDescent="0.3">
      <c r="A1733" s="95">
        <v>63892</v>
      </c>
      <c r="B1733" s="95">
        <v>1732</v>
      </c>
      <c r="C1733" s="96" t="s">
        <v>396</v>
      </c>
      <c r="D1733" s="96" t="s">
        <v>396</v>
      </c>
      <c r="E1733" s="97" t="s">
        <v>6203</v>
      </c>
      <c r="F1733" s="95" t="s">
        <v>6201</v>
      </c>
      <c r="G1733" s="95" t="s">
        <v>3538</v>
      </c>
      <c r="H1733" s="98">
        <v>4.5451976240662102</v>
      </c>
      <c r="I1733" s="98">
        <v>4.5451925906967796</v>
      </c>
      <c r="J1733" s="98">
        <v>5.0333694270321399E-6</v>
      </c>
      <c r="K1733" s="98">
        <v>203.74585761210301</v>
      </c>
      <c r="L1733" s="98">
        <v>460.38097639019497</v>
      </c>
      <c r="M1733" s="98">
        <v>1.8430418798828199E-5</v>
      </c>
      <c r="N1733" s="98">
        <v>201.682152731336</v>
      </c>
      <c r="O1733" s="98">
        <v>4.1621820977535398E-5</v>
      </c>
      <c r="P1733" s="98">
        <v>455.463250562778</v>
      </c>
      <c r="Q1733" s="98">
        <v>3.2491496702279102E-8</v>
      </c>
      <c r="R1733" s="98">
        <v>0.39630199200971999</v>
      </c>
      <c r="S1733" s="98">
        <v>2.1885340566151701E-6</v>
      </c>
      <c r="T1733" s="98">
        <v>0.34419154219308801</v>
      </c>
      <c r="U1733" s="98">
        <v>2.0336689860055599E-5</v>
      </c>
      <c r="V1733" s="98">
        <v>3.19821248884312</v>
      </c>
      <c r="W1733" s="98">
        <v>4.8987475717174201E-6</v>
      </c>
      <c r="X1733" s="98">
        <v>3.9579106480216598E-6</v>
      </c>
      <c r="Y1733" s="98">
        <v>9.9819243789829394E-8</v>
      </c>
      <c r="Z1733" s="98">
        <v>8.4101767990592296E-7</v>
      </c>
      <c r="AA1733" s="98">
        <v>0.189763627951896</v>
      </c>
      <c r="AB1733" s="98">
        <v>3.45442114511478E-6</v>
      </c>
      <c r="AC1733" s="98">
        <v>0.175556058364923</v>
      </c>
      <c r="AD1733" s="98">
        <v>1.0270502093077901E-5</v>
      </c>
      <c r="AE1733" s="98">
        <v>6.3377337261526501E-3</v>
      </c>
      <c r="AF1733" s="98">
        <v>1.8618334080285301E-4</v>
      </c>
      <c r="AG1733" s="98">
        <v>7.9545617595270096E-3</v>
      </c>
      <c r="AH1733" s="98">
        <v>1.30696686042082E-4</v>
      </c>
      <c r="AI1733" s="98">
        <v>3.5295219809599499E-3</v>
      </c>
      <c r="AJ1733" s="98">
        <v>3.8988885923937401E-6</v>
      </c>
      <c r="AK1733" s="98">
        <v>2.1966147039411401E-3</v>
      </c>
      <c r="AL1733" s="98">
        <v>7.6590211501014003E-3</v>
      </c>
      <c r="AM1733" s="98">
        <v>0.67142716186145801</v>
      </c>
      <c r="AN1733" s="98">
        <v>1.2595190137574101E-3</v>
      </c>
      <c r="AO1733" s="98">
        <v>0.25213943572676201</v>
      </c>
      <c r="AP1733" s="98">
        <v>1.92791337122493E-4</v>
      </c>
      <c r="AQ1733" s="98">
        <v>4.3775534345013102E-5</v>
      </c>
      <c r="AR1733" s="98">
        <v>5.8950187753721197E-5</v>
      </c>
      <c r="AS1733" s="98">
        <v>9.0065615023759106E-5</v>
      </c>
      <c r="AT1733" s="98">
        <v>1.43066304886059E-2</v>
      </c>
    </row>
    <row r="1734" spans="1:46" x14ac:dyDescent="0.3">
      <c r="A1734" s="95">
        <v>63893</v>
      </c>
      <c r="B1734" s="95">
        <v>1733</v>
      </c>
      <c r="C1734" s="96" t="s">
        <v>676</v>
      </c>
      <c r="D1734" s="96" t="s">
        <v>676</v>
      </c>
      <c r="E1734" s="97" t="s">
        <v>6204</v>
      </c>
      <c r="F1734" s="95" t="s">
        <v>6201</v>
      </c>
      <c r="G1734" s="95" t="s">
        <v>6205</v>
      </c>
      <c r="H1734" s="98">
        <v>5.0875285008307403</v>
      </c>
      <c r="I1734" s="98">
        <v>5.0875229774884003</v>
      </c>
      <c r="J1734" s="98">
        <v>5.5233423417178099E-6</v>
      </c>
      <c r="K1734" s="98">
        <v>258.52675425011302</v>
      </c>
      <c r="L1734" s="98">
        <v>583.96090644252797</v>
      </c>
      <c r="M1734" s="98">
        <v>2.3300311010964799E-5</v>
      </c>
      <c r="N1734" s="98">
        <v>254.97287583610401</v>
      </c>
      <c r="O1734" s="98">
        <v>5.2743367320162798E-5</v>
      </c>
      <c r="P1734" s="98">
        <v>577.16517348517095</v>
      </c>
      <c r="Q1734" s="98">
        <v>6.6306013909053605E-8</v>
      </c>
      <c r="R1734" s="98">
        <v>0.80874099568761604</v>
      </c>
      <c r="S1734" s="98">
        <v>2.4411245116683E-6</v>
      </c>
      <c r="T1734" s="98">
        <v>0.39096302225316898</v>
      </c>
      <c r="U1734" s="98">
        <v>2.2683898182711301E-5</v>
      </c>
      <c r="V1734" s="98">
        <v>3.63281756560127</v>
      </c>
      <c r="W1734" s="98">
        <v>5.5306560906146097E-6</v>
      </c>
      <c r="X1734" s="98">
        <v>3.9614125715128698E-6</v>
      </c>
      <c r="Y1734" s="98">
        <v>4.2695652633240898E-7</v>
      </c>
      <c r="Z1734" s="98">
        <v>1.14228699276933E-6</v>
      </c>
      <c r="AA1734" s="98">
        <v>0.20422056886652101</v>
      </c>
      <c r="AB1734" s="98">
        <v>5.6410133100266901E-6</v>
      </c>
      <c r="AC1734" s="98">
        <v>0.28814952863565602</v>
      </c>
      <c r="AD1734" s="98">
        <v>2.19824537362204E-5</v>
      </c>
      <c r="AE1734" s="98">
        <v>1.35649588661817E-2</v>
      </c>
      <c r="AF1734" s="98">
        <v>3.9838979504927302E-4</v>
      </c>
      <c r="AG1734" s="98">
        <v>1.70209440620167E-2</v>
      </c>
      <c r="AH1734" s="98">
        <v>2.7970820934991602E-4</v>
      </c>
      <c r="AI1734" s="98">
        <v>7.5536442663710797E-3</v>
      </c>
      <c r="AJ1734" s="98">
        <v>1.4876632506589699E-5</v>
      </c>
      <c r="AK1734" s="98">
        <v>8.3814217652273398E-3</v>
      </c>
      <c r="AL1734" s="98">
        <v>1.4705795543268001E-2</v>
      </c>
      <c r="AM1734" s="98">
        <v>1.2891817858997101</v>
      </c>
      <c r="AN1734" s="98">
        <v>2.4562641687745999E-3</v>
      </c>
      <c r="AO1734" s="98">
        <v>0.49171235586442302</v>
      </c>
      <c r="AP1734" s="98">
        <v>4.6341712060983699E-4</v>
      </c>
      <c r="AQ1734" s="98">
        <v>1.05224292764682E-4</v>
      </c>
      <c r="AR1734" s="98">
        <v>1.41699967819403E-4</v>
      </c>
      <c r="AS1734" s="98">
        <v>2.1649286002575299E-4</v>
      </c>
      <c r="AT1734" s="98">
        <v>3.4389187842222398E-2</v>
      </c>
    </row>
    <row r="1735" spans="1:46" x14ac:dyDescent="0.3">
      <c r="A1735" s="95">
        <v>63894</v>
      </c>
      <c r="B1735" s="95">
        <v>1734</v>
      </c>
      <c r="C1735" s="96" t="s">
        <v>1756</v>
      </c>
      <c r="D1735" s="96" t="s">
        <v>1756</v>
      </c>
      <c r="E1735" s="97" t="s">
        <v>6206</v>
      </c>
      <c r="F1735" s="95" t="s">
        <v>6201</v>
      </c>
      <c r="G1735" s="95" t="s">
        <v>6207</v>
      </c>
      <c r="H1735" s="98">
        <v>3.9461421508337602</v>
      </c>
      <c r="I1735" s="98">
        <v>3.9461366211644702</v>
      </c>
      <c r="J1735" s="98">
        <v>5.5296692975659303E-6</v>
      </c>
      <c r="K1735" s="98">
        <v>165.775201733231</v>
      </c>
      <c r="L1735" s="98">
        <v>373.89333479650003</v>
      </c>
      <c r="M1735" s="98">
        <v>1.50151969216685E-5</v>
      </c>
      <c r="N1735" s="98">
        <v>164.309735546518</v>
      </c>
      <c r="O1735" s="98">
        <v>3.3882383110527703E-5</v>
      </c>
      <c r="P1735" s="98">
        <v>370.77138832209101</v>
      </c>
      <c r="Q1735" s="98">
        <v>2.35711236255084E-8</v>
      </c>
      <c r="R1735" s="98">
        <v>0.28749932120058602</v>
      </c>
      <c r="S1735" s="98">
        <v>1.2687083646843599E-6</v>
      </c>
      <c r="T1735" s="98">
        <v>0.199769251702688</v>
      </c>
      <c r="U1735" s="98">
        <v>1.17893367034865E-5</v>
      </c>
      <c r="V1735" s="98">
        <v>1.85624953939953</v>
      </c>
      <c r="W1735" s="98">
        <v>2.8382551051760999E-6</v>
      </c>
      <c r="X1735" s="98">
        <v>2.1753968596992499E-6</v>
      </c>
      <c r="Y1735" s="98">
        <v>1.4614700794500601E-7</v>
      </c>
      <c r="Z1735" s="98">
        <v>5.1671123753183998E-7</v>
      </c>
      <c r="AA1735" s="98">
        <v>0.107521933979183</v>
      </c>
      <c r="AB1735" s="98">
        <v>2.9269735310747099E-6</v>
      </c>
      <c r="AC1735" s="98">
        <v>0.14912400000907899</v>
      </c>
      <c r="AD1735" s="98">
        <v>8.2721117312543194E-6</v>
      </c>
      <c r="AE1735" s="98">
        <v>5.1045646094564296E-3</v>
      </c>
      <c r="AF1735" s="98">
        <v>1.5023033711611901E-4</v>
      </c>
      <c r="AG1735" s="98">
        <v>6.4184931347328099E-3</v>
      </c>
      <c r="AH1735" s="98">
        <v>1.05338256447752E-4</v>
      </c>
      <c r="AI1735" s="98">
        <v>2.8447063412811199E-3</v>
      </c>
      <c r="AJ1735" s="98">
        <v>5.7559491896652002E-6</v>
      </c>
      <c r="AK1735" s="98">
        <v>3.2428735331415E-3</v>
      </c>
      <c r="AL1735" s="98">
        <v>5.7377105030465498E-3</v>
      </c>
      <c r="AM1735" s="98">
        <v>0.50299569659658405</v>
      </c>
      <c r="AN1735" s="98">
        <v>9.4662124466173198E-4</v>
      </c>
      <c r="AO1735" s="98">
        <v>0.189501344456833</v>
      </c>
      <c r="AP1735" s="98">
        <v>1.5421550764455901E-4</v>
      </c>
      <c r="AQ1735" s="98">
        <v>3.5016439391164801E-5</v>
      </c>
      <c r="AR1735" s="98">
        <v>4.7154780211408598E-5</v>
      </c>
      <c r="AS1735" s="98">
        <v>7.20442880419853E-5</v>
      </c>
      <c r="AT1735" s="98">
        <v>1.14440011486702E-2</v>
      </c>
    </row>
    <row r="1736" spans="1:46" x14ac:dyDescent="0.3">
      <c r="A1736" s="95">
        <v>63895</v>
      </c>
      <c r="B1736" s="95">
        <v>1735</v>
      </c>
      <c r="C1736" s="96" t="s">
        <v>468</v>
      </c>
      <c r="D1736" s="96" t="s">
        <v>468</v>
      </c>
      <c r="E1736" s="97" t="s">
        <v>6208</v>
      </c>
      <c r="F1736" s="95" t="s">
        <v>6201</v>
      </c>
      <c r="G1736" s="95" t="s">
        <v>6209</v>
      </c>
      <c r="H1736" s="98">
        <v>4.4835753598404597</v>
      </c>
      <c r="I1736" s="98">
        <v>4.48356945861625</v>
      </c>
      <c r="J1736" s="98">
        <v>5.9012242115130701E-6</v>
      </c>
      <c r="K1736" s="98">
        <v>359.127277821696</v>
      </c>
      <c r="L1736" s="98">
        <v>810.84335507204798</v>
      </c>
      <c r="M1736" s="98">
        <v>3.2398182759126901E-5</v>
      </c>
      <c r="N1736" s="98">
        <v>354.52993850901601</v>
      </c>
      <c r="O1736" s="98">
        <v>7.3283364336866201E-5</v>
      </c>
      <c r="P1736" s="98">
        <v>801.93222086704304</v>
      </c>
      <c r="Q1736" s="98">
        <v>8.0662665796171201E-8</v>
      </c>
      <c r="R1736" s="98">
        <v>0.98385049567737004</v>
      </c>
      <c r="S1736" s="98">
        <v>3.3026253980296199E-6</v>
      </c>
      <c r="T1736" s="98">
        <v>0.52023773436385401</v>
      </c>
      <c r="U1736" s="98">
        <v>3.0689293868066597E-5</v>
      </c>
      <c r="V1736" s="98">
        <v>4.8340326266894396</v>
      </c>
      <c r="W1736" s="98">
        <v>7.5663396820298499E-6</v>
      </c>
      <c r="X1736" s="98">
        <v>5.6158220920785697E-6</v>
      </c>
      <c r="Y1736" s="98">
        <v>5.1990588813008495E-7</v>
      </c>
      <c r="Z1736" s="98">
        <v>1.4306117018211901E-6</v>
      </c>
      <c r="AA1736" s="98">
        <v>0.282906092977882</v>
      </c>
      <c r="AB1736" s="98">
        <v>7.6996123593088295E-6</v>
      </c>
      <c r="AC1736" s="98">
        <v>0.39260228179857998</v>
      </c>
      <c r="AD1736" s="98">
        <v>2.5557382495388799E-5</v>
      </c>
      <c r="AE1736" s="98">
        <v>1.57709801843454E-2</v>
      </c>
      <c r="AF1736" s="98">
        <v>4.6155359389559299E-4</v>
      </c>
      <c r="AG1736" s="98">
        <v>1.97195761561814E-2</v>
      </c>
      <c r="AH1736" s="98">
        <v>3.2476895552480101E-4</v>
      </c>
      <c r="AI1736" s="98">
        <v>8.7705297048549895E-3</v>
      </c>
      <c r="AJ1736" s="98">
        <v>1.9163092079026799E-5</v>
      </c>
      <c r="AK1736" s="98">
        <v>1.07963920577549E-2</v>
      </c>
      <c r="AL1736" s="98">
        <v>1.9139802431572199E-2</v>
      </c>
      <c r="AM1736" s="98">
        <v>1.67788846294665</v>
      </c>
      <c r="AN1736" s="98">
        <v>3.2117050906083099E-3</v>
      </c>
      <c r="AO1736" s="98">
        <v>0.64294186941327003</v>
      </c>
      <c r="AP1736" s="98">
        <v>5.6402250977903199E-4</v>
      </c>
      <c r="AQ1736" s="98">
        <v>1.2806792653312799E-4</v>
      </c>
      <c r="AR1736" s="98">
        <v>1.72462274748919E-4</v>
      </c>
      <c r="AS1736" s="98">
        <v>2.63492308496985E-4</v>
      </c>
      <c r="AT1736" s="98">
        <v>4.1854897398931099E-2</v>
      </c>
    </row>
    <row r="1737" spans="1:46" x14ac:dyDescent="0.3">
      <c r="A1737" s="95">
        <v>63896</v>
      </c>
      <c r="B1737" s="95">
        <v>1736</v>
      </c>
      <c r="C1737" s="96" t="s">
        <v>1100</v>
      </c>
      <c r="D1737" s="96" t="s">
        <v>1100</v>
      </c>
      <c r="E1737" s="97" t="s">
        <v>6210</v>
      </c>
      <c r="F1737" s="95" t="s">
        <v>6201</v>
      </c>
      <c r="G1737" s="95" t="s">
        <v>3968</v>
      </c>
      <c r="H1737" s="98">
        <v>4.2928778757893902</v>
      </c>
      <c r="I1737" s="98">
        <v>4.2928742593089</v>
      </c>
      <c r="J1737" s="98">
        <v>3.61648048485819E-6</v>
      </c>
      <c r="K1737" s="98">
        <v>823.34604385646105</v>
      </c>
      <c r="L1737" s="98">
        <v>1860.45586275914</v>
      </c>
      <c r="M1737" s="98">
        <v>7.4009409850683003E-5</v>
      </c>
      <c r="N1737" s="98">
        <v>809.87726128125405</v>
      </c>
      <c r="O1737" s="98">
        <v>1.6778627632841001E-4</v>
      </c>
      <c r="P1737" s="98">
        <v>1836.0677409479199</v>
      </c>
      <c r="Q1737" s="98">
        <v>2.9011781098188203E-7</v>
      </c>
      <c r="R1737" s="98">
        <v>3.5385955735783199</v>
      </c>
      <c r="S1737" s="98">
        <v>8.0303132767639503E-6</v>
      </c>
      <c r="T1737" s="98">
        <v>1.31685599882937</v>
      </c>
      <c r="U1737" s="98">
        <v>7.4620896293528004E-5</v>
      </c>
      <c r="V1737" s="98">
        <v>12.236195234846999</v>
      </c>
      <c r="W1737" s="98">
        <v>1.8054478916825099E-5</v>
      </c>
      <c r="X1737" s="98">
        <v>1.19620036669471E-5</v>
      </c>
      <c r="Y1737" s="98">
        <v>1.74093273223613E-6</v>
      </c>
      <c r="Z1737" s="98">
        <v>4.3515425176419397E-6</v>
      </c>
      <c r="AA1737" s="98">
        <v>0.64910020706868299</v>
      </c>
      <c r="AB1737" s="98">
        <v>1.8515867209761699E-5</v>
      </c>
      <c r="AC1737" s="98">
        <v>0.94910904298881404</v>
      </c>
      <c r="AD1737" s="98">
        <v>9.4036785147631202E-5</v>
      </c>
      <c r="AE1737" s="98">
        <v>5.80283319479378E-2</v>
      </c>
      <c r="AF1737" s="98">
        <v>1.69689671379567E-3</v>
      </c>
      <c r="AG1737" s="98">
        <v>7.2498804947962694E-2</v>
      </c>
      <c r="AH1737" s="98">
        <v>1.19460923589203E-3</v>
      </c>
      <c r="AI1737" s="98">
        <v>3.22609523196409E-2</v>
      </c>
      <c r="AJ1737" s="98">
        <v>5.5709870780665298E-5</v>
      </c>
      <c r="AK1737" s="98">
        <v>3.1386667869347899E-2</v>
      </c>
      <c r="AL1737" s="98">
        <v>5.5139689045657199E-2</v>
      </c>
      <c r="AM1737" s="98">
        <v>4.8338141645370403</v>
      </c>
      <c r="AN1737" s="98">
        <v>9.2815237423883902E-3</v>
      </c>
      <c r="AO1737" s="98">
        <v>1.85804115184329</v>
      </c>
      <c r="AP1737" s="98">
        <v>1.7395960201061101E-3</v>
      </c>
      <c r="AQ1737" s="98">
        <v>3.9499567885116997E-4</v>
      </c>
      <c r="AR1737" s="98">
        <v>5.3191970755920703E-4</v>
      </c>
      <c r="AS1737" s="98">
        <v>8.1268063369573497E-4</v>
      </c>
      <c r="AT1737" s="98">
        <v>0.12909167927651599</v>
      </c>
    </row>
    <row r="1738" spans="1:46" x14ac:dyDescent="0.3">
      <c r="A1738" s="95">
        <v>63897</v>
      </c>
      <c r="B1738" s="95">
        <v>1737</v>
      </c>
      <c r="C1738" s="96" t="s">
        <v>614</v>
      </c>
      <c r="D1738" s="96" t="s">
        <v>614</v>
      </c>
      <c r="E1738" s="97" t="s">
        <v>6211</v>
      </c>
      <c r="F1738" s="95" t="s">
        <v>6201</v>
      </c>
      <c r="G1738" s="95" t="s">
        <v>6212</v>
      </c>
      <c r="H1738" s="98">
        <v>4.8348715082891598</v>
      </c>
      <c r="I1738" s="98">
        <v>4.83486680741402</v>
      </c>
      <c r="J1738" s="98">
        <v>4.7008751442589903E-6</v>
      </c>
      <c r="K1738" s="98">
        <v>455.54505626897998</v>
      </c>
      <c r="L1738" s="98">
        <v>1027.91542025335</v>
      </c>
      <c r="M1738" s="98">
        <v>4.1063806284346197E-5</v>
      </c>
      <c r="N1738" s="98">
        <v>449.35695391230399</v>
      </c>
      <c r="O1738" s="98">
        <v>9.2855517160990604E-5</v>
      </c>
      <c r="P1738" s="98">
        <v>1016.10825008495</v>
      </c>
      <c r="Q1738" s="98">
        <v>1.2231855824019701E-7</v>
      </c>
      <c r="R1738" s="98">
        <v>1.4919315270246301</v>
      </c>
      <c r="S1738" s="98">
        <v>4.2076420782514203E-6</v>
      </c>
      <c r="T1738" s="98">
        <v>0.67765146496610895</v>
      </c>
      <c r="U1738" s="98">
        <v>3.9099084897838101E-5</v>
      </c>
      <c r="V1738" s="98">
        <v>6.2967192766836302</v>
      </c>
      <c r="W1738" s="98">
        <v>9.4472896790764308E-6</v>
      </c>
      <c r="X1738" s="98">
        <v>6.6988773072509804E-6</v>
      </c>
      <c r="Y1738" s="98">
        <v>7.2009331496654103E-7</v>
      </c>
      <c r="Z1738" s="98">
        <v>2.0283190568589098E-6</v>
      </c>
      <c r="AA1738" s="98">
        <v>0.34782506006839897</v>
      </c>
      <c r="AB1738" s="98">
        <v>9.7056546369338007E-6</v>
      </c>
      <c r="AC1738" s="98">
        <v>0.49614490340936901</v>
      </c>
      <c r="AD1738" s="98">
        <v>3.8642044000357598E-5</v>
      </c>
      <c r="AE1738" s="98">
        <v>2.3845278769146199E-2</v>
      </c>
      <c r="AF1738" s="98">
        <v>6.9879073131436196E-4</v>
      </c>
      <c r="AG1738" s="98">
        <v>2.9855378065812201E-2</v>
      </c>
      <c r="AH1738" s="98">
        <v>4.9128726828945096E-4</v>
      </c>
      <c r="AI1738" s="98">
        <v>1.32674306052034E-2</v>
      </c>
      <c r="AJ1738" s="98">
        <v>2.5067229869230302E-5</v>
      </c>
      <c r="AK1738" s="98">
        <v>1.41227543213768E-2</v>
      </c>
      <c r="AL1738" s="98">
        <v>2.50707418903608E-2</v>
      </c>
      <c r="AM1738" s="98">
        <v>2.1978235525545302</v>
      </c>
      <c r="AN1738" s="98">
        <v>4.2004150761621398E-3</v>
      </c>
      <c r="AO1738" s="98">
        <v>0.84086883608228902</v>
      </c>
      <c r="AP1738" s="98">
        <v>7.3801048456513096E-4</v>
      </c>
      <c r="AQ1738" s="98">
        <v>1.67573935195857E-4</v>
      </c>
      <c r="AR1738" s="98">
        <v>2.25662923397492E-4</v>
      </c>
      <c r="AS1738" s="98">
        <v>3.4477362597178199E-4</v>
      </c>
      <c r="AT1738" s="98">
        <v>5.4766170809229901E-2</v>
      </c>
    </row>
    <row r="1739" spans="1:46" x14ac:dyDescent="0.3">
      <c r="A1739" s="95">
        <v>63898</v>
      </c>
      <c r="B1739" s="95">
        <v>1738</v>
      </c>
      <c r="C1739" s="96" t="s">
        <v>537</v>
      </c>
      <c r="D1739" s="96" t="s">
        <v>537</v>
      </c>
      <c r="E1739" s="97" t="s">
        <v>6213</v>
      </c>
      <c r="F1739" s="95" t="s">
        <v>6201</v>
      </c>
      <c r="G1739" s="95" t="s">
        <v>6214</v>
      </c>
      <c r="H1739" s="98">
        <v>4.7951686160701099</v>
      </c>
      <c r="I1739" s="98">
        <v>4.7951646250967697</v>
      </c>
      <c r="J1739" s="98">
        <v>3.9909733384746502E-6</v>
      </c>
      <c r="K1739" s="98">
        <v>751.630426262833</v>
      </c>
      <c r="L1739" s="98">
        <v>1697.0750681680499</v>
      </c>
      <c r="M1739" s="98">
        <v>6.7731656459485206E-5</v>
      </c>
      <c r="N1739" s="98">
        <v>741.18045997287902</v>
      </c>
      <c r="O1739" s="98">
        <v>1.5318203839552799E-4</v>
      </c>
      <c r="P1739" s="98">
        <v>1676.2550867996799</v>
      </c>
      <c r="Q1739" s="98">
        <v>1.6059620419110701E-7</v>
      </c>
      <c r="R1739" s="98">
        <v>1.9588077524810099</v>
      </c>
      <c r="S1739" s="98">
        <v>7.6408735078272002E-6</v>
      </c>
      <c r="T1739" s="98">
        <v>1.25060847478488</v>
      </c>
      <c r="U1739" s="98">
        <v>7.1002055994322794E-5</v>
      </c>
      <c r="V1739" s="98">
        <v>11.620623553198801</v>
      </c>
      <c r="W1739" s="98">
        <v>1.6802530969573701E-5</v>
      </c>
      <c r="X1739" s="98">
        <v>1.17203134992402E-5</v>
      </c>
      <c r="Y1739" s="98">
        <v>1.2097878758933801E-6</v>
      </c>
      <c r="Z1739" s="98">
        <v>3.8724295944400996E-6</v>
      </c>
      <c r="AA1739" s="98">
        <v>0.61599804896827304</v>
      </c>
      <c r="AB1739" s="98">
        <v>1.75048395841148E-5</v>
      </c>
      <c r="AC1739" s="98">
        <v>0.896026523754761</v>
      </c>
      <c r="AD1739" s="98">
        <v>6.6757502411342101E-5</v>
      </c>
      <c r="AE1739" s="98">
        <v>4.1194799501694801E-2</v>
      </c>
      <c r="AF1739" s="98">
        <v>1.21244348072213E-3</v>
      </c>
      <c r="AG1739" s="98">
        <v>5.1800856648890101E-2</v>
      </c>
      <c r="AH1739" s="98">
        <v>8.5011442145042405E-4</v>
      </c>
      <c r="AI1739" s="98">
        <v>2.29577170447475E-2</v>
      </c>
      <c r="AJ1739" s="98">
        <v>4.3976972064489402E-5</v>
      </c>
      <c r="AK1739" s="98">
        <v>2.4776410297632199E-2</v>
      </c>
      <c r="AL1739" s="98">
        <v>4.5413978311922697E-2</v>
      </c>
      <c r="AM1739" s="98">
        <v>3.9812109105363098</v>
      </c>
      <c r="AN1739" s="98">
        <v>7.5579467578818496E-3</v>
      </c>
      <c r="AO1739" s="98">
        <v>1.51300330520638</v>
      </c>
      <c r="AP1739" s="98">
        <v>1.2610726712958601E-3</v>
      </c>
      <c r="AQ1739" s="98">
        <v>2.86341335948439E-4</v>
      </c>
      <c r="AR1739" s="98">
        <v>3.8560067470527699E-4</v>
      </c>
      <c r="AS1739" s="98">
        <v>5.8913066064213897E-4</v>
      </c>
      <c r="AT1739" s="98">
        <v>9.3581490728734507E-2</v>
      </c>
    </row>
    <row r="1740" spans="1:46" x14ac:dyDescent="0.3">
      <c r="A1740" s="95">
        <v>63899</v>
      </c>
      <c r="B1740" s="95">
        <v>1739</v>
      </c>
      <c r="C1740" s="96" t="s">
        <v>1312</v>
      </c>
      <c r="D1740" s="96" t="s">
        <v>1312</v>
      </c>
      <c r="E1740" s="97" t="s">
        <v>6215</v>
      </c>
      <c r="F1740" s="95" t="s">
        <v>6201</v>
      </c>
      <c r="G1740" s="95" t="s">
        <v>6216</v>
      </c>
      <c r="H1740" s="98">
        <v>5.0066268272188097</v>
      </c>
      <c r="I1740" s="98">
        <v>5.0066223407460404</v>
      </c>
      <c r="J1740" s="98">
        <v>4.4864727701820997E-6</v>
      </c>
      <c r="K1740" s="98">
        <v>320.06263092287702</v>
      </c>
      <c r="L1740" s="98">
        <v>721.577227149946</v>
      </c>
      <c r="M1740" s="98">
        <v>2.8784939979077499E-5</v>
      </c>
      <c r="N1740" s="98">
        <v>314.99059921480301</v>
      </c>
      <c r="O1740" s="98">
        <v>6.5124837657845196E-5</v>
      </c>
      <c r="P1740" s="98">
        <v>712.65431341951501</v>
      </c>
      <c r="Q1740" s="98">
        <v>1.0531863754594601E-7</v>
      </c>
      <c r="R1740" s="98">
        <v>1.2845818165181799</v>
      </c>
      <c r="S1740" s="98">
        <v>2.8600948039270998E-6</v>
      </c>
      <c r="T1740" s="98">
        <v>0.46441068781049599</v>
      </c>
      <c r="U1740" s="98">
        <v>2.6577146241824999E-5</v>
      </c>
      <c r="V1740" s="98">
        <v>4.3152927101665304</v>
      </c>
      <c r="W1740" s="98">
        <v>6.5469205767722197E-6</v>
      </c>
      <c r="X1740" s="98">
        <v>4.3711044282123299E-6</v>
      </c>
      <c r="Y1740" s="98">
        <v>6.4658242572595199E-7</v>
      </c>
      <c r="Z1740" s="98">
        <v>1.52923372283394E-6</v>
      </c>
      <c r="AA1740" s="98">
        <v>0.23581059702885299</v>
      </c>
      <c r="AB1740" s="98">
        <v>6.6405030508633799E-6</v>
      </c>
      <c r="AC1740" s="98">
        <v>0.34013398711709197</v>
      </c>
      <c r="AD1740" s="98">
        <v>3.2168076538481202E-5</v>
      </c>
      <c r="AE1740" s="98">
        <v>1.9850315177950099E-2</v>
      </c>
      <c r="AF1740" s="98">
        <v>5.8045346400414899E-4</v>
      </c>
      <c r="AG1740" s="98">
        <v>2.4799495529739798E-2</v>
      </c>
      <c r="AH1740" s="98">
        <v>4.0864620206584803E-4</v>
      </c>
      <c r="AI1740" s="98">
        <v>1.10356719539377E-2</v>
      </c>
      <c r="AJ1740" s="98">
        <v>2.16037805268549E-5</v>
      </c>
      <c r="AK1740" s="98">
        <v>1.21714639545356E-2</v>
      </c>
      <c r="AL1740" s="98">
        <v>2.1671448336850301E-2</v>
      </c>
      <c r="AM1740" s="98">
        <v>1.8998248947316201</v>
      </c>
      <c r="AN1740" s="98">
        <v>3.6408779924391901E-3</v>
      </c>
      <c r="AO1740" s="98">
        <v>0.72885674018130797</v>
      </c>
      <c r="AP1740" s="98">
        <v>6.8127615283416598E-4</v>
      </c>
      <c r="AQ1740" s="98">
        <v>1.5469174299397099E-4</v>
      </c>
      <c r="AR1740" s="98">
        <v>2.0831515104482599E-4</v>
      </c>
      <c r="AS1740" s="98">
        <v>3.1826925879536799E-4</v>
      </c>
      <c r="AT1740" s="98">
        <v>5.0556038070863098E-2</v>
      </c>
    </row>
    <row r="1741" spans="1:46" x14ac:dyDescent="0.3">
      <c r="A1741" s="95">
        <v>63900</v>
      </c>
      <c r="B1741" s="95">
        <v>1740</v>
      </c>
      <c r="C1741" s="96" t="s">
        <v>1615</v>
      </c>
      <c r="D1741" s="96" t="s">
        <v>1615</v>
      </c>
      <c r="E1741" s="97" t="s">
        <v>6217</v>
      </c>
      <c r="F1741" s="95" t="s">
        <v>6201</v>
      </c>
      <c r="G1741" s="95" t="s">
        <v>4647</v>
      </c>
      <c r="H1741" s="98">
        <v>4.7185751645161602</v>
      </c>
      <c r="I1741" s="98">
        <v>4.7185694809505101</v>
      </c>
      <c r="J1741" s="98">
        <v>5.6835656527809403E-6</v>
      </c>
      <c r="K1741" s="98">
        <v>171.72872365057199</v>
      </c>
      <c r="L1741" s="98">
        <v>387.78277998682398</v>
      </c>
      <c r="M1741" s="98">
        <v>1.5500095371374098E-5</v>
      </c>
      <c r="N1741" s="98">
        <v>169.61592876220999</v>
      </c>
      <c r="O1741" s="98">
        <v>3.5048090796312899E-5</v>
      </c>
      <c r="P1741" s="98">
        <v>383.527606077683</v>
      </c>
      <c r="Q1741" s="98">
        <v>3.9195525639332997E-8</v>
      </c>
      <c r="R1741" s="98">
        <v>0.47807169460575</v>
      </c>
      <c r="S1741" s="98">
        <v>1.61195379653153E-6</v>
      </c>
      <c r="T1741" s="98">
        <v>0.25836784505997901</v>
      </c>
      <c r="U1741" s="98">
        <v>1.49789149679751E-5</v>
      </c>
      <c r="V1741" s="98">
        <v>2.4007468658395199</v>
      </c>
      <c r="W1741" s="98">
        <v>3.5884245601985301E-6</v>
      </c>
      <c r="X1741" s="98">
        <v>2.6264933331888702E-6</v>
      </c>
      <c r="Y1741" s="98">
        <v>2.3361189782355699E-7</v>
      </c>
      <c r="Z1741" s="98">
        <v>7.2831932918610203E-7</v>
      </c>
      <c r="AA1741" s="98">
        <v>0.133668665136952</v>
      </c>
      <c r="AB1741" s="98">
        <v>3.69624167222404E-6</v>
      </c>
      <c r="AC1741" s="98">
        <v>0.188721034144991</v>
      </c>
      <c r="AD1741" s="98">
        <v>1.2953997634462901E-5</v>
      </c>
      <c r="AE1741" s="98">
        <v>7.9936683671746004E-3</v>
      </c>
      <c r="AF1741" s="98">
        <v>2.3535089042048501E-4</v>
      </c>
      <c r="AG1741" s="98">
        <v>1.0055213237320599E-2</v>
      </c>
      <c r="AH1741" s="98">
        <v>1.64982391381517E-4</v>
      </c>
      <c r="AI1741" s="98">
        <v>4.4554226620934102E-3</v>
      </c>
      <c r="AJ1741" s="98">
        <v>8.4191423421650597E-6</v>
      </c>
      <c r="AK1741" s="98">
        <v>4.7433034888757896E-3</v>
      </c>
      <c r="AL1741" s="98">
        <v>8.3486159144723002E-3</v>
      </c>
      <c r="AM1741" s="98">
        <v>0.73188040339219196</v>
      </c>
      <c r="AN1741" s="98">
        <v>1.3836106389069E-3</v>
      </c>
      <c r="AO1741" s="98">
        <v>0.27698097603052302</v>
      </c>
      <c r="AP1741" s="98">
        <v>2.4063037007002601E-4</v>
      </c>
      <c r="AQ1741" s="98">
        <v>5.4637947455565899E-5</v>
      </c>
      <c r="AR1741" s="98">
        <v>7.3578022665486396E-5</v>
      </c>
      <c r="AS1741" s="98">
        <v>1.12414399948974E-4</v>
      </c>
      <c r="AT1741" s="98">
        <v>1.7856662235508101E-2</v>
      </c>
    </row>
    <row r="1742" spans="1:46" x14ac:dyDescent="0.3">
      <c r="A1742" s="95">
        <v>63901</v>
      </c>
      <c r="B1742" s="95">
        <v>1741</v>
      </c>
      <c r="C1742" s="96" t="s">
        <v>1271</v>
      </c>
      <c r="D1742" s="96" t="s">
        <v>1271</v>
      </c>
      <c r="E1742" s="97" t="s">
        <v>6218</v>
      </c>
      <c r="F1742" s="95" t="s">
        <v>6219</v>
      </c>
      <c r="G1742" s="95" t="s">
        <v>6220</v>
      </c>
      <c r="H1742" s="98">
        <v>6.5364736348708599</v>
      </c>
      <c r="I1742" s="98">
        <v>6.5364655260894899</v>
      </c>
      <c r="J1742" s="98">
        <v>8.1087813690317E-6</v>
      </c>
      <c r="K1742" s="98">
        <v>1381.0479109671301</v>
      </c>
      <c r="L1742" s="98">
        <v>3116.89645549539</v>
      </c>
      <c r="M1742" s="98">
        <v>1.2408406195201399E-4</v>
      </c>
      <c r="N1742" s="98">
        <v>1357.8389621684501</v>
      </c>
      <c r="O1742" s="98">
        <v>2.8124053528380902E-4</v>
      </c>
      <c r="P1742" s="98">
        <v>3077.5858763968199</v>
      </c>
      <c r="Q1742" s="98">
        <v>7.1052143061724099E-7</v>
      </c>
      <c r="R1742" s="98">
        <v>8.6663000137958193</v>
      </c>
      <c r="S1742" s="98">
        <v>1.19511111381728E-5</v>
      </c>
      <c r="T1742" s="98">
        <v>1.9418329770887499</v>
      </c>
      <c r="U1742" s="98">
        <v>1.11054501945458E-4</v>
      </c>
      <c r="V1742" s="98">
        <v>18.043463276981502</v>
      </c>
      <c r="W1742" s="98">
        <v>2.7258577600428199E-5</v>
      </c>
      <c r="X1742" s="98">
        <v>1.8353931786678999E-5</v>
      </c>
      <c r="Y1742" s="98">
        <v>2.7148114745647801E-6</v>
      </c>
      <c r="Z1742" s="98">
        <v>6.1898343391844302E-6</v>
      </c>
      <c r="AA1742" s="98">
        <v>0.98412086685331901</v>
      </c>
      <c r="AB1742" s="98">
        <v>2.7600675028230398E-5</v>
      </c>
      <c r="AC1742" s="98">
        <v>1.41313733542366</v>
      </c>
      <c r="AD1742" s="98">
        <v>1.48481120919751E-4</v>
      </c>
      <c r="AE1742" s="98">
        <v>9.1624907840123601E-2</v>
      </c>
      <c r="AF1742" s="98">
        <v>2.6943173839346201E-3</v>
      </c>
      <c r="AG1742" s="98">
        <v>0.115112952307421</v>
      </c>
      <c r="AH1742" s="98">
        <v>1.8901863437398999E-3</v>
      </c>
      <c r="AI1742" s="98">
        <v>5.1045320660940002E-2</v>
      </c>
      <c r="AJ1742" s="98">
        <v>8.3632967135617402E-5</v>
      </c>
      <c r="AK1742" s="98">
        <v>4.7118403357055798E-2</v>
      </c>
      <c r="AL1742" s="98">
        <v>7.9871699079350197E-2</v>
      </c>
      <c r="AM1742" s="98">
        <v>7.00194282988637</v>
      </c>
      <c r="AN1742" s="98">
        <v>1.34421961087369E-2</v>
      </c>
      <c r="AO1742" s="98">
        <v>2.6909540108285999</v>
      </c>
      <c r="AP1742" s="98">
        <v>2.77274146359794E-3</v>
      </c>
      <c r="AQ1742" s="98">
        <v>6.2958346236900102E-4</v>
      </c>
      <c r="AR1742" s="98">
        <v>8.4782662965686298E-4</v>
      </c>
      <c r="AS1742" s="98">
        <v>1.29533137157207E-3</v>
      </c>
      <c r="AT1742" s="98">
        <v>0.20575918063646101</v>
      </c>
    </row>
    <row r="1743" spans="1:46" x14ac:dyDescent="0.3">
      <c r="A1743" s="95">
        <v>63902</v>
      </c>
      <c r="B1743" s="95">
        <v>1742</v>
      </c>
      <c r="C1743" s="96" t="s">
        <v>672</v>
      </c>
      <c r="D1743" s="96" t="s">
        <v>672</v>
      </c>
      <c r="E1743" s="97" t="s">
        <v>6221</v>
      </c>
      <c r="F1743" s="95" t="s">
        <v>6219</v>
      </c>
      <c r="G1743" s="95" t="s">
        <v>6222</v>
      </c>
      <c r="H1743" s="98">
        <v>6.7631772834798296</v>
      </c>
      <c r="I1743" s="98">
        <v>6.7631725166816796</v>
      </c>
      <c r="J1743" s="98">
        <v>4.7667981490917597E-6</v>
      </c>
      <c r="K1743" s="98">
        <v>2203.2752333026601</v>
      </c>
      <c r="L1743" s="98">
        <v>4965.2232601340202</v>
      </c>
      <c r="M1743" s="98">
        <v>1.9807624672816399E-4</v>
      </c>
      <c r="N1743" s="98">
        <v>2167.52773125369</v>
      </c>
      <c r="O1743" s="98">
        <v>4.4760652602710802E-4</v>
      </c>
      <c r="P1743" s="98">
        <v>4898.11158016017</v>
      </c>
      <c r="Q1743" s="98">
        <v>5.8004202910676697E-7</v>
      </c>
      <c r="R1743" s="98">
        <v>7.0748298759732799</v>
      </c>
      <c r="S1743" s="98">
        <v>2.3291225501205099E-5</v>
      </c>
      <c r="T1743" s="98">
        <v>3.78247411027845</v>
      </c>
      <c r="U1743" s="98">
        <v>2.16431357990722E-4</v>
      </c>
      <c r="V1743" s="98">
        <v>35.146652035152201</v>
      </c>
      <c r="W1743" s="98">
        <v>5.2645347371508099E-5</v>
      </c>
      <c r="X1743" s="98">
        <v>3.5379388724628998E-5</v>
      </c>
      <c r="Y1743" s="98">
        <v>4.8539263433028403E-6</v>
      </c>
      <c r="Z1743" s="98">
        <v>1.24120323035763E-5</v>
      </c>
      <c r="AA1743" s="98">
        <v>1.9020395932659999</v>
      </c>
      <c r="AB1743" s="98">
        <v>5.4082279434120999E-5</v>
      </c>
      <c r="AC1743" s="98">
        <v>2.7705046781145199</v>
      </c>
      <c r="AD1743" s="98">
        <v>2.6363878409437402E-4</v>
      </c>
      <c r="AE1743" s="98">
        <v>0.16268653648422199</v>
      </c>
      <c r="AF1743" s="98">
        <v>4.7769611828050503E-3</v>
      </c>
      <c r="AG1743" s="98">
        <v>0.20409254978253999</v>
      </c>
      <c r="AH1743" s="98">
        <v>3.3543222547008701E-3</v>
      </c>
      <c r="AI1743" s="98">
        <v>9.0584960397372502E-2</v>
      </c>
      <c r="AJ1743" s="98">
        <v>1.59000666414935E-4</v>
      </c>
      <c r="AK1743" s="98">
        <v>8.9580195355680098E-2</v>
      </c>
      <c r="AL1743" s="98">
        <v>0.159075360594991</v>
      </c>
      <c r="AM1743" s="98">
        <v>13.9453222276281</v>
      </c>
      <c r="AN1743" s="98">
        <v>2.6756882947189101E-2</v>
      </c>
      <c r="AO1743" s="98">
        <v>5.3563823129474999</v>
      </c>
      <c r="AP1743" s="98">
        <v>4.9725872977606604E-3</v>
      </c>
      <c r="AQ1743" s="98">
        <v>1.12908423886547E-3</v>
      </c>
      <c r="AR1743" s="98">
        <v>1.5204778331314099E-3</v>
      </c>
      <c r="AS1743" s="98">
        <v>2.3230252257637899E-3</v>
      </c>
      <c r="AT1743" s="98">
        <v>0.36900500874785902</v>
      </c>
    </row>
    <row r="1744" spans="1:46" x14ac:dyDescent="0.3">
      <c r="A1744" s="95">
        <v>63903</v>
      </c>
      <c r="B1744" s="95">
        <v>1743</v>
      </c>
      <c r="C1744" s="96" t="s">
        <v>669</v>
      </c>
      <c r="D1744" s="96" t="s">
        <v>669</v>
      </c>
      <c r="E1744" s="97" t="s">
        <v>6223</v>
      </c>
      <c r="F1744" s="95" t="s">
        <v>6219</v>
      </c>
      <c r="G1744" s="95" t="s">
        <v>6224</v>
      </c>
      <c r="H1744" s="98">
        <v>7.0859209166932402</v>
      </c>
      <c r="I1744" s="98">
        <v>7.0859137621416304</v>
      </c>
      <c r="J1744" s="98">
        <v>7.1545516115989497E-6</v>
      </c>
      <c r="K1744" s="98">
        <v>2039.22539384437</v>
      </c>
      <c r="L1744" s="98">
        <v>4598.0637898187297</v>
      </c>
      <c r="M1744" s="98">
        <v>1.8352967166992501E-4</v>
      </c>
      <c r="N1744" s="98">
        <v>2008.3460759350301</v>
      </c>
      <c r="O1744" s="98">
        <v>4.1510295951171198E-4</v>
      </c>
      <c r="P1744" s="98">
        <v>4542.4284381857697</v>
      </c>
      <c r="Q1744" s="98">
        <v>6.6704303545664496E-7</v>
      </c>
      <c r="R1744" s="98">
        <v>8.1359897369435696</v>
      </c>
      <c r="S1744" s="98">
        <v>1.8252176079550399E-5</v>
      </c>
      <c r="T1744" s="98">
        <v>2.98554227620075</v>
      </c>
      <c r="U1744" s="98">
        <v>1.6960646245357401E-4</v>
      </c>
      <c r="V1744" s="98">
        <v>27.741575999818998</v>
      </c>
      <c r="W1744" s="98">
        <v>5.0117968180833297E-5</v>
      </c>
      <c r="X1744" s="98">
        <v>2.99353957653028E-5</v>
      </c>
      <c r="Y1744" s="98">
        <v>5.4985151099290101E-6</v>
      </c>
      <c r="Z1744" s="98">
        <v>1.4684057305601499E-5</v>
      </c>
      <c r="AA1744" s="98">
        <v>1.7458097271997399</v>
      </c>
      <c r="AB1744" s="98">
        <v>6.0779959939909397E-5</v>
      </c>
      <c r="AC1744" s="98">
        <v>3.1129668194101701</v>
      </c>
      <c r="AD1744" s="98">
        <v>1.9826084253427099E-4</v>
      </c>
      <c r="AE1744" s="98">
        <v>0.122343038044047</v>
      </c>
      <c r="AF1744" s="98">
        <v>3.5846602109237198E-3</v>
      </c>
      <c r="AG1744" s="98">
        <v>0.15315226868178999</v>
      </c>
      <c r="AH1744" s="98">
        <v>2.5204840141291101E-3</v>
      </c>
      <c r="AI1744" s="98">
        <v>6.8066788837036499E-2</v>
      </c>
      <c r="AJ1744" s="98">
        <v>1.42450903529767E-4</v>
      </c>
      <c r="AK1744" s="98">
        <v>8.0256140143581706E-2</v>
      </c>
      <c r="AL1744" s="98">
        <v>0.117067532956669</v>
      </c>
      <c r="AM1744" s="98">
        <v>10.262711103517301</v>
      </c>
      <c r="AN1744" s="98">
        <v>1.9652482333948701E-2</v>
      </c>
      <c r="AO1744" s="98">
        <v>3.9341730868593099</v>
      </c>
      <c r="AP1744" s="98">
        <v>3.7503704282286199E-3</v>
      </c>
      <c r="AQ1744" s="98">
        <v>8.5156559195183096E-4</v>
      </c>
      <c r="AR1744" s="98">
        <v>1.1467581594210899E-3</v>
      </c>
      <c r="AS1744" s="98">
        <v>1.7520466768556999E-3</v>
      </c>
      <c r="AT1744" s="98">
        <v>0.27830692350025399</v>
      </c>
    </row>
    <row r="1745" spans="1:46" x14ac:dyDescent="0.3">
      <c r="A1745" s="95">
        <v>63904</v>
      </c>
      <c r="B1745" s="95">
        <v>1744</v>
      </c>
      <c r="C1745" s="96" t="s">
        <v>1299</v>
      </c>
      <c r="D1745" s="96" t="s">
        <v>1299</v>
      </c>
      <c r="E1745" s="97" t="s">
        <v>6225</v>
      </c>
      <c r="F1745" s="95" t="s">
        <v>6219</v>
      </c>
      <c r="G1745" s="95" t="s">
        <v>4070</v>
      </c>
      <c r="H1745" s="98">
        <v>7.5597159579256203</v>
      </c>
      <c r="I1745" s="98">
        <v>7.5597097048869797</v>
      </c>
      <c r="J1745" s="98">
        <v>6.2530386486514502E-6</v>
      </c>
      <c r="K1745" s="98">
        <v>1892.8606603864901</v>
      </c>
      <c r="L1745" s="98">
        <v>4267.8848144547801</v>
      </c>
      <c r="M1745" s="98">
        <v>1.7008273978499799E-4</v>
      </c>
      <c r="N1745" s="98">
        <v>1861.1977012949401</v>
      </c>
      <c r="O1745" s="98">
        <v>3.8552945763217203E-4</v>
      </c>
      <c r="P1745" s="98">
        <v>4218.8086882510097</v>
      </c>
      <c r="Q1745" s="98">
        <v>1.02725445841411E-6</v>
      </c>
      <c r="R1745" s="98">
        <v>12.529524013642</v>
      </c>
      <c r="S1745" s="98">
        <v>1.3082280625337E-5</v>
      </c>
      <c r="T1745" s="98">
        <v>2.1000019504219498</v>
      </c>
      <c r="U1745" s="98">
        <v>1.21565779753763E-4</v>
      </c>
      <c r="V1745" s="98">
        <v>19.513169062655301</v>
      </c>
      <c r="W1745" s="98">
        <v>2.7480086264149301E-5</v>
      </c>
      <c r="X1745" s="98">
        <v>2.06010550575579E-5</v>
      </c>
      <c r="Y1745" s="98">
        <v>2.93793266630773E-6</v>
      </c>
      <c r="Z1745" s="98">
        <v>3.9410985402836803E-6</v>
      </c>
      <c r="AA1745" s="98">
        <v>1.0241098384687699</v>
      </c>
      <c r="AB1745" s="98">
        <v>3.21512569407987E-5</v>
      </c>
      <c r="AC1745" s="98">
        <v>1.6378657771531799</v>
      </c>
      <c r="AD1745" s="98">
        <v>2.2122572624690601E-4</v>
      </c>
      <c r="AE1745" s="98">
        <v>0.13651423597611601</v>
      </c>
      <c r="AF1745" s="98">
        <v>4.0050844868651002E-3</v>
      </c>
      <c r="AG1745" s="98">
        <v>0.17111462156341201</v>
      </c>
      <c r="AH1745" s="98">
        <v>2.8138048777083999E-3</v>
      </c>
      <c r="AI1745" s="98">
        <v>7.5988048869168698E-2</v>
      </c>
      <c r="AJ1745" s="98">
        <v>6.8885421706934294E-5</v>
      </c>
      <c r="AK1745" s="98">
        <v>3.8809708618764503E-2</v>
      </c>
      <c r="AL1745" s="98">
        <v>0.11227535740069</v>
      </c>
      <c r="AM1745" s="98">
        <v>9.8426056135813607</v>
      </c>
      <c r="AN1745" s="98">
        <v>1.9006336622833499E-2</v>
      </c>
      <c r="AO1745" s="98">
        <v>3.8048230625894601</v>
      </c>
      <c r="AP1745" s="98">
        <v>4.0642900119951704E-3</v>
      </c>
      <c r="AQ1745" s="98">
        <v>9.2284470354551701E-4</v>
      </c>
      <c r="AR1745" s="98">
        <v>1.2427459776939199E-3</v>
      </c>
      <c r="AS1745" s="98">
        <v>1.8986993307557401E-3</v>
      </c>
      <c r="AT1745" s="98">
        <v>0.30160222065995801</v>
      </c>
    </row>
    <row r="1746" spans="1:46" x14ac:dyDescent="0.3">
      <c r="A1746" s="95">
        <v>63905</v>
      </c>
      <c r="B1746" s="95">
        <v>1745</v>
      </c>
      <c r="C1746" s="96" t="s">
        <v>1049</v>
      </c>
      <c r="D1746" s="96" t="s">
        <v>1049</v>
      </c>
      <c r="E1746" s="97" t="s">
        <v>6226</v>
      </c>
      <c r="F1746" s="95" t="s">
        <v>6219</v>
      </c>
      <c r="G1746" s="95" t="s">
        <v>6227</v>
      </c>
      <c r="H1746" s="98">
        <v>6.4559541549592403</v>
      </c>
      <c r="I1746" s="98">
        <v>6.4559446821505597</v>
      </c>
      <c r="J1746" s="98">
        <v>9.4728086725837102E-6</v>
      </c>
      <c r="K1746" s="98">
        <v>841.99111577119095</v>
      </c>
      <c r="L1746" s="98">
        <v>1901.74409515037</v>
      </c>
      <c r="M1746" s="98">
        <v>7.6218983509159904E-5</v>
      </c>
      <c r="N1746" s="98">
        <v>834.05639562020804</v>
      </c>
      <c r="O1746" s="98">
        <v>1.7220326550621901E-4</v>
      </c>
      <c r="P1746" s="98">
        <v>1884.40239333401</v>
      </c>
      <c r="Q1746" s="98">
        <v>1.3427891326366599E-7</v>
      </c>
      <c r="R1746" s="98">
        <v>1.63781315766714</v>
      </c>
      <c r="S1746" s="98">
        <v>7.3358968494181E-6</v>
      </c>
      <c r="T1746" s="98">
        <v>1.1344728772858701</v>
      </c>
      <c r="U1746" s="98">
        <v>6.8167806018540201E-5</v>
      </c>
      <c r="V1746" s="98">
        <v>10.5414545426652</v>
      </c>
      <c r="W1746" s="98">
        <v>1.68217430977106E-5</v>
      </c>
      <c r="X1746" s="98">
        <v>1.2616742705224699E-5</v>
      </c>
      <c r="Y1746" s="98">
        <v>1.5162272486216101E-6</v>
      </c>
      <c r="Z1746" s="98">
        <v>2.68877314386426E-6</v>
      </c>
      <c r="AA1746" s="98">
        <v>0.62877671007832603</v>
      </c>
      <c r="AB1746" s="98">
        <v>1.70381619443625E-5</v>
      </c>
      <c r="AC1746" s="98">
        <v>0.86452040335404701</v>
      </c>
      <c r="AD1746" s="98">
        <v>5.0329312640300102E-5</v>
      </c>
      <c r="AE1746" s="98">
        <v>3.1057272492013101E-2</v>
      </c>
      <c r="AF1746" s="98">
        <v>9.1171546662542104E-4</v>
      </c>
      <c r="AG1746" s="98">
        <v>3.89524484581424E-2</v>
      </c>
      <c r="AH1746" s="98">
        <v>6.4029116813671297E-4</v>
      </c>
      <c r="AI1746" s="98">
        <v>1.7291347015680199E-2</v>
      </c>
      <c r="AJ1746" s="98">
        <v>2.7889702867891801E-5</v>
      </c>
      <c r="AK1746" s="98">
        <v>1.5712921760996298E-2</v>
      </c>
      <c r="AL1746" s="98">
        <v>2.8894742203672701E-2</v>
      </c>
      <c r="AM1746" s="98">
        <v>2.5330540770570402</v>
      </c>
      <c r="AN1746" s="98">
        <v>4.8209748971635002E-3</v>
      </c>
      <c r="AO1746" s="98">
        <v>0.96509689567720103</v>
      </c>
      <c r="AP1746" s="98">
        <v>9.15968334772932E-4</v>
      </c>
      <c r="AQ1746" s="98">
        <v>2.0798135017592099E-4</v>
      </c>
      <c r="AR1746" s="98">
        <v>2.8007744316473299E-4</v>
      </c>
      <c r="AS1746" s="98">
        <v>4.27909541432278E-4</v>
      </c>
      <c r="AT1746" s="98">
        <v>6.7972040136501793E-2</v>
      </c>
    </row>
    <row r="1747" spans="1:46" x14ac:dyDescent="0.3">
      <c r="A1747" s="95">
        <v>63906</v>
      </c>
      <c r="B1747" s="95">
        <v>1746</v>
      </c>
      <c r="C1747" s="96" t="s">
        <v>1970</v>
      </c>
      <c r="D1747" s="96" t="s">
        <v>1970</v>
      </c>
      <c r="E1747" s="97" t="s">
        <v>6228</v>
      </c>
      <c r="F1747" s="95" t="s">
        <v>6219</v>
      </c>
      <c r="G1747" s="95" t="s">
        <v>4407</v>
      </c>
      <c r="H1747" s="98">
        <v>6.8965254578989397</v>
      </c>
      <c r="I1747" s="98">
        <v>6.8965166774036097</v>
      </c>
      <c r="J1747" s="98">
        <v>8.7804953246006806E-6</v>
      </c>
      <c r="K1747" s="98">
        <v>834.10317343001202</v>
      </c>
      <c r="L1747" s="98">
        <v>1881.36428724953</v>
      </c>
      <c r="M1747" s="98">
        <v>7.4964568523644499E-5</v>
      </c>
      <c r="N1747" s="98">
        <v>820.32946312569197</v>
      </c>
      <c r="O1747" s="98">
        <v>1.6964484741741599E-4</v>
      </c>
      <c r="P1747" s="98">
        <v>1856.4058907385599</v>
      </c>
      <c r="Q1747" s="98">
        <v>3.3999270001519499E-7</v>
      </c>
      <c r="R1747" s="98">
        <v>4.1469245174948703</v>
      </c>
      <c r="S1747" s="98">
        <v>8.4558946534867405E-6</v>
      </c>
      <c r="T1747" s="98">
        <v>1.3488622072759999</v>
      </c>
      <c r="U1747" s="98">
        <v>7.8575225240531697E-5</v>
      </c>
      <c r="V1747" s="98">
        <v>12.5335484139194</v>
      </c>
      <c r="W1747" s="98">
        <v>2.1890885660302701E-5</v>
      </c>
      <c r="X1747" s="98">
        <v>1.15080662291669E-5</v>
      </c>
      <c r="Y1747" s="98">
        <v>4.3181582058111301E-6</v>
      </c>
      <c r="Z1747" s="98">
        <v>6.0646612253246296E-6</v>
      </c>
      <c r="AA1747" s="98">
        <v>0.72560684600837499</v>
      </c>
      <c r="AB1747" s="98">
        <v>1.94680680848549E-5</v>
      </c>
      <c r="AC1747" s="98">
        <v>0.99837450992553101</v>
      </c>
      <c r="AD1747" s="98">
        <v>9.9897713929679801E-5</v>
      </c>
      <c r="AE1747" s="98">
        <v>6.1645000896732798E-2</v>
      </c>
      <c r="AF1747" s="98">
        <v>1.80904153510429E-3</v>
      </c>
      <c r="AG1747" s="98">
        <v>7.7290119268909704E-2</v>
      </c>
      <c r="AH1747" s="98">
        <v>1.27074280697803E-3</v>
      </c>
      <c r="AI1747" s="98">
        <v>3.43169731781231E-2</v>
      </c>
      <c r="AJ1747" s="98">
        <v>8.3873885952353704E-5</v>
      </c>
      <c r="AK1747" s="98">
        <v>4.7254135835477801E-2</v>
      </c>
      <c r="AL1747" s="98">
        <v>5.0918522681874703E-2</v>
      </c>
      <c r="AM1747" s="98">
        <v>4.46376612630411</v>
      </c>
      <c r="AN1747" s="98">
        <v>8.6530748622450603E-3</v>
      </c>
      <c r="AO1747" s="98">
        <v>1.73223380452128</v>
      </c>
      <c r="AP1747" s="98">
        <v>1.8520421348312899E-3</v>
      </c>
      <c r="AQ1747" s="98">
        <v>4.20527878142609E-4</v>
      </c>
      <c r="AR1747" s="98">
        <v>5.6630257203185198E-4</v>
      </c>
      <c r="AS1747" s="98">
        <v>8.6521168465682999E-4</v>
      </c>
      <c r="AT1747" s="98">
        <v>0.13743606361070601</v>
      </c>
    </row>
    <row r="1748" spans="1:46" x14ac:dyDescent="0.3">
      <c r="A1748" s="95">
        <v>63907</v>
      </c>
      <c r="B1748" s="95">
        <v>1747</v>
      </c>
      <c r="C1748" s="96" t="s">
        <v>1844</v>
      </c>
      <c r="D1748" s="96" t="s">
        <v>1844</v>
      </c>
      <c r="E1748" s="97" t="s">
        <v>6229</v>
      </c>
      <c r="F1748" s="95" t="s">
        <v>6219</v>
      </c>
      <c r="G1748" s="95" t="s">
        <v>5359</v>
      </c>
      <c r="H1748" s="98">
        <v>7.2763691947628697</v>
      </c>
      <c r="I1748" s="98">
        <v>7.2763644333619704</v>
      </c>
      <c r="J1748" s="98">
        <v>4.7614008975571698E-6</v>
      </c>
      <c r="K1748" s="98">
        <v>1668.45808158872</v>
      </c>
      <c r="L1748" s="98">
        <v>3767.3282260405099</v>
      </c>
      <c r="M1748" s="98">
        <v>1.4918751815167099E-4</v>
      </c>
      <c r="N1748" s="98">
        <v>1632.5434679426501</v>
      </c>
      <c r="O1748" s="98">
        <v>3.3879754989918798E-4</v>
      </c>
      <c r="P1748" s="98">
        <v>3707.4262907208099</v>
      </c>
      <c r="Q1748" s="98">
        <v>1.03553776368423E-6</v>
      </c>
      <c r="R1748" s="98">
        <v>12.6305563055384</v>
      </c>
      <c r="S1748" s="98">
        <v>1.7401425790148201E-5</v>
      </c>
      <c r="T1748" s="98">
        <v>2.89283984770822</v>
      </c>
      <c r="U1748" s="98">
        <v>1.6170074257395499E-4</v>
      </c>
      <c r="V1748" s="98">
        <v>26.880161521340298</v>
      </c>
      <c r="W1748" s="98">
        <v>2.8674306223655401E-5</v>
      </c>
      <c r="X1748" s="98">
        <v>1.6772454815037501E-5</v>
      </c>
      <c r="Y1748" s="98">
        <v>5.0685005842645896E-6</v>
      </c>
      <c r="Z1748" s="98">
        <v>6.8333508243532898E-6</v>
      </c>
      <c r="AA1748" s="98">
        <v>0.98108696926238803</v>
      </c>
      <c r="AB1748" s="98">
        <v>3.7027876163119497E-5</v>
      </c>
      <c r="AC1748" s="98">
        <v>1.9107555171845001</v>
      </c>
      <c r="AD1748" s="98">
        <v>2.6393724280266502E-4</v>
      </c>
      <c r="AE1748" s="98">
        <v>0.16287070974121201</v>
      </c>
      <c r="AF1748" s="98">
        <v>4.7939686863328499E-3</v>
      </c>
      <c r="AG1748" s="98">
        <v>0.20481918427413201</v>
      </c>
      <c r="AH1748" s="98">
        <v>3.3611692616389798E-3</v>
      </c>
      <c r="AI1748" s="98">
        <v>9.0769866856929393E-2</v>
      </c>
      <c r="AJ1748" s="98">
        <v>1.08705855093353E-4</v>
      </c>
      <c r="AK1748" s="98">
        <v>6.1244345418074199E-2</v>
      </c>
      <c r="AL1748" s="98">
        <v>0.13680853072135901</v>
      </c>
      <c r="AM1748" s="98">
        <v>11.9933032825562</v>
      </c>
      <c r="AN1748" s="98">
        <v>2.3083730268790299E-2</v>
      </c>
      <c r="AO1748" s="98">
        <v>4.6210645975707099</v>
      </c>
      <c r="AP1748" s="98">
        <v>4.9227005428408603E-3</v>
      </c>
      <c r="AQ1748" s="98">
        <v>1.1177569107649801E-3</v>
      </c>
      <c r="AR1748" s="98">
        <v>1.5052238314719199E-3</v>
      </c>
      <c r="AS1748" s="98">
        <v>2.2997198006039598E-3</v>
      </c>
      <c r="AT1748" s="98">
        <v>0.36530301995746101</v>
      </c>
    </row>
    <row r="1749" spans="1:46" x14ac:dyDescent="0.3">
      <c r="A1749" s="95">
        <v>63908</v>
      </c>
      <c r="B1749" s="95">
        <v>1748</v>
      </c>
      <c r="C1749" s="96" t="s">
        <v>492</v>
      </c>
      <c r="D1749" s="96" t="s">
        <v>492</v>
      </c>
      <c r="E1749" s="97" t="s">
        <v>6230</v>
      </c>
      <c r="F1749" s="95" t="s">
        <v>6219</v>
      </c>
      <c r="G1749" s="95" t="s">
        <v>6231</v>
      </c>
      <c r="H1749" s="98">
        <v>7.5344794416199896</v>
      </c>
      <c r="I1749" s="98">
        <v>7.5344718520366003</v>
      </c>
      <c r="J1749" s="98">
        <v>7.58958338842319E-6</v>
      </c>
      <c r="K1749" s="98">
        <v>1482.3014120686701</v>
      </c>
      <c r="L1749" s="98">
        <v>3362.6927563244099</v>
      </c>
      <c r="M1749" s="98">
        <v>1.3326138255368201E-4</v>
      </c>
      <c r="N1749" s="98">
        <v>1458.26542536784</v>
      </c>
      <c r="O1749" s="98">
        <v>3.0214755567329699E-4</v>
      </c>
      <c r="P1749" s="98">
        <v>3306.36922230851</v>
      </c>
      <c r="Q1749" s="98">
        <v>4.27747244240042E-7</v>
      </c>
      <c r="R1749" s="98">
        <v>5.2172753542961896</v>
      </c>
      <c r="S1749" s="98">
        <v>2.4264619503445799E-5</v>
      </c>
      <c r="T1749" s="98">
        <v>3.8938718597126099</v>
      </c>
      <c r="U1749" s="98">
        <v>2.25474182412431E-4</v>
      </c>
      <c r="V1749" s="98">
        <v>36.181419174785297</v>
      </c>
      <c r="W1749" s="98">
        <v>5.2121164262368997E-5</v>
      </c>
      <c r="X1749" s="98">
        <v>2.9785803042954999E-5</v>
      </c>
      <c r="Y1749" s="98">
        <v>7.1687282192253197E-6</v>
      </c>
      <c r="Z1749" s="98">
        <v>1.51666330001886E-5</v>
      </c>
      <c r="AA1749" s="98">
        <v>1.78509655582418</v>
      </c>
      <c r="AB1749" s="98">
        <v>4.7348855172362098E-5</v>
      </c>
      <c r="AC1749" s="98">
        <v>2.4244650233982199</v>
      </c>
      <c r="AD1749" s="98">
        <v>1.46472250578374E-4</v>
      </c>
      <c r="AE1749" s="98">
        <v>9.0385271725099303E-2</v>
      </c>
      <c r="AF1749" s="98">
        <v>2.6532515364270201E-3</v>
      </c>
      <c r="AG1749" s="98">
        <v>0.113358440766281</v>
      </c>
      <c r="AH1749" s="98">
        <v>1.8634002852495001E-3</v>
      </c>
      <c r="AI1749" s="98">
        <v>5.03219512696556E-2</v>
      </c>
      <c r="AJ1749" s="98">
        <v>1.4038003714293701E-4</v>
      </c>
      <c r="AK1749" s="98">
        <v>7.9089424180276299E-2</v>
      </c>
      <c r="AL1749" s="98">
        <v>8.3954560840533099E-2</v>
      </c>
      <c r="AM1749" s="98">
        <v>7.3598664118766601</v>
      </c>
      <c r="AN1749" s="98">
        <v>1.40579496829172E-2</v>
      </c>
      <c r="AO1749" s="98">
        <v>2.8142199218984199</v>
      </c>
      <c r="AP1749" s="98">
        <v>2.8034296626110499E-3</v>
      </c>
      <c r="AQ1749" s="98">
        <v>6.3655158774637301E-4</v>
      </c>
      <c r="AR1749" s="98">
        <v>8.5721020673960597E-4</v>
      </c>
      <c r="AS1749" s="98">
        <v>1.3096678681250699E-3</v>
      </c>
      <c r="AT1749" s="98">
        <v>0.20803648588364901</v>
      </c>
    </row>
    <row r="1750" spans="1:46" x14ac:dyDescent="0.3">
      <c r="A1750" s="95">
        <v>63909</v>
      </c>
      <c r="B1750" s="95">
        <v>1749</v>
      </c>
      <c r="C1750" s="96" t="s">
        <v>2090</v>
      </c>
      <c r="D1750" s="96" t="s">
        <v>2090</v>
      </c>
      <c r="E1750" s="97" t="s">
        <v>6232</v>
      </c>
      <c r="F1750" s="95" t="s">
        <v>6219</v>
      </c>
      <c r="G1750" s="95" t="s">
        <v>6233</v>
      </c>
      <c r="H1750" s="98">
        <v>7.2595049111790102</v>
      </c>
      <c r="I1750" s="98">
        <v>7.2595005368365699</v>
      </c>
      <c r="J1750" s="98">
        <v>4.3743424340547702E-6</v>
      </c>
      <c r="K1750" s="98">
        <v>1026.69873268318</v>
      </c>
      <c r="L1750" s="98">
        <v>2304.89443703501</v>
      </c>
      <c r="M1750" s="98">
        <v>9.1437788858044695E-5</v>
      </c>
      <c r="N1750" s="98">
        <v>1000.59419697269</v>
      </c>
      <c r="O1750" s="98">
        <v>2.0674767200073399E-4</v>
      </c>
      <c r="P1750" s="98">
        <v>2262.41823457377</v>
      </c>
      <c r="Q1750" s="98">
        <v>5.4545953457262695E-7</v>
      </c>
      <c r="R1750" s="98">
        <v>6.65302377703836</v>
      </c>
      <c r="S1750" s="98">
        <v>1.22403658998501E-5</v>
      </c>
      <c r="T1750" s="98">
        <v>1.9743994584318301</v>
      </c>
      <c r="U1750" s="98">
        <v>1.1374232726856E-4</v>
      </c>
      <c r="V1750" s="98">
        <v>18.346066209167599</v>
      </c>
      <c r="W1750" s="98">
        <v>3.0912469026827703E-5</v>
      </c>
      <c r="X1750" s="98">
        <v>1.39813888955937E-5</v>
      </c>
      <c r="Y1750" s="98">
        <v>5.7959393015404197E-6</v>
      </c>
      <c r="Z1750" s="98">
        <v>1.1135140829693501E-5</v>
      </c>
      <c r="AA1750" s="98">
        <v>0.99056818995333595</v>
      </c>
      <c r="AB1750" s="98">
        <v>3.48051139801928E-5</v>
      </c>
      <c r="AC1750" s="98">
        <v>1.79792009569099</v>
      </c>
      <c r="AD1750" s="98">
        <v>1.9255202756522701E-4</v>
      </c>
      <c r="AE1750" s="98">
        <v>0.118820235669072</v>
      </c>
      <c r="AF1750" s="98">
        <v>3.4723933839684701E-3</v>
      </c>
      <c r="AG1750" s="98">
        <v>0.148355741749194</v>
      </c>
      <c r="AH1750" s="98">
        <v>2.4455290924046899E-3</v>
      </c>
      <c r="AI1750" s="98">
        <v>6.6042597927388605E-2</v>
      </c>
      <c r="AJ1750" s="98">
        <v>1.77474101191713E-4</v>
      </c>
      <c r="AK1750" s="98">
        <v>9.9988037871267393E-2</v>
      </c>
      <c r="AL1750" s="98">
        <v>0.114490440914864</v>
      </c>
      <c r="AM1750" s="98">
        <v>10.0367906416758</v>
      </c>
      <c r="AN1750" s="98">
        <v>1.9800495050473599E-2</v>
      </c>
      <c r="AO1750" s="98">
        <v>3.9638033206369201</v>
      </c>
      <c r="AP1750" s="98">
        <v>3.4339172514418802E-3</v>
      </c>
      <c r="AQ1750" s="98">
        <v>7.7971117673806005E-4</v>
      </c>
      <c r="AR1750" s="98">
        <v>1.0499956500566801E-3</v>
      </c>
      <c r="AS1750" s="98">
        <v>1.6042104246471499E-3</v>
      </c>
      <c r="AT1750" s="98">
        <v>0.25482361385155999</v>
      </c>
    </row>
    <row r="1751" spans="1:46" x14ac:dyDescent="0.3">
      <c r="A1751" s="95">
        <v>63910</v>
      </c>
      <c r="B1751" s="95">
        <v>1750</v>
      </c>
      <c r="C1751" s="96" t="s">
        <v>351</v>
      </c>
      <c r="D1751" s="96" t="s">
        <v>351</v>
      </c>
      <c r="E1751" s="97" t="s">
        <v>6234</v>
      </c>
      <c r="F1751" s="95" t="s">
        <v>6219</v>
      </c>
      <c r="G1751" s="95" t="s">
        <v>6235</v>
      </c>
      <c r="H1751" s="98">
        <v>7.61061252788482</v>
      </c>
      <c r="I1751" s="98">
        <v>7.6106050602370701</v>
      </c>
      <c r="J1751" s="98">
        <v>7.46764774817166E-6</v>
      </c>
      <c r="K1751" s="98">
        <v>571.77660702820106</v>
      </c>
      <c r="L1751" s="98">
        <v>1294.3032404253599</v>
      </c>
      <c r="M1751" s="98">
        <v>5.1512312534014399E-5</v>
      </c>
      <c r="N1751" s="98">
        <v>563.69386921853004</v>
      </c>
      <c r="O1751" s="98">
        <v>1.1659479507023001E-4</v>
      </c>
      <c r="P1751" s="98">
        <v>1275.8846949548499</v>
      </c>
      <c r="Q1751" s="98">
        <v>7.5652571716066395E-8</v>
      </c>
      <c r="R1751" s="98">
        <v>0.922741883713601</v>
      </c>
      <c r="S1751" s="98">
        <v>7.8212543043627006E-6</v>
      </c>
      <c r="T1751" s="98">
        <v>1.2464885049869801</v>
      </c>
      <c r="U1751" s="98">
        <v>7.2677895291710799E-5</v>
      </c>
      <c r="V1751" s="98">
        <v>11.5822961658303</v>
      </c>
      <c r="W1751" s="98">
        <v>1.6279537650446799E-5</v>
      </c>
      <c r="X1751" s="98">
        <v>1.1904564280991199E-5</v>
      </c>
      <c r="Y1751" s="98">
        <v>7.6903890775791202E-7</v>
      </c>
      <c r="Z1751" s="98">
        <v>3.6059344616977201E-6</v>
      </c>
      <c r="AA1751" s="98">
        <v>0.60807252904516695</v>
      </c>
      <c r="AB1751" s="98">
        <v>1.5991340668784001E-5</v>
      </c>
      <c r="AC1751" s="98">
        <v>0.81488833346749301</v>
      </c>
      <c r="AD1751" s="98">
        <v>4.8907539998906198E-5</v>
      </c>
      <c r="AE1751" s="98">
        <v>3.0179923328494E-2</v>
      </c>
      <c r="AF1751" s="98">
        <v>8.8763070980764304E-4</v>
      </c>
      <c r="AG1751" s="98">
        <v>3.7923442937325802E-2</v>
      </c>
      <c r="AH1751" s="98">
        <v>6.2264256318252499E-4</v>
      </c>
      <c r="AI1751" s="98">
        <v>1.68147386103299E-2</v>
      </c>
      <c r="AJ1751" s="98">
        <v>2.42738254555344E-5</v>
      </c>
      <c r="AK1751" s="98">
        <v>1.3675754167519099E-2</v>
      </c>
      <c r="AL1751" s="98">
        <v>3.5850799104794703E-2</v>
      </c>
      <c r="AM1751" s="98">
        <v>3.1428559631381798</v>
      </c>
      <c r="AN1751" s="98">
        <v>5.8801325338139303E-3</v>
      </c>
      <c r="AO1751" s="98">
        <v>1.1771265720328199</v>
      </c>
      <c r="AP1751" s="98">
        <v>9.6984570953391003E-4</v>
      </c>
      <c r="AQ1751" s="98">
        <v>2.20214840201784E-4</v>
      </c>
      <c r="AR1751" s="98">
        <v>2.9655163241929699E-4</v>
      </c>
      <c r="AS1751" s="98">
        <v>4.5307923691282898E-4</v>
      </c>
      <c r="AT1751" s="98">
        <v>7.1970164242626603E-2</v>
      </c>
    </row>
    <row r="1752" spans="1:46" x14ac:dyDescent="0.3">
      <c r="A1752" s="95">
        <v>63911</v>
      </c>
      <c r="B1752" s="95">
        <v>1751</v>
      </c>
      <c r="C1752" s="96" t="s">
        <v>1359</v>
      </c>
      <c r="D1752" s="96" t="s">
        <v>1359</v>
      </c>
      <c r="E1752" s="97" t="s">
        <v>6236</v>
      </c>
      <c r="F1752" s="95" t="s">
        <v>6219</v>
      </c>
      <c r="G1752" s="95" t="s">
        <v>4483</v>
      </c>
      <c r="H1752" s="98">
        <v>7.4217944323502003</v>
      </c>
      <c r="I1752" s="98">
        <v>7.4217877717181704</v>
      </c>
      <c r="J1752" s="98">
        <v>6.6606320299200703E-6</v>
      </c>
      <c r="K1752" s="98">
        <v>1253.9930685618999</v>
      </c>
      <c r="L1752" s="98">
        <v>2828.93132836012</v>
      </c>
      <c r="M1752" s="98">
        <v>1.12258115244142E-4</v>
      </c>
      <c r="N1752" s="98">
        <v>1228.42885943755</v>
      </c>
      <c r="O1752" s="98">
        <v>2.5425892940537698E-4</v>
      </c>
      <c r="P1752" s="98">
        <v>2782.3289743639298</v>
      </c>
      <c r="Q1752" s="98">
        <v>6.9001430761015804E-7</v>
      </c>
      <c r="R1752" s="98">
        <v>8.4161726105381796</v>
      </c>
      <c r="S1752" s="98">
        <v>1.6122429801442899E-5</v>
      </c>
      <c r="T1752" s="98">
        <v>2.5371866738063198</v>
      </c>
      <c r="U1752" s="98">
        <v>1.4981500021895699E-4</v>
      </c>
      <c r="V1752" s="98">
        <v>23.575331545652201</v>
      </c>
      <c r="W1752" s="98">
        <v>3.3800176135759503E-5</v>
      </c>
      <c r="X1752" s="98">
        <v>2.1369744130196299E-5</v>
      </c>
      <c r="Y1752" s="98">
        <v>3.7609912489972001E-6</v>
      </c>
      <c r="Z1752" s="98">
        <v>8.6694407565659794E-6</v>
      </c>
      <c r="AA1752" s="98">
        <v>1.19578514628884</v>
      </c>
      <c r="AB1752" s="98">
        <v>3.41008267691456E-5</v>
      </c>
      <c r="AC1752" s="98">
        <v>1.7450802526668501</v>
      </c>
      <c r="AD1752" s="98">
        <v>1.6080716466582501E-4</v>
      </c>
      <c r="AE1752" s="98">
        <v>9.9231077670143303E-2</v>
      </c>
      <c r="AF1752" s="98">
        <v>2.9099282029838801E-3</v>
      </c>
      <c r="AG1752" s="98">
        <v>0.12432478387491699</v>
      </c>
      <c r="AH1752" s="98">
        <v>2.0449807311842998E-3</v>
      </c>
      <c r="AI1752" s="98">
        <v>5.52256117575202E-2</v>
      </c>
      <c r="AJ1752" s="98">
        <v>9.2107195415048202E-5</v>
      </c>
      <c r="AK1752" s="98">
        <v>5.1892741992860703E-2</v>
      </c>
      <c r="AL1752" s="98">
        <v>9.1473144747411306E-2</v>
      </c>
      <c r="AM1752" s="98">
        <v>8.0189821598134099</v>
      </c>
      <c r="AN1752" s="98">
        <v>1.5443767794867299E-2</v>
      </c>
      <c r="AO1752" s="98">
        <v>3.0916428055154301</v>
      </c>
      <c r="AP1752" s="98">
        <v>3.0816855982869402E-3</v>
      </c>
      <c r="AQ1752" s="98">
        <v>6.99732851423552E-4</v>
      </c>
      <c r="AR1752" s="98">
        <v>9.42293091787361E-4</v>
      </c>
      <c r="AS1752" s="98">
        <v>1.4396596550760299E-3</v>
      </c>
      <c r="AT1752" s="98">
        <v>0.22868526042089299</v>
      </c>
    </row>
    <row r="1753" spans="1:46" x14ac:dyDescent="0.3">
      <c r="A1753" s="95">
        <v>63912</v>
      </c>
      <c r="B1753" s="95">
        <v>1752</v>
      </c>
      <c r="C1753" s="96" t="s">
        <v>1051</v>
      </c>
      <c r="D1753" s="96" t="s">
        <v>1051</v>
      </c>
      <c r="E1753" s="97" t="s">
        <v>6237</v>
      </c>
      <c r="F1753" s="95" t="s">
        <v>6219</v>
      </c>
      <c r="G1753" s="95" t="s">
        <v>3899</v>
      </c>
      <c r="H1753" s="98">
        <v>7.1395982096722399</v>
      </c>
      <c r="I1753" s="98">
        <v>7.1395922671537004</v>
      </c>
      <c r="J1753" s="98">
        <v>5.9425185368056103E-6</v>
      </c>
      <c r="K1753" s="98">
        <v>2395.6538296332001</v>
      </c>
      <c r="L1753" s="98">
        <v>5407.1342015279497</v>
      </c>
      <c r="M1753" s="98">
        <v>2.1522828138161401E-4</v>
      </c>
      <c r="N1753" s="98">
        <v>2355.2206594713798</v>
      </c>
      <c r="O1753" s="98">
        <v>4.8716100048476501E-4</v>
      </c>
      <c r="P1753" s="98">
        <v>5330.9520731436496</v>
      </c>
      <c r="Q1753" s="98">
        <v>7.1209525816512704E-7</v>
      </c>
      <c r="R1753" s="98">
        <v>8.6854961437255103</v>
      </c>
      <c r="S1753" s="98">
        <v>2.6821866335717001E-5</v>
      </c>
      <c r="T1753" s="98">
        <v>4.3112819450730102</v>
      </c>
      <c r="U1753" s="98">
        <v>2.4923890257836002E-4</v>
      </c>
      <c r="V1753" s="98">
        <v>40.060240167539199</v>
      </c>
      <c r="W1753" s="98">
        <v>3.8645260995051099E-5</v>
      </c>
      <c r="X1753" s="98">
        <v>2.9948311216615601E-5</v>
      </c>
      <c r="Y1753" s="98">
        <v>3.1281486219613602E-6</v>
      </c>
      <c r="Z1753" s="98">
        <v>5.5688011564741897E-6</v>
      </c>
      <c r="AA1753" s="98">
        <v>1.4620274790958101</v>
      </c>
      <c r="AB1753" s="98">
        <v>3.8056180487122802E-5</v>
      </c>
      <c r="AC1753" s="98">
        <v>1.9397841667705999</v>
      </c>
      <c r="AD1753" s="98">
        <v>3.1798498430155898E-4</v>
      </c>
      <c r="AE1753" s="98">
        <v>0.19622255476452199</v>
      </c>
      <c r="AF1753" s="98">
        <v>5.7662806836074098E-3</v>
      </c>
      <c r="AG1753" s="98">
        <v>0.24636057996774199</v>
      </c>
      <c r="AH1753" s="98">
        <v>4.0469884117638102E-3</v>
      </c>
      <c r="AI1753" s="98">
        <v>0.10929071722148601</v>
      </c>
      <c r="AJ1753" s="98">
        <v>6.0902104014493301E-5</v>
      </c>
      <c r="AK1753" s="98">
        <v>3.43119465994546E-2</v>
      </c>
      <c r="AL1753" s="98">
        <v>0.18896663369614899</v>
      </c>
      <c r="AM1753" s="98">
        <v>16.565737065165202</v>
      </c>
      <c r="AN1753" s="98">
        <v>3.2127187280152798E-2</v>
      </c>
      <c r="AO1753" s="98">
        <v>6.4314478652768701</v>
      </c>
      <c r="AP1753" s="98">
        <v>6.0803500238306102E-3</v>
      </c>
      <c r="AQ1753" s="98">
        <v>1.3806148036726001E-3</v>
      </c>
      <c r="AR1753" s="98">
        <v>1.85920062389346E-3</v>
      </c>
      <c r="AS1753" s="98">
        <v>2.8405345962645499E-3</v>
      </c>
      <c r="AT1753" s="98">
        <v>0.45120969816740403</v>
      </c>
    </row>
    <row r="1754" spans="1:46" x14ac:dyDescent="0.3">
      <c r="A1754" s="95">
        <v>63913</v>
      </c>
      <c r="B1754" s="95">
        <v>1753</v>
      </c>
      <c r="C1754" s="96" t="s">
        <v>488</v>
      </c>
      <c r="D1754" s="96" t="s">
        <v>488</v>
      </c>
      <c r="E1754" s="97" t="s">
        <v>6238</v>
      </c>
      <c r="F1754" s="95" t="s">
        <v>6219</v>
      </c>
      <c r="G1754" s="95" t="s">
        <v>6239</v>
      </c>
      <c r="H1754" s="98">
        <v>6.5823899300932203</v>
      </c>
      <c r="I1754" s="98">
        <v>6.5823834886926402</v>
      </c>
      <c r="J1754" s="98">
        <v>6.4414005791491002E-6</v>
      </c>
      <c r="K1754" s="98">
        <v>2524.1167779665798</v>
      </c>
      <c r="L1754" s="98">
        <v>5702.2295528140003</v>
      </c>
      <c r="M1754" s="98">
        <v>2.2738374684625701E-4</v>
      </c>
      <c r="N1754" s="98">
        <v>2488.2366516265001</v>
      </c>
      <c r="O1754" s="98">
        <v>5.1430730643500105E-4</v>
      </c>
      <c r="P1754" s="98">
        <v>5628.0112709029099</v>
      </c>
      <c r="Q1754" s="98">
        <v>5.7339186968921803E-7</v>
      </c>
      <c r="R1754" s="98">
        <v>6.9937172252232704</v>
      </c>
      <c r="S1754" s="98">
        <v>2.8482082432938899E-5</v>
      </c>
      <c r="T1754" s="98">
        <v>4.6235396454119302</v>
      </c>
      <c r="U1754" s="98">
        <v>2.6466605041635099E-4</v>
      </c>
      <c r="V1754" s="98">
        <v>42.961695216412501</v>
      </c>
      <c r="W1754" s="98">
        <v>6.3505087187318897E-5</v>
      </c>
      <c r="X1754" s="98">
        <v>4.1574083677458997E-5</v>
      </c>
      <c r="Y1754" s="98">
        <v>5.7354376920051704E-6</v>
      </c>
      <c r="Z1754" s="98">
        <v>1.6195565817854701E-5</v>
      </c>
      <c r="AA1754" s="98">
        <v>2.2776571518572899</v>
      </c>
      <c r="AB1754" s="98">
        <v>6.5748256428010995E-5</v>
      </c>
      <c r="AC1754" s="98">
        <v>3.37062481345404</v>
      </c>
      <c r="AD1754" s="98">
        <v>2.5203681608645403E-4</v>
      </c>
      <c r="AE1754" s="98">
        <v>0.15552718017747499</v>
      </c>
      <c r="AF1754" s="98">
        <v>4.5754145062763003E-3</v>
      </c>
      <c r="AG1754" s="98">
        <v>0.195481599528011</v>
      </c>
      <c r="AH1754" s="98">
        <v>3.20898871723039E-3</v>
      </c>
      <c r="AI1754" s="98">
        <v>8.6660163750979E-2</v>
      </c>
      <c r="AJ1754" s="98">
        <v>1.8316074164654599E-4</v>
      </c>
      <c r="AK1754" s="98">
        <v>0.10319186320421</v>
      </c>
      <c r="AL1754" s="98">
        <v>0.14642625071576801</v>
      </c>
      <c r="AM1754" s="98">
        <v>12.8364395414682</v>
      </c>
      <c r="AN1754" s="98">
        <v>2.4390863788382601E-2</v>
      </c>
      <c r="AO1754" s="98">
        <v>4.8827358422677802</v>
      </c>
      <c r="AP1754" s="98">
        <v>4.77781416870794E-3</v>
      </c>
      <c r="AQ1754" s="98">
        <v>1.0848587502805399E-3</v>
      </c>
      <c r="AR1754" s="98">
        <v>1.4609216583833899E-3</v>
      </c>
      <c r="AS1754" s="98">
        <v>2.2320337600440199E-3</v>
      </c>
      <c r="AT1754" s="98">
        <v>0.35455131374238003</v>
      </c>
    </row>
    <row r="1755" spans="1:46" x14ac:dyDescent="0.3">
      <c r="A1755" s="95">
        <v>63914</v>
      </c>
      <c r="B1755" s="95">
        <v>1754</v>
      </c>
      <c r="C1755" s="96" t="s">
        <v>404</v>
      </c>
      <c r="D1755" s="96" t="s">
        <v>404</v>
      </c>
      <c r="E1755" s="97" t="s">
        <v>6240</v>
      </c>
      <c r="F1755" s="95" t="s">
        <v>6219</v>
      </c>
      <c r="G1755" s="95" t="s">
        <v>4915</v>
      </c>
      <c r="H1755" s="98">
        <v>6.5544151376864299</v>
      </c>
      <c r="I1755" s="98">
        <v>6.5544087197931198</v>
      </c>
      <c r="J1755" s="98">
        <v>6.41789331190523E-6</v>
      </c>
      <c r="K1755" s="98">
        <v>1761.3285448972699</v>
      </c>
      <c r="L1755" s="98">
        <v>3975.03634337939</v>
      </c>
      <c r="M1755" s="98">
        <v>1.58567934600333E-4</v>
      </c>
      <c r="N1755" s="98">
        <v>1735.1923878360301</v>
      </c>
      <c r="O1755" s="98">
        <v>3.5829612230463899E-4</v>
      </c>
      <c r="P1755" s="98">
        <v>3920.7971370831801</v>
      </c>
      <c r="Q1755" s="98">
        <v>3.2998143660998799E-7</v>
      </c>
      <c r="R1755" s="98">
        <v>4.02481614968492</v>
      </c>
      <c r="S1755" s="98">
        <v>2.1288208658999299E-5</v>
      </c>
      <c r="T1755" s="98">
        <v>3.38920330158032</v>
      </c>
      <c r="U1755" s="98">
        <v>1.9781749775635299E-4</v>
      </c>
      <c r="V1755" s="98">
        <v>31.4922525365435</v>
      </c>
      <c r="W1755" s="98">
        <v>3.8641206601846997E-5</v>
      </c>
      <c r="X1755" s="98">
        <v>2.7881664506669101E-5</v>
      </c>
      <c r="Y1755" s="98">
        <v>3.7018667684779898E-6</v>
      </c>
      <c r="Z1755" s="98">
        <v>7.0576753266999498E-6</v>
      </c>
      <c r="AA1755" s="98">
        <v>1.42553799214465</v>
      </c>
      <c r="AB1755" s="98">
        <v>4.7620252614768E-5</v>
      </c>
      <c r="AC1755" s="98">
        <v>2.42831381951195</v>
      </c>
      <c r="AD1755" s="98">
        <v>1.97633689459228E-4</v>
      </c>
      <c r="AE1755" s="98">
        <v>0.121956033673751</v>
      </c>
      <c r="AF1755" s="98">
        <v>3.5863640428717E-3</v>
      </c>
      <c r="AG1755" s="98">
        <v>0.15322506379009401</v>
      </c>
      <c r="AH1755" s="98">
        <v>2.5159401930569501E-3</v>
      </c>
      <c r="AI1755" s="98">
        <v>6.7944080933436096E-2</v>
      </c>
      <c r="AJ1755" s="98">
        <v>7.5332819105181201E-5</v>
      </c>
      <c r="AK1755" s="98">
        <v>4.24421406801977E-2</v>
      </c>
      <c r="AL1755" s="98">
        <v>0.117291246637875</v>
      </c>
      <c r="AM1755" s="98">
        <v>10.2823229362956</v>
      </c>
      <c r="AN1755" s="98">
        <v>1.96023460550847E-2</v>
      </c>
      <c r="AO1755" s="98">
        <v>3.9241364515055501</v>
      </c>
      <c r="AP1755" s="98">
        <v>3.7227745326762801E-3</v>
      </c>
      <c r="AQ1755" s="98">
        <v>8.4529961323908905E-4</v>
      </c>
      <c r="AR1755" s="98">
        <v>1.13832012138836E-3</v>
      </c>
      <c r="AS1755" s="98">
        <v>1.7391547980488301E-3</v>
      </c>
      <c r="AT1755" s="98">
        <v>0.27625909144222599</v>
      </c>
    </row>
    <row r="1756" spans="1:46" x14ac:dyDescent="0.3">
      <c r="A1756" s="95">
        <v>63915</v>
      </c>
      <c r="B1756" s="95">
        <v>1755</v>
      </c>
      <c r="C1756" s="96" t="s">
        <v>866</v>
      </c>
      <c r="D1756" s="96" t="s">
        <v>866</v>
      </c>
      <c r="E1756" s="97" t="s">
        <v>6241</v>
      </c>
      <c r="F1756" s="95" t="s">
        <v>6219</v>
      </c>
      <c r="G1756" s="95" t="s">
        <v>6242</v>
      </c>
      <c r="H1756" s="98">
        <v>6.4027797346692203</v>
      </c>
      <c r="I1756" s="98">
        <v>6.4027726528262496</v>
      </c>
      <c r="J1756" s="98">
        <v>7.08184297959491E-6</v>
      </c>
      <c r="K1756" s="98">
        <v>3507.1682230084698</v>
      </c>
      <c r="L1756" s="98">
        <v>7918.4694687288502</v>
      </c>
      <c r="M1756" s="98">
        <v>3.17135496659048E-4</v>
      </c>
      <c r="N1756" s="98">
        <v>3470.3806989879699</v>
      </c>
      <c r="O1756" s="98">
        <v>7.1618065260567801E-4</v>
      </c>
      <c r="P1756" s="98">
        <v>7837.0902657529396</v>
      </c>
      <c r="Q1756" s="98">
        <v>5.9122046101736105E-7</v>
      </c>
      <c r="R1756" s="98">
        <v>7.2111743132365396</v>
      </c>
      <c r="S1756" s="98">
        <v>3.58138118600424E-5</v>
      </c>
      <c r="T1756" s="98">
        <v>5.3777317779159697</v>
      </c>
      <c r="U1756" s="98">
        <v>3.3279377869068101E-4</v>
      </c>
      <c r="V1756" s="98">
        <v>49.969410733323897</v>
      </c>
      <c r="W1756" s="98">
        <v>6.8300603313558501E-5</v>
      </c>
      <c r="X1756" s="98">
        <v>5.3155123482955301E-5</v>
      </c>
      <c r="Y1756" s="98">
        <v>6.52704656696628E-6</v>
      </c>
      <c r="Z1756" s="98">
        <v>8.6184332636369895E-6</v>
      </c>
      <c r="AA1756" s="98">
        <v>2.5812198430130202</v>
      </c>
      <c r="AB1756" s="98">
        <v>7.9124157588041707E-5</v>
      </c>
      <c r="AC1756" s="98">
        <v>4.0113348431827403</v>
      </c>
      <c r="AD1756" s="98">
        <v>3.1519170747326501E-4</v>
      </c>
      <c r="AE1756" s="98">
        <v>0.194498876155558</v>
      </c>
      <c r="AF1756" s="98">
        <v>5.6954137855337404E-3</v>
      </c>
      <c r="AG1756" s="98">
        <v>0.24333283798501501</v>
      </c>
      <c r="AH1756" s="98">
        <v>4.0061238887096002E-3</v>
      </c>
      <c r="AI1756" s="98">
        <v>0.108187152649735</v>
      </c>
      <c r="AJ1756" s="98">
        <v>1.32365453080915E-4</v>
      </c>
      <c r="AK1756" s="98">
        <v>7.4574046843769906E-2</v>
      </c>
      <c r="AL1756" s="98">
        <v>0.13647797913569301</v>
      </c>
      <c r="AM1756" s="98">
        <v>11.964325517817899</v>
      </c>
      <c r="AN1756" s="98">
        <v>2.2955391677021399E-2</v>
      </c>
      <c r="AO1756" s="98">
        <v>4.59537286941329</v>
      </c>
      <c r="AP1756" s="98">
        <v>5.7375593874375496E-3</v>
      </c>
      <c r="AQ1756" s="98">
        <v>1.3027801745907901E-3</v>
      </c>
      <c r="AR1756" s="98">
        <v>1.75438483127358E-3</v>
      </c>
      <c r="AS1756" s="98">
        <v>2.6803943815731802E-3</v>
      </c>
      <c r="AT1756" s="98">
        <v>0.42577194228569798</v>
      </c>
    </row>
    <row r="1757" spans="1:46" x14ac:dyDescent="0.3">
      <c r="A1757" s="95">
        <v>63916</v>
      </c>
      <c r="B1757" s="95">
        <v>1756</v>
      </c>
      <c r="C1757" s="96" t="s">
        <v>1744</v>
      </c>
      <c r="D1757" s="96" t="s">
        <v>1744</v>
      </c>
      <c r="E1757" s="97" t="s">
        <v>6243</v>
      </c>
      <c r="F1757" s="95" t="s">
        <v>6219</v>
      </c>
      <c r="G1757" s="95" t="s">
        <v>6244</v>
      </c>
      <c r="H1757" s="98">
        <v>6.4643886837358897</v>
      </c>
      <c r="I1757" s="98">
        <v>6.4643830772738102</v>
      </c>
      <c r="J1757" s="98">
        <v>5.6064620794771301E-6</v>
      </c>
      <c r="K1757" s="98">
        <v>1304.99664892589</v>
      </c>
      <c r="L1757" s="98">
        <v>2941.91686911037</v>
      </c>
      <c r="M1757" s="98">
        <v>1.17123760673181E-4</v>
      </c>
      <c r="N1757" s="98">
        <v>1281.67311043734</v>
      </c>
      <c r="O1757" s="98">
        <v>2.6531045826247099E-4</v>
      </c>
      <c r="P1757" s="98">
        <v>2903.26470323694</v>
      </c>
      <c r="Q1757" s="98">
        <v>5.1986734019539896E-7</v>
      </c>
      <c r="R1757" s="98">
        <v>6.3408732564104904</v>
      </c>
      <c r="S1757" s="98">
        <v>1.16255846603842E-5</v>
      </c>
      <c r="T1757" s="98">
        <v>1.84861186135749</v>
      </c>
      <c r="U1757" s="98">
        <v>1.08029436449142E-4</v>
      </c>
      <c r="V1757" s="98">
        <v>17.177239246228101</v>
      </c>
      <c r="W1757" s="98">
        <v>1.9893390122382801E-5</v>
      </c>
      <c r="X1757" s="98">
        <v>1.5024861939358299E-5</v>
      </c>
      <c r="Y1757" s="98">
        <v>1.64179723098272E-6</v>
      </c>
      <c r="Z1757" s="98">
        <v>3.22673095204184E-6</v>
      </c>
      <c r="AA1757" s="98">
        <v>0.74619944623533296</v>
      </c>
      <c r="AB1757" s="98">
        <v>2.5080954804577301E-5</v>
      </c>
      <c r="AC1757" s="98">
        <v>1.27775832196021</v>
      </c>
      <c r="AD1757" s="98">
        <v>2.02189838651961E-4</v>
      </c>
      <c r="AE1757" s="98">
        <v>0.124767547671652</v>
      </c>
      <c r="AF1757" s="98">
        <v>3.66680918157906E-3</v>
      </c>
      <c r="AG1757" s="98">
        <v>0.15666202985452199</v>
      </c>
      <c r="AH1757" s="98">
        <v>2.57335433291096E-3</v>
      </c>
      <c r="AI1757" s="98">
        <v>6.9494575247939006E-2</v>
      </c>
      <c r="AJ1757" s="98">
        <v>4.0645729726320001E-5</v>
      </c>
      <c r="AK1757" s="98">
        <v>2.28996047087692E-2</v>
      </c>
      <c r="AL1757" s="98">
        <v>0.10244786867470999</v>
      </c>
      <c r="AM1757" s="98">
        <v>8.9810800042124495</v>
      </c>
      <c r="AN1757" s="98">
        <v>1.7346686956432902E-2</v>
      </c>
      <c r="AO1757" s="98">
        <v>3.4725826392059398</v>
      </c>
      <c r="AP1757" s="98">
        <v>3.8083464809854301E-3</v>
      </c>
      <c r="AQ1757" s="98">
        <v>8.6472973352050698E-4</v>
      </c>
      <c r="AR1757" s="98">
        <v>1.1644856206834101E-3</v>
      </c>
      <c r="AS1757" s="98">
        <v>1.77913112678151E-3</v>
      </c>
      <c r="AT1757" s="98">
        <v>0.28260920168536102</v>
      </c>
    </row>
    <row r="1758" spans="1:46" x14ac:dyDescent="0.3">
      <c r="A1758" s="95">
        <v>63917</v>
      </c>
      <c r="B1758" s="95">
        <v>1757</v>
      </c>
      <c r="C1758" s="96" t="s">
        <v>772</v>
      </c>
      <c r="D1758" s="96" t="s">
        <v>772</v>
      </c>
      <c r="E1758" s="97" t="s">
        <v>6245</v>
      </c>
      <c r="F1758" s="95" t="s">
        <v>6219</v>
      </c>
      <c r="G1758" s="95" t="s">
        <v>6246</v>
      </c>
      <c r="H1758" s="98">
        <v>7.2437584000229398</v>
      </c>
      <c r="I1758" s="98">
        <v>7.2437503482364498</v>
      </c>
      <c r="J1758" s="98">
        <v>8.0517864917695192E-6</v>
      </c>
      <c r="K1758" s="98">
        <v>377.86216953345797</v>
      </c>
      <c r="L1758" s="98">
        <v>854.25520080022602</v>
      </c>
      <c r="M1758" s="98">
        <v>3.4135884000261898E-5</v>
      </c>
      <c r="N1758" s="98">
        <v>373.54542214730998</v>
      </c>
      <c r="O1758" s="98">
        <v>7.7149922199048899E-5</v>
      </c>
      <c r="P1758" s="98">
        <v>844.24356071325803</v>
      </c>
      <c r="Q1758" s="98">
        <v>5.7522616304750399E-8</v>
      </c>
      <c r="R1758" s="98">
        <v>0.70160902823489502</v>
      </c>
      <c r="S1758" s="98">
        <v>4.3946294375160897E-6</v>
      </c>
      <c r="T1758" s="98">
        <v>0.68680158918316603</v>
      </c>
      <c r="U1758" s="98">
        <v>4.0836297657769797E-5</v>
      </c>
      <c r="V1758" s="98">
        <v>6.3816942900025797</v>
      </c>
      <c r="W1758" s="98">
        <v>7.368202837453E-6</v>
      </c>
      <c r="X1758" s="98">
        <v>5.4580444029173401E-6</v>
      </c>
      <c r="Y1758" s="98">
        <v>3.7048976279121402E-7</v>
      </c>
      <c r="Z1758" s="98">
        <v>1.5396686717444399E-6</v>
      </c>
      <c r="AA1758" s="98">
        <v>0.27618469844226801</v>
      </c>
      <c r="AB1758" s="98">
        <v>8.3637649225774892E-6</v>
      </c>
      <c r="AC1758" s="98">
        <v>0.42616345548963802</v>
      </c>
      <c r="AD1758" s="98">
        <v>3.3240103853695697E-5</v>
      </c>
      <c r="AE1758" s="98">
        <v>2.0511843076919299E-2</v>
      </c>
      <c r="AF1758" s="98">
        <v>6.0129068608713501E-4</v>
      </c>
      <c r="AG1758" s="98">
        <v>2.5689752247883099E-2</v>
      </c>
      <c r="AH1758" s="98">
        <v>4.2265722825953199E-4</v>
      </c>
      <c r="AI1758" s="98">
        <v>1.1414045931304601E-2</v>
      </c>
      <c r="AJ1758" s="98">
        <v>1.50387826918406E-5</v>
      </c>
      <c r="AK1758" s="98">
        <v>8.4727763841037206E-3</v>
      </c>
      <c r="AL1758" s="98">
        <v>1.7447535480366299E-2</v>
      </c>
      <c r="AM1758" s="98">
        <v>1.5295360855485201</v>
      </c>
      <c r="AN1758" s="98">
        <v>2.9208376854617801E-3</v>
      </c>
      <c r="AO1758" s="98">
        <v>0.58471397241140899</v>
      </c>
      <c r="AP1758" s="98">
        <v>6.1516591086531295E-4</v>
      </c>
      <c r="AQ1758" s="98">
        <v>1.3968063534164699E-4</v>
      </c>
      <c r="AR1758" s="98">
        <v>1.88100492520287E-4</v>
      </c>
      <c r="AS1758" s="98">
        <v>2.87384783003379E-4</v>
      </c>
      <c r="AT1758" s="98">
        <v>4.56501391986553E-2</v>
      </c>
    </row>
    <row r="1759" spans="1:46" x14ac:dyDescent="0.3">
      <c r="A1759" s="95">
        <v>63918</v>
      </c>
      <c r="B1759" s="95">
        <v>1758</v>
      </c>
      <c r="C1759" s="96" t="s">
        <v>439</v>
      </c>
      <c r="D1759" s="96" t="s">
        <v>439</v>
      </c>
      <c r="E1759" s="97" t="s">
        <v>6247</v>
      </c>
      <c r="F1759" s="95" t="s">
        <v>6219</v>
      </c>
      <c r="G1759" s="95" t="s">
        <v>5301</v>
      </c>
      <c r="H1759" s="98">
        <v>7.1778022335722804</v>
      </c>
      <c r="I1759" s="98">
        <v>7.1777959510480303</v>
      </c>
      <c r="J1759" s="98">
        <v>6.2825242492792199E-6</v>
      </c>
      <c r="K1759" s="98">
        <v>1059.29726568822</v>
      </c>
      <c r="L1759" s="98">
        <v>2387.2025118679198</v>
      </c>
      <c r="M1759" s="98">
        <v>9.5051695070999897E-5</v>
      </c>
      <c r="N1759" s="98">
        <v>1040.14079614407</v>
      </c>
      <c r="O1759" s="98">
        <v>2.14942907691018E-4</v>
      </c>
      <c r="P1759" s="98">
        <v>2352.0978449069999</v>
      </c>
      <c r="Q1759" s="98">
        <v>3.53378593092201E-7</v>
      </c>
      <c r="R1759" s="98">
        <v>4.3101935764691302</v>
      </c>
      <c r="S1759" s="98">
        <v>1.1679614862859499E-5</v>
      </c>
      <c r="T1759" s="98">
        <v>1.92333115687833</v>
      </c>
      <c r="U1759" s="98">
        <v>1.08531526597044E-4</v>
      </c>
      <c r="V1759" s="98">
        <v>17.871528573647701</v>
      </c>
      <c r="W1759" s="98">
        <v>3.0856345108500199E-5</v>
      </c>
      <c r="X1759" s="98">
        <v>1.82786022479457E-5</v>
      </c>
      <c r="Y1759" s="98">
        <v>4.4238576505634501E-6</v>
      </c>
      <c r="Z1759" s="98">
        <v>8.1538852099910201E-6</v>
      </c>
      <c r="AA1759" s="98">
        <v>1.0658896480953399</v>
      </c>
      <c r="AB1759" s="98">
        <v>3.4674382897272598E-5</v>
      </c>
      <c r="AC1759" s="98">
        <v>1.77718158814076</v>
      </c>
      <c r="AD1759" s="98">
        <v>1.32756316856329E-4</v>
      </c>
      <c r="AE1759" s="98">
        <v>8.19214269249052E-2</v>
      </c>
      <c r="AF1759" s="98">
        <v>2.4039234845081598E-3</v>
      </c>
      <c r="AG1759" s="98">
        <v>0.102706062423414</v>
      </c>
      <c r="AH1759" s="98">
        <v>1.68867859323886E-3</v>
      </c>
      <c r="AI1759" s="98">
        <v>4.5603514473916897E-2</v>
      </c>
      <c r="AJ1759" s="98">
        <v>1.04344659886292E-4</v>
      </c>
      <c r="AK1759" s="98">
        <v>5.8787269434803099E-2</v>
      </c>
      <c r="AL1759" s="98">
        <v>7.9208938563083697E-2</v>
      </c>
      <c r="AM1759" s="98">
        <v>6.9438420094669402</v>
      </c>
      <c r="AN1759" s="98">
        <v>1.3296749700835201E-2</v>
      </c>
      <c r="AO1759" s="98">
        <v>2.66183751888506</v>
      </c>
      <c r="AP1759" s="98">
        <v>2.4953663897593699E-3</v>
      </c>
      <c r="AQ1759" s="98">
        <v>5.6660219335657395E-4</v>
      </c>
      <c r="AR1759" s="98">
        <v>7.6301310473563205E-4</v>
      </c>
      <c r="AS1759" s="98">
        <v>1.16575109166716E-3</v>
      </c>
      <c r="AT1759" s="98">
        <v>0.185175772961681</v>
      </c>
    </row>
    <row r="1760" spans="1:46" x14ac:dyDescent="0.3">
      <c r="A1760" s="95">
        <v>63919</v>
      </c>
      <c r="B1760" s="95">
        <v>1759</v>
      </c>
      <c r="C1760" s="96" t="s">
        <v>354</v>
      </c>
      <c r="D1760" s="96" t="s">
        <v>354</v>
      </c>
      <c r="E1760" s="97" t="s">
        <v>6248</v>
      </c>
      <c r="F1760" s="95" t="s">
        <v>6219</v>
      </c>
      <c r="G1760" s="95" t="s">
        <v>3914</v>
      </c>
      <c r="H1760" s="98">
        <v>6.4579174604001599</v>
      </c>
      <c r="I1760" s="98">
        <v>6.4579104288518003</v>
      </c>
      <c r="J1760" s="98">
        <v>7.0315483595706496E-6</v>
      </c>
      <c r="K1760" s="98">
        <v>661.24984257188498</v>
      </c>
      <c r="L1760" s="98">
        <v>1493.1961198732799</v>
      </c>
      <c r="M1760" s="98">
        <v>5.9609192505961101E-5</v>
      </c>
      <c r="N1760" s="98">
        <v>652.297183173245</v>
      </c>
      <c r="O1760" s="98">
        <v>1.3484614899030999E-4</v>
      </c>
      <c r="P1760" s="98">
        <v>1475.60735937402</v>
      </c>
      <c r="Q1760" s="98">
        <v>1.4698340214879001E-7</v>
      </c>
      <c r="R1760" s="98">
        <v>1.79277106246218</v>
      </c>
      <c r="S1760" s="98">
        <v>6.1738624374832402E-6</v>
      </c>
      <c r="T1760" s="98">
        <v>1.0415017785331599</v>
      </c>
      <c r="U1760" s="98">
        <v>5.7369955324810198E-5</v>
      </c>
      <c r="V1760" s="98">
        <v>9.6776028791590392</v>
      </c>
      <c r="W1760" s="98">
        <v>1.63731405448098E-5</v>
      </c>
      <c r="X1760" s="98">
        <v>1.04532566192948E-5</v>
      </c>
      <c r="Y1760" s="98">
        <v>5.5778035987870498E-7</v>
      </c>
      <c r="Z1760" s="98">
        <v>5.3621035656363301E-6</v>
      </c>
      <c r="AA1760" s="98">
        <v>0.58883608821104205</v>
      </c>
      <c r="AB1760" s="98">
        <v>1.4636023925392E-5</v>
      </c>
      <c r="AC1760" s="98">
        <v>0.75168815102282904</v>
      </c>
      <c r="AD1760" s="98">
        <v>5.8387538620219398E-5</v>
      </c>
      <c r="AE1760" s="98">
        <v>3.6029852225998603E-2</v>
      </c>
      <c r="AF1760" s="98">
        <v>1.059011686952E-3</v>
      </c>
      <c r="AG1760" s="98">
        <v>4.5245583367421599E-2</v>
      </c>
      <c r="AH1760" s="98">
        <v>7.4315561398671695E-4</v>
      </c>
      <c r="AI1760" s="98">
        <v>2.0069247004437001E-2</v>
      </c>
      <c r="AJ1760" s="98">
        <v>3.7933854676566598E-5</v>
      </c>
      <c r="AK1760" s="98">
        <v>2.13717476105654E-2</v>
      </c>
      <c r="AL1760" s="98">
        <v>3.7844665117705997E-2</v>
      </c>
      <c r="AM1760" s="98">
        <v>3.31764798576673</v>
      </c>
      <c r="AN1760" s="98">
        <v>6.26444736122938E-3</v>
      </c>
      <c r="AO1760" s="98">
        <v>1.2540614357923501</v>
      </c>
      <c r="AP1760" s="98">
        <v>1.1243617413367599E-3</v>
      </c>
      <c r="AQ1760" s="98">
        <v>2.55299517560473E-4</v>
      </c>
      <c r="AR1760" s="98">
        <v>3.4379830769869002E-4</v>
      </c>
      <c r="AS1760" s="98">
        <v>5.2526391607759799E-4</v>
      </c>
      <c r="AT1760" s="98">
        <v>8.3436466642741694E-2</v>
      </c>
    </row>
    <row r="1761" spans="1:46" x14ac:dyDescent="0.3">
      <c r="A1761" s="95">
        <v>63920</v>
      </c>
      <c r="B1761" s="95">
        <v>1760</v>
      </c>
      <c r="C1761" s="96" t="s">
        <v>1406</v>
      </c>
      <c r="D1761" s="96" t="s">
        <v>1406</v>
      </c>
      <c r="E1761" s="97" t="s">
        <v>6249</v>
      </c>
      <c r="F1761" s="95" t="s">
        <v>6219</v>
      </c>
      <c r="G1761" s="95" t="s">
        <v>3646</v>
      </c>
      <c r="H1761" s="98">
        <v>7.3823296820201403</v>
      </c>
      <c r="I1761" s="98">
        <v>7.3823244757842801</v>
      </c>
      <c r="J1761" s="98">
        <v>5.2062358522064798E-6</v>
      </c>
      <c r="K1761" s="98">
        <v>1296.3543675713399</v>
      </c>
      <c r="L1761" s="98">
        <v>2920.0056221837999</v>
      </c>
      <c r="M1761" s="98">
        <v>1.16322487954364E-4</v>
      </c>
      <c r="N1761" s="98">
        <v>1272.9048665564001</v>
      </c>
      <c r="O1761" s="98">
        <v>2.6334294613573298E-4</v>
      </c>
      <c r="P1761" s="98">
        <v>2881.7344230204699</v>
      </c>
      <c r="Q1761" s="98">
        <v>5.3056629543743902E-7</v>
      </c>
      <c r="R1761" s="98">
        <v>6.4713694694256896</v>
      </c>
      <c r="S1761" s="98">
        <v>1.1273967938867599E-5</v>
      </c>
      <c r="T1761" s="98">
        <v>1.7874737911101299</v>
      </c>
      <c r="U1761" s="98">
        <v>1.04762263515816E-4</v>
      </c>
      <c r="V1761" s="98">
        <v>16.609171939507501</v>
      </c>
      <c r="W1761" s="98">
        <v>2.0110598978533899E-5</v>
      </c>
      <c r="X1761" s="98">
        <v>1.4096395127808501E-5</v>
      </c>
      <c r="Y1761" s="98">
        <v>1.96853405802726E-6</v>
      </c>
      <c r="Z1761" s="98">
        <v>4.0456697926981997E-6</v>
      </c>
      <c r="AA1761" s="98">
        <v>0.73507805442958896</v>
      </c>
      <c r="AB1761" s="98">
        <v>2.5318287956864402E-5</v>
      </c>
      <c r="AC1761" s="98">
        <v>1.2927188878218701</v>
      </c>
      <c r="AD1761" s="98">
        <v>1.9479907043181099E-4</v>
      </c>
      <c r="AE1761" s="98">
        <v>0.120206843571062</v>
      </c>
      <c r="AF1761" s="98">
        <v>3.5306958688965202E-3</v>
      </c>
      <c r="AG1761" s="98">
        <v>0.15084667737799001</v>
      </c>
      <c r="AH1761" s="98">
        <v>2.4787425572560299E-3</v>
      </c>
      <c r="AI1761" s="98">
        <v>6.6939542278516895E-2</v>
      </c>
      <c r="AJ1761" s="98">
        <v>3.8502864281178599E-5</v>
      </c>
      <c r="AK1761" s="98">
        <v>2.16923248304925E-2</v>
      </c>
      <c r="AL1761" s="98">
        <v>0.103211438345073</v>
      </c>
      <c r="AM1761" s="98">
        <v>9.048018246921</v>
      </c>
      <c r="AN1761" s="98">
        <v>1.7406573814531801E-2</v>
      </c>
      <c r="AO1761" s="98">
        <v>3.4845712145617398</v>
      </c>
      <c r="AP1761" s="98">
        <v>3.6463253579261399E-3</v>
      </c>
      <c r="AQ1761" s="98">
        <v>8.27940938326251E-4</v>
      </c>
      <c r="AR1761" s="98">
        <v>1.1149440862441499E-3</v>
      </c>
      <c r="AS1761" s="98">
        <v>1.70344033335574E-3</v>
      </c>
      <c r="AT1761" s="98">
        <v>0.27058596260441897</v>
      </c>
    </row>
    <row r="1762" spans="1:46" x14ac:dyDescent="0.3">
      <c r="A1762" s="95">
        <v>63921</v>
      </c>
      <c r="B1762" s="95">
        <v>1761</v>
      </c>
      <c r="C1762" s="96" t="s">
        <v>519</v>
      </c>
      <c r="D1762" s="96" t="s">
        <v>519</v>
      </c>
      <c r="E1762" s="97" t="s">
        <v>6250</v>
      </c>
      <c r="F1762" s="95" t="s">
        <v>6219</v>
      </c>
      <c r="G1762" s="95" t="s">
        <v>4284</v>
      </c>
      <c r="H1762" s="98">
        <v>7.2737243838901797</v>
      </c>
      <c r="I1762" s="98">
        <v>7.2737169197392797</v>
      </c>
      <c r="J1762" s="98">
        <v>7.4641508929218503E-6</v>
      </c>
      <c r="K1762" s="98">
        <v>534.157584800324</v>
      </c>
      <c r="L1762" s="98">
        <v>1205.0090577836199</v>
      </c>
      <c r="M1762" s="98">
        <v>4.81574064342122E-5</v>
      </c>
      <c r="N1762" s="98">
        <v>526.98148130130005</v>
      </c>
      <c r="O1762" s="98">
        <v>1.08754967241401E-4</v>
      </c>
      <c r="P1762" s="98">
        <v>1190.0942758211399</v>
      </c>
      <c r="Q1762" s="98">
        <v>1.2201589492555699E-7</v>
      </c>
      <c r="R1762" s="98">
        <v>1.4882399127047601</v>
      </c>
      <c r="S1762" s="98">
        <v>5.8432117282469901E-6</v>
      </c>
      <c r="T1762" s="98">
        <v>0.93327609811687795</v>
      </c>
      <c r="U1762" s="98">
        <v>5.42972872504792E-5</v>
      </c>
      <c r="V1762" s="98">
        <v>8.6719545615719795</v>
      </c>
      <c r="W1762" s="98">
        <v>9.9503111791954396E-6</v>
      </c>
      <c r="X1762" s="98">
        <v>7.7200280237972997E-6</v>
      </c>
      <c r="Y1762" s="98">
        <v>4.65014676734032E-7</v>
      </c>
      <c r="Z1762" s="98">
        <v>1.7652684786641099E-6</v>
      </c>
      <c r="AA1762" s="98">
        <v>0.37873067055976301</v>
      </c>
      <c r="AB1762" s="98">
        <v>1.30501243933873E-5</v>
      </c>
      <c r="AC1762" s="98">
        <v>0.66420043480802504</v>
      </c>
      <c r="AD1762" s="98">
        <v>4.4232213361181803E-5</v>
      </c>
      <c r="AE1762" s="98">
        <v>2.72948671701728E-2</v>
      </c>
      <c r="AF1762" s="98">
        <v>8.00484985651332E-4</v>
      </c>
      <c r="AG1762" s="98">
        <v>3.4200198731421799E-2</v>
      </c>
      <c r="AH1762" s="98">
        <v>5.6251820221935305E-4</v>
      </c>
      <c r="AI1762" s="98">
        <v>1.5191053572575001E-2</v>
      </c>
      <c r="AJ1762" s="98">
        <v>1.5663197944541901E-5</v>
      </c>
      <c r="AK1762" s="98">
        <v>8.8245688739840098E-3</v>
      </c>
      <c r="AL1762" s="98">
        <v>2.94479814772232E-2</v>
      </c>
      <c r="AM1762" s="98">
        <v>2.5815537309932899</v>
      </c>
      <c r="AN1762" s="98">
        <v>4.8988782285434296E-3</v>
      </c>
      <c r="AO1762" s="98">
        <v>0.98069213624190898</v>
      </c>
      <c r="AP1762" s="98">
        <v>8.6109256455287303E-4</v>
      </c>
      <c r="AQ1762" s="98">
        <v>1.95521163279787E-4</v>
      </c>
      <c r="AR1762" s="98">
        <v>2.63297972691348E-4</v>
      </c>
      <c r="AS1762" s="98">
        <v>4.02273428581738E-4</v>
      </c>
      <c r="AT1762" s="98">
        <v>6.3899827250623001E-2</v>
      </c>
    </row>
    <row r="1763" spans="1:46" x14ac:dyDescent="0.3">
      <c r="A1763" s="95">
        <v>63922</v>
      </c>
      <c r="B1763" s="95">
        <v>1762</v>
      </c>
      <c r="C1763" s="96" t="s">
        <v>1552</v>
      </c>
      <c r="D1763" s="96" t="s">
        <v>1552</v>
      </c>
      <c r="E1763" s="97" t="s">
        <v>6251</v>
      </c>
      <c r="F1763" s="95" t="s">
        <v>6252</v>
      </c>
      <c r="G1763" s="95" t="s">
        <v>6253</v>
      </c>
      <c r="H1763" s="98">
        <v>5.2880306223385096</v>
      </c>
      <c r="I1763" s="98">
        <v>5.2879928239076301</v>
      </c>
      <c r="J1763" s="98">
        <v>3.7798430881252898E-5</v>
      </c>
      <c r="K1763" s="98">
        <v>14732.586005201199</v>
      </c>
      <c r="L1763" s="98">
        <v>33239.807726142099</v>
      </c>
      <c r="M1763" s="98">
        <v>1.32254717423627E-3</v>
      </c>
      <c r="N1763" s="98">
        <v>14472.4959372966</v>
      </c>
      <c r="O1763" s="98">
        <v>3.00012999541065E-3</v>
      </c>
      <c r="P1763" s="98">
        <v>32830.1099694351</v>
      </c>
      <c r="Q1763" s="98">
        <v>7.4370105922981603E-6</v>
      </c>
      <c r="R1763" s="98">
        <v>90.709952186302601</v>
      </c>
      <c r="S1763" s="98">
        <v>1.14458785009604E-4</v>
      </c>
      <c r="T1763" s="98">
        <v>18.042468209508499</v>
      </c>
      <c r="U1763" s="98">
        <v>1.0635966983658499E-3</v>
      </c>
      <c r="V1763" s="98">
        <v>167.650157011939</v>
      </c>
      <c r="W1763" s="98">
        <v>2.7872364404045701E-4</v>
      </c>
      <c r="X1763" s="98">
        <v>1.79955540824051E-4</v>
      </c>
      <c r="Y1763" s="98">
        <v>3.3715653315032198E-5</v>
      </c>
      <c r="Z1763" s="98">
        <v>6.5052449901373399E-5</v>
      </c>
      <c r="AA1763" s="98">
        <v>9.9028869729754891</v>
      </c>
      <c r="AB1763" s="98">
        <v>3.5074993579353801E-4</v>
      </c>
      <c r="AC1763" s="98">
        <v>17.9277060548417</v>
      </c>
      <c r="AD1763" s="98">
        <v>1.8023080617687499E-3</v>
      </c>
      <c r="AE1763" s="98">
        <v>1.1121704162532799</v>
      </c>
      <c r="AF1763" s="98">
        <v>3.2550710592058003E-2</v>
      </c>
      <c r="AG1763" s="98">
        <v>1.39070787216773</v>
      </c>
      <c r="AH1763" s="98">
        <v>2.2903230125378701E-2</v>
      </c>
      <c r="AI1763" s="98">
        <v>0.61851188894322695</v>
      </c>
      <c r="AJ1763" s="98">
        <v>9.5336095798504599E-4</v>
      </c>
      <c r="AK1763" s="98">
        <v>0.53711888627106597</v>
      </c>
      <c r="AL1763" s="98">
        <v>0.96375696092276697</v>
      </c>
      <c r="AM1763" s="98">
        <v>84.487637299190695</v>
      </c>
      <c r="AN1763" s="98">
        <v>0.163938681044065</v>
      </c>
      <c r="AO1763" s="98">
        <v>32.818406138171703</v>
      </c>
      <c r="AP1763" s="98">
        <v>3.4261900923192902E-2</v>
      </c>
      <c r="AQ1763" s="98">
        <v>7.7795663644833401E-3</v>
      </c>
      <c r="AR1763" s="98">
        <v>1.04763288131076E-2</v>
      </c>
      <c r="AS1763" s="98">
        <v>1.6006005745602001E-2</v>
      </c>
      <c r="AT1763" s="98">
        <v>2.5425019799199098</v>
      </c>
    </row>
    <row r="1764" spans="1:46" x14ac:dyDescent="0.3">
      <c r="A1764" s="95">
        <v>63923</v>
      </c>
      <c r="B1764" s="95">
        <v>1763</v>
      </c>
      <c r="C1764" s="96" t="s">
        <v>2685</v>
      </c>
      <c r="D1764" s="96" t="s">
        <v>2685</v>
      </c>
      <c r="E1764" s="97" t="s">
        <v>6254</v>
      </c>
      <c r="F1764" s="95" t="s">
        <v>6252</v>
      </c>
      <c r="G1764" s="95" t="s">
        <v>6255</v>
      </c>
      <c r="H1764" s="98">
        <v>2.91102663586573</v>
      </c>
      <c r="I1764" s="98">
        <v>2.9109994815176501</v>
      </c>
      <c r="J1764" s="98">
        <v>2.7154348084312799E-5</v>
      </c>
      <c r="K1764" s="98">
        <v>71.5679150899212</v>
      </c>
      <c r="L1764" s="98">
        <v>161.80948937241999</v>
      </c>
      <c r="M1764" s="98">
        <v>6.4466868547120798E-6</v>
      </c>
      <c r="N1764" s="98">
        <v>70.545422599176305</v>
      </c>
      <c r="O1764" s="98">
        <v>1.45864491146965E-5</v>
      </c>
      <c r="P1764" s="98">
        <v>159.61799296417001</v>
      </c>
      <c r="Q1764" s="98">
        <v>2.9566713376283899E-8</v>
      </c>
      <c r="R1764" s="98">
        <v>0.36062812112252801</v>
      </c>
      <c r="S1764" s="98">
        <v>9.9133088442187593E-7</v>
      </c>
      <c r="T1764" s="98">
        <v>0.14098128144953201</v>
      </c>
      <c r="U1764" s="98">
        <v>9.2117755390657102E-6</v>
      </c>
      <c r="V1764" s="98">
        <v>1.30998519895474</v>
      </c>
      <c r="W1764" s="98">
        <v>2.2254524657054098E-6</v>
      </c>
      <c r="X1764" s="98">
        <v>1.9805207189218898E-6</v>
      </c>
      <c r="Y1764" s="98">
        <v>5.2662283687349799E-8</v>
      </c>
      <c r="Z1764" s="98">
        <v>1.92269463096166E-7</v>
      </c>
      <c r="AA1764" s="98">
        <v>8.9054559116130805E-2</v>
      </c>
      <c r="AB1764" s="98">
        <v>2.6543751423296099E-6</v>
      </c>
      <c r="AC1764" s="98">
        <v>0.13366575238492501</v>
      </c>
      <c r="AD1764" s="98">
        <v>4.6456888951289602E-6</v>
      </c>
      <c r="AE1764" s="98">
        <v>2.8667672646418901E-3</v>
      </c>
      <c r="AF1764" s="98">
        <v>8.1656933118778107E-5</v>
      </c>
      <c r="AG1764" s="98">
        <v>3.4887391900152902E-3</v>
      </c>
      <c r="AH1764" s="98">
        <v>5.8445401912151401E-5</v>
      </c>
      <c r="AI1764" s="98">
        <v>1.57834400383003E-3</v>
      </c>
      <c r="AJ1764" s="98">
        <v>2.2001148364369101E-6</v>
      </c>
      <c r="AK1764" s="98">
        <v>1.23953390447646E-3</v>
      </c>
      <c r="AL1764" s="98">
        <v>2.33736879160931E-3</v>
      </c>
      <c r="AM1764" s="98">
        <v>0.204905152135924</v>
      </c>
      <c r="AN1764" s="98">
        <v>3.8843304512272201E-4</v>
      </c>
      <c r="AO1764" s="98">
        <v>7.7759277744206004E-2</v>
      </c>
      <c r="AP1764" s="98">
        <v>8.5233064826564705E-5</v>
      </c>
      <c r="AQ1764" s="98">
        <v>1.93531668873089E-5</v>
      </c>
      <c r="AR1764" s="98">
        <v>2.60618819573867E-5</v>
      </c>
      <c r="AS1764" s="98">
        <v>3.9818015981869098E-5</v>
      </c>
      <c r="AT1764" s="98">
        <v>6.3249624287334298E-3</v>
      </c>
    </row>
    <row r="1765" spans="1:46" x14ac:dyDescent="0.3">
      <c r="A1765" s="95">
        <v>63924</v>
      </c>
      <c r="B1765" s="95">
        <v>1764</v>
      </c>
      <c r="C1765" s="96" t="s">
        <v>2421</v>
      </c>
      <c r="D1765" s="96" t="s">
        <v>2421</v>
      </c>
      <c r="E1765" s="97" t="s">
        <v>6256</v>
      </c>
      <c r="F1765" s="95" t="s">
        <v>6252</v>
      </c>
      <c r="G1765" s="95" t="s">
        <v>6257</v>
      </c>
      <c r="H1765" s="98">
        <v>4.19591655665376</v>
      </c>
      <c r="I1765" s="98">
        <v>4.1958739508346001</v>
      </c>
      <c r="J1765" s="98">
        <v>4.26058191598244E-5</v>
      </c>
      <c r="K1765" s="98">
        <v>1887.44276455001</v>
      </c>
      <c r="L1765" s="98">
        <v>4256.6350270927796</v>
      </c>
      <c r="M1765" s="98">
        <v>1.7008309596031301E-4</v>
      </c>
      <c r="N1765" s="98">
        <v>1861.2015988843</v>
      </c>
      <c r="O1765" s="98">
        <v>3.85081480745639E-4</v>
      </c>
      <c r="P1765" s="98">
        <v>4213.9065238544099</v>
      </c>
      <c r="Q1765" s="98">
        <v>7.9682129977489402E-7</v>
      </c>
      <c r="R1765" s="98">
        <v>9.7189080352341595</v>
      </c>
      <c r="S1765" s="98">
        <v>1.25897307297937E-5</v>
      </c>
      <c r="T1765" s="98">
        <v>1.98834964125211</v>
      </c>
      <c r="U1765" s="98">
        <v>1.16988742593469E-4</v>
      </c>
      <c r="V1765" s="98">
        <v>18.475687213909001</v>
      </c>
      <c r="W1765" s="98">
        <v>2.4997322906580999E-5</v>
      </c>
      <c r="X1765" s="98">
        <v>1.48142207456282E-5</v>
      </c>
      <c r="Y1765" s="98">
        <v>6.3351623233636903E-6</v>
      </c>
      <c r="Z1765" s="98">
        <v>3.8479398375890704E-6</v>
      </c>
      <c r="AA1765" s="98">
        <v>0.84623859689339398</v>
      </c>
      <c r="AB1765" s="98">
        <v>2.0004479616975499E-5</v>
      </c>
      <c r="AC1765" s="98">
        <v>1.0231392966051001</v>
      </c>
      <c r="AD1765" s="98">
        <v>2.3583686011311101E-4</v>
      </c>
      <c r="AE1765" s="98">
        <v>0.14553049195289</v>
      </c>
      <c r="AF1765" s="98">
        <v>4.2629146563754198E-3</v>
      </c>
      <c r="AG1765" s="98">
        <v>0.18213024733312499</v>
      </c>
      <c r="AH1765" s="98">
        <v>2.9978869695104198E-3</v>
      </c>
      <c r="AI1765" s="98">
        <v>8.09592674133566E-2</v>
      </c>
      <c r="AJ1765" s="98">
        <v>6.76378677927944E-5</v>
      </c>
      <c r="AK1765" s="98">
        <v>3.8106842864383102E-2</v>
      </c>
      <c r="AL1765" s="98">
        <v>9.7795570770939602E-2</v>
      </c>
      <c r="AM1765" s="98">
        <v>8.5732368717227097</v>
      </c>
      <c r="AN1765" s="98">
        <v>1.6527240668634698E-2</v>
      </c>
      <c r="AO1765" s="98">
        <v>3.3085400782306702</v>
      </c>
      <c r="AP1765" s="98">
        <v>4.5281772676488896E-3</v>
      </c>
      <c r="AQ1765" s="98">
        <v>1.0281757492616201E-3</v>
      </c>
      <c r="AR1765" s="98">
        <v>1.3845896645973701E-3</v>
      </c>
      <c r="AS1765" s="98">
        <v>2.1154118537898901E-3</v>
      </c>
      <c r="AT1765" s="98">
        <v>0.336026296212659</v>
      </c>
    </row>
    <row r="1766" spans="1:46" x14ac:dyDescent="0.3">
      <c r="A1766" s="95">
        <v>63925</v>
      </c>
      <c r="B1766" s="95">
        <v>1765</v>
      </c>
      <c r="C1766" s="96" t="s">
        <v>3185</v>
      </c>
      <c r="D1766" s="96" t="s">
        <v>3185</v>
      </c>
      <c r="E1766" s="97" t="s">
        <v>6258</v>
      </c>
      <c r="F1766" s="95" t="s">
        <v>6252</v>
      </c>
      <c r="G1766" s="95" t="s">
        <v>6259</v>
      </c>
      <c r="H1766" s="98">
        <v>3.01911597482892</v>
      </c>
      <c r="I1766" s="98">
        <v>3.0190865382396099</v>
      </c>
      <c r="J1766" s="98">
        <v>2.9436589313203099E-5</v>
      </c>
      <c r="K1766" s="98">
        <v>581.22033220859498</v>
      </c>
      <c r="L1766" s="98">
        <v>1316.8216559006901</v>
      </c>
      <c r="M1766" s="98">
        <v>5.2383528130580097E-5</v>
      </c>
      <c r="N1766" s="98">
        <v>573.22749072362899</v>
      </c>
      <c r="O1766" s="98">
        <v>1.1923847950174E-4</v>
      </c>
      <c r="P1766" s="98">
        <v>1304.8142582550099</v>
      </c>
      <c r="Q1766" s="98">
        <v>2.60244097028345E-7</v>
      </c>
      <c r="R1766" s="98">
        <v>3.1742229361157599</v>
      </c>
      <c r="S1766" s="98">
        <v>3.0485922558817599E-6</v>
      </c>
      <c r="T1766" s="98">
        <v>0.48414834210315699</v>
      </c>
      <c r="U1766" s="98">
        <v>2.8328807451479201E-5</v>
      </c>
      <c r="V1766" s="98">
        <v>4.4987045028220001</v>
      </c>
      <c r="W1766" s="98">
        <v>6.7446155128058097E-6</v>
      </c>
      <c r="X1766" s="98">
        <v>4.8445609372887199E-6</v>
      </c>
      <c r="Y1766" s="98">
        <v>6.1077103309180005E-7</v>
      </c>
      <c r="Z1766" s="98">
        <v>1.2892835424252901E-6</v>
      </c>
      <c r="AA1766" s="98">
        <v>0.248693873449295</v>
      </c>
      <c r="AB1766" s="98">
        <v>5.0533264251246002E-6</v>
      </c>
      <c r="AC1766" s="98">
        <v>0.25890175003185001</v>
      </c>
      <c r="AD1766" s="98">
        <v>5.6109374059686303E-5</v>
      </c>
      <c r="AE1766" s="98">
        <v>3.46240397118521E-2</v>
      </c>
      <c r="AF1766" s="98">
        <v>1.01467758698789E-3</v>
      </c>
      <c r="AG1766" s="98">
        <v>4.3351437872465703E-2</v>
      </c>
      <c r="AH1766" s="98">
        <v>7.1336684298659199E-4</v>
      </c>
      <c r="AI1766" s="98">
        <v>1.9264788029885301E-2</v>
      </c>
      <c r="AJ1766" s="98">
        <v>1.87768210365166E-5</v>
      </c>
      <c r="AK1766" s="98">
        <v>1.0578768847706701E-2</v>
      </c>
      <c r="AL1766" s="98">
        <v>2.9944033177219199E-2</v>
      </c>
      <c r="AM1766" s="98">
        <v>2.6250400432174699</v>
      </c>
      <c r="AN1766" s="98">
        <v>5.0784764767564904E-3</v>
      </c>
      <c r="AO1766" s="98">
        <v>1.0166453854325399</v>
      </c>
      <c r="AP1766" s="98">
        <v>1.0426136978660401E-3</v>
      </c>
      <c r="AQ1766" s="98">
        <v>2.3673766661384501E-4</v>
      </c>
      <c r="AR1766" s="98">
        <v>3.1880204134637302E-4</v>
      </c>
      <c r="AS1766" s="98">
        <v>4.8707398990582498E-4</v>
      </c>
      <c r="AT1766" s="98">
        <v>7.7370120153537406E-2</v>
      </c>
    </row>
    <row r="1767" spans="1:46" x14ac:dyDescent="0.3">
      <c r="A1767" s="95">
        <v>63926</v>
      </c>
      <c r="B1767" s="95">
        <v>1766</v>
      </c>
      <c r="C1767" s="96" t="s">
        <v>2955</v>
      </c>
      <c r="D1767" s="96" t="s">
        <v>2955</v>
      </c>
      <c r="E1767" s="97" t="s">
        <v>6260</v>
      </c>
      <c r="F1767" s="95" t="s">
        <v>6252</v>
      </c>
      <c r="G1767" s="95" t="s">
        <v>6065</v>
      </c>
      <c r="H1767" s="98">
        <v>3.0921361234311799</v>
      </c>
      <c r="I1767" s="98">
        <v>3.09208002288874</v>
      </c>
      <c r="J1767" s="98">
        <v>5.6100542439541101E-5</v>
      </c>
      <c r="K1767" s="98">
        <v>567.74382458497701</v>
      </c>
      <c r="L1767" s="98">
        <v>1283.63407783507</v>
      </c>
      <c r="M1767" s="98">
        <v>5.12924623098311E-5</v>
      </c>
      <c r="N1767" s="98">
        <v>561.28807112052004</v>
      </c>
      <c r="O1767" s="98">
        <v>1.1603187632053599E-4</v>
      </c>
      <c r="P1767" s="98">
        <v>1269.7247337249701</v>
      </c>
      <c r="Q1767" s="98">
        <v>1.4483677013006E-7</v>
      </c>
      <c r="R1767" s="98">
        <v>1.7665883798689499</v>
      </c>
      <c r="S1767" s="98">
        <v>5.7641512104067601E-6</v>
      </c>
      <c r="T1767" s="98">
        <v>0.89889720701418696</v>
      </c>
      <c r="U1767" s="98">
        <v>5.3562511386889201E-5</v>
      </c>
      <c r="V1767" s="98">
        <v>8.3524878526594595</v>
      </c>
      <c r="W1767" s="98">
        <v>1.25637247173928E-5</v>
      </c>
      <c r="X1767" s="98">
        <v>1.02301485284971E-5</v>
      </c>
      <c r="Y1767" s="98">
        <v>7.6018474673226303E-7</v>
      </c>
      <c r="Z1767" s="98">
        <v>1.57339144216339E-6</v>
      </c>
      <c r="AA1767" s="98">
        <v>0.484760188412936</v>
      </c>
      <c r="AB1767" s="98">
        <v>1.07542551551778E-5</v>
      </c>
      <c r="AC1767" s="98">
        <v>0.54661364256265599</v>
      </c>
      <c r="AD1767" s="98">
        <v>3.8949064071285803E-5</v>
      </c>
      <c r="AE1767" s="98">
        <v>2.40347350820404E-2</v>
      </c>
      <c r="AF1767" s="98">
        <v>7.0924237794559898E-4</v>
      </c>
      <c r="AG1767" s="98">
        <v>3.0301917848901402E-2</v>
      </c>
      <c r="AH1767" s="98">
        <v>4.9647877826059102E-4</v>
      </c>
      <c r="AI1767" s="98">
        <v>1.34076296348224E-2</v>
      </c>
      <c r="AJ1767" s="98">
        <v>1.43503623992281E-5</v>
      </c>
      <c r="AK1767" s="98">
        <v>8.0849237688952694E-3</v>
      </c>
      <c r="AL1767" s="98">
        <v>2.16668500936327E-2</v>
      </c>
      <c r="AM1767" s="98">
        <v>1.8994217902966499</v>
      </c>
      <c r="AN1767" s="98">
        <v>3.6417946833209799E-3</v>
      </c>
      <c r="AO1767" s="98">
        <v>0.72904024985376703</v>
      </c>
      <c r="AP1767" s="98">
        <v>7.3580895605183201E-4</v>
      </c>
      <c r="AQ1767" s="98">
        <v>1.6707405246243299E-4</v>
      </c>
      <c r="AR1767" s="98">
        <v>2.2498974953963E-4</v>
      </c>
      <c r="AS1767" s="98">
        <v>3.4374515404976899E-4</v>
      </c>
      <c r="AT1767" s="98">
        <v>5.4602800113118799E-2</v>
      </c>
    </row>
    <row r="1768" spans="1:46" x14ac:dyDescent="0.3">
      <c r="A1768" s="95">
        <v>63927</v>
      </c>
      <c r="B1768" s="95">
        <v>1767</v>
      </c>
      <c r="C1768" s="96" t="s">
        <v>1395</v>
      </c>
      <c r="D1768" s="96" t="s">
        <v>1395</v>
      </c>
      <c r="E1768" s="97" t="s">
        <v>6261</v>
      </c>
      <c r="F1768" s="95" t="s">
        <v>6252</v>
      </c>
      <c r="G1768" s="95" t="s">
        <v>6262</v>
      </c>
      <c r="H1768" s="98">
        <v>4.3024004813217802</v>
      </c>
      <c r="I1768" s="98">
        <v>4.3023442792343403</v>
      </c>
      <c r="J1768" s="98">
        <v>5.6202087439061202E-5</v>
      </c>
      <c r="K1768" s="98">
        <v>1312.2569008913399</v>
      </c>
      <c r="L1768" s="98">
        <v>2956.8177702168</v>
      </c>
      <c r="M1768" s="98">
        <v>1.17494884720719E-4</v>
      </c>
      <c r="N1768" s="98">
        <v>1285.7342822237699</v>
      </c>
      <c r="O1768" s="98">
        <v>2.6637393915560499E-4</v>
      </c>
      <c r="P1768" s="98">
        <v>2914.9022638511201</v>
      </c>
      <c r="Q1768" s="98">
        <v>8.3232195431783998E-7</v>
      </c>
      <c r="R1768" s="98">
        <v>10.151913022413799</v>
      </c>
      <c r="S1768" s="98">
        <v>9.9508334964127897E-6</v>
      </c>
      <c r="T1768" s="98">
        <v>1.85636066005912</v>
      </c>
      <c r="U1768" s="98">
        <v>9.2467187144178607E-5</v>
      </c>
      <c r="V1768" s="98">
        <v>17.249248358168099</v>
      </c>
      <c r="W1768" s="98">
        <v>1.83703864224717E-5</v>
      </c>
      <c r="X1768" s="98">
        <v>1.17670657931773E-5</v>
      </c>
      <c r="Y1768" s="98">
        <v>2.6884328972066398E-6</v>
      </c>
      <c r="Z1768" s="98">
        <v>3.9148877320877301E-6</v>
      </c>
      <c r="AA1768" s="98">
        <v>0.64826276964308005</v>
      </c>
      <c r="AB1768" s="98">
        <v>1.59597185418494E-5</v>
      </c>
      <c r="AC1768" s="98">
        <v>0.82323801679497999</v>
      </c>
      <c r="AD1768" s="98">
        <v>2.4843075207751897E-4</v>
      </c>
      <c r="AE1768" s="98">
        <v>0.15330194588211399</v>
      </c>
      <c r="AF1768" s="98">
        <v>4.4761075473976003E-3</v>
      </c>
      <c r="AG1768" s="98">
        <v>0.191238774503253</v>
      </c>
      <c r="AH1768" s="98">
        <v>3.1541774866536199E-3</v>
      </c>
      <c r="AI1768" s="98">
        <v>8.5179962156105293E-2</v>
      </c>
      <c r="AJ1768" s="98">
        <v>6.7367148952519095E-5</v>
      </c>
      <c r="AK1768" s="98">
        <v>3.7954321197987501E-2</v>
      </c>
      <c r="AL1768" s="98">
        <v>0.10016053333182801</v>
      </c>
      <c r="AM1768" s="98">
        <v>8.7805610283017703</v>
      </c>
      <c r="AN1768" s="98">
        <v>1.7289764062576599E-2</v>
      </c>
      <c r="AO1768" s="98">
        <v>3.4611874112021601</v>
      </c>
      <c r="AP1768" s="98">
        <v>4.4930658768130502E-3</v>
      </c>
      <c r="AQ1768" s="98">
        <v>1.02020329650008E-3</v>
      </c>
      <c r="AR1768" s="98">
        <v>1.37385357767372E-3</v>
      </c>
      <c r="AS1768" s="98">
        <v>2.0990090026392501E-3</v>
      </c>
      <c r="AT1768" s="98">
        <v>0.33342075541333299</v>
      </c>
    </row>
    <row r="1769" spans="1:46" x14ac:dyDescent="0.3">
      <c r="A1769" s="95">
        <v>63928</v>
      </c>
      <c r="B1769" s="95">
        <v>1768</v>
      </c>
      <c r="C1769" s="96" t="s">
        <v>2623</v>
      </c>
      <c r="D1769" s="96" t="s">
        <v>2623</v>
      </c>
      <c r="E1769" s="97" t="s">
        <v>6263</v>
      </c>
      <c r="F1769" s="95" t="s">
        <v>6252</v>
      </c>
      <c r="G1769" s="95" t="s">
        <v>6264</v>
      </c>
      <c r="H1769" s="98">
        <v>3.8981368707667401</v>
      </c>
      <c r="I1769" s="98">
        <v>3.8980890755919901</v>
      </c>
      <c r="J1769" s="98">
        <v>4.7795174755282902E-5</v>
      </c>
      <c r="K1769" s="98">
        <v>72.096780007504705</v>
      </c>
      <c r="L1769" s="98">
        <v>162.53531258276701</v>
      </c>
      <c r="M1769" s="98">
        <v>6.5159794384705303E-6</v>
      </c>
      <c r="N1769" s="98">
        <v>71.303684123955605</v>
      </c>
      <c r="O1769" s="98">
        <v>1.47395409321338E-5</v>
      </c>
      <c r="P1769" s="98">
        <v>161.29326077242399</v>
      </c>
      <c r="Q1769" s="98">
        <v>2.9460823855793E-8</v>
      </c>
      <c r="R1769" s="98">
        <v>0.359336576190387</v>
      </c>
      <c r="S1769" s="98">
        <v>3.5068836784927301E-7</v>
      </c>
      <c r="T1769" s="98">
        <v>5.4143341807100898E-2</v>
      </c>
      <c r="U1769" s="98">
        <v>3.25874150350024E-6</v>
      </c>
      <c r="V1769" s="98">
        <v>0.50309926860098997</v>
      </c>
      <c r="W1769" s="98">
        <v>7.9431052867296104E-7</v>
      </c>
      <c r="X1769" s="98">
        <v>6.2314763397265302E-7</v>
      </c>
      <c r="Y1769" s="98">
        <v>5.8465485836988897E-8</v>
      </c>
      <c r="Z1769" s="98">
        <v>1.1269740886331799E-7</v>
      </c>
      <c r="AA1769" s="98">
        <v>3.0207523045097301E-2</v>
      </c>
      <c r="AB1769" s="98">
        <v>5.7518365053406295E-7</v>
      </c>
      <c r="AC1769" s="98">
        <v>2.9307638959867498E-2</v>
      </c>
      <c r="AD1769" s="98">
        <v>5.3958373239198702E-6</v>
      </c>
      <c r="AE1769" s="98">
        <v>3.3296697550637402E-3</v>
      </c>
      <c r="AF1769" s="98">
        <v>9.8060512299592199E-5</v>
      </c>
      <c r="AG1769" s="98">
        <v>4.1895714079162698E-3</v>
      </c>
      <c r="AH1769" s="98">
        <v>6.8728812341560294E-5</v>
      </c>
      <c r="AI1769" s="98">
        <v>1.85605206398808E-3</v>
      </c>
      <c r="AJ1769" s="98">
        <v>1.7387798000344501E-6</v>
      </c>
      <c r="AK1769" s="98">
        <v>9.7962000840608491E-4</v>
      </c>
      <c r="AL1769" s="98">
        <v>2.4983766180181098E-3</v>
      </c>
      <c r="AM1769" s="98">
        <v>0.21901988374515899</v>
      </c>
      <c r="AN1769" s="98">
        <v>4.17765398640044E-4</v>
      </c>
      <c r="AO1769" s="98">
        <v>8.3631235994627295E-2</v>
      </c>
      <c r="AP1769" s="98">
        <v>9.5606740256261094E-5</v>
      </c>
      <c r="AQ1769" s="98">
        <v>2.1708631491952899E-5</v>
      </c>
      <c r="AR1769" s="98">
        <v>2.92338608790095E-5</v>
      </c>
      <c r="AS1769" s="98">
        <v>4.4664247885298698E-5</v>
      </c>
      <c r="AT1769" s="98">
        <v>7.0947705715500298E-3</v>
      </c>
    </row>
    <row r="1770" spans="1:46" x14ac:dyDescent="0.3">
      <c r="A1770" s="95">
        <v>63929</v>
      </c>
      <c r="B1770" s="95">
        <v>1769</v>
      </c>
      <c r="C1770" s="96" t="s">
        <v>2217</v>
      </c>
      <c r="D1770" s="96" t="s">
        <v>2217</v>
      </c>
      <c r="E1770" s="97" t="s">
        <v>6265</v>
      </c>
      <c r="F1770" s="95" t="s">
        <v>6252</v>
      </c>
      <c r="G1770" s="95" t="s">
        <v>6266</v>
      </c>
      <c r="H1770" s="98">
        <v>4.9841256097642797</v>
      </c>
      <c r="I1770" s="98">
        <v>4.9840949633384097</v>
      </c>
      <c r="J1770" s="98">
        <v>3.0646425869917901E-5</v>
      </c>
      <c r="K1770" s="98">
        <v>3782.1674763629599</v>
      </c>
      <c r="L1770" s="98">
        <v>8540.7615429479301</v>
      </c>
      <c r="M1770" s="98">
        <v>3.3973789817701898E-4</v>
      </c>
      <c r="N1770" s="98">
        <v>3717.7164239543499</v>
      </c>
      <c r="O1770" s="98">
        <v>7.7177073347952003E-4</v>
      </c>
      <c r="P1770" s="98">
        <v>8445.4067290694602</v>
      </c>
      <c r="Q1770" s="98">
        <v>1.79112901385601E-6</v>
      </c>
      <c r="R1770" s="98">
        <v>21.846577356584302</v>
      </c>
      <c r="S1770" s="98">
        <v>2.37650116003491E-5</v>
      </c>
      <c r="T1770" s="98">
        <v>3.7269402354849599</v>
      </c>
      <c r="U1770" s="98">
        <v>2.2083444390043301E-4</v>
      </c>
      <c r="V1770" s="98">
        <v>34.6307017053444</v>
      </c>
      <c r="W1770" s="98">
        <v>9.2254603146342103E-5</v>
      </c>
      <c r="X1770" s="98">
        <v>5.0265714932963302E-5</v>
      </c>
      <c r="Y1770" s="98">
        <v>3.1844448657889E-5</v>
      </c>
      <c r="Z1770" s="98">
        <v>1.01444395554898E-5</v>
      </c>
      <c r="AA1770" s="98">
        <v>2.9998319735769998</v>
      </c>
      <c r="AB1770" s="98">
        <v>4.4846031322910002E-5</v>
      </c>
      <c r="AC1770" s="98">
        <v>2.29300048156977</v>
      </c>
      <c r="AD1770" s="98">
        <v>5.6833971617817705E-4</v>
      </c>
      <c r="AE1770" s="98">
        <v>0.35071175240421099</v>
      </c>
      <c r="AF1770" s="98">
        <v>1.03096945377684E-2</v>
      </c>
      <c r="AG1770" s="98">
        <v>0.44047497251311901</v>
      </c>
      <c r="AH1770" s="98">
        <v>7.2341751405426997E-3</v>
      </c>
      <c r="AI1770" s="98">
        <v>0.19536210860341299</v>
      </c>
      <c r="AJ1770" s="98">
        <v>1.7108840555010799E-4</v>
      </c>
      <c r="AK1770" s="98">
        <v>9.6390368279930694E-2</v>
      </c>
      <c r="AL1770" s="98">
        <v>0.26032997714588002</v>
      </c>
      <c r="AM1770" s="98">
        <v>22.821795928870401</v>
      </c>
      <c r="AN1770" s="98">
        <v>4.4375738175296102E-2</v>
      </c>
      <c r="AO1770" s="98">
        <v>8.8834495241948801</v>
      </c>
      <c r="AP1770" s="98">
        <v>1.07336045204243E-2</v>
      </c>
      <c r="AQ1770" s="98">
        <v>2.4371907786357402E-3</v>
      </c>
      <c r="AR1770" s="98">
        <v>3.28203536498864E-3</v>
      </c>
      <c r="AS1770" s="98">
        <v>5.0143783767998803E-3</v>
      </c>
      <c r="AT1770" s="98">
        <v>0.79651770653456</v>
      </c>
    </row>
    <row r="1771" spans="1:46" x14ac:dyDescent="0.3">
      <c r="A1771" s="95">
        <v>63930</v>
      </c>
      <c r="B1771" s="95">
        <v>1770</v>
      </c>
      <c r="C1771" s="96" t="s">
        <v>2100</v>
      </c>
      <c r="D1771" s="96" t="s">
        <v>2100</v>
      </c>
      <c r="E1771" s="97" t="s">
        <v>6267</v>
      </c>
      <c r="F1771" s="95" t="s">
        <v>6252</v>
      </c>
      <c r="G1771" s="95" t="s">
        <v>6268</v>
      </c>
      <c r="H1771" s="98">
        <v>4.6444836365614304</v>
      </c>
      <c r="I1771" s="98">
        <v>4.6444473574101899</v>
      </c>
      <c r="J1771" s="98">
        <v>3.6279151244045197E-5</v>
      </c>
      <c r="K1771" s="98">
        <v>1373.4415280011101</v>
      </c>
      <c r="L1771" s="98">
        <v>3103.6636620325598</v>
      </c>
      <c r="M1771" s="98">
        <v>1.2388940705030499E-4</v>
      </c>
      <c r="N1771" s="98">
        <v>1355.7088738592799</v>
      </c>
      <c r="O1771" s="98">
        <v>2.8115327992222702E-4</v>
      </c>
      <c r="P1771" s="98">
        <v>3076.6310500657701</v>
      </c>
      <c r="Q1771" s="98">
        <v>4.9987770521824703E-7</v>
      </c>
      <c r="R1771" s="98">
        <v>6.0970577057271402</v>
      </c>
      <c r="S1771" s="98">
        <v>7.01034156438112E-6</v>
      </c>
      <c r="T1771" s="98">
        <v>1.1215583754429099</v>
      </c>
      <c r="U1771" s="98">
        <v>6.5143056334818398E-5</v>
      </c>
      <c r="V1771" s="98">
        <v>10.4215162004022</v>
      </c>
      <c r="W1771" s="98">
        <v>1.55445816135654E-5</v>
      </c>
      <c r="X1771" s="98">
        <v>1.0667723894036001E-5</v>
      </c>
      <c r="Y1771" s="98">
        <v>1.7220498764838299E-6</v>
      </c>
      <c r="Z1771" s="98">
        <v>3.1548078430455098E-6</v>
      </c>
      <c r="AA1771" s="98">
        <v>0.56330013337820795</v>
      </c>
      <c r="AB1771" s="98">
        <v>1.1671481683675499E-5</v>
      </c>
      <c r="AC1771" s="98">
        <v>0.59881895434673305</v>
      </c>
      <c r="AD1771" s="98">
        <v>1.5910605040842001E-4</v>
      </c>
      <c r="AE1771" s="98">
        <v>9.8181352047823398E-2</v>
      </c>
      <c r="AF1771" s="98">
        <v>2.87171062473614E-3</v>
      </c>
      <c r="AG1771" s="98">
        <v>0.12269196277953701</v>
      </c>
      <c r="AH1771" s="98">
        <v>2.0213929694871701E-3</v>
      </c>
      <c r="AI1771" s="98">
        <v>5.4588613789837502E-2</v>
      </c>
      <c r="AJ1771" s="98">
        <v>4.7661961905290903E-5</v>
      </c>
      <c r="AK1771" s="98">
        <v>2.6852515494688301E-2</v>
      </c>
      <c r="AL1771" s="98">
        <v>7.2639713765705896E-2</v>
      </c>
      <c r="AM1771" s="98">
        <v>6.3679517129275602</v>
      </c>
      <c r="AN1771" s="98">
        <v>1.23046210963892E-2</v>
      </c>
      <c r="AO1771" s="98">
        <v>2.4632261888765199</v>
      </c>
      <c r="AP1771" s="98">
        <v>2.94344370741133E-3</v>
      </c>
      <c r="AQ1771" s="98">
        <v>6.6834341328893905E-4</v>
      </c>
      <c r="AR1771" s="98">
        <v>9.0002256955964695E-4</v>
      </c>
      <c r="AS1771" s="98">
        <v>1.37507772456275E-3</v>
      </c>
      <c r="AT1771" s="98">
        <v>0.21842662701794699</v>
      </c>
    </row>
    <row r="1772" spans="1:46" x14ac:dyDescent="0.3">
      <c r="A1772" s="95">
        <v>63931</v>
      </c>
      <c r="B1772" s="95">
        <v>1771</v>
      </c>
      <c r="C1772" s="96" t="s">
        <v>2510</v>
      </c>
      <c r="D1772" s="96" t="s">
        <v>2510</v>
      </c>
      <c r="E1772" s="97" t="s">
        <v>6269</v>
      </c>
      <c r="F1772" s="95" t="s">
        <v>6252</v>
      </c>
      <c r="G1772" s="95" t="s">
        <v>3572</v>
      </c>
      <c r="H1772" s="98">
        <v>3.4238294421212698</v>
      </c>
      <c r="I1772" s="98">
        <v>3.4238087546459202</v>
      </c>
      <c r="J1772" s="98">
        <v>2.06874753549968E-5</v>
      </c>
      <c r="K1772" s="98">
        <v>502.10683715775599</v>
      </c>
      <c r="L1772" s="98">
        <v>1131.2294490366201</v>
      </c>
      <c r="M1772" s="98">
        <v>4.5400869657182197E-5</v>
      </c>
      <c r="N1772" s="98">
        <v>496.81698654169901</v>
      </c>
      <c r="O1772" s="98">
        <v>1.02618666318871E-4</v>
      </c>
      <c r="P1772" s="98">
        <v>1122.9453741400901</v>
      </c>
      <c r="Q1772" s="98">
        <v>1.60460121403199E-7</v>
      </c>
      <c r="R1772" s="98">
        <v>1.9571479372862699</v>
      </c>
      <c r="S1772" s="98">
        <v>2.35480066552286E-6</v>
      </c>
      <c r="T1772" s="98">
        <v>0.36109776066181898</v>
      </c>
      <c r="U1772" s="98">
        <v>2.1881827304331401E-5</v>
      </c>
      <c r="V1772" s="98">
        <v>3.3553220411323199</v>
      </c>
      <c r="W1772" s="98">
        <v>8.6117372129362602E-6</v>
      </c>
      <c r="X1772" s="98">
        <v>7.0864063154247004E-6</v>
      </c>
      <c r="Y1772" s="98">
        <v>4.2626711075139998E-7</v>
      </c>
      <c r="Z1772" s="98">
        <v>1.0990637867601601E-6</v>
      </c>
      <c r="AA1772" s="98">
        <v>0.33405084246160999</v>
      </c>
      <c r="AB1772" s="98">
        <v>6.5137480783531798E-6</v>
      </c>
      <c r="AC1772" s="98">
        <v>0.33086080131613799</v>
      </c>
      <c r="AD1772" s="98">
        <v>3.6612639896606298E-5</v>
      </c>
      <c r="AE1772" s="98">
        <v>2.2592971655455402E-2</v>
      </c>
      <c r="AF1772" s="98">
        <v>6.6049677403219001E-4</v>
      </c>
      <c r="AG1772" s="98">
        <v>2.8219293726020101E-2</v>
      </c>
      <c r="AH1772" s="98">
        <v>4.6506651433895498E-4</v>
      </c>
      <c r="AI1772" s="98">
        <v>1.2559327513776799E-2</v>
      </c>
      <c r="AJ1772" s="98">
        <v>1.27258255306977E-5</v>
      </c>
      <c r="AK1772" s="98">
        <v>7.1696676675855001E-3</v>
      </c>
      <c r="AL1772" s="98">
        <v>1.8055412063834399E-2</v>
      </c>
      <c r="AM1772" s="98">
        <v>1.5828255126438699</v>
      </c>
      <c r="AN1772" s="98">
        <v>3.01053108493785E-3</v>
      </c>
      <c r="AO1772" s="98">
        <v>0.60266943230148495</v>
      </c>
      <c r="AP1772" s="98">
        <v>6.8263760925432499E-4</v>
      </c>
      <c r="AQ1772" s="98">
        <v>1.5500087518962601E-4</v>
      </c>
      <c r="AR1772" s="98">
        <v>2.08731445126759E-4</v>
      </c>
      <c r="AS1772" s="98">
        <v>3.1890528893794E-4</v>
      </c>
      <c r="AT1772" s="98">
        <v>5.0657068823698199E-2</v>
      </c>
    </row>
    <row r="1773" spans="1:46" x14ac:dyDescent="0.3">
      <c r="A1773" s="95">
        <v>63932</v>
      </c>
      <c r="B1773" s="95">
        <v>1772</v>
      </c>
      <c r="C1773" s="96" t="s">
        <v>2714</v>
      </c>
      <c r="D1773" s="96" t="s">
        <v>2714</v>
      </c>
      <c r="E1773" s="97" t="s">
        <v>6270</v>
      </c>
      <c r="F1773" s="95" t="s">
        <v>6252</v>
      </c>
      <c r="G1773" s="95" t="s">
        <v>6271</v>
      </c>
      <c r="H1773" s="98">
        <v>3.63480717929786</v>
      </c>
      <c r="I1773" s="98">
        <v>3.6347615524255401</v>
      </c>
      <c r="J1773" s="98">
        <v>4.5626872321236099E-5</v>
      </c>
      <c r="K1773" s="98">
        <v>121.825018164931</v>
      </c>
      <c r="L1773" s="98">
        <v>274.77758351352799</v>
      </c>
      <c r="M1773" s="98">
        <v>1.0961109822917999E-5</v>
      </c>
      <c r="N1773" s="98">
        <v>119.946282802388</v>
      </c>
      <c r="O1773" s="98">
        <v>2.48373036967534E-5</v>
      </c>
      <c r="P1773" s="98">
        <v>271.79202666418502</v>
      </c>
      <c r="Q1773" s="98">
        <v>5.0796264927997702E-8</v>
      </c>
      <c r="R1773" s="98">
        <v>0.619567056638757</v>
      </c>
      <c r="S1773" s="98">
        <v>8.6527660936552898E-7</v>
      </c>
      <c r="T1773" s="98">
        <v>0.13348091219078401</v>
      </c>
      <c r="U1773" s="98">
        <v>8.0405037586580699E-6</v>
      </c>
      <c r="V1773" s="98">
        <v>1.2403023989908499</v>
      </c>
      <c r="W1773" s="98">
        <v>3.06596303421213E-6</v>
      </c>
      <c r="X1773" s="98">
        <v>2.3013426584831102E-6</v>
      </c>
      <c r="Y1773" s="98">
        <v>1.2178080698300599E-7</v>
      </c>
      <c r="Z1773" s="98">
        <v>6.4283956874601598E-7</v>
      </c>
      <c r="AA1773" s="98">
        <v>0.115605744903284</v>
      </c>
      <c r="AB1773" s="98">
        <v>1.5890265903898E-6</v>
      </c>
      <c r="AC1773" s="98">
        <v>8.1378190456871294E-2</v>
      </c>
      <c r="AD1773" s="98">
        <v>1.09447811854769E-5</v>
      </c>
      <c r="AE1773" s="98">
        <v>6.7538186756525504E-3</v>
      </c>
      <c r="AF1773" s="98">
        <v>1.9878234456252101E-4</v>
      </c>
      <c r="AG1773" s="98">
        <v>8.4928459748742496E-3</v>
      </c>
      <c r="AH1773" s="98">
        <v>1.393759514625E-4</v>
      </c>
      <c r="AI1773" s="98">
        <v>3.7639093935840601E-3</v>
      </c>
      <c r="AJ1773" s="98">
        <v>4.3116385845634096E-6</v>
      </c>
      <c r="AK1773" s="98">
        <v>2.4291560244557799E-3</v>
      </c>
      <c r="AL1773" s="98">
        <v>7.3286228071480801E-3</v>
      </c>
      <c r="AM1773" s="98">
        <v>0.642462831127113</v>
      </c>
      <c r="AN1773" s="98">
        <v>1.2430199119748001E-3</v>
      </c>
      <c r="AO1773" s="98">
        <v>0.248836528690008</v>
      </c>
      <c r="AP1773" s="98">
        <v>2.1513045615748999E-4</v>
      </c>
      <c r="AQ1773" s="98">
        <v>4.8847892694386397E-5</v>
      </c>
      <c r="AR1773" s="98">
        <v>6.5780862326360394E-5</v>
      </c>
      <c r="AS1773" s="98">
        <v>1.00501701136743E-4</v>
      </c>
      <c r="AT1773" s="98">
        <v>1.59643684671107E-2</v>
      </c>
    </row>
    <row r="1774" spans="1:46" x14ac:dyDescent="0.3">
      <c r="A1774" s="95">
        <v>63933</v>
      </c>
      <c r="B1774" s="95">
        <v>1773</v>
      </c>
      <c r="C1774" s="96" t="s">
        <v>2582</v>
      </c>
      <c r="D1774" s="96" t="s">
        <v>2582</v>
      </c>
      <c r="E1774" s="97" t="s">
        <v>6272</v>
      </c>
      <c r="F1774" s="95" t="s">
        <v>6252</v>
      </c>
      <c r="G1774" s="95" t="s">
        <v>6273</v>
      </c>
      <c r="H1774" s="98">
        <v>3.7135440893084999</v>
      </c>
      <c r="I1774" s="98">
        <v>3.7134776517541299</v>
      </c>
      <c r="J1774" s="98">
        <v>6.6437554365972304E-5</v>
      </c>
      <c r="K1774" s="98">
        <v>20.416719065107799</v>
      </c>
      <c r="L1774" s="98">
        <v>46.219729567170901</v>
      </c>
      <c r="M1774" s="98">
        <v>1.83965352721143E-6</v>
      </c>
      <c r="N1774" s="98">
        <v>20.131136882868201</v>
      </c>
      <c r="O1774" s="98">
        <v>4.1709091074493902E-6</v>
      </c>
      <c r="P1774" s="98">
        <v>45.641823814150797</v>
      </c>
      <c r="Q1774" s="98">
        <v>4.2363927342120298E-9</v>
      </c>
      <c r="R1774" s="98">
        <v>5.1671700287846803E-2</v>
      </c>
      <c r="S1774" s="98">
        <v>2.3413371648510299E-7</v>
      </c>
      <c r="T1774" s="98">
        <v>3.52537809109447E-2</v>
      </c>
      <c r="U1774" s="98">
        <v>2.1756650608311101E-6</v>
      </c>
      <c r="V1774" s="98">
        <v>0.327577351691475</v>
      </c>
      <c r="W1774" s="98">
        <v>7.3253363818809195E-7</v>
      </c>
      <c r="X1774" s="98">
        <v>6.1819611645049496E-7</v>
      </c>
      <c r="Y1774" s="98">
        <v>2.1847938046286299E-8</v>
      </c>
      <c r="Z1774" s="98">
        <v>9.2489583691310002E-8</v>
      </c>
      <c r="AA1774" s="98">
        <v>2.8750357279143299E-2</v>
      </c>
      <c r="AB1774" s="98">
        <v>5.1533957073745498E-7</v>
      </c>
      <c r="AC1774" s="98">
        <v>2.61543897801234E-2</v>
      </c>
      <c r="AD1774" s="98">
        <v>2.0384997364320401E-6</v>
      </c>
      <c r="AE1774" s="98">
        <v>1.25791985759353E-3</v>
      </c>
      <c r="AF1774" s="98">
        <v>3.66004382750309E-5</v>
      </c>
      <c r="AG1774" s="98">
        <v>1.56372984515716E-3</v>
      </c>
      <c r="AH1774" s="98">
        <v>2.58478910181846E-5</v>
      </c>
      <c r="AI1774" s="98">
        <v>6.9803376254517298E-4</v>
      </c>
      <c r="AJ1774" s="98">
        <v>7.9926355170137403E-7</v>
      </c>
      <c r="AK1774" s="98">
        <v>4.5030116362180898E-4</v>
      </c>
      <c r="AL1774" s="98">
        <v>1.13124524512921E-3</v>
      </c>
      <c r="AM1774" s="98">
        <v>9.9170477456681602E-2</v>
      </c>
      <c r="AN1774" s="98">
        <v>1.88991113869738E-4</v>
      </c>
      <c r="AO1774" s="98">
        <v>3.7833579555366599E-2</v>
      </c>
      <c r="AP1774" s="98">
        <v>3.7434211709126102E-5</v>
      </c>
      <c r="AQ1774" s="98">
        <v>8.4998767533252695E-6</v>
      </c>
      <c r="AR1774" s="98">
        <v>1.1446332392979E-5</v>
      </c>
      <c r="AS1774" s="98">
        <v>1.7488002562821801E-5</v>
      </c>
      <c r="AT1774" s="98">
        <v>2.7779123406070599E-3</v>
      </c>
    </row>
    <row r="1775" spans="1:46" x14ac:dyDescent="0.3">
      <c r="A1775" s="95">
        <v>63934</v>
      </c>
      <c r="B1775" s="95">
        <v>1774</v>
      </c>
      <c r="C1775" s="96" t="s">
        <v>2706</v>
      </c>
      <c r="D1775" s="96" t="s">
        <v>2706</v>
      </c>
      <c r="E1775" s="97" t="s">
        <v>6274</v>
      </c>
      <c r="F1775" s="95" t="s">
        <v>6252</v>
      </c>
      <c r="G1775" s="95" t="s">
        <v>6275</v>
      </c>
      <c r="H1775" s="98">
        <v>3.90556120688839</v>
      </c>
      <c r="I1775" s="98">
        <v>3.90553770576593</v>
      </c>
      <c r="J1775" s="98">
        <v>2.3501122460079001E-5</v>
      </c>
      <c r="K1775" s="98">
        <v>75.250969900284105</v>
      </c>
      <c r="L1775" s="98">
        <v>169.943378186909</v>
      </c>
      <c r="M1775" s="98">
        <v>6.78297023387488E-6</v>
      </c>
      <c r="N1775" s="98">
        <v>74.225336581469307</v>
      </c>
      <c r="O1775" s="98">
        <v>1.53866801433864E-5</v>
      </c>
      <c r="P1775" s="98">
        <v>168.374837738575</v>
      </c>
      <c r="Q1775" s="98">
        <v>3.5762694433231997E-8</v>
      </c>
      <c r="R1775" s="98">
        <v>0.43620111358337599</v>
      </c>
      <c r="S1775" s="98">
        <v>4.2050713944034998E-7</v>
      </c>
      <c r="T1775" s="98">
        <v>6.5473685847139307E-2</v>
      </c>
      <c r="U1775" s="98">
        <v>3.9075270597675197E-6</v>
      </c>
      <c r="V1775" s="98">
        <v>0.60838081536593602</v>
      </c>
      <c r="W1775" s="98">
        <v>9.5093753326131005E-7</v>
      </c>
      <c r="X1775" s="98">
        <v>7.19468965325506E-7</v>
      </c>
      <c r="Y1775" s="98">
        <v>8.08592532499025E-8</v>
      </c>
      <c r="Z1775" s="98">
        <v>1.5060931468590099E-7</v>
      </c>
      <c r="AA1775" s="98">
        <v>3.5674481760343803E-2</v>
      </c>
      <c r="AB1775" s="98">
        <v>7.0164655423150901E-7</v>
      </c>
      <c r="AC1775" s="98">
        <v>3.5810575199679902E-2</v>
      </c>
      <c r="AD1775" s="98">
        <v>7.6330460678425606E-6</v>
      </c>
      <c r="AE1775" s="98">
        <v>4.7102092048690904E-3</v>
      </c>
      <c r="AF1775" s="98">
        <v>1.3903292684828999E-4</v>
      </c>
      <c r="AG1775" s="98">
        <v>5.9400910868475203E-3</v>
      </c>
      <c r="AH1775" s="98">
        <v>9.7307752397228297E-5</v>
      </c>
      <c r="AI1775" s="98">
        <v>2.6278390172283302E-3</v>
      </c>
      <c r="AJ1775" s="98">
        <v>2.3560118505946099E-6</v>
      </c>
      <c r="AK1775" s="98">
        <v>1.3273655173802899E-3</v>
      </c>
      <c r="AL1775" s="98">
        <v>3.5167937714040099E-3</v>
      </c>
      <c r="AM1775" s="98">
        <v>0.30829930019903301</v>
      </c>
      <c r="AN1775" s="98">
        <v>5.9550930683286698E-4</v>
      </c>
      <c r="AO1775" s="98">
        <v>0.119213270268101</v>
      </c>
      <c r="AP1775" s="98">
        <v>1.3954571154643999E-4</v>
      </c>
      <c r="AQ1775" s="98">
        <v>3.1685490178837203E-5</v>
      </c>
      <c r="AR1775" s="98">
        <v>4.2669166954012302E-5</v>
      </c>
      <c r="AS1775" s="98">
        <v>6.5191054413591003E-5</v>
      </c>
      <c r="AT1775" s="98">
        <v>1.03553871307819E-2</v>
      </c>
    </row>
    <row r="1776" spans="1:46" x14ac:dyDescent="0.3">
      <c r="A1776" s="95">
        <v>63935</v>
      </c>
      <c r="B1776" s="95">
        <v>1775</v>
      </c>
      <c r="C1776" s="96" t="s">
        <v>2226</v>
      </c>
      <c r="D1776" s="96" t="s">
        <v>2226</v>
      </c>
      <c r="E1776" s="97" t="s">
        <v>6276</v>
      </c>
      <c r="F1776" s="95" t="s">
        <v>6252</v>
      </c>
      <c r="G1776" s="95" t="s">
        <v>6277</v>
      </c>
      <c r="H1776" s="98">
        <v>5.2060980232277503</v>
      </c>
      <c r="I1776" s="98">
        <v>5.2060526417773101</v>
      </c>
      <c r="J1776" s="98">
        <v>4.53814504401961E-5</v>
      </c>
      <c r="K1776" s="98">
        <v>1577.5423234093801</v>
      </c>
      <c r="L1776" s="98">
        <v>3542.51055062663</v>
      </c>
      <c r="M1776" s="98">
        <v>1.40539081304654E-4</v>
      </c>
      <c r="N1776" s="98">
        <v>1537.9045245683201</v>
      </c>
      <c r="O1776" s="98">
        <v>3.1906193793801598E-4</v>
      </c>
      <c r="P1776" s="98">
        <v>3491.46154519627</v>
      </c>
      <c r="Q1776" s="98">
        <v>1.81347932912607E-6</v>
      </c>
      <c r="R1776" s="98">
        <v>22.119186357786301</v>
      </c>
      <c r="S1776" s="98">
        <v>8.4233813678013495E-6</v>
      </c>
      <c r="T1776" s="98">
        <v>1.3761705520535501</v>
      </c>
      <c r="U1776" s="98">
        <v>7.8273657204994704E-5</v>
      </c>
      <c r="V1776" s="98">
        <v>12.787377141355799</v>
      </c>
      <c r="W1776" s="98">
        <v>1.94301597613627E-5</v>
      </c>
      <c r="X1776" s="98">
        <v>1.1529927407144701E-5</v>
      </c>
      <c r="Y1776" s="98">
        <v>3.2848717965332101E-6</v>
      </c>
      <c r="Z1776" s="98">
        <v>4.6153605576847599E-6</v>
      </c>
      <c r="AA1776" s="98">
        <v>0.66835429779645406</v>
      </c>
      <c r="AB1776" s="98">
        <v>1.4263755562506001E-5</v>
      </c>
      <c r="AC1776" s="98">
        <v>0.735262957000684</v>
      </c>
      <c r="AD1776" s="98">
        <v>2.9965942924984202E-4</v>
      </c>
      <c r="AE1776" s="98">
        <v>0.18491419931615399</v>
      </c>
      <c r="AF1776" s="98">
        <v>5.4104590273680898E-3</v>
      </c>
      <c r="AG1776" s="98">
        <v>0.231158331862581</v>
      </c>
      <c r="AH1776" s="98">
        <v>3.8075783258975501E-3</v>
      </c>
      <c r="AI1776" s="98">
        <v>0.10282534165522</v>
      </c>
      <c r="AJ1776" s="98">
        <v>7.8563915915720193E-5</v>
      </c>
      <c r="AK1776" s="98">
        <v>4.4262524770603301E-2</v>
      </c>
      <c r="AL1776" s="98">
        <v>0.11300248069218299</v>
      </c>
      <c r="AM1776" s="98">
        <v>9.9063487888987201</v>
      </c>
      <c r="AN1776" s="98">
        <v>1.9252894724196098E-2</v>
      </c>
      <c r="AO1776" s="98">
        <v>3.8541808093740602</v>
      </c>
      <c r="AP1776" s="98">
        <v>5.5942152284766703E-3</v>
      </c>
      <c r="AQ1776" s="98">
        <v>1.2702321690678199E-3</v>
      </c>
      <c r="AR1776" s="98">
        <v>1.71055418399364E-3</v>
      </c>
      <c r="AS1776" s="98">
        <v>2.61342887541521E-3</v>
      </c>
      <c r="AT1776" s="98">
        <v>0.41513468054167002</v>
      </c>
    </row>
    <row r="1777" spans="1:46" x14ac:dyDescent="0.3">
      <c r="A1777" s="95">
        <v>63936</v>
      </c>
      <c r="B1777" s="95">
        <v>1776</v>
      </c>
      <c r="C1777" s="96" t="s">
        <v>1272</v>
      </c>
      <c r="D1777" s="96" t="s">
        <v>1272</v>
      </c>
      <c r="E1777" s="97" t="s">
        <v>6278</v>
      </c>
      <c r="F1777" s="95" t="s">
        <v>6252</v>
      </c>
      <c r="G1777" s="95" t="s">
        <v>3593</v>
      </c>
      <c r="H1777" s="98">
        <v>3.43085568938747</v>
      </c>
      <c r="I1777" s="98">
        <v>3.4308173775870401</v>
      </c>
      <c r="J1777" s="98">
        <v>3.8311800435675301E-5</v>
      </c>
      <c r="K1777" s="98">
        <v>550.00699755532105</v>
      </c>
      <c r="L1777" s="98">
        <v>1241.88928630904</v>
      </c>
      <c r="M1777" s="98">
        <v>4.9662920108177E-5</v>
      </c>
      <c r="N1777" s="98">
        <v>543.45616058265102</v>
      </c>
      <c r="O1777" s="98">
        <v>1.12411676364565E-4</v>
      </c>
      <c r="P1777" s="98">
        <v>1230.1092627794801</v>
      </c>
      <c r="Q1777" s="98">
        <v>1.77976231477699E-7</v>
      </c>
      <c r="R1777" s="98">
        <v>2.1707936606086702</v>
      </c>
      <c r="S1777" s="98">
        <v>4.1853893007214098E-6</v>
      </c>
      <c r="T1777" s="98">
        <v>0.63063128083254905</v>
      </c>
      <c r="U1777" s="98">
        <v>3.8892371381776101E-5</v>
      </c>
      <c r="V1777" s="98">
        <v>5.85981783771728</v>
      </c>
      <c r="W1777" s="98">
        <v>9.4532059740800898E-6</v>
      </c>
      <c r="X1777" s="98">
        <v>7.8657752499189008E-6</v>
      </c>
      <c r="Y1777" s="98">
        <v>4.67718865275785E-7</v>
      </c>
      <c r="Z1777" s="98">
        <v>1.11971185888541E-6</v>
      </c>
      <c r="AA1777" s="98">
        <v>0.368071187677526</v>
      </c>
      <c r="AB1777" s="98">
        <v>6.7626837549345499E-6</v>
      </c>
      <c r="AC1777" s="98">
        <v>0.34361278559042702</v>
      </c>
      <c r="AD1777" s="98">
        <v>4.3705680695378402E-5</v>
      </c>
      <c r="AE1777" s="98">
        <v>2.6969953762459899E-2</v>
      </c>
      <c r="AF1777" s="98">
        <v>7.9509335747307997E-4</v>
      </c>
      <c r="AG1777" s="98">
        <v>3.3969844935301398E-2</v>
      </c>
      <c r="AH1777" s="98">
        <v>5.56909770888174E-4</v>
      </c>
      <c r="AI1777" s="98">
        <v>1.50395953966903E-2</v>
      </c>
      <c r="AJ1777" s="98">
        <v>1.6595053542992502E-5</v>
      </c>
      <c r="AK1777" s="98">
        <v>9.3495717462198803E-3</v>
      </c>
      <c r="AL1777" s="98">
        <v>2.3911181324202901E-2</v>
      </c>
      <c r="AM1777" s="98">
        <v>2.09617081590795</v>
      </c>
      <c r="AN1777" s="98">
        <v>3.9694161431492901E-3</v>
      </c>
      <c r="AO1777" s="98">
        <v>0.79462583380351304</v>
      </c>
      <c r="AP1777" s="98">
        <v>8.3013377967916795E-4</v>
      </c>
      <c r="AQ1777" s="98">
        <v>1.88491609956239E-4</v>
      </c>
      <c r="AR1777" s="98">
        <v>2.5383163794752298E-4</v>
      </c>
      <c r="AS1777" s="98">
        <v>3.8781053177540701E-4</v>
      </c>
      <c r="AT1777" s="98">
        <v>6.1602442408673803E-2</v>
      </c>
    </row>
    <row r="1778" spans="1:46" x14ac:dyDescent="0.3">
      <c r="A1778" s="95">
        <v>63937</v>
      </c>
      <c r="B1778" s="95">
        <v>1777</v>
      </c>
      <c r="C1778" s="96" t="s">
        <v>281</v>
      </c>
      <c r="D1778" s="96" t="s">
        <v>281</v>
      </c>
      <c r="E1778" s="97" t="s">
        <v>6279</v>
      </c>
      <c r="F1778" s="95" t="s">
        <v>6252</v>
      </c>
      <c r="G1778" s="95" t="s">
        <v>6280</v>
      </c>
      <c r="H1778" s="98">
        <v>2.3791042503598301</v>
      </c>
      <c r="I1778" s="98">
        <v>2.3790797223774902</v>
      </c>
      <c r="J1778" s="98">
        <v>2.4527982339872499E-5</v>
      </c>
      <c r="K1778" s="98">
        <v>260.88040970641998</v>
      </c>
      <c r="L1778" s="98">
        <v>588.91481735960599</v>
      </c>
      <c r="M1778" s="98">
        <v>2.3495834281381702E-5</v>
      </c>
      <c r="N1778" s="98">
        <v>257.11246661356699</v>
      </c>
      <c r="O1778" s="98">
        <v>5.3240918202733497E-5</v>
      </c>
      <c r="P1778" s="98">
        <v>582.60982095550503</v>
      </c>
      <c r="Q1778" s="98">
        <v>9.2780103786675501E-8</v>
      </c>
      <c r="R1778" s="98">
        <v>1.1316480827720301</v>
      </c>
      <c r="S1778" s="98">
        <v>1.91471173679129E-6</v>
      </c>
      <c r="T1778" s="98">
        <v>0.30596428131037101</v>
      </c>
      <c r="U1778" s="98">
        <v>1.77922999254706E-5</v>
      </c>
      <c r="V1778" s="98">
        <v>2.8430175925581702</v>
      </c>
      <c r="W1778" s="98">
        <v>7.7833411185751607E-6</v>
      </c>
      <c r="X1778" s="98">
        <v>5.11835859696174E-6</v>
      </c>
      <c r="Y1778" s="98">
        <v>7.59740305971747E-7</v>
      </c>
      <c r="Z1778" s="98">
        <v>1.9052422156416801E-6</v>
      </c>
      <c r="AA1778" s="98">
        <v>0.279160587928862</v>
      </c>
      <c r="AB1778" s="98">
        <v>3.6542431825467702E-6</v>
      </c>
      <c r="AC1778" s="98">
        <v>0.18616858514388901</v>
      </c>
      <c r="AD1778" s="98">
        <v>2.6756699369575201E-5</v>
      </c>
      <c r="AE1778" s="98">
        <v>1.6511056076739999E-2</v>
      </c>
      <c r="AF1778" s="98">
        <v>4.9063449012254302E-4</v>
      </c>
      <c r="AG1778" s="98">
        <v>2.0962038473498101E-2</v>
      </c>
      <c r="AH1778" s="98">
        <v>3.4196047551725099E-4</v>
      </c>
      <c r="AI1778" s="98">
        <v>9.2347943280599708E-3</v>
      </c>
      <c r="AJ1778" s="98">
        <v>9.1166712473028895E-6</v>
      </c>
      <c r="AK1778" s="98">
        <v>5.1362878518275996E-3</v>
      </c>
      <c r="AL1778" s="98">
        <v>1.47354751193426E-2</v>
      </c>
      <c r="AM1778" s="98">
        <v>1.29178364234304</v>
      </c>
      <c r="AN1778" s="98">
        <v>2.4212696598281602E-3</v>
      </c>
      <c r="AO1778" s="98">
        <v>0.48470690724243698</v>
      </c>
      <c r="AP1778" s="98">
        <v>4.9410985138326495E-4</v>
      </c>
      <c r="AQ1778" s="98">
        <v>1.12193435531868E-4</v>
      </c>
      <c r="AR1778" s="98">
        <v>1.5108494154333701E-4</v>
      </c>
      <c r="AS1778" s="98">
        <v>2.3083147430806101E-4</v>
      </c>
      <c r="AT1778" s="98">
        <v>3.66668293815966E-2</v>
      </c>
    </row>
    <row r="1779" spans="1:46" x14ac:dyDescent="0.3">
      <c r="A1779" s="95">
        <v>63938</v>
      </c>
      <c r="B1779" s="95">
        <v>1778</v>
      </c>
      <c r="C1779" s="96" t="s">
        <v>3171</v>
      </c>
      <c r="D1779" s="96" t="s">
        <v>3171</v>
      </c>
      <c r="E1779" s="97" t="s">
        <v>6281</v>
      </c>
      <c r="F1779" s="95" t="s">
        <v>6252</v>
      </c>
      <c r="G1779" s="95" t="s">
        <v>6282</v>
      </c>
      <c r="H1779" s="98">
        <v>4.43286738842927</v>
      </c>
      <c r="I1779" s="98">
        <v>4.4328370560302703</v>
      </c>
      <c r="J1779" s="98">
        <v>3.0332399005850201E-5</v>
      </c>
      <c r="K1779" s="98">
        <v>609.02294375041595</v>
      </c>
      <c r="L1779" s="98">
        <v>1373.11477614306</v>
      </c>
      <c r="M1779" s="98">
        <v>5.49376799016759E-5</v>
      </c>
      <c r="N1779" s="98">
        <v>601.17730744889604</v>
      </c>
      <c r="O1779" s="98">
        <v>1.2441619245608801E-4</v>
      </c>
      <c r="P1779" s="98">
        <v>1361.47343167131</v>
      </c>
      <c r="Q1779" s="98">
        <v>2.8167639662723501E-7</v>
      </c>
      <c r="R1779" s="98">
        <v>3.4356348095735201</v>
      </c>
      <c r="S1779" s="98">
        <v>2.9834119881461E-6</v>
      </c>
      <c r="T1779" s="98">
        <v>0.45775608075463098</v>
      </c>
      <c r="U1779" s="98">
        <v>2.7723101709456099E-5</v>
      </c>
      <c r="V1779" s="98">
        <v>4.2534642509797296</v>
      </c>
      <c r="W1779" s="98">
        <v>8.1450294701339095E-6</v>
      </c>
      <c r="X1779" s="98">
        <v>6.3863167810531199E-6</v>
      </c>
      <c r="Y1779" s="98">
        <v>7.1028529479296601E-7</v>
      </c>
      <c r="Z1779" s="98">
        <v>1.0484273942878301E-6</v>
      </c>
      <c r="AA1779" s="98">
        <v>0.30899882880946999</v>
      </c>
      <c r="AB1779" s="98">
        <v>7.1747708158403897E-6</v>
      </c>
      <c r="AC1779" s="98">
        <v>0.36547062893982302</v>
      </c>
      <c r="AD1779" s="98">
        <v>6.6003744535573207E-5</v>
      </c>
      <c r="AE1779" s="98">
        <v>4.0729669689410997E-2</v>
      </c>
      <c r="AF1779" s="98">
        <v>1.1916673597225399E-3</v>
      </c>
      <c r="AG1779" s="98">
        <v>5.0913210434669301E-2</v>
      </c>
      <c r="AH1779" s="98">
        <v>8.3865265192393699E-4</v>
      </c>
      <c r="AI1779" s="98">
        <v>2.26481868744767E-2</v>
      </c>
      <c r="AJ1779" s="98">
        <v>1.8363647437683201E-5</v>
      </c>
      <c r="AK1779" s="98">
        <v>1.03459888692596E-2</v>
      </c>
      <c r="AL1779" s="98">
        <v>2.51981878155185E-2</v>
      </c>
      <c r="AM1779" s="98">
        <v>2.2089960841538598</v>
      </c>
      <c r="AN1779" s="98">
        <v>4.2644171660095598E-3</v>
      </c>
      <c r="AO1779" s="98">
        <v>0.85368122767240795</v>
      </c>
      <c r="AP1779" s="98">
        <v>1.21902988188179E-3</v>
      </c>
      <c r="AQ1779" s="98">
        <v>2.76795028642452E-4</v>
      </c>
      <c r="AR1779" s="98">
        <v>3.7274516525286397E-4</v>
      </c>
      <c r="AS1779" s="98">
        <v>5.6948968798647504E-4</v>
      </c>
      <c r="AT1779" s="98">
        <v>9.0461585748382006E-2</v>
      </c>
    </row>
    <row r="1780" spans="1:46" x14ac:dyDescent="0.3">
      <c r="A1780" s="95">
        <v>63939</v>
      </c>
      <c r="B1780" s="95">
        <v>1779</v>
      </c>
      <c r="C1780" s="96" t="s">
        <v>6283</v>
      </c>
      <c r="D1780" s="96" t="s">
        <v>2434</v>
      </c>
      <c r="E1780" s="97" t="s">
        <v>6284</v>
      </c>
      <c r="F1780" s="95" t="s">
        <v>6252</v>
      </c>
      <c r="G1780" s="95" t="s">
        <v>6285</v>
      </c>
      <c r="H1780" s="98">
        <v>2.7147334944577199</v>
      </c>
      <c r="I1780" s="98">
        <v>2.71470578714105</v>
      </c>
      <c r="J1780" s="98">
        <v>2.77073166645714E-5</v>
      </c>
      <c r="K1780" s="98">
        <v>1039.63857801364</v>
      </c>
      <c r="L1780" s="98">
        <v>2381.1098497508201</v>
      </c>
      <c r="M1780" s="98">
        <v>9.3305720887161599E-5</v>
      </c>
      <c r="N1780" s="98">
        <v>1021.03478255569</v>
      </c>
      <c r="O1780" s="98">
        <v>2.1518576976903601E-4</v>
      </c>
      <c r="P1780" s="98">
        <v>2354.7554593240202</v>
      </c>
      <c r="Q1780" s="98">
        <v>5.9793746229844197E-7</v>
      </c>
      <c r="R1780" s="98">
        <v>7.2931022407929698</v>
      </c>
      <c r="S1780" s="98">
        <v>5.7471067418956096E-6</v>
      </c>
      <c r="T1780" s="98">
        <v>0.934707490740184</v>
      </c>
      <c r="U1780" s="98">
        <v>5.3404570506551599E-5</v>
      </c>
      <c r="V1780" s="98">
        <v>8.6853024595841202</v>
      </c>
      <c r="W1780" s="98">
        <v>1.46465757264777E-5</v>
      </c>
      <c r="X1780" s="98">
        <v>9.58606756966327E-6</v>
      </c>
      <c r="Y1780" s="98">
        <v>2.1207034369345501E-6</v>
      </c>
      <c r="Z1780" s="98">
        <v>2.9398047198798699E-6</v>
      </c>
      <c r="AA1780" s="98">
        <v>0.52023727755858995</v>
      </c>
      <c r="AB1780" s="98">
        <v>9.6667508351712506E-6</v>
      </c>
      <c r="AC1780" s="98">
        <v>0.49744114700277697</v>
      </c>
      <c r="AD1780" s="98">
        <v>2.02620551189048E-4</v>
      </c>
      <c r="AE1780" s="98">
        <v>0.12503333227963301</v>
      </c>
      <c r="AF1780" s="98">
        <v>3.6817776723754398E-3</v>
      </c>
      <c r="AG1780" s="98">
        <v>0.15730154885752901</v>
      </c>
      <c r="AH1780" s="98">
        <v>2.5807178420941602E-3</v>
      </c>
      <c r="AI1780" s="98">
        <v>6.96934300797344E-2</v>
      </c>
      <c r="AJ1780" s="98">
        <v>5.0537586370583302E-5</v>
      </c>
      <c r="AK1780" s="98">
        <v>2.8472628209797401E-2</v>
      </c>
      <c r="AL1780" s="98">
        <v>7.1509152475801099E-2</v>
      </c>
      <c r="AM1780" s="98">
        <v>6.2688411943228104</v>
      </c>
      <c r="AN1780" s="98">
        <v>1.2164855376794801E-2</v>
      </c>
      <c r="AO1780" s="98">
        <v>2.4352468973473398</v>
      </c>
      <c r="AP1780" s="98">
        <v>3.6885352883451899E-3</v>
      </c>
      <c r="AQ1780" s="98">
        <v>8.3752519373860002E-4</v>
      </c>
      <c r="AR1780" s="98">
        <v>1.12785068931771E-3</v>
      </c>
      <c r="AS1780" s="98">
        <v>1.7231594052888801E-3</v>
      </c>
      <c r="AT1780" s="98">
        <v>0.27371827075927802</v>
      </c>
    </row>
    <row r="1781" spans="1:46" x14ac:dyDescent="0.3">
      <c r="A1781" s="95">
        <v>63940</v>
      </c>
      <c r="B1781" s="95">
        <v>1780</v>
      </c>
      <c r="C1781" s="96" t="s">
        <v>2707</v>
      </c>
      <c r="D1781" s="96" t="s">
        <v>2707</v>
      </c>
      <c r="E1781" s="97" t="s">
        <v>6286</v>
      </c>
      <c r="F1781" s="95" t="s">
        <v>6252</v>
      </c>
      <c r="G1781" s="95" t="s">
        <v>6287</v>
      </c>
      <c r="H1781" s="98">
        <v>3.1024639599911499</v>
      </c>
      <c r="I1781" s="98">
        <v>3.1024188016196699</v>
      </c>
      <c r="J1781" s="98">
        <v>4.5158371484443898E-5</v>
      </c>
      <c r="K1781" s="98">
        <v>144.17639707451801</v>
      </c>
      <c r="L1781" s="98">
        <v>325.55449474953798</v>
      </c>
      <c r="M1781" s="98">
        <v>1.30094433306219E-5</v>
      </c>
      <c r="N1781" s="98">
        <v>142.36098297033601</v>
      </c>
      <c r="O1781" s="98">
        <v>2.9474651498207199E-5</v>
      </c>
      <c r="P1781" s="98">
        <v>322.53804051063003</v>
      </c>
      <c r="Q1781" s="98">
        <v>4.0057361524449898E-8</v>
      </c>
      <c r="R1781" s="98">
        <v>0.48858359195498302</v>
      </c>
      <c r="S1781" s="98">
        <v>9.49680655278727E-7</v>
      </c>
      <c r="T1781" s="98">
        <v>0.144843463617124</v>
      </c>
      <c r="U1781" s="98">
        <v>8.8248255436236405E-6</v>
      </c>
      <c r="V1781" s="98">
        <v>1.3458835983438799</v>
      </c>
      <c r="W1781" s="98">
        <v>4.9120810010843297E-6</v>
      </c>
      <c r="X1781" s="98">
        <v>3.7890757576795901E-6</v>
      </c>
      <c r="Y1781" s="98">
        <v>1.09298437369071E-7</v>
      </c>
      <c r="Z1781" s="98">
        <v>1.0137068060356701E-6</v>
      </c>
      <c r="AA1781" s="98">
        <v>0.187374603830986</v>
      </c>
      <c r="AB1781" s="98">
        <v>3.2998290827996698E-6</v>
      </c>
      <c r="AC1781" s="98">
        <v>0.167804146243829</v>
      </c>
      <c r="AD1781" s="98">
        <v>1.0090885270277399E-5</v>
      </c>
      <c r="AE1781" s="98">
        <v>6.2268955621241897E-3</v>
      </c>
      <c r="AF1781" s="98">
        <v>1.8400015494405899E-4</v>
      </c>
      <c r="AG1781" s="98">
        <v>7.8612865681408194E-3</v>
      </c>
      <c r="AH1781" s="98">
        <v>1.2869305247896801E-4</v>
      </c>
      <c r="AI1781" s="98">
        <v>3.4754129678169301E-3</v>
      </c>
      <c r="AJ1781" s="98">
        <v>4.1356488827831098E-6</v>
      </c>
      <c r="AK1781" s="98">
        <v>2.3300042899280699E-3</v>
      </c>
      <c r="AL1781" s="98">
        <v>6.5387492768420397E-3</v>
      </c>
      <c r="AM1781" s="98">
        <v>0.57321866372122399</v>
      </c>
      <c r="AN1781" s="98">
        <v>1.09432489213286E-3</v>
      </c>
      <c r="AO1781" s="98">
        <v>0.21906970660251801</v>
      </c>
      <c r="AP1781" s="98">
        <v>1.97099484267146E-4</v>
      </c>
      <c r="AQ1781" s="98">
        <v>4.4753749234049398E-5</v>
      </c>
      <c r="AR1781" s="98">
        <v>6.0267496612851798E-5</v>
      </c>
      <c r="AS1781" s="98">
        <v>9.2078238420244398E-5</v>
      </c>
      <c r="AT1781" s="98">
        <v>1.46263288226131E-2</v>
      </c>
    </row>
    <row r="1782" spans="1:46" x14ac:dyDescent="0.3">
      <c r="A1782" s="95">
        <v>63941</v>
      </c>
      <c r="B1782" s="95">
        <v>1781</v>
      </c>
      <c r="C1782" s="96" t="s">
        <v>1887</v>
      </c>
      <c r="D1782" s="96" t="s">
        <v>1887</v>
      </c>
      <c r="E1782" s="97" t="s">
        <v>6288</v>
      </c>
      <c r="F1782" s="95" t="s">
        <v>6252</v>
      </c>
      <c r="G1782" s="95" t="s">
        <v>3857</v>
      </c>
      <c r="H1782" s="98">
        <v>4.5045627120758196</v>
      </c>
      <c r="I1782" s="98">
        <v>4.5045210684900496</v>
      </c>
      <c r="J1782" s="98">
        <v>4.1643585773520897E-5</v>
      </c>
      <c r="K1782" s="98">
        <v>1611.6824725706399</v>
      </c>
      <c r="L1782" s="98">
        <v>3641.3901199158699</v>
      </c>
      <c r="M1782" s="98">
        <v>1.45025193264844E-4</v>
      </c>
      <c r="N1782" s="98">
        <v>1586.99558036042</v>
      </c>
      <c r="O1782" s="98">
        <v>3.2877924298347299E-4</v>
      </c>
      <c r="P1782" s="98">
        <v>3597.7970019054401</v>
      </c>
      <c r="Q1782" s="98">
        <v>7.3545743359820998E-7</v>
      </c>
      <c r="R1782" s="98">
        <v>8.9704469032010508</v>
      </c>
      <c r="S1782" s="98">
        <v>1.41094827668025E-5</v>
      </c>
      <c r="T1782" s="98">
        <v>2.28006818093596</v>
      </c>
      <c r="U1782" s="98">
        <v>1.31110686252673E-4</v>
      </c>
      <c r="V1782" s="98">
        <v>21.186293981133101</v>
      </c>
      <c r="W1782" s="98">
        <v>2.5554103656915299E-5</v>
      </c>
      <c r="X1782" s="98">
        <v>1.9558473407501498E-5</v>
      </c>
      <c r="Y1782" s="98">
        <v>2.2596555723569798E-6</v>
      </c>
      <c r="Z1782" s="98">
        <v>3.7359746770568802E-6</v>
      </c>
      <c r="AA1782" s="98">
        <v>0.96167576920845199</v>
      </c>
      <c r="AB1782" s="98">
        <v>1.7987662794725901E-5</v>
      </c>
      <c r="AC1782" s="98">
        <v>0.92023391515684005</v>
      </c>
      <c r="AD1782" s="98">
        <v>2.0863099321327799E-4</v>
      </c>
      <c r="AE1782" s="98">
        <v>0.128742263038891</v>
      </c>
      <c r="AF1782" s="98">
        <v>3.7660622029278001E-3</v>
      </c>
      <c r="AG1782" s="98">
        <v>0.16090255043350499</v>
      </c>
      <c r="AH1782" s="98">
        <v>2.65071663338102E-3</v>
      </c>
      <c r="AI1782" s="98">
        <v>7.1583778488477301E-2</v>
      </c>
      <c r="AJ1782" s="98">
        <v>6.0872754273430901E-5</v>
      </c>
      <c r="AK1782" s="98">
        <v>3.4295411099099601E-2</v>
      </c>
      <c r="AL1782" s="98">
        <v>8.9352608210419904E-2</v>
      </c>
      <c r="AM1782" s="98">
        <v>7.8330855810271203</v>
      </c>
      <c r="AN1782" s="98">
        <v>1.52234904734663E-2</v>
      </c>
      <c r="AO1782" s="98">
        <v>3.0475461313764902</v>
      </c>
      <c r="AP1782" s="98">
        <v>3.7504351486371502E-3</v>
      </c>
      <c r="AQ1782" s="98">
        <v>8.5158028109904704E-4</v>
      </c>
      <c r="AR1782" s="98">
        <v>1.1467779300254699E-3</v>
      </c>
      <c r="AS1782" s="98">
        <v>1.75207693751264E-3</v>
      </c>
      <c r="AT1782" s="98">
        <v>0.278311726262576</v>
      </c>
    </row>
    <row r="1783" spans="1:46" x14ac:dyDescent="0.3">
      <c r="A1783" s="95">
        <v>63942</v>
      </c>
      <c r="B1783" s="95">
        <v>1782</v>
      </c>
      <c r="C1783" s="96" t="s">
        <v>2846</v>
      </c>
      <c r="D1783" s="96" t="s">
        <v>2846</v>
      </c>
      <c r="E1783" s="97" t="s">
        <v>6289</v>
      </c>
      <c r="F1783" s="95" t="s">
        <v>6252</v>
      </c>
      <c r="G1783" s="95" t="s">
        <v>6290</v>
      </c>
      <c r="H1783" s="98">
        <v>4.0393149342391999</v>
      </c>
      <c r="I1783" s="98">
        <v>4.0392513019429899</v>
      </c>
      <c r="J1783" s="98">
        <v>6.3632296208204805E-5</v>
      </c>
      <c r="K1783" s="98">
        <v>447.12611665163303</v>
      </c>
      <c r="L1783" s="98">
        <v>1008.11890446481</v>
      </c>
      <c r="M1783" s="98">
        <v>4.0469411218700701E-5</v>
      </c>
      <c r="N1783" s="98">
        <v>442.85255063635202</v>
      </c>
      <c r="O1783" s="98">
        <v>9.1474321091497099E-5</v>
      </c>
      <c r="P1783" s="98">
        <v>1000.99396539723</v>
      </c>
      <c r="Q1783" s="98">
        <v>1.2560228223878399E-7</v>
      </c>
      <c r="R1783" s="98">
        <v>1.5319834327208901</v>
      </c>
      <c r="S1783" s="98">
        <v>2.2440205329551999E-6</v>
      </c>
      <c r="T1783" s="98">
        <v>0.34387092075335202</v>
      </c>
      <c r="U1783" s="98">
        <v>2.0852365928694501E-5</v>
      </c>
      <c r="V1783" s="98">
        <v>3.19524397305555</v>
      </c>
      <c r="W1783" s="98">
        <v>5.0865258374329896E-6</v>
      </c>
      <c r="X1783" s="98">
        <v>4.0361361319335702E-6</v>
      </c>
      <c r="Y1783" s="98">
        <v>3.3832861312319701E-7</v>
      </c>
      <c r="Z1783" s="98">
        <v>7.1206109237622898E-7</v>
      </c>
      <c r="AA1783" s="98">
        <v>0.194391759001798</v>
      </c>
      <c r="AB1783" s="98">
        <v>3.6741394883933E-6</v>
      </c>
      <c r="AC1783" s="98">
        <v>0.18717136601012799</v>
      </c>
      <c r="AD1783" s="98">
        <v>3.3048770061325903E-5</v>
      </c>
      <c r="AE1783" s="98">
        <v>2.0393774591282901E-2</v>
      </c>
      <c r="AF1783" s="98">
        <v>6.04321045020734E-4</v>
      </c>
      <c r="AG1783" s="98">
        <v>2.5819222356147899E-2</v>
      </c>
      <c r="AH1783" s="98">
        <v>4.2193100425611901E-4</v>
      </c>
      <c r="AI1783" s="98">
        <v>1.1394433929954199E-2</v>
      </c>
      <c r="AJ1783" s="98">
        <v>1.07004291108939E-5</v>
      </c>
      <c r="AK1783" s="98">
        <v>6.0285692618234701E-3</v>
      </c>
      <c r="AL1783" s="98">
        <v>1.57457462454305E-2</v>
      </c>
      <c r="AM1783" s="98">
        <v>1.38034893830005</v>
      </c>
      <c r="AN1783" s="98">
        <v>2.6324334392699299E-3</v>
      </c>
      <c r="AO1783" s="98">
        <v>0.52697916801247902</v>
      </c>
      <c r="AP1783" s="98">
        <v>6.0889017506682297E-4</v>
      </c>
      <c r="AQ1783" s="98">
        <v>1.3825565454889699E-4</v>
      </c>
      <c r="AR1783" s="98">
        <v>1.8618154419631301E-4</v>
      </c>
      <c r="AS1783" s="98">
        <v>2.8445297632161397E-4</v>
      </c>
      <c r="AT1783" s="98">
        <v>4.5184430342369498E-2</v>
      </c>
    </row>
    <row r="1784" spans="1:46" x14ac:dyDescent="0.3">
      <c r="A1784" s="95">
        <v>63943</v>
      </c>
      <c r="B1784" s="95">
        <v>1783</v>
      </c>
      <c r="C1784" s="96" t="s">
        <v>3263</v>
      </c>
      <c r="D1784" s="96" t="s">
        <v>3263</v>
      </c>
      <c r="E1784" s="97" t="s">
        <v>6291</v>
      </c>
      <c r="F1784" s="95" t="s">
        <v>6252</v>
      </c>
      <c r="G1784" s="95" t="s">
        <v>6292</v>
      </c>
      <c r="H1784" s="98">
        <v>2.3538964938140001</v>
      </c>
      <c r="I1784" s="98">
        <v>2.3538585869927098</v>
      </c>
      <c r="J1784" s="98">
        <v>3.7906821286348702E-5</v>
      </c>
      <c r="K1784" s="98">
        <v>958.60978119260199</v>
      </c>
      <c r="L1784" s="98">
        <v>2192.24543904657</v>
      </c>
      <c r="M1784" s="98">
        <v>8.6291075948566207E-5</v>
      </c>
      <c r="N1784" s="98">
        <v>944.27425381763896</v>
      </c>
      <c r="O1784" s="98">
        <v>1.97949567920928E-4</v>
      </c>
      <c r="P1784" s="98">
        <v>2166.14149826422</v>
      </c>
      <c r="Q1784" s="98">
        <v>4.2579755339532E-7</v>
      </c>
      <c r="R1784" s="98">
        <v>5.1934947826393598</v>
      </c>
      <c r="S1784" s="98">
        <v>8.4247192691330192E-6</v>
      </c>
      <c r="T1784" s="98">
        <v>1.4192542674497099</v>
      </c>
      <c r="U1784" s="98">
        <v>7.8285847447417904E-5</v>
      </c>
      <c r="V1784" s="98">
        <v>13.187667674842199</v>
      </c>
      <c r="W1784" s="98">
        <v>1.2964569449748901E-5</v>
      </c>
      <c r="X1784" s="98">
        <v>9.4803297579405995E-6</v>
      </c>
      <c r="Y1784" s="98">
        <v>1.1921259228716799E-6</v>
      </c>
      <c r="Z1784" s="98">
        <v>2.2921137689366601E-6</v>
      </c>
      <c r="AA1784" s="98">
        <v>0.480592178709144</v>
      </c>
      <c r="AB1784" s="98">
        <v>1.32472631207131E-5</v>
      </c>
      <c r="AC1784" s="98">
        <v>0.67597271169242201</v>
      </c>
      <c r="AD1784" s="98">
        <v>1.12746575792091E-4</v>
      </c>
      <c r="AE1784" s="98">
        <v>6.9573791955834602E-2</v>
      </c>
      <c r="AF1784" s="98">
        <v>2.0445723690192398E-3</v>
      </c>
      <c r="AG1784" s="98">
        <v>8.7353020474626494E-2</v>
      </c>
      <c r="AH1784" s="98">
        <v>1.43493562786586E-3</v>
      </c>
      <c r="AI1784" s="98">
        <v>3.8751073138796902E-2</v>
      </c>
      <c r="AJ1784" s="98">
        <v>3.42804375702115E-5</v>
      </c>
      <c r="AK1784" s="98">
        <v>1.9313430337766099E-2</v>
      </c>
      <c r="AL1784" s="98">
        <v>5.1135599045964E-2</v>
      </c>
      <c r="AM1784" s="98">
        <v>4.4827960994810097</v>
      </c>
      <c r="AN1784" s="98">
        <v>8.5603701579430001E-3</v>
      </c>
      <c r="AO1784" s="98">
        <v>1.7136755203059399</v>
      </c>
      <c r="AP1784" s="98">
        <v>2.0853656354368499E-3</v>
      </c>
      <c r="AQ1784" s="98">
        <v>4.7350672249374599E-4</v>
      </c>
      <c r="AR1784" s="98">
        <v>6.3764635066360803E-4</v>
      </c>
      <c r="AS1784" s="98">
        <v>9.7421256227949999E-4</v>
      </c>
      <c r="AT1784" s="98">
        <v>0.15475049877825101</v>
      </c>
    </row>
    <row r="1785" spans="1:46" x14ac:dyDescent="0.3">
      <c r="A1785" s="95">
        <v>63944</v>
      </c>
      <c r="B1785" s="95">
        <v>1784</v>
      </c>
      <c r="C1785" s="96" t="s">
        <v>3088</v>
      </c>
      <c r="D1785" s="96" t="s">
        <v>3088</v>
      </c>
      <c r="E1785" s="97" t="s">
        <v>6293</v>
      </c>
      <c r="F1785" s="95" t="s">
        <v>6252</v>
      </c>
      <c r="G1785" s="95" t="s">
        <v>6014</v>
      </c>
      <c r="H1785" s="98">
        <v>4.4473878752156999</v>
      </c>
      <c r="I1785" s="98">
        <v>4.4473349303288998</v>
      </c>
      <c r="J1785" s="98">
        <v>5.2944886803629702E-5</v>
      </c>
      <c r="K1785" s="98">
        <v>495.61431933232097</v>
      </c>
      <c r="L1785" s="98">
        <v>1120.53607833759</v>
      </c>
      <c r="M1785" s="98">
        <v>4.4352090566077497E-5</v>
      </c>
      <c r="N1785" s="98">
        <v>485.34030621541802</v>
      </c>
      <c r="O1785" s="98">
        <v>1.0112689357704999E-4</v>
      </c>
      <c r="P1785" s="98">
        <v>1106.62106044758</v>
      </c>
      <c r="Q1785" s="98">
        <v>3.84058802400237E-7</v>
      </c>
      <c r="R1785" s="98">
        <v>4.6844031173671699</v>
      </c>
      <c r="S1785" s="98">
        <v>2.7819081563365702E-6</v>
      </c>
      <c r="T1785" s="98">
        <v>0.439098824240508</v>
      </c>
      <c r="U1785" s="98">
        <v>2.5850660312600799E-5</v>
      </c>
      <c r="V1785" s="98">
        <v>4.0801035973496997</v>
      </c>
      <c r="W1785" s="98">
        <v>8.1022973571119404E-6</v>
      </c>
      <c r="X1785" s="98">
        <v>5.8488950947868701E-6</v>
      </c>
      <c r="Y1785" s="98">
        <v>9.2003153788685401E-7</v>
      </c>
      <c r="Z1785" s="98">
        <v>1.33337072443822E-6</v>
      </c>
      <c r="AA1785" s="98">
        <v>0.29804183339182699</v>
      </c>
      <c r="AB1785" s="98">
        <v>4.7457506191997999E-6</v>
      </c>
      <c r="AC1785" s="98">
        <v>0.243613361409667</v>
      </c>
      <c r="AD1785" s="98">
        <v>8.5006012585249499E-5</v>
      </c>
      <c r="AE1785" s="98">
        <v>5.2455612004635797E-2</v>
      </c>
      <c r="AF1785" s="98">
        <v>1.5330146180184501E-3</v>
      </c>
      <c r="AG1785" s="98">
        <v>6.5497049331594198E-2</v>
      </c>
      <c r="AH1785" s="98">
        <v>1.07964321535902E-3</v>
      </c>
      <c r="AI1785" s="98">
        <v>2.9156243938556901E-2</v>
      </c>
      <c r="AJ1785" s="98">
        <v>2.3711092865740201E-5</v>
      </c>
      <c r="AK1785" s="98">
        <v>1.33587133873816E-2</v>
      </c>
      <c r="AL1785" s="98">
        <v>3.5410070063592702E-2</v>
      </c>
      <c r="AM1785" s="98">
        <v>3.1042195050993699</v>
      </c>
      <c r="AN1785" s="98">
        <v>6.1447807242013897E-3</v>
      </c>
      <c r="AO1785" s="98">
        <v>1.2301057209472399</v>
      </c>
      <c r="AP1785" s="98">
        <v>1.53707642634026E-3</v>
      </c>
      <c r="AQ1785" s="98">
        <v>3.4901122744691101E-4</v>
      </c>
      <c r="AR1785" s="98">
        <v>4.6999487848084297E-4</v>
      </c>
      <c r="AS1785" s="98">
        <v>7.1807032041250796E-4</v>
      </c>
      <c r="AT1785" s="98">
        <v>0.114063135785116</v>
      </c>
    </row>
    <row r="1786" spans="1:46" x14ac:dyDescent="0.3">
      <c r="A1786" s="95">
        <v>63945</v>
      </c>
      <c r="B1786" s="95">
        <v>1785</v>
      </c>
      <c r="C1786" s="96" t="s">
        <v>991</v>
      </c>
      <c r="D1786" s="96" t="s">
        <v>991</v>
      </c>
      <c r="E1786" s="97" t="s">
        <v>6294</v>
      </c>
      <c r="F1786" s="95" t="s">
        <v>6252</v>
      </c>
      <c r="G1786" s="95" t="s">
        <v>6295</v>
      </c>
      <c r="H1786" s="98">
        <v>2.7176713833798298</v>
      </c>
      <c r="I1786" s="98">
        <v>2.71764080093905</v>
      </c>
      <c r="J1786" s="98">
        <v>3.0582440784243699E-5</v>
      </c>
      <c r="K1786" s="98">
        <v>2933.9944034181099</v>
      </c>
      <c r="L1786" s="98">
        <v>6626.2864246746603</v>
      </c>
      <c r="M1786" s="98">
        <v>2.6374820935288898E-4</v>
      </c>
      <c r="N1786" s="98">
        <v>2886.1691761832199</v>
      </c>
      <c r="O1786" s="98">
        <v>5.9838775587360603E-4</v>
      </c>
      <c r="P1786" s="98">
        <v>6548.0948691374897</v>
      </c>
      <c r="Q1786" s="98">
        <v>1.5010060101191601E-6</v>
      </c>
      <c r="R1786" s="98">
        <v>18.307918446461098</v>
      </c>
      <c r="S1786" s="98">
        <v>2.4151542498674001E-5</v>
      </c>
      <c r="T1786" s="98">
        <v>3.6621341787219901</v>
      </c>
      <c r="U1786" s="98">
        <v>2.244258063033E-4</v>
      </c>
      <c r="V1786" s="98">
        <v>34.028462480998499</v>
      </c>
      <c r="W1786" s="98">
        <v>6.40962908173523E-5</v>
      </c>
      <c r="X1786" s="98">
        <v>5.3036402425882302E-5</v>
      </c>
      <c r="Y1786" s="98">
        <v>3.5119532064616299E-6</v>
      </c>
      <c r="Z1786" s="98">
        <v>7.5479351850083799E-6</v>
      </c>
      <c r="AA1786" s="98">
        <v>2.48881087639012</v>
      </c>
      <c r="AB1786" s="98">
        <v>3.24951016385364E-5</v>
      </c>
      <c r="AC1786" s="98">
        <v>1.66245329242804</v>
      </c>
      <c r="AD1786" s="98">
        <v>3.1201980756820699E-4</v>
      </c>
      <c r="AE1786" s="98">
        <v>0.192541556365144</v>
      </c>
      <c r="AF1786" s="98">
        <v>5.6276094479719299E-3</v>
      </c>
      <c r="AG1786" s="98">
        <v>0.24043594190197501</v>
      </c>
      <c r="AH1786" s="98">
        <v>3.9630508362064002E-3</v>
      </c>
      <c r="AI1786" s="98">
        <v>0.107023945760556</v>
      </c>
      <c r="AJ1786" s="98">
        <v>1.0883693627601899E-4</v>
      </c>
      <c r="AK1786" s="98">
        <v>6.1318195913864899E-2</v>
      </c>
      <c r="AL1786" s="98">
        <v>0.17035185984434001</v>
      </c>
      <c r="AM1786" s="98">
        <v>14.9338751690994</v>
      </c>
      <c r="AN1786" s="98">
        <v>2.8591789942135099E-2</v>
      </c>
      <c r="AO1786" s="98">
        <v>5.7237069894814203</v>
      </c>
      <c r="AP1786" s="98">
        <v>5.9967866830023002E-3</v>
      </c>
      <c r="AQ1786" s="98">
        <v>1.3616407409175299E-3</v>
      </c>
      <c r="AR1786" s="98">
        <v>1.8336492616523601E-3</v>
      </c>
      <c r="AS1786" s="98">
        <v>2.8014966804324102E-3</v>
      </c>
      <c r="AT1786" s="98">
        <v>0.44500864236547999</v>
      </c>
    </row>
    <row r="1787" spans="1:46" x14ac:dyDescent="0.3">
      <c r="A1787" s="95">
        <v>63946</v>
      </c>
      <c r="B1787" s="95">
        <v>1786</v>
      </c>
      <c r="C1787" s="96" t="s">
        <v>1959</v>
      </c>
      <c r="D1787" s="96" t="s">
        <v>1959</v>
      </c>
      <c r="E1787" s="97" t="s">
        <v>6296</v>
      </c>
      <c r="F1787" s="95" t="s">
        <v>6252</v>
      </c>
      <c r="G1787" s="95" t="s">
        <v>3878</v>
      </c>
      <c r="H1787" s="98">
        <v>2.4196325596265198</v>
      </c>
      <c r="I1787" s="98">
        <v>2.4195980019415302</v>
      </c>
      <c r="J1787" s="98">
        <v>3.4557684989611197E-5</v>
      </c>
      <c r="K1787" s="98">
        <v>2347.0045886859298</v>
      </c>
      <c r="L1787" s="98">
        <v>5325.7959252550099</v>
      </c>
      <c r="M1787" s="98">
        <v>2.1051215325718301E-4</v>
      </c>
      <c r="N1787" s="98">
        <v>2303.6125607583599</v>
      </c>
      <c r="O1787" s="98">
        <v>4.8100006936723698E-4</v>
      </c>
      <c r="P1787" s="98">
        <v>5263.5336458048496</v>
      </c>
      <c r="Q1787" s="98">
        <v>1.5710355540206601E-6</v>
      </c>
      <c r="R1787" s="98">
        <v>19.1620757049585</v>
      </c>
      <c r="S1787" s="98">
        <v>1.43767123999632E-5</v>
      </c>
      <c r="T1787" s="98">
        <v>2.2757194408113102</v>
      </c>
      <c r="U1787" s="98">
        <v>1.33594449016758E-4</v>
      </c>
      <c r="V1787" s="98">
        <v>21.145970963404</v>
      </c>
      <c r="W1787" s="98">
        <v>3.6553623200717201E-5</v>
      </c>
      <c r="X1787" s="98">
        <v>2.6381129177802498E-5</v>
      </c>
      <c r="Y1787" s="98">
        <v>3.8832584239307903E-6</v>
      </c>
      <c r="Z1787" s="98">
        <v>6.2892355989839004E-6</v>
      </c>
      <c r="AA1787" s="98">
        <v>1.3462085362007401</v>
      </c>
      <c r="AB1787" s="98">
        <v>2.41292198161509E-5</v>
      </c>
      <c r="AC1787" s="98">
        <v>1.2367001319217401</v>
      </c>
      <c r="AD1787" s="98">
        <v>3.4737685076042401E-4</v>
      </c>
      <c r="AE1787" s="98">
        <v>0.21435972290321201</v>
      </c>
      <c r="AF1787" s="98">
        <v>6.2459361149871896E-3</v>
      </c>
      <c r="AG1787" s="98">
        <v>0.26685354531979899</v>
      </c>
      <c r="AH1787" s="98">
        <v>4.4070365413105403E-3</v>
      </c>
      <c r="AI1787" s="98">
        <v>0.119013976669928</v>
      </c>
      <c r="AJ1787" s="98">
        <v>1.02013473527759E-4</v>
      </c>
      <c r="AK1787" s="98">
        <v>5.7473890479236803E-2</v>
      </c>
      <c r="AL1787" s="98">
        <v>0.14986636043795801</v>
      </c>
      <c r="AM1787" s="98">
        <v>13.138016343776799</v>
      </c>
      <c r="AN1787" s="98">
        <v>2.5442356325013099E-2</v>
      </c>
      <c r="AO1787" s="98">
        <v>5.0932310646193697</v>
      </c>
      <c r="AP1787" s="98">
        <v>6.5003308216155702E-3</v>
      </c>
      <c r="AQ1787" s="98">
        <v>1.4759763379640601E-3</v>
      </c>
      <c r="AR1787" s="98">
        <v>1.9876189398423802E-3</v>
      </c>
      <c r="AS1787" s="98">
        <v>3.0367355438091301E-3</v>
      </c>
      <c r="AT1787" s="98">
        <v>0.48237556991195102</v>
      </c>
    </row>
    <row r="1788" spans="1:46" x14ac:dyDescent="0.3">
      <c r="A1788" s="95">
        <v>63947</v>
      </c>
      <c r="B1788" s="95">
        <v>1787</v>
      </c>
      <c r="C1788" s="96" t="s">
        <v>3186</v>
      </c>
      <c r="D1788" s="96" t="s">
        <v>3186</v>
      </c>
      <c r="E1788" s="97" t="s">
        <v>6297</v>
      </c>
      <c r="F1788" s="95" t="s">
        <v>6252</v>
      </c>
      <c r="G1788" s="95" t="s">
        <v>3880</v>
      </c>
      <c r="H1788" s="98">
        <v>3.3760053993991601</v>
      </c>
      <c r="I1788" s="98">
        <v>3.3759574174064699</v>
      </c>
      <c r="J1788" s="98">
        <v>4.79819926906266E-5</v>
      </c>
      <c r="K1788" s="98">
        <v>902.07473773452602</v>
      </c>
      <c r="L1788" s="98">
        <v>2044.7384920844399</v>
      </c>
      <c r="M1788" s="98">
        <v>8.1344765865117905E-5</v>
      </c>
      <c r="N1788" s="98">
        <v>890.14729790874605</v>
      </c>
      <c r="O1788" s="98">
        <v>1.8492654738736899E-4</v>
      </c>
      <c r="P1788" s="98">
        <v>2023.6319413766801</v>
      </c>
      <c r="Q1788" s="98">
        <v>3.1052252698355E-7</v>
      </c>
      <c r="R1788" s="98">
        <v>3.7874739084839</v>
      </c>
      <c r="S1788" s="98">
        <v>7.12736732549604E-6</v>
      </c>
      <c r="T1788" s="98">
        <v>1.1069878434151299</v>
      </c>
      <c r="U1788" s="98">
        <v>6.6230310337261593E-5</v>
      </c>
      <c r="V1788" s="98">
        <v>10.286098725400199</v>
      </c>
      <c r="W1788" s="98">
        <v>1.4478611672588E-5</v>
      </c>
      <c r="X1788" s="98">
        <v>1.1157102864560601E-5</v>
      </c>
      <c r="Y1788" s="98">
        <v>1.59288033229823E-6</v>
      </c>
      <c r="Z1788" s="98">
        <v>1.7286284757291801E-6</v>
      </c>
      <c r="AA1788" s="98">
        <v>0.544097677740637</v>
      </c>
      <c r="AB1788" s="98">
        <v>1.17154051191306E-5</v>
      </c>
      <c r="AC1788" s="98">
        <v>0.59787385162214501</v>
      </c>
      <c r="AD1788" s="98">
        <v>7.98325378248446E-5</v>
      </c>
      <c r="AE1788" s="98">
        <v>4.9263158006450397E-2</v>
      </c>
      <c r="AF1788" s="98">
        <v>1.45000935721803E-3</v>
      </c>
      <c r="AG1788" s="98">
        <v>6.1950703721103902E-2</v>
      </c>
      <c r="AH1788" s="98">
        <v>1.0166424726382999E-3</v>
      </c>
      <c r="AI1788" s="98">
        <v>2.7454880935535001E-2</v>
      </c>
      <c r="AJ1788" s="98">
        <v>2.8745360455445599E-5</v>
      </c>
      <c r="AK1788" s="98">
        <v>1.61949950479389E-2</v>
      </c>
      <c r="AL1788" s="98">
        <v>4.6358543278798403E-2</v>
      </c>
      <c r="AM1788" s="98">
        <v>4.0640160840009001</v>
      </c>
      <c r="AN1788" s="98">
        <v>7.7982555650078196E-3</v>
      </c>
      <c r="AO1788" s="98">
        <v>1.56111002401498</v>
      </c>
      <c r="AP1788" s="98">
        <v>1.49602366679194E-3</v>
      </c>
      <c r="AQ1788" s="98">
        <v>3.3968971777454901E-4</v>
      </c>
      <c r="AR1788" s="98">
        <v>4.5744209675935201E-4</v>
      </c>
      <c r="AS1788" s="98">
        <v>6.9889185225804104E-4</v>
      </c>
      <c r="AT1788" s="98">
        <v>0.111016698791828</v>
      </c>
    </row>
    <row r="1789" spans="1:46" x14ac:dyDescent="0.3">
      <c r="A1789" s="95">
        <v>63948</v>
      </c>
      <c r="B1789" s="95">
        <v>1788</v>
      </c>
      <c r="C1789" s="96" t="s">
        <v>1344</v>
      </c>
      <c r="D1789" s="96" t="s">
        <v>1344</v>
      </c>
      <c r="E1789" s="97" t="s">
        <v>6298</v>
      </c>
      <c r="F1789" s="95" t="s">
        <v>6252</v>
      </c>
      <c r="G1789" s="95" t="s">
        <v>6299</v>
      </c>
      <c r="H1789" s="98">
        <v>2.8921469553553401</v>
      </c>
      <c r="I1789" s="98">
        <v>2.8921149453749999</v>
      </c>
      <c r="J1789" s="98">
        <v>3.2009980338365599E-5</v>
      </c>
      <c r="K1789" s="98">
        <v>3163.45025760409</v>
      </c>
      <c r="L1789" s="98">
        <v>7155.0883763224501</v>
      </c>
      <c r="M1789" s="98">
        <v>2.8465761103158699E-4</v>
      </c>
      <c r="N1789" s="98">
        <v>3114.9785802946499</v>
      </c>
      <c r="O1789" s="98">
        <v>6.4477219356782599E-4</v>
      </c>
      <c r="P1789" s="98">
        <v>7055.6749382348698</v>
      </c>
      <c r="Q1789" s="98">
        <v>1.1690320812493099E-6</v>
      </c>
      <c r="R1789" s="98">
        <v>14.2587996720346</v>
      </c>
      <c r="S1789" s="98">
        <v>3.9101715173536302E-5</v>
      </c>
      <c r="T1789" s="98">
        <v>6.14352046041971</v>
      </c>
      <c r="U1789" s="98">
        <v>3.6334772731285402E-4</v>
      </c>
      <c r="V1789" s="98">
        <v>57.085281238559702</v>
      </c>
      <c r="W1789" s="98">
        <v>8.23240941944469E-5</v>
      </c>
      <c r="X1789" s="98">
        <v>6.6343197453128499E-5</v>
      </c>
      <c r="Y1789" s="98">
        <v>7.4084573861191399E-6</v>
      </c>
      <c r="Z1789" s="98">
        <v>8.5724393551992493E-6</v>
      </c>
      <c r="AA1789" s="98">
        <v>3.1501459090486001</v>
      </c>
      <c r="AB1789" s="98">
        <v>5.6960775473631602E-5</v>
      </c>
      <c r="AC1789" s="98">
        <v>2.9038820602591402</v>
      </c>
      <c r="AD1789" s="98">
        <v>2.87182306081288E-4</v>
      </c>
      <c r="AE1789" s="98">
        <v>0.17721480121525601</v>
      </c>
      <c r="AF1789" s="98">
        <v>5.2000579727519798E-3</v>
      </c>
      <c r="AG1789" s="98">
        <v>0.222169084081354</v>
      </c>
      <c r="AH1789" s="98">
        <v>3.6529512371869001E-3</v>
      </c>
      <c r="AI1789" s="98">
        <v>9.86495685351549E-2</v>
      </c>
      <c r="AJ1789" s="98">
        <v>1.10799662078051E-4</v>
      </c>
      <c r="AK1789" s="98">
        <v>6.2423986001097102E-2</v>
      </c>
      <c r="AL1789" s="98">
        <v>0.1737265020921</v>
      </c>
      <c r="AM1789" s="98">
        <v>15.229712773188099</v>
      </c>
      <c r="AN1789" s="98">
        <v>2.90468192164396E-2</v>
      </c>
      <c r="AO1789" s="98">
        <v>5.8147979719986598</v>
      </c>
      <c r="AP1789" s="98">
        <v>5.5298870215596896E-3</v>
      </c>
      <c r="AQ1789" s="98">
        <v>1.2556256965598599E-3</v>
      </c>
      <c r="AR1789" s="98">
        <v>1.6908844354975199E-3</v>
      </c>
      <c r="AS1789" s="98">
        <v>2.58337688950232E-3</v>
      </c>
      <c r="AT1789" s="98">
        <v>0.410361022658012</v>
      </c>
    </row>
    <row r="1790" spans="1:46" x14ac:dyDescent="0.3">
      <c r="A1790" s="95">
        <v>63949</v>
      </c>
      <c r="B1790" s="95">
        <v>1789</v>
      </c>
      <c r="C1790" s="96" t="s">
        <v>2929</v>
      </c>
      <c r="D1790" s="96" t="s">
        <v>2929</v>
      </c>
      <c r="E1790" s="97" t="s">
        <v>6300</v>
      </c>
      <c r="F1790" s="95" t="s">
        <v>6252</v>
      </c>
      <c r="G1790" s="95" t="s">
        <v>3746</v>
      </c>
      <c r="H1790" s="98">
        <v>3.6699023962061199</v>
      </c>
      <c r="I1790" s="98">
        <v>3.66987549332244</v>
      </c>
      <c r="J1790" s="98">
        <v>2.6902883674573298E-5</v>
      </c>
      <c r="K1790" s="98">
        <v>431.61699717841702</v>
      </c>
      <c r="L1790" s="98">
        <v>971.81171526914295</v>
      </c>
      <c r="M1790" s="98">
        <v>3.9174620994632E-5</v>
      </c>
      <c r="N1790" s="98">
        <v>428.68379611286599</v>
      </c>
      <c r="O1790" s="98">
        <v>8.8335638581152204E-5</v>
      </c>
      <c r="P1790" s="98">
        <v>966.64768969204101</v>
      </c>
      <c r="Q1790" s="98">
        <v>8.8015163794869105E-8</v>
      </c>
      <c r="R1790" s="98">
        <v>1.0735296394186</v>
      </c>
      <c r="S1790" s="98">
        <v>1.8425707422843201E-6</v>
      </c>
      <c r="T1790" s="98">
        <v>0.26903397375128602</v>
      </c>
      <c r="U1790" s="98">
        <v>1.71219191917235E-5</v>
      </c>
      <c r="V1790" s="98">
        <v>2.4998584853011101</v>
      </c>
      <c r="W1790" s="98">
        <v>8.99917091470524E-6</v>
      </c>
      <c r="X1790" s="98">
        <v>7.7037493738108298E-6</v>
      </c>
      <c r="Y1790" s="98">
        <v>1.98052770197483E-7</v>
      </c>
      <c r="Z1790" s="98">
        <v>1.0973687706969199E-6</v>
      </c>
      <c r="AA1790" s="98">
        <v>0.355373276251708</v>
      </c>
      <c r="AB1790" s="98">
        <v>3.7629007729865501E-6</v>
      </c>
      <c r="AC1790" s="98">
        <v>0.19084654112669799</v>
      </c>
      <c r="AD1790" s="98">
        <v>1.6956342963006198E-5</v>
      </c>
      <c r="AE1790" s="98">
        <v>1.0463440413617599E-2</v>
      </c>
      <c r="AF1790" s="98">
        <v>3.0152000884818201E-4</v>
      </c>
      <c r="AG1790" s="98">
        <v>1.28822456497635E-2</v>
      </c>
      <c r="AH1790" s="98">
        <v>2.1423524206082799E-4</v>
      </c>
      <c r="AI1790" s="98">
        <v>5.7855177422517102E-3</v>
      </c>
      <c r="AJ1790" s="98">
        <v>6.48186465966242E-6</v>
      </c>
      <c r="AK1790" s="98">
        <v>3.6518507474400802E-3</v>
      </c>
      <c r="AL1790" s="98">
        <v>8.1608946606992697E-3</v>
      </c>
      <c r="AM1790" s="98">
        <v>0.71542384240721102</v>
      </c>
      <c r="AN1790" s="98">
        <v>1.3611966468467301E-3</v>
      </c>
      <c r="AO1790" s="98">
        <v>0.27249398437044797</v>
      </c>
      <c r="AP1790" s="98">
        <v>3.1959898987678897E-4</v>
      </c>
      <c r="AQ1790" s="98">
        <v>7.2568698493839199E-5</v>
      </c>
      <c r="AR1790" s="98">
        <v>9.7724412131200696E-5</v>
      </c>
      <c r="AS1790" s="98">
        <v>1.4930587925174901E-4</v>
      </c>
      <c r="AT1790" s="98">
        <v>2.3716753672359099E-2</v>
      </c>
    </row>
    <row r="1791" spans="1:46" x14ac:dyDescent="0.3">
      <c r="A1791" s="95">
        <v>63950</v>
      </c>
      <c r="B1791" s="95">
        <v>1790</v>
      </c>
      <c r="C1791" s="96" t="s">
        <v>2449</v>
      </c>
      <c r="D1791" s="96" t="s">
        <v>2449</v>
      </c>
      <c r="E1791" s="97" t="s">
        <v>6301</v>
      </c>
      <c r="F1791" s="95" t="s">
        <v>6252</v>
      </c>
      <c r="G1791" s="95" t="s">
        <v>6302</v>
      </c>
      <c r="H1791" s="98">
        <v>3.3044345592683899</v>
      </c>
      <c r="I1791" s="98">
        <v>3.3044015311297401</v>
      </c>
      <c r="J1791" s="98">
        <v>3.3028138651580698E-5</v>
      </c>
      <c r="K1791" s="98">
        <v>401.83220945853702</v>
      </c>
      <c r="L1791" s="98">
        <v>908.046498212659</v>
      </c>
      <c r="M1791" s="98">
        <v>3.6233453090779898E-5</v>
      </c>
      <c r="N1791" s="98">
        <v>396.49890216835399</v>
      </c>
      <c r="O1791" s="98">
        <v>8.2245541821539494E-5</v>
      </c>
      <c r="P1791" s="98">
        <v>900.00439535198404</v>
      </c>
      <c r="Q1791" s="98">
        <v>1.76161998144131E-7</v>
      </c>
      <c r="R1791" s="98">
        <v>2.1486652775842998</v>
      </c>
      <c r="S1791" s="98">
        <v>2.0662736876022899E-6</v>
      </c>
      <c r="T1791" s="98">
        <v>0.326676108024539</v>
      </c>
      <c r="U1791" s="98">
        <v>1.9200678336920701E-5</v>
      </c>
      <c r="V1791" s="98">
        <v>3.0354716785174398</v>
      </c>
      <c r="W1791" s="98">
        <v>4.2135365299387398E-6</v>
      </c>
      <c r="X1791" s="98">
        <v>2.83677563106753E-6</v>
      </c>
      <c r="Y1791" s="98">
        <v>5.3802754990480405E-7</v>
      </c>
      <c r="Z1791" s="98">
        <v>8.3873334896640505E-7</v>
      </c>
      <c r="AA1791" s="98">
        <v>0.151370091020464</v>
      </c>
      <c r="AB1791" s="98">
        <v>3.2445137402164799E-6</v>
      </c>
      <c r="AC1791" s="98">
        <v>0.16573897824954301</v>
      </c>
      <c r="AD1791" s="98">
        <v>3.9359658837265499E-5</v>
      </c>
      <c r="AE1791" s="98">
        <v>2.4288105391743701E-2</v>
      </c>
      <c r="AF1791" s="98">
        <v>7.0753724358841197E-4</v>
      </c>
      <c r="AG1791" s="98">
        <v>3.0229067096014198E-2</v>
      </c>
      <c r="AH1791" s="98">
        <v>4.99298585490713E-4</v>
      </c>
      <c r="AI1791" s="98">
        <v>1.3483779779881E-2</v>
      </c>
      <c r="AJ1791" s="98">
        <v>1.3100722725848601E-5</v>
      </c>
      <c r="AK1791" s="98">
        <v>7.3808829079802197E-3</v>
      </c>
      <c r="AL1791" s="98">
        <v>1.9799101025879E-2</v>
      </c>
      <c r="AM1791" s="98">
        <v>1.73568579439661</v>
      </c>
      <c r="AN1791" s="98">
        <v>3.3654835337268599E-3</v>
      </c>
      <c r="AO1791" s="98">
        <v>0.67372632717161796</v>
      </c>
      <c r="AP1791" s="98">
        <v>7.5548448176600595E-4</v>
      </c>
      <c r="AQ1791" s="98">
        <v>1.7154161100711699E-4</v>
      </c>
      <c r="AR1791" s="98">
        <v>2.3100597618302599E-4</v>
      </c>
      <c r="AS1791" s="98">
        <v>3.52936894575864E-4</v>
      </c>
      <c r="AT1791" s="98">
        <v>5.6062878559915902E-2</v>
      </c>
    </row>
    <row r="1792" spans="1:46" x14ac:dyDescent="0.3">
      <c r="A1792" s="95">
        <v>63951</v>
      </c>
      <c r="B1792" s="95">
        <v>1791</v>
      </c>
      <c r="C1792" s="96" t="s">
        <v>3230</v>
      </c>
      <c r="D1792" s="96" t="s">
        <v>3230</v>
      </c>
      <c r="E1792" s="97" t="s">
        <v>6303</v>
      </c>
      <c r="F1792" s="95" t="s">
        <v>6252</v>
      </c>
      <c r="G1792" s="95" t="s">
        <v>6304</v>
      </c>
      <c r="H1792" s="98">
        <v>2.5274391684145101</v>
      </c>
      <c r="I1792" s="98">
        <v>2.5274001799593702</v>
      </c>
      <c r="J1792" s="98">
        <v>3.8988455136390598E-5</v>
      </c>
      <c r="K1792" s="98">
        <v>807.29957432241895</v>
      </c>
      <c r="L1792" s="98">
        <v>1829.8612976567299</v>
      </c>
      <c r="M1792" s="98">
        <v>7.2679456518967499E-5</v>
      </c>
      <c r="N1792" s="98">
        <v>795.32372053427503</v>
      </c>
      <c r="O1792" s="98">
        <v>1.6538148503343999E-4</v>
      </c>
      <c r="P1792" s="98">
        <v>1809.75236035168</v>
      </c>
      <c r="Q1792" s="98">
        <v>3.0473157674621501E-7</v>
      </c>
      <c r="R1792" s="98">
        <v>3.7168411169041899</v>
      </c>
      <c r="S1792" s="98">
        <v>6.3954495419601498E-6</v>
      </c>
      <c r="T1792" s="98">
        <v>0.98083630258452603</v>
      </c>
      <c r="U1792" s="98">
        <v>5.9429172464176698E-5</v>
      </c>
      <c r="V1792" s="98">
        <v>9.1139198194879505</v>
      </c>
      <c r="W1792" s="98">
        <v>2.53665909713878E-5</v>
      </c>
      <c r="X1792" s="98">
        <v>2.2537201956769401E-5</v>
      </c>
      <c r="Y1792" s="98">
        <v>8.1085374217228201E-7</v>
      </c>
      <c r="Z1792" s="98">
        <v>2.0185352724460902E-6</v>
      </c>
      <c r="AA1792" s="98">
        <v>1.01315500127466</v>
      </c>
      <c r="AB1792" s="98">
        <v>1.7706228041522399E-5</v>
      </c>
      <c r="AC1792" s="98">
        <v>0.899342194708457</v>
      </c>
      <c r="AD1792" s="98">
        <v>7.5561618381809101E-5</v>
      </c>
      <c r="AE1792" s="98">
        <v>4.6627653923933303E-2</v>
      </c>
      <c r="AF1792" s="98">
        <v>1.3695707704173301E-3</v>
      </c>
      <c r="AG1792" s="98">
        <v>5.8514017582612002E-2</v>
      </c>
      <c r="AH1792" s="98">
        <v>9.6150034251250404E-4</v>
      </c>
      <c r="AI1792" s="98">
        <v>2.5965743251559599E-2</v>
      </c>
      <c r="AJ1792" s="98">
        <v>2.7919649639986101E-5</v>
      </c>
      <c r="AK1792" s="98">
        <v>1.5729793625674799E-2</v>
      </c>
      <c r="AL1792" s="98">
        <v>4.2315255376795299E-2</v>
      </c>
      <c r="AM1792" s="98">
        <v>3.7095617395844802</v>
      </c>
      <c r="AN1792" s="98">
        <v>7.0097651971827504E-3</v>
      </c>
      <c r="AO1792" s="98">
        <v>1.4032644383208699</v>
      </c>
      <c r="AP1792" s="98">
        <v>1.42863305438931E-3</v>
      </c>
      <c r="AQ1792" s="98">
        <v>3.2438788781685398E-4</v>
      </c>
      <c r="AR1792" s="98">
        <v>4.36835938076153E-4</v>
      </c>
      <c r="AS1792" s="98">
        <v>6.6740922849630596E-4</v>
      </c>
      <c r="AT1792" s="98">
        <v>0.106015786383441</v>
      </c>
    </row>
    <row r="1793" spans="1:46" x14ac:dyDescent="0.3">
      <c r="A1793" s="95">
        <v>63952</v>
      </c>
      <c r="B1793" s="95">
        <v>1792</v>
      </c>
      <c r="C1793" s="96" t="s">
        <v>3022</v>
      </c>
      <c r="D1793" s="96" t="s">
        <v>3022</v>
      </c>
      <c r="E1793" s="97" t="s">
        <v>6305</v>
      </c>
      <c r="F1793" s="95" t="s">
        <v>6252</v>
      </c>
      <c r="G1793" s="95" t="s">
        <v>6306</v>
      </c>
      <c r="H1793" s="98">
        <v>3.6963185443664002</v>
      </c>
      <c r="I1793" s="98">
        <v>3.6962775658781499</v>
      </c>
      <c r="J1793" s="98">
        <v>4.0978488252463301E-5</v>
      </c>
      <c r="K1793" s="98">
        <v>496.64173893717202</v>
      </c>
      <c r="L1793" s="98">
        <v>1121.86860003987</v>
      </c>
      <c r="M1793" s="98">
        <v>4.4810036555472001E-5</v>
      </c>
      <c r="N1793" s="98">
        <v>490.35156146598501</v>
      </c>
      <c r="O1793" s="98">
        <v>1.01612094837002E-4</v>
      </c>
      <c r="P1793" s="98">
        <v>1111.9305672842499</v>
      </c>
      <c r="Q1793" s="98">
        <v>1.84363674692758E-7</v>
      </c>
      <c r="R1793" s="98">
        <v>2.2487019359082701</v>
      </c>
      <c r="S1793" s="98">
        <v>2.8358153209510898E-6</v>
      </c>
      <c r="T1793" s="98">
        <v>0.43992502201563199</v>
      </c>
      <c r="U1793" s="98">
        <v>2.6351587345434701E-5</v>
      </c>
      <c r="V1793" s="98">
        <v>4.0877803064549303</v>
      </c>
      <c r="W1793" s="98">
        <v>7.15186224766744E-6</v>
      </c>
      <c r="X1793" s="98">
        <v>5.6549588886418502E-6</v>
      </c>
      <c r="Y1793" s="98">
        <v>4.6856430708901799E-7</v>
      </c>
      <c r="Z1793" s="98">
        <v>1.0283390519365699E-6</v>
      </c>
      <c r="AA1793" s="98">
        <v>0.273050496526688</v>
      </c>
      <c r="AB1793" s="98">
        <v>6.0715033070034699E-6</v>
      </c>
      <c r="AC1793" s="98">
        <v>0.30854808852618698</v>
      </c>
      <c r="AD1793" s="98">
        <v>4.2646345357238499E-5</v>
      </c>
      <c r="AE1793" s="98">
        <v>2.6316257843897298E-2</v>
      </c>
      <c r="AF1793" s="98">
        <v>7.7310536089432696E-4</v>
      </c>
      <c r="AG1793" s="98">
        <v>3.3030422127655203E-2</v>
      </c>
      <c r="AH1793" s="98">
        <v>5.4269720975385803E-4</v>
      </c>
      <c r="AI1793" s="98">
        <v>1.46557788788549E-2</v>
      </c>
      <c r="AJ1793" s="98">
        <v>1.5230422265156701E-5</v>
      </c>
      <c r="AK1793" s="98">
        <v>8.5807451795378506E-3</v>
      </c>
      <c r="AL1793" s="98">
        <v>2.3712991452255399E-2</v>
      </c>
      <c r="AM1793" s="98">
        <v>2.0787965247781099</v>
      </c>
      <c r="AN1793" s="98">
        <v>3.9897140951193396E-3</v>
      </c>
      <c r="AO1793" s="98">
        <v>0.79868922157315703</v>
      </c>
      <c r="AP1793" s="98">
        <v>8.06962853742255E-4</v>
      </c>
      <c r="AQ1793" s="98">
        <v>1.8323037882562199E-4</v>
      </c>
      <c r="AR1793" s="98">
        <v>2.4674661826262903E-4</v>
      </c>
      <c r="AS1793" s="98">
        <v>3.7698585665400401E-4</v>
      </c>
      <c r="AT1793" s="98">
        <v>5.9882977828957497E-2</v>
      </c>
    </row>
    <row r="1794" spans="1:46" x14ac:dyDescent="0.3">
      <c r="A1794" s="95">
        <v>63953</v>
      </c>
      <c r="B1794" s="95">
        <v>1793</v>
      </c>
      <c r="C1794" s="96" t="s">
        <v>2702</v>
      </c>
      <c r="D1794" s="96" t="s">
        <v>2702</v>
      </c>
      <c r="E1794" s="97" t="s">
        <v>6307</v>
      </c>
      <c r="F1794" s="95" t="s">
        <v>6252</v>
      </c>
      <c r="G1794" s="95" t="s">
        <v>3646</v>
      </c>
      <c r="H1794" s="98">
        <v>3.8258050670833299</v>
      </c>
      <c r="I1794" s="98">
        <v>3.8257304419848799</v>
      </c>
      <c r="J1794" s="98">
        <v>7.4625098451352998E-5</v>
      </c>
      <c r="K1794" s="98">
        <v>202.75555309576501</v>
      </c>
      <c r="L1794" s="98">
        <v>457.24687871997003</v>
      </c>
      <c r="M1794" s="98">
        <v>1.8276688872599801E-5</v>
      </c>
      <c r="N1794" s="98">
        <v>199.99990216506299</v>
      </c>
      <c r="O1794" s="98">
        <v>4.1391207625703797E-5</v>
      </c>
      <c r="P1794" s="98">
        <v>452.93967268027598</v>
      </c>
      <c r="Q1794" s="98">
        <v>7.9934551793085994E-8</v>
      </c>
      <c r="R1794" s="98">
        <v>0.97496961732089205</v>
      </c>
      <c r="S1794" s="98">
        <v>1.1939346532960299E-6</v>
      </c>
      <c r="T1794" s="98">
        <v>0.18711499653052799</v>
      </c>
      <c r="U1794" s="98">
        <v>1.1094533721194499E-5</v>
      </c>
      <c r="V1794" s="98">
        <v>1.7386701055231</v>
      </c>
      <c r="W1794" s="98">
        <v>3.1400307801886299E-6</v>
      </c>
      <c r="X1794" s="98">
        <v>2.3564224129036999E-6</v>
      </c>
      <c r="Y1794" s="98">
        <v>1.9837611901379201E-7</v>
      </c>
      <c r="Z1794" s="98">
        <v>5.8523224827113695E-7</v>
      </c>
      <c r="AA1794" s="98">
        <v>0.117925633245133</v>
      </c>
      <c r="AB1794" s="98">
        <v>1.92060079876727E-6</v>
      </c>
      <c r="AC1794" s="98">
        <v>9.8364411134261295E-2</v>
      </c>
      <c r="AD1794" s="98">
        <v>1.69374617891063E-5</v>
      </c>
      <c r="AE1794" s="98">
        <v>1.0451789196225299E-2</v>
      </c>
      <c r="AF1794" s="98">
        <v>3.0069150515205702E-4</v>
      </c>
      <c r="AG1794" s="98">
        <v>1.28468483699081E-2</v>
      </c>
      <c r="AH1794" s="98">
        <v>2.1386712258806201E-4</v>
      </c>
      <c r="AI1794" s="98">
        <v>5.7755765125993399E-3</v>
      </c>
      <c r="AJ1794" s="98">
        <v>6.5954316756324501E-6</v>
      </c>
      <c r="AK1794" s="98">
        <v>3.7158338470462998E-3</v>
      </c>
      <c r="AL1794" s="98">
        <v>1.08453838083311E-2</v>
      </c>
      <c r="AM1794" s="98">
        <v>0.95075925852869003</v>
      </c>
      <c r="AN1794" s="98">
        <v>1.8449404980251699E-3</v>
      </c>
      <c r="AO1794" s="98">
        <v>0.36933325423470997</v>
      </c>
      <c r="AP1794" s="98">
        <v>3.2872144950734701E-4</v>
      </c>
      <c r="AQ1794" s="98">
        <v>7.4640059747012002E-5</v>
      </c>
      <c r="AR1794" s="98">
        <v>1.00513802575383E-4</v>
      </c>
      <c r="AS1794" s="98">
        <v>1.5356758718495199E-4</v>
      </c>
      <c r="AT1794" s="98">
        <v>2.4393711781730401E-2</v>
      </c>
    </row>
    <row r="1795" spans="1:46" x14ac:dyDescent="0.3">
      <c r="A1795" s="95">
        <v>63954</v>
      </c>
      <c r="B1795" s="95">
        <v>1794</v>
      </c>
      <c r="C1795" s="96" t="s">
        <v>2309</v>
      </c>
      <c r="D1795" s="96" t="s">
        <v>2309</v>
      </c>
      <c r="E1795" s="97" t="s">
        <v>6308</v>
      </c>
      <c r="F1795" s="95" t="s">
        <v>6252</v>
      </c>
      <c r="G1795" s="95" t="s">
        <v>6309</v>
      </c>
      <c r="H1795" s="98">
        <v>4.1070690448776999</v>
      </c>
      <c r="I1795" s="98">
        <v>4.1070370890215804</v>
      </c>
      <c r="J1795" s="98">
        <v>3.1955856113263799E-5</v>
      </c>
      <c r="K1795" s="98">
        <v>1519.7472752891399</v>
      </c>
      <c r="L1795" s="98">
        <v>3434.7885817125698</v>
      </c>
      <c r="M1795" s="98">
        <v>1.36941906626944E-4</v>
      </c>
      <c r="N1795" s="98">
        <v>1498.54101684394</v>
      </c>
      <c r="O1795" s="98">
        <v>3.1081664775943599E-4</v>
      </c>
      <c r="P1795" s="98">
        <v>3401.2341938125701</v>
      </c>
      <c r="Q1795" s="98">
        <v>5.5540821359407995E-7</v>
      </c>
      <c r="R1795" s="98">
        <v>6.7743687969429303</v>
      </c>
      <c r="S1795" s="98">
        <v>9.3418846032146394E-6</v>
      </c>
      <c r="T1795" s="98">
        <v>1.4891624210208101</v>
      </c>
      <c r="U1795" s="98">
        <v>8.6808742435280002E-5</v>
      </c>
      <c r="V1795" s="98">
        <v>13.837291875816501</v>
      </c>
      <c r="W1795" s="98">
        <v>2.0846294501479E-5</v>
      </c>
      <c r="X1795" s="98">
        <v>1.4968916671185299E-5</v>
      </c>
      <c r="Y1795" s="98">
        <v>1.9728062343259098E-6</v>
      </c>
      <c r="Z1795" s="98">
        <v>3.9045715959678201E-6</v>
      </c>
      <c r="AA1795" s="98">
        <v>0.76805367359409904</v>
      </c>
      <c r="AB1795" s="98">
        <v>1.7886317185275601E-5</v>
      </c>
      <c r="AC1795" s="98">
        <v>0.91734817674327596</v>
      </c>
      <c r="AD1795" s="98">
        <v>1.8304483425059701E-4</v>
      </c>
      <c r="AE1795" s="98">
        <v>0.112953525437662</v>
      </c>
      <c r="AF1795" s="98">
        <v>3.31663954060489E-3</v>
      </c>
      <c r="AG1795" s="98">
        <v>0.14170126041387801</v>
      </c>
      <c r="AH1795" s="98">
        <v>2.3289080397307601E-3</v>
      </c>
      <c r="AI1795" s="98">
        <v>6.2893194669200694E-2</v>
      </c>
      <c r="AJ1795" s="98">
        <v>5.73122451882952E-5</v>
      </c>
      <c r="AK1795" s="98">
        <v>3.2289437749385197E-2</v>
      </c>
      <c r="AL1795" s="98">
        <v>8.78112632039907E-2</v>
      </c>
      <c r="AM1795" s="98">
        <v>7.6979637576460398</v>
      </c>
      <c r="AN1795" s="98">
        <v>1.47623600519075E-2</v>
      </c>
      <c r="AO1795" s="98">
        <v>2.9552337779953199</v>
      </c>
      <c r="AP1795" s="98">
        <v>3.4267321508263402E-3</v>
      </c>
      <c r="AQ1795" s="98">
        <v>7.7807972061538799E-4</v>
      </c>
      <c r="AR1795" s="98">
        <v>1.04779862932629E-3</v>
      </c>
      <c r="AS1795" s="98">
        <v>1.60085380088467E-3</v>
      </c>
      <c r="AT1795" s="98">
        <v>0.25429042298798499</v>
      </c>
    </row>
    <row r="1796" spans="1:46" x14ac:dyDescent="0.3">
      <c r="A1796" s="95">
        <v>63955</v>
      </c>
      <c r="B1796" s="95">
        <v>1795</v>
      </c>
      <c r="C1796" s="96" t="s">
        <v>786</v>
      </c>
      <c r="D1796" s="96" t="s">
        <v>786</v>
      </c>
      <c r="E1796" s="97" t="s">
        <v>6310</v>
      </c>
      <c r="F1796" s="95" t="s">
        <v>6311</v>
      </c>
      <c r="G1796" s="95" t="s">
        <v>6312</v>
      </c>
      <c r="H1796" s="98">
        <v>5.4374622935079504</v>
      </c>
      <c r="I1796" s="98">
        <v>5.4374562046038797</v>
      </c>
      <c r="J1796" s="98">
        <v>6.08890407693963E-6</v>
      </c>
      <c r="K1796" s="98">
        <v>1002.20619127132</v>
      </c>
      <c r="L1796" s="98">
        <v>2254.3264325239502</v>
      </c>
      <c r="M1796" s="98">
        <v>8.9984764273134997E-5</v>
      </c>
      <c r="N1796" s="98">
        <v>984.69390032426099</v>
      </c>
      <c r="O1796" s="98">
        <v>2.0367092697306399E-4</v>
      </c>
      <c r="P1796" s="98">
        <v>2228.7497342885099</v>
      </c>
      <c r="Q1796" s="98">
        <v>5.4686153893488099E-7</v>
      </c>
      <c r="R1796" s="98">
        <v>6.6701241626148997</v>
      </c>
      <c r="S1796" s="98">
        <v>6.1318267412901298E-6</v>
      </c>
      <c r="T1796" s="98">
        <v>0.97255325231325096</v>
      </c>
      <c r="U1796" s="98">
        <v>5.6979519149302402E-5</v>
      </c>
      <c r="V1796" s="98">
        <v>9.0369605406976703</v>
      </c>
      <c r="W1796" s="98">
        <v>1.35268415367996E-5</v>
      </c>
      <c r="X1796" s="98">
        <v>9.6279175004183506E-6</v>
      </c>
      <c r="Y1796" s="98">
        <v>1.18504627238916E-6</v>
      </c>
      <c r="Z1796" s="98">
        <v>2.7138777639921101E-6</v>
      </c>
      <c r="AA1796" s="98">
        <v>0.49762773375485497</v>
      </c>
      <c r="AB1796" s="98">
        <v>1.0378664920694199E-5</v>
      </c>
      <c r="AC1796" s="98">
        <v>0.53185206710601796</v>
      </c>
      <c r="AD1796" s="98">
        <v>9.9956747636338597E-5</v>
      </c>
      <c r="AE1796" s="98">
        <v>6.1681429487105602E-2</v>
      </c>
      <c r="AF1796" s="98">
        <v>1.80306354885304E-3</v>
      </c>
      <c r="AG1796" s="98">
        <v>7.7034713706693098E-2</v>
      </c>
      <c r="AH1796" s="98">
        <v>1.26964100389217E-3</v>
      </c>
      <c r="AI1796" s="98">
        <v>3.4287218497051998E-2</v>
      </c>
      <c r="AJ1796" s="98">
        <v>4.0624927699559E-5</v>
      </c>
      <c r="AK1796" s="98">
        <v>2.28878849488213E-2</v>
      </c>
      <c r="AL1796" s="98">
        <v>6.98317447031577E-2</v>
      </c>
      <c r="AM1796" s="98">
        <v>6.1217914450144004</v>
      </c>
      <c r="AN1796" s="98">
        <v>1.18032546353168E-2</v>
      </c>
      <c r="AO1796" s="98">
        <v>2.3628591001654198</v>
      </c>
      <c r="AP1796" s="98">
        <v>2.1506072603362102E-3</v>
      </c>
      <c r="AQ1796" s="98">
        <v>4.8832060885312502E-4</v>
      </c>
      <c r="AR1796" s="98">
        <v>6.5759541886669097E-4</v>
      </c>
      <c r="AS1796" s="98">
        <v>1.00469123261639E-3</v>
      </c>
      <c r="AT1796" s="98">
        <v>0.15959193944587999</v>
      </c>
    </row>
    <row r="1797" spans="1:46" x14ac:dyDescent="0.3">
      <c r="A1797" s="95">
        <v>63956</v>
      </c>
      <c r="B1797" s="95">
        <v>1796</v>
      </c>
      <c r="C1797" s="96" t="s">
        <v>1514</v>
      </c>
      <c r="D1797" s="96" t="s">
        <v>1514</v>
      </c>
      <c r="E1797" s="97" t="s">
        <v>6313</v>
      </c>
      <c r="F1797" s="95" t="s">
        <v>6311</v>
      </c>
      <c r="G1797" s="95" t="s">
        <v>5309</v>
      </c>
      <c r="H1797" s="98">
        <v>5.9618765958251903</v>
      </c>
      <c r="I1797" s="98">
        <v>5.9618655896355097</v>
      </c>
      <c r="J1797" s="98">
        <v>1.10061896867464E-5</v>
      </c>
      <c r="K1797" s="98">
        <v>332.96924061313098</v>
      </c>
      <c r="L1797" s="98">
        <v>749.40358744625803</v>
      </c>
      <c r="M1797" s="98">
        <v>3.00604400514765E-5</v>
      </c>
      <c r="N1797" s="98">
        <v>328.94826361832401</v>
      </c>
      <c r="O1797" s="98">
        <v>6.7802235739350498E-5</v>
      </c>
      <c r="P1797" s="98">
        <v>741.95280167910096</v>
      </c>
      <c r="Q1797" s="98">
        <v>8.1400777027571902E-8</v>
      </c>
      <c r="R1797" s="98">
        <v>0.992853311214283</v>
      </c>
      <c r="S1797" s="98">
        <v>2.6461211240908298E-6</v>
      </c>
      <c r="T1797" s="98">
        <v>0.41362979326141402</v>
      </c>
      <c r="U1797" s="98">
        <v>2.4588821873340701E-5</v>
      </c>
      <c r="V1797" s="98">
        <v>3.84343856561182</v>
      </c>
      <c r="W1797" s="98">
        <v>4.9405486296009001E-6</v>
      </c>
      <c r="X1797" s="98">
        <v>3.4000598598670501E-6</v>
      </c>
      <c r="Y1797" s="98">
        <v>8.0494696610630795E-7</v>
      </c>
      <c r="Z1797" s="98">
        <v>7.3554180362754904E-7</v>
      </c>
      <c r="AA1797" s="98">
        <v>0.17755966693418301</v>
      </c>
      <c r="AB1797" s="98">
        <v>4.0394630968967902E-6</v>
      </c>
      <c r="AC1797" s="98">
        <v>0.20611394557085799</v>
      </c>
      <c r="AD1797" s="98">
        <v>2.97323331665165E-5</v>
      </c>
      <c r="AE1797" s="98">
        <v>1.8347263742211899E-2</v>
      </c>
      <c r="AF1797" s="98">
        <v>5.3896596265558001E-4</v>
      </c>
      <c r="AG1797" s="98">
        <v>2.30269691033551E-2</v>
      </c>
      <c r="AH1797" s="98">
        <v>3.7835161855179E-4</v>
      </c>
      <c r="AI1797" s="98">
        <v>1.02175532880791E-2</v>
      </c>
      <c r="AJ1797" s="98">
        <v>1.1129235929500499E-5</v>
      </c>
      <c r="AK1797" s="98">
        <v>6.2701569195761503E-3</v>
      </c>
      <c r="AL1797" s="98">
        <v>1.75506870371538E-2</v>
      </c>
      <c r="AM1797" s="98">
        <v>1.53857885428595</v>
      </c>
      <c r="AN1797" s="98">
        <v>2.9207081895787999E-3</v>
      </c>
      <c r="AO1797" s="98">
        <v>0.58468804900850002</v>
      </c>
      <c r="AP1797" s="98">
        <v>6.6962500541349504E-4</v>
      </c>
      <c r="AQ1797" s="98">
        <v>1.52046210444916E-4</v>
      </c>
      <c r="AR1797" s="98">
        <v>2.0475255744789499E-4</v>
      </c>
      <c r="AS1797" s="98">
        <v>3.1282623752068399E-4</v>
      </c>
      <c r="AT1797" s="98">
        <v>4.9691431479074802E-2</v>
      </c>
    </row>
    <row r="1798" spans="1:46" x14ac:dyDescent="0.3">
      <c r="A1798" s="95">
        <v>63957</v>
      </c>
      <c r="B1798" s="95">
        <v>1797</v>
      </c>
      <c r="C1798" s="96" t="s">
        <v>2446</v>
      </c>
      <c r="D1798" s="96" t="s">
        <v>2446</v>
      </c>
      <c r="E1798" s="97" t="s">
        <v>6314</v>
      </c>
      <c r="F1798" s="95" t="s">
        <v>6311</v>
      </c>
      <c r="G1798" s="95" t="s">
        <v>6315</v>
      </c>
      <c r="H1798" s="98">
        <v>6.7151345669949896</v>
      </c>
      <c r="I1798" s="98">
        <v>6.7151305167090696</v>
      </c>
      <c r="J1798" s="98">
        <v>4.0502859199875704E-6</v>
      </c>
      <c r="K1798" s="98">
        <v>2411.7311547302102</v>
      </c>
      <c r="L1798" s="98">
        <v>5425.05343771349</v>
      </c>
      <c r="M1798" s="98">
        <v>2.15324284470153E-4</v>
      </c>
      <c r="N1798" s="98">
        <v>2356.2712112671102</v>
      </c>
      <c r="O1798" s="98">
        <v>4.8832047736467696E-4</v>
      </c>
      <c r="P1798" s="98">
        <v>5343.6401078397303</v>
      </c>
      <c r="Q1798" s="98">
        <v>1.65769353834608E-6</v>
      </c>
      <c r="R1798" s="98">
        <v>20.2190516924421</v>
      </c>
      <c r="S1798" s="98">
        <v>1.9031734494344998E-5</v>
      </c>
      <c r="T1798" s="98">
        <v>3.1299316028647302</v>
      </c>
      <c r="U1798" s="98">
        <v>1.7685095769556E-4</v>
      </c>
      <c r="V1798" s="98">
        <v>29.083318013518799</v>
      </c>
      <c r="W1798" s="98">
        <v>4.3847027178112898E-5</v>
      </c>
      <c r="X1798" s="98">
        <v>2.4891521007218199E-5</v>
      </c>
      <c r="Y1798" s="98">
        <v>5.1595145408891196E-6</v>
      </c>
      <c r="Z1798" s="98">
        <v>1.37959916300056E-5</v>
      </c>
      <c r="AA1798" s="98">
        <v>1.5045836966497901</v>
      </c>
      <c r="AB1798" s="98">
        <v>4.9579875298728701E-5</v>
      </c>
      <c r="AC1798" s="98">
        <v>2.5497397069755001</v>
      </c>
      <c r="AD1798" s="98">
        <v>4.53629068104238E-4</v>
      </c>
      <c r="AE1798" s="98">
        <v>0.27992596837355299</v>
      </c>
      <c r="AF1798" s="98">
        <v>8.2260648667735799E-3</v>
      </c>
      <c r="AG1798" s="98">
        <v>0.35145325429472002</v>
      </c>
      <c r="AH1798" s="98">
        <v>5.7733383436377799E-3</v>
      </c>
      <c r="AI1798" s="98">
        <v>0.155911562905484</v>
      </c>
      <c r="AJ1798" s="98">
        <v>1.9626509408459999E-4</v>
      </c>
      <c r="AK1798" s="98">
        <v>0.110574791075322</v>
      </c>
      <c r="AL1798" s="98">
        <v>0.21772833167287201</v>
      </c>
      <c r="AM1798" s="98">
        <v>19.087127836174101</v>
      </c>
      <c r="AN1798" s="98">
        <v>3.72158054373605E-2</v>
      </c>
      <c r="AO1798" s="98">
        <v>7.4501234841226003</v>
      </c>
      <c r="AP1798" s="98">
        <v>8.3753925388953699E-3</v>
      </c>
      <c r="AQ1798" s="98">
        <v>1.9017310824652001E-3</v>
      </c>
      <c r="AR1798" s="98">
        <v>2.5609602486551001E-3</v>
      </c>
      <c r="AS1798" s="98">
        <v>3.9127012077750699E-3</v>
      </c>
      <c r="AT1798" s="98">
        <v>0.621519867227595</v>
      </c>
    </row>
    <row r="1799" spans="1:46" x14ac:dyDescent="0.3">
      <c r="A1799" s="95">
        <v>63958</v>
      </c>
      <c r="B1799" s="95">
        <v>1798</v>
      </c>
      <c r="C1799" s="96" t="s">
        <v>1285</v>
      </c>
      <c r="D1799" s="96" t="s">
        <v>1285</v>
      </c>
      <c r="E1799" s="97" t="s">
        <v>6316</v>
      </c>
      <c r="F1799" s="95" t="s">
        <v>6311</v>
      </c>
      <c r="G1799" s="95" t="s">
        <v>6317</v>
      </c>
      <c r="H1799" s="98">
        <v>5.9795383734126997</v>
      </c>
      <c r="I1799" s="98">
        <v>5.9795299912903497</v>
      </c>
      <c r="J1799" s="98">
        <v>8.3821223446634008E-6</v>
      </c>
      <c r="K1799" s="98">
        <v>1101.6402170153799</v>
      </c>
      <c r="L1799" s="98">
        <v>2487.1803807372098</v>
      </c>
      <c r="M1799" s="98">
        <v>9.9302042804658098E-5</v>
      </c>
      <c r="N1799" s="98">
        <v>1086.6519085684599</v>
      </c>
      <c r="O1799" s="98">
        <v>2.2470835011850201E-4</v>
      </c>
      <c r="P1799" s="98">
        <v>2458.9600639724799</v>
      </c>
      <c r="Q1799" s="98">
        <v>3.64136692902619E-7</v>
      </c>
      <c r="R1799" s="98">
        <v>4.4414111816220796</v>
      </c>
      <c r="S1799" s="98">
        <v>1.0245072011566301E-5</v>
      </c>
      <c r="T1799" s="98">
        <v>1.59576359343484</v>
      </c>
      <c r="U1799" s="98">
        <v>9.5201145607685603E-5</v>
      </c>
      <c r="V1799" s="98">
        <v>14.8277719112501</v>
      </c>
      <c r="W1799" s="98">
        <v>2.4025325389907501E-5</v>
      </c>
      <c r="X1799" s="98">
        <v>1.91846559854729E-5</v>
      </c>
      <c r="Y1799" s="98">
        <v>9.0594252540651597E-7</v>
      </c>
      <c r="Z1799" s="98">
        <v>3.9347268790281499E-6</v>
      </c>
      <c r="AA1799" s="98">
        <v>0.92445582340191901</v>
      </c>
      <c r="AB1799" s="98">
        <v>1.8897171421602199E-5</v>
      </c>
      <c r="AC1799" s="98">
        <v>0.96277900464722299</v>
      </c>
      <c r="AD1799" s="98">
        <v>9.3612405643548602E-5</v>
      </c>
      <c r="AE1799" s="98">
        <v>5.7766455335544697E-2</v>
      </c>
      <c r="AF1799" s="98">
        <v>1.6897984715017E-3</v>
      </c>
      <c r="AG1799" s="98">
        <v>7.2195537177237104E-2</v>
      </c>
      <c r="AH1799" s="98">
        <v>1.1893652137082301E-3</v>
      </c>
      <c r="AI1799" s="98">
        <v>3.2119335174425799E-2</v>
      </c>
      <c r="AJ1799" s="98">
        <v>3.6966342467040401E-5</v>
      </c>
      <c r="AK1799" s="98">
        <v>2.0826655978716999E-2</v>
      </c>
      <c r="AL1799" s="98">
        <v>5.5484095054966202E-2</v>
      </c>
      <c r="AM1799" s="98">
        <v>4.86400647564657</v>
      </c>
      <c r="AN1799" s="98">
        <v>9.3837485442253895E-3</v>
      </c>
      <c r="AO1799" s="98">
        <v>1.87850523660178</v>
      </c>
      <c r="AP1799" s="98">
        <v>1.8660983875269099E-3</v>
      </c>
      <c r="AQ1799" s="98">
        <v>4.2371952713322902E-4</v>
      </c>
      <c r="AR1799" s="98">
        <v>5.7060058062357504E-4</v>
      </c>
      <c r="AS1799" s="98">
        <v>8.7177827977010197E-4</v>
      </c>
      <c r="AT1799" s="98">
        <v>0.13847914789225199</v>
      </c>
    </row>
    <row r="1800" spans="1:46" x14ac:dyDescent="0.3">
      <c r="A1800" s="95">
        <v>63959</v>
      </c>
      <c r="B1800" s="95">
        <v>1799</v>
      </c>
      <c r="C1800" s="96" t="s">
        <v>1968</v>
      </c>
      <c r="D1800" s="96" t="s">
        <v>1968</v>
      </c>
      <c r="E1800" s="97" t="s">
        <v>6318</v>
      </c>
      <c r="F1800" s="95" t="s">
        <v>6311</v>
      </c>
      <c r="G1800" s="95" t="s">
        <v>6319</v>
      </c>
      <c r="H1800" s="98">
        <v>6.2535196457464597</v>
      </c>
      <c r="I1800" s="98">
        <v>6.25350781110353</v>
      </c>
      <c r="J1800" s="98">
        <v>1.1834642926977801E-5</v>
      </c>
      <c r="K1800" s="98">
        <v>639.59291244271799</v>
      </c>
      <c r="L1800" s="98">
        <v>1440.8291717888801</v>
      </c>
      <c r="M1800" s="98">
        <v>5.7639807474758398E-5</v>
      </c>
      <c r="N1800" s="98">
        <v>630.74640795835603</v>
      </c>
      <c r="O1800" s="98">
        <v>1.3032411320679601E-4</v>
      </c>
      <c r="P1800" s="98">
        <v>1426.12319292605</v>
      </c>
      <c r="Q1800" s="98">
        <v>2.1083984053191499E-7</v>
      </c>
      <c r="R1800" s="98">
        <v>2.5716343437004001</v>
      </c>
      <c r="S1800" s="98">
        <v>4.3576218309277097E-6</v>
      </c>
      <c r="T1800" s="98">
        <v>0.70664266750621296</v>
      </c>
      <c r="U1800" s="98">
        <v>4.0492842583568798E-5</v>
      </c>
      <c r="V1800" s="98">
        <v>6.5661170459787597</v>
      </c>
      <c r="W1800" s="98">
        <v>2.2021260283424999E-5</v>
      </c>
      <c r="X1800" s="98">
        <v>9.5471811479798597E-6</v>
      </c>
      <c r="Y1800" s="98">
        <v>6.4294915460286997E-6</v>
      </c>
      <c r="Z1800" s="98">
        <v>6.0445875894164796E-6</v>
      </c>
      <c r="AA1800" s="98">
        <v>0.68459480002248696</v>
      </c>
      <c r="AB1800" s="98">
        <v>1.78640875393059E-5</v>
      </c>
      <c r="AC1800" s="98">
        <v>0.917149453122731</v>
      </c>
      <c r="AD1800" s="98">
        <v>6.2906055496074896E-5</v>
      </c>
      <c r="AE1800" s="98">
        <v>3.8818144028752798E-2</v>
      </c>
      <c r="AF1800" s="98">
        <v>1.13488519652707E-3</v>
      </c>
      <c r="AG1800" s="98">
        <v>4.84872295599564E-2</v>
      </c>
      <c r="AH1800" s="98">
        <v>7.9906827138380703E-4</v>
      </c>
      <c r="AI1800" s="98">
        <v>2.15791931191638E-2</v>
      </c>
      <c r="AJ1800" s="98">
        <v>1.2116398680663701E-4</v>
      </c>
      <c r="AK1800" s="98">
        <v>6.8263195695384499E-2</v>
      </c>
      <c r="AL1800" s="98">
        <v>3.0586600810234801E-2</v>
      </c>
      <c r="AM1800" s="98">
        <v>2.6813706569714202</v>
      </c>
      <c r="AN1800" s="98">
        <v>5.0919156987746803E-3</v>
      </c>
      <c r="AO1800" s="98">
        <v>1.01933574406886</v>
      </c>
      <c r="AP1800" s="98">
        <v>1.19433533543012E-3</v>
      </c>
      <c r="AQ1800" s="98">
        <v>2.7118784450317002E-4</v>
      </c>
      <c r="AR1800" s="98">
        <v>3.6519427027950602E-4</v>
      </c>
      <c r="AS1800" s="98">
        <v>5.5795322064744099E-4</v>
      </c>
      <c r="AT1800" s="98">
        <v>8.8629056567139E-2</v>
      </c>
    </row>
    <row r="1801" spans="1:46" x14ac:dyDescent="0.3">
      <c r="A1801" s="95">
        <v>63960</v>
      </c>
      <c r="B1801" s="95">
        <v>1800</v>
      </c>
      <c r="C1801" s="96" t="s">
        <v>1045</v>
      </c>
      <c r="D1801" s="96" t="s">
        <v>1045</v>
      </c>
      <c r="E1801" s="97" t="s">
        <v>6320</v>
      </c>
      <c r="F1801" s="95" t="s">
        <v>6311</v>
      </c>
      <c r="G1801" s="95" t="s">
        <v>6321</v>
      </c>
      <c r="H1801" s="98">
        <v>5.25506158060736</v>
      </c>
      <c r="I1801" s="98">
        <v>5.2550525124001197</v>
      </c>
      <c r="J1801" s="98">
        <v>9.0682072411141201E-6</v>
      </c>
      <c r="K1801" s="98">
        <v>466.52917431718402</v>
      </c>
      <c r="L1801" s="98">
        <v>1051.7122858581999</v>
      </c>
      <c r="M1801" s="98">
        <v>4.2072636964513503E-5</v>
      </c>
      <c r="N1801" s="98">
        <v>460.39648293974398</v>
      </c>
      <c r="O1801" s="98">
        <v>9.4991710967840304E-5</v>
      </c>
      <c r="P1801" s="98">
        <v>1039.4843963526801</v>
      </c>
      <c r="Q1801" s="98">
        <v>1.2730034971507599E-7</v>
      </c>
      <c r="R1801" s="98">
        <v>1.5526949293191401</v>
      </c>
      <c r="S1801" s="98">
        <v>4.4160917919429403E-6</v>
      </c>
      <c r="T1801" s="98">
        <v>0.73507348615922596</v>
      </c>
      <c r="U1801" s="98">
        <v>4.1036008040311098E-5</v>
      </c>
      <c r="V1801" s="98">
        <v>6.8302716142455999</v>
      </c>
      <c r="W1801" s="98">
        <v>7.5426914302763803E-6</v>
      </c>
      <c r="X1801" s="98">
        <v>5.2398615517266598E-6</v>
      </c>
      <c r="Y1801" s="98">
        <v>4.13565719129988E-7</v>
      </c>
      <c r="Z1801" s="98">
        <v>1.88926415941973E-6</v>
      </c>
      <c r="AA1801" s="98">
        <v>0.27700055176103999</v>
      </c>
      <c r="AB1801" s="98">
        <v>9.1888965149273106E-6</v>
      </c>
      <c r="AC1801" s="98">
        <v>0.469278944715326</v>
      </c>
      <c r="AD1801" s="98">
        <v>4.0906673401381997E-5</v>
      </c>
      <c r="AE1801" s="98">
        <v>2.5242738990860401E-2</v>
      </c>
      <c r="AF1801" s="98">
        <v>7.4263570414323E-4</v>
      </c>
      <c r="AG1801" s="98">
        <v>3.1728625923048301E-2</v>
      </c>
      <c r="AH1801" s="98">
        <v>5.2083968047930804E-4</v>
      </c>
      <c r="AI1801" s="98">
        <v>1.40655066052399E-2</v>
      </c>
      <c r="AJ1801" s="98">
        <v>1.6399027077285201E-5</v>
      </c>
      <c r="AK1801" s="98">
        <v>9.23913139717337E-3</v>
      </c>
      <c r="AL1801" s="98">
        <v>2.44317175558071E-2</v>
      </c>
      <c r="AM1801" s="98">
        <v>2.1418035616312601</v>
      </c>
      <c r="AN1801" s="98">
        <v>4.0894061284861899E-3</v>
      </c>
      <c r="AO1801" s="98">
        <v>0.81864627880295304</v>
      </c>
      <c r="AP1801" s="98">
        <v>7.8047838190395695E-4</v>
      </c>
      <c r="AQ1801" s="98">
        <v>1.77216766088993E-4</v>
      </c>
      <c r="AR1801" s="98">
        <v>2.3864841296632601E-4</v>
      </c>
      <c r="AS1801" s="98">
        <v>3.6461320284863802E-4</v>
      </c>
      <c r="AT1801" s="98">
        <v>5.7917622134392902E-2</v>
      </c>
    </row>
    <row r="1802" spans="1:46" x14ac:dyDescent="0.3">
      <c r="A1802" s="95">
        <v>63961</v>
      </c>
      <c r="B1802" s="95">
        <v>1801</v>
      </c>
      <c r="C1802" s="96" t="s">
        <v>1568</v>
      </c>
      <c r="D1802" s="96" t="s">
        <v>1568</v>
      </c>
      <c r="E1802" s="97" t="s">
        <v>6322</v>
      </c>
      <c r="F1802" s="95" t="s">
        <v>6311</v>
      </c>
      <c r="G1802" s="95" t="s">
        <v>4834</v>
      </c>
      <c r="H1802" s="98">
        <v>6.2083716278751497</v>
      </c>
      <c r="I1802" s="98">
        <v>6.2083592960723601</v>
      </c>
      <c r="J1802" s="98">
        <v>1.23318027922537E-5</v>
      </c>
      <c r="K1802" s="98">
        <v>1141.2069832106699</v>
      </c>
      <c r="L1802" s="98">
        <v>2572.8323290152498</v>
      </c>
      <c r="M1802" s="98">
        <v>1.02873334393982E-4</v>
      </c>
      <c r="N1802" s="98">
        <v>1125.73218035328</v>
      </c>
      <c r="O1802" s="98">
        <v>2.3234996403644699E-4</v>
      </c>
      <c r="P1802" s="98">
        <v>2542.5814489304298</v>
      </c>
      <c r="Q1802" s="98">
        <v>4.30096930828614E-7</v>
      </c>
      <c r="R1802" s="98">
        <v>5.2459347135181504</v>
      </c>
      <c r="S1802" s="98">
        <v>1.1564202029839299E-5</v>
      </c>
      <c r="T1802" s="98">
        <v>1.7819812410170199</v>
      </c>
      <c r="U1802" s="98">
        <v>1.07458704203512E-4</v>
      </c>
      <c r="V1802" s="98">
        <v>16.558058468444599</v>
      </c>
      <c r="W1802" s="98">
        <v>2.0793472404952801E-5</v>
      </c>
      <c r="X1802" s="98">
        <v>1.51433263430013E-5</v>
      </c>
      <c r="Y1802" s="98">
        <v>9.3081923667664703E-7</v>
      </c>
      <c r="Z1802" s="98">
        <v>4.7193268252749199E-6</v>
      </c>
      <c r="AA1802" s="98">
        <v>0.776017059040364</v>
      </c>
      <c r="AB1802" s="98">
        <v>1.98093967961504E-5</v>
      </c>
      <c r="AC1802" s="98">
        <v>1.0088576568958501</v>
      </c>
      <c r="AD1802" s="98">
        <v>9.7357612110460595E-5</v>
      </c>
      <c r="AE1802" s="98">
        <v>6.0077551825437898E-2</v>
      </c>
      <c r="AF1802" s="98">
        <v>1.75517048261317E-3</v>
      </c>
      <c r="AG1802" s="98">
        <v>7.4988513699670994E-2</v>
      </c>
      <c r="AH1802" s="98">
        <v>1.2363618231338901E-3</v>
      </c>
      <c r="AI1802" s="98">
        <v>3.3388499458706297E-2</v>
      </c>
      <c r="AJ1802" s="98">
        <v>3.65052053325827E-5</v>
      </c>
      <c r="AK1802" s="98">
        <v>2.0566853579721399E-2</v>
      </c>
      <c r="AL1802" s="98">
        <v>5.2272563811252101E-2</v>
      </c>
      <c r="AM1802" s="98">
        <v>4.5824679779799604</v>
      </c>
      <c r="AN1802" s="98">
        <v>8.7539001570228099E-3</v>
      </c>
      <c r="AO1802" s="98">
        <v>1.7524177260457501</v>
      </c>
      <c r="AP1802" s="98">
        <v>1.8610573633277201E-3</v>
      </c>
      <c r="AQ1802" s="98">
        <v>4.2257489905723501E-4</v>
      </c>
      <c r="AR1802" s="98">
        <v>5.6905917633879601E-4</v>
      </c>
      <c r="AS1802" s="98">
        <v>8.6942328793168503E-4</v>
      </c>
      <c r="AT1802" s="98">
        <v>0.13810506432823699</v>
      </c>
    </row>
    <row r="1803" spans="1:46" x14ac:dyDescent="0.3">
      <c r="A1803" s="95">
        <v>63962</v>
      </c>
      <c r="B1803" s="95">
        <v>1802</v>
      </c>
      <c r="C1803" s="96" t="s">
        <v>1532</v>
      </c>
      <c r="D1803" s="96" t="s">
        <v>1532</v>
      </c>
      <c r="E1803" s="97" t="s">
        <v>6323</v>
      </c>
      <c r="F1803" s="95" t="s">
        <v>6311</v>
      </c>
      <c r="G1803" s="95" t="s">
        <v>6324</v>
      </c>
      <c r="H1803" s="98">
        <v>5.7024102267904997</v>
      </c>
      <c r="I1803" s="98">
        <v>5.7024011140438304</v>
      </c>
      <c r="J1803" s="98">
        <v>9.1127466781415495E-6</v>
      </c>
      <c r="K1803" s="98">
        <v>547.59980843535402</v>
      </c>
      <c r="L1803" s="98">
        <v>1234.5214753647199</v>
      </c>
      <c r="M1803" s="98">
        <v>4.93997234097032E-5</v>
      </c>
      <c r="N1803" s="98">
        <v>540.57602653256004</v>
      </c>
      <c r="O1803" s="98">
        <v>1.11620366748256E-4</v>
      </c>
      <c r="P1803" s="98">
        <v>1221.45004409129</v>
      </c>
      <c r="Q1803" s="98">
        <v>1.69538204221204E-7</v>
      </c>
      <c r="R1803" s="98">
        <v>2.0678742093743199</v>
      </c>
      <c r="S1803" s="98">
        <v>4.6125217180102301E-6</v>
      </c>
      <c r="T1803" s="98">
        <v>0.72934053676647104</v>
      </c>
      <c r="U1803" s="98">
        <v>4.2861216311161198E-5</v>
      </c>
      <c r="V1803" s="98">
        <v>6.7769899074050999</v>
      </c>
      <c r="W1803" s="98">
        <v>1.1522578964126299E-5</v>
      </c>
      <c r="X1803" s="98">
        <v>8.6668897046882997E-6</v>
      </c>
      <c r="Y1803" s="98">
        <v>4.7185590926161399E-7</v>
      </c>
      <c r="Z1803" s="98">
        <v>2.3838333501764001E-6</v>
      </c>
      <c r="AA1803" s="98">
        <v>0.43466714687160801</v>
      </c>
      <c r="AB1803" s="98">
        <v>9.4780488601352707E-6</v>
      </c>
      <c r="AC1803" s="98">
        <v>0.481592600491558</v>
      </c>
      <c r="AD1803" s="98">
        <v>5.1032201299476798E-5</v>
      </c>
      <c r="AE1803" s="98">
        <v>3.1491011867227997E-2</v>
      </c>
      <c r="AF1803" s="98">
        <v>9.2482694874822203E-4</v>
      </c>
      <c r="AG1803" s="98">
        <v>3.95126279771853E-2</v>
      </c>
      <c r="AH1803" s="98">
        <v>6.49332889899656E-4</v>
      </c>
      <c r="AI1803" s="98">
        <v>1.7535522722612499E-2</v>
      </c>
      <c r="AJ1803" s="98">
        <v>1.3877397949719701E-5</v>
      </c>
      <c r="AK1803" s="98">
        <v>7.8184579185490103E-3</v>
      </c>
      <c r="AL1803" s="98">
        <v>2.5924193942759001E-2</v>
      </c>
      <c r="AM1803" s="98">
        <v>2.27264132340231</v>
      </c>
      <c r="AN1803" s="98">
        <v>4.35286487567126E-3</v>
      </c>
      <c r="AO1803" s="98">
        <v>0.87138731655382695</v>
      </c>
      <c r="AP1803" s="98">
        <v>9.4223386773907504E-4</v>
      </c>
      <c r="AQ1803" s="98">
        <v>2.1394524832317899E-4</v>
      </c>
      <c r="AR1803" s="98">
        <v>2.8810870661315398E-4</v>
      </c>
      <c r="AS1803" s="98">
        <v>4.4017991280274101E-4</v>
      </c>
      <c r="AT1803" s="98">
        <v>6.9921148848238995E-2</v>
      </c>
    </row>
    <row r="1804" spans="1:46" x14ac:dyDescent="0.3">
      <c r="A1804" s="95">
        <v>63963</v>
      </c>
      <c r="B1804" s="95">
        <v>1803</v>
      </c>
      <c r="C1804" s="96" t="s">
        <v>1641</v>
      </c>
      <c r="D1804" s="96" t="s">
        <v>1641</v>
      </c>
      <c r="E1804" s="97" t="s">
        <v>6325</v>
      </c>
      <c r="F1804" s="95" t="s">
        <v>6311</v>
      </c>
      <c r="G1804" s="95" t="s">
        <v>6326</v>
      </c>
      <c r="H1804" s="98">
        <v>5.5387649791751201</v>
      </c>
      <c r="I1804" s="98">
        <v>5.5387568947803301</v>
      </c>
      <c r="J1804" s="98">
        <v>8.0843947962705392E-6</v>
      </c>
      <c r="K1804" s="98">
        <v>303.60102823411199</v>
      </c>
      <c r="L1804" s="98">
        <v>684.07777735371405</v>
      </c>
      <c r="M1804" s="98">
        <v>2.7472791637867801E-5</v>
      </c>
      <c r="N1804" s="98">
        <v>300.63189662390698</v>
      </c>
      <c r="O1804" s="98">
        <v>6.2094844410695303E-5</v>
      </c>
      <c r="P1804" s="98">
        <v>679.49741299761695</v>
      </c>
      <c r="Q1804" s="98">
        <v>6.2070895332865807E-8</v>
      </c>
      <c r="R1804" s="98">
        <v>0.75708483643094404</v>
      </c>
      <c r="S1804" s="98">
        <v>1.2957672666932899E-6</v>
      </c>
      <c r="T1804" s="98">
        <v>0.194311539231979</v>
      </c>
      <c r="U1804" s="98">
        <v>1.2040832941325899E-5</v>
      </c>
      <c r="V1804" s="98">
        <v>1.8055442851230501</v>
      </c>
      <c r="W1804" s="98">
        <v>4.1362058535723701E-6</v>
      </c>
      <c r="X1804" s="98">
        <v>3.0315637929452802E-6</v>
      </c>
      <c r="Y1804" s="98">
        <v>3.0785662056490001E-7</v>
      </c>
      <c r="Z1804" s="98">
        <v>7.9678544006219303E-7</v>
      </c>
      <c r="AA1804" s="98">
        <v>0.15389552010410101</v>
      </c>
      <c r="AB1804" s="98">
        <v>3.6398417055914902E-6</v>
      </c>
      <c r="AC1804" s="98">
        <v>0.185430641512424</v>
      </c>
      <c r="AD1804" s="98">
        <v>2.36873465513057E-5</v>
      </c>
      <c r="AE1804" s="98">
        <v>1.46170161653982E-2</v>
      </c>
      <c r="AF1804" s="98">
        <v>4.3148939595185801E-4</v>
      </c>
      <c r="AG1804" s="98">
        <v>1.84351029145754E-2</v>
      </c>
      <c r="AH1804" s="98">
        <v>3.0198037958245502E-4</v>
      </c>
      <c r="AI1804" s="98">
        <v>8.15511410298282E-3</v>
      </c>
      <c r="AJ1804" s="98">
        <v>8.8974344986317808E-6</v>
      </c>
      <c r="AK1804" s="98">
        <v>5.0127709432495702E-3</v>
      </c>
      <c r="AL1804" s="98">
        <v>1.32167274692349E-2</v>
      </c>
      <c r="AM1804" s="98">
        <v>1.15864281346805</v>
      </c>
      <c r="AN1804" s="98">
        <v>2.1994685676330699E-3</v>
      </c>
      <c r="AO1804" s="98">
        <v>0.44030519387503603</v>
      </c>
      <c r="AP1804" s="98">
        <v>4.4794535588081299E-4</v>
      </c>
      <c r="AQ1804" s="98">
        <v>1.0171124604503199E-4</v>
      </c>
      <c r="AR1804" s="98">
        <v>1.3696913500321601E-4</v>
      </c>
      <c r="AS1804" s="98">
        <v>2.0926497483256601E-4</v>
      </c>
      <c r="AT1804" s="98">
        <v>3.3241061457040699E-2</v>
      </c>
    </row>
    <row r="1805" spans="1:46" x14ac:dyDescent="0.3">
      <c r="A1805" s="95">
        <v>63964</v>
      </c>
      <c r="B1805" s="95">
        <v>1804</v>
      </c>
      <c r="C1805" s="96" t="s">
        <v>1093</v>
      </c>
      <c r="D1805" s="96" t="s">
        <v>1093</v>
      </c>
      <c r="E1805" s="97" t="s">
        <v>6327</v>
      </c>
      <c r="F1805" s="95" t="s">
        <v>6311</v>
      </c>
      <c r="G1805" s="95" t="s">
        <v>4401</v>
      </c>
      <c r="H1805" s="98">
        <v>4.0369243326435402</v>
      </c>
      <c r="I1805" s="98">
        <v>4.0369172586717603</v>
      </c>
      <c r="J1805" s="98">
        <v>7.07397177102109E-6</v>
      </c>
      <c r="K1805" s="98">
        <v>347.15901907960603</v>
      </c>
      <c r="L1805" s="98">
        <v>782.67393276575604</v>
      </c>
      <c r="M1805" s="98">
        <v>3.1237106984822103E-5</v>
      </c>
      <c r="N1805" s="98">
        <v>341.82440727817499</v>
      </c>
      <c r="O1805" s="98">
        <v>7.0554457295967304E-5</v>
      </c>
      <c r="P1805" s="98">
        <v>772.07007543130396</v>
      </c>
      <c r="Q1805" s="98">
        <v>9.9240203324623103E-8</v>
      </c>
      <c r="R1805" s="98">
        <v>1.21044255441267</v>
      </c>
      <c r="S1805" s="98">
        <v>3.9802612719893798E-6</v>
      </c>
      <c r="T1805" s="98">
        <v>0.63546698621458597</v>
      </c>
      <c r="U1805" s="98">
        <v>3.6985953036264997E-5</v>
      </c>
      <c r="V1805" s="98">
        <v>5.9047125192353196</v>
      </c>
      <c r="W1805" s="98">
        <v>1.0869344355501999E-5</v>
      </c>
      <c r="X1805" s="98">
        <v>8.24162712514679E-6</v>
      </c>
      <c r="Y1805" s="98">
        <v>2.9168518046509401E-7</v>
      </c>
      <c r="Z1805" s="98">
        <v>2.3360320498901002E-6</v>
      </c>
      <c r="AA1805" s="98">
        <v>0.41204075765470299</v>
      </c>
      <c r="AB1805" s="98">
        <v>7.8387640588960898E-6</v>
      </c>
      <c r="AC1805" s="98">
        <v>0.40145322070391998</v>
      </c>
      <c r="AD1805" s="98">
        <v>3.04499780488211E-5</v>
      </c>
      <c r="AE1805" s="98">
        <v>1.8790108905258701E-2</v>
      </c>
      <c r="AF1805" s="98">
        <v>5.5206383202212697E-4</v>
      </c>
      <c r="AG1805" s="98">
        <v>2.35865670262689E-2</v>
      </c>
      <c r="AH1805" s="98">
        <v>3.8750721773775999E-4</v>
      </c>
      <c r="AI1805" s="98">
        <v>1.04648043053339E-2</v>
      </c>
      <c r="AJ1805" s="98">
        <v>1.36319383874571E-5</v>
      </c>
      <c r="AK1805" s="98">
        <v>7.6801672054007796E-3</v>
      </c>
      <c r="AL1805" s="98">
        <v>2.1186064377328399E-2</v>
      </c>
      <c r="AM1805" s="98">
        <v>1.8572737686845799</v>
      </c>
      <c r="AN1805" s="98">
        <v>3.55672813104835E-3</v>
      </c>
      <c r="AO1805" s="98">
        <v>0.71201102500287905</v>
      </c>
      <c r="AP1805" s="98">
        <v>6.1181993216633695E-4</v>
      </c>
      <c r="AQ1805" s="98">
        <v>1.3892088882767501E-4</v>
      </c>
      <c r="AR1805" s="98">
        <v>1.8707738681240999E-4</v>
      </c>
      <c r="AS1805" s="98">
        <v>2.8582165652625303E-4</v>
      </c>
      <c r="AT1805" s="98">
        <v>4.5401841315651399E-2</v>
      </c>
    </row>
    <row r="1806" spans="1:46" x14ac:dyDescent="0.3">
      <c r="A1806" s="95">
        <v>63965</v>
      </c>
      <c r="B1806" s="95">
        <v>1805</v>
      </c>
      <c r="C1806" s="96" t="s">
        <v>394</v>
      </c>
      <c r="D1806" s="96" t="s">
        <v>394</v>
      </c>
      <c r="E1806" s="97" t="s">
        <v>6328</v>
      </c>
      <c r="F1806" s="95" t="s">
        <v>6311</v>
      </c>
      <c r="G1806" s="95" t="s">
        <v>3548</v>
      </c>
      <c r="H1806" s="98">
        <v>5.46550752931189</v>
      </c>
      <c r="I1806" s="98">
        <v>5.4655009171501696</v>
      </c>
      <c r="J1806" s="98">
        <v>6.6121617239289801E-6</v>
      </c>
      <c r="K1806" s="98">
        <v>313.11500334677601</v>
      </c>
      <c r="L1806" s="98">
        <v>707.28584840654696</v>
      </c>
      <c r="M1806" s="98">
        <v>2.8272436008885398E-5</v>
      </c>
      <c r="N1806" s="98">
        <v>309.382321664524</v>
      </c>
      <c r="O1806" s="98">
        <v>6.3835809434602706E-5</v>
      </c>
      <c r="P1806" s="98">
        <v>698.54861187075005</v>
      </c>
      <c r="Q1806" s="98">
        <v>6.6608656596969797E-8</v>
      </c>
      <c r="R1806" s="98">
        <v>0.81243235842129902</v>
      </c>
      <c r="S1806" s="98">
        <v>3.8755917981691304E-6</v>
      </c>
      <c r="T1806" s="98">
        <v>0.60354840915117203</v>
      </c>
      <c r="U1806" s="98">
        <v>3.6013152198400098E-5</v>
      </c>
      <c r="V1806" s="98">
        <v>5.6081032626961402</v>
      </c>
      <c r="W1806" s="98">
        <v>6.2338796032058302E-6</v>
      </c>
      <c r="X1806" s="98">
        <v>4.6825330279214203E-6</v>
      </c>
      <c r="Y1806" s="98">
        <v>2.0041829614642299E-7</v>
      </c>
      <c r="Z1806" s="98">
        <v>1.35092827913799E-6</v>
      </c>
      <c r="AA1806" s="98">
        <v>0.235406186309046</v>
      </c>
      <c r="AB1806" s="98">
        <v>6.2433381825493701E-6</v>
      </c>
      <c r="AC1806" s="98">
        <v>0.31824517255289098</v>
      </c>
      <c r="AD1806" s="98">
        <v>2.13641054817168E-5</v>
      </c>
      <c r="AE1806" s="98">
        <v>1.3183387785083701E-2</v>
      </c>
      <c r="AF1806" s="98">
        <v>3.8709232631842298E-4</v>
      </c>
      <c r="AG1806" s="98">
        <v>1.65382670815825E-2</v>
      </c>
      <c r="AH1806" s="98">
        <v>2.71816297125232E-4</v>
      </c>
      <c r="AI1806" s="98">
        <v>7.3405196760516203E-3</v>
      </c>
      <c r="AJ1806" s="98">
        <v>7.4297920938257102E-6</v>
      </c>
      <c r="AK1806" s="98">
        <v>4.1859084130606902E-3</v>
      </c>
      <c r="AL1806" s="98">
        <v>1.39923048808026E-2</v>
      </c>
      <c r="AM1806" s="98">
        <v>1.2266337133555401</v>
      </c>
      <c r="AN1806" s="98">
        <v>2.3207481259258601E-3</v>
      </c>
      <c r="AO1806" s="98">
        <v>0.46458379472117201</v>
      </c>
      <c r="AP1806" s="98">
        <v>4.12139215462507E-4</v>
      </c>
      <c r="AQ1806" s="98">
        <v>9.35810411094144E-5</v>
      </c>
      <c r="AR1806" s="98">
        <v>1.2602062153251099E-4</v>
      </c>
      <c r="AS1806" s="98">
        <v>1.9253755282058201E-4</v>
      </c>
      <c r="AT1806" s="98">
        <v>3.0583964785407699E-2</v>
      </c>
    </row>
    <row r="1807" spans="1:46" x14ac:dyDescent="0.3">
      <c r="A1807" s="95">
        <v>63966</v>
      </c>
      <c r="B1807" s="95">
        <v>1806</v>
      </c>
      <c r="C1807" s="96" t="s">
        <v>808</v>
      </c>
      <c r="D1807" s="96" t="s">
        <v>808</v>
      </c>
      <c r="E1807" s="97" t="s">
        <v>6329</v>
      </c>
      <c r="F1807" s="95" t="s">
        <v>6311</v>
      </c>
      <c r="G1807" s="95" t="s">
        <v>6330</v>
      </c>
      <c r="H1807" s="98">
        <v>5.4276825589153397</v>
      </c>
      <c r="I1807" s="98">
        <v>5.4276740545317397</v>
      </c>
      <c r="J1807" s="98">
        <v>8.5043836017817398E-6</v>
      </c>
      <c r="K1807" s="98">
        <v>232.275452659596</v>
      </c>
      <c r="L1807" s="98">
        <v>523.94252317113899</v>
      </c>
      <c r="M1807" s="98">
        <v>2.0900259513963998E-5</v>
      </c>
      <c r="N1807" s="98">
        <v>228.70936235523101</v>
      </c>
      <c r="O1807" s="98">
        <v>4.7260214619138398E-5</v>
      </c>
      <c r="P1807" s="98">
        <v>517.16360474341604</v>
      </c>
      <c r="Q1807" s="98">
        <v>6.3627286225569503E-8</v>
      </c>
      <c r="R1807" s="98">
        <v>0.77606828975647202</v>
      </c>
      <c r="S1807" s="98">
        <v>2.4596074391890702E-6</v>
      </c>
      <c r="T1807" s="98">
        <v>0.38746463588602897</v>
      </c>
      <c r="U1807" s="98">
        <v>2.2855517839386501E-5</v>
      </c>
      <c r="V1807" s="98">
        <v>3.6002927592437501</v>
      </c>
      <c r="W1807" s="98">
        <v>5.9162113667133298E-6</v>
      </c>
      <c r="X1807" s="98">
        <v>4.43359182030246E-6</v>
      </c>
      <c r="Y1807" s="98">
        <v>2.29246347501605E-7</v>
      </c>
      <c r="Z1807" s="98">
        <v>1.2533731989092701E-6</v>
      </c>
      <c r="AA1807" s="98">
        <v>0.22300021232941</v>
      </c>
      <c r="AB1807" s="98">
        <v>5.0408393063303896E-6</v>
      </c>
      <c r="AC1807" s="98">
        <v>0.256983491726056</v>
      </c>
      <c r="AD1807" s="98">
        <v>2.1030788130647299E-5</v>
      </c>
      <c r="AE1807" s="98">
        <v>1.297770391508E-2</v>
      </c>
      <c r="AF1807" s="98">
        <v>3.79993940395618E-4</v>
      </c>
      <c r="AG1807" s="98">
        <v>1.62349931744089E-2</v>
      </c>
      <c r="AH1807" s="98">
        <v>2.6729704728503E-4</v>
      </c>
      <c r="AI1807" s="98">
        <v>7.2184753294695899E-3</v>
      </c>
      <c r="AJ1807" s="98">
        <v>1.12233523309227E-5</v>
      </c>
      <c r="AK1807" s="98">
        <v>6.3231816383466002E-3</v>
      </c>
      <c r="AL1807" s="98">
        <v>1.5203118603198699E-2</v>
      </c>
      <c r="AM1807" s="98">
        <v>1.3327795517386301</v>
      </c>
      <c r="AN1807" s="98">
        <v>2.5403109609299099E-3</v>
      </c>
      <c r="AO1807" s="98">
        <v>0.50853743791337502</v>
      </c>
      <c r="AP1807" s="98">
        <v>5.18844452835606E-4</v>
      </c>
      <c r="AQ1807" s="98">
        <v>1.1780971909386601E-4</v>
      </c>
      <c r="AR1807" s="98">
        <v>1.5864809057346301E-4</v>
      </c>
      <c r="AS1807" s="98">
        <v>2.42386643168277E-4</v>
      </c>
      <c r="AT1807" s="98">
        <v>3.85023309582921E-2</v>
      </c>
    </row>
    <row r="1808" spans="1:46" x14ac:dyDescent="0.3">
      <c r="A1808" s="95">
        <v>63967</v>
      </c>
      <c r="B1808" s="95">
        <v>1807</v>
      </c>
      <c r="C1808" s="96" t="s">
        <v>1401</v>
      </c>
      <c r="D1808" s="96" t="s">
        <v>1401</v>
      </c>
      <c r="E1808" s="97" t="s">
        <v>6331</v>
      </c>
      <c r="F1808" s="95" t="s">
        <v>6311</v>
      </c>
      <c r="G1808" s="95" t="s">
        <v>3909</v>
      </c>
      <c r="H1808" s="98">
        <v>5.6938465393528901</v>
      </c>
      <c r="I1808" s="98">
        <v>5.6938381057418503</v>
      </c>
      <c r="J1808" s="98">
        <v>8.43361103708418E-6</v>
      </c>
      <c r="K1808" s="98">
        <v>308.99862361000902</v>
      </c>
      <c r="L1808" s="98">
        <v>698.387838643088</v>
      </c>
      <c r="M1808" s="98">
        <v>2.7947970619781301E-5</v>
      </c>
      <c r="N1808" s="98">
        <v>305.83173071617898</v>
      </c>
      <c r="O1808" s="98">
        <v>6.3244286047477405E-5</v>
      </c>
      <c r="P1808" s="98">
        <v>692.07563307365695</v>
      </c>
      <c r="Q1808" s="98">
        <v>5.7449424635970498E-8</v>
      </c>
      <c r="R1808" s="98">
        <v>0.70071630222717096</v>
      </c>
      <c r="S1808" s="98">
        <v>2.28670814775408E-6</v>
      </c>
      <c r="T1808" s="98">
        <v>0.37931983993675999</v>
      </c>
      <c r="U1808" s="98">
        <v>2.1249027619076401E-5</v>
      </c>
      <c r="V1808" s="98">
        <v>3.52463251553801</v>
      </c>
      <c r="W1808" s="98">
        <v>5.7007327882078096E-6</v>
      </c>
      <c r="X1808" s="98">
        <v>4.33674344258484E-6</v>
      </c>
      <c r="Y1808" s="98">
        <v>1.9428488288903E-7</v>
      </c>
      <c r="Z1808" s="98">
        <v>1.16970446273394E-6</v>
      </c>
      <c r="AA1808" s="98">
        <v>0.21607070627719599</v>
      </c>
      <c r="AB1808" s="98">
        <v>5.6820284159604399E-6</v>
      </c>
      <c r="AC1808" s="98">
        <v>0.28914721343566502</v>
      </c>
      <c r="AD1808" s="98">
        <v>2.0818042124882598E-5</v>
      </c>
      <c r="AE1808" s="98">
        <v>1.28464223551699E-2</v>
      </c>
      <c r="AF1808" s="98">
        <v>3.7891916634976997E-4</v>
      </c>
      <c r="AG1808" s="98">
        <v>1.6189074154541901E-2</v>
      </c>
      <c r="AH1808" s="98">
        <v>2.6532114730493702E-4</v>
      </c>
      <c r="AI1808" s="98">
        <v>7.1651152740381001E-3</v>
      </c>
      <c r="AJ1808" s="98">
        <v>7.7008240201582507E-6</v>
      </c>
      <c r="AK1808" s="98">
        <v>4.3386064705805104E-3</v>
      </c>
      <c r="AL1808" s="98">
        <v>1.24867369257094E-2</v>
      </c>
      <c r="AM1808" s="98">
        <v>1.09464828084836</v>
      </c>
      <c r="AN1808" s="98">
        <v>2.0772483272746599E-3</v>
      </c>
      <c r="AO1808" s="98">
        <v>0.41583828063136402</v>
      </c>
      <c r="AP1808" s="98">
        <v>4.12531187928203E-4</v>
      </c>
      <c r="AQ1808" s="98">
        <v>9.3670044270453801E-5</v>
      </c>
      <c r="AR1808" s="98">
        <v>1.26140475009772E-4</v>
      </c>
      <c r="AS1808" s="98">
        <v>1.9272066864797801E-4</v>
      </c>
      <c r="AT1808" s="98">
        <v>3.0613052219065899E-2</v>
      </c>
    </row>
    <row r="1809" spans="1:46" x14ac:dyDescent="0.3">
      <c r="A1809" s="95">
        <v>63968</v>
      </c>
      <c r="B1809" s="95">
        <v>1808</v>
      </c>
      <c r="C1809" s="96" t="s">
        <v>515</v>
      </c>
      <c r="D1809" s="96" t="s">
        <v>515</v>
      </c>
      <c r="E1809" s="97" t="s">
        <v>6332</v>
      </c>
      <c r="F1809" s="95" t="s">
        <v>6311</v>
      </c>
      <c r="G1809" s="95" t="s">
        <v>6333</v>
      </c>
      <c r="H1809" s="98">
        <v>5.56008456007911</v>
      </c>
      <c r="I1809" s="98">
        <v>5.5600784428837304</v>
      </c>
      <c r="J1809" s="98">
        <v>6.1171953769090203E-6</v>
      </c>
      <c r="K1809" s="98">
        <v>1023.62396258607</v>
      </c>
      <c r="L1809" s="98">
        <v>2307.5472969186799</v>
      </c>
      <c r="M1809" s="98">
        <v>9.1987409239157006E-5</v>
      </c>
      <c r="N1809" s="98">
        <v>1006.60863554067</v>
      </c>
      <c r="O1809" s="98">
        <v>2.08322744257025E-4</v>
      </c>
      <c r="P1809" s="98">
        <v>2279.6540861745202</v>
      </c>
      <c r="Q1809" s="98">
        <v>3.9717490402699801E-7</v>
      </c>
      <c r="R1809" s="98">
        <v>4.8443815033958604</v>
      </c>
      <c r="S1809" s="98">
        <v>7.9523750997525293E-6</v>
      </c>
      <c r="T1809" s="98">
        <v>1.31185396213227</v>
      </c>
      <c r="U1809" s="98">
        <v>7.3896806269740803E-5</v>
      </c>
      <c r="V1809" s="98">
        <v>12.1897376608997</v>
      </c>
      <c r="W1809" s="98">
        <v>2.9792034762995199E-5</v>
      </c>
      <c r="X1809" s="98">
        <v>2.4094051761187201E-5</v>
      </c>
      <c r="Y1809" s="98">
        <v>9.7501792930342405E-7</v>
      </c>
      <c r="Z1809" s="98">
        <v>4.7229650725045698E-6</v>
      </c>
      <c r="AA1809" s="98">
        <v>1.15211432583296</v>
      </c>
      <c r="AB1809" s="98">
        <v>2.6362393776359199E-5</v>
      </c>
      <c r="AC1809" s="98">
        <v>1.3422716204225</v>
      </c>
      <c r="AD1809" s="98">
        <v>1.02542101788377E-4</v>
      </c>
      <c r="AE1809" s="98">
        <v>6.3276802922106898E-2</v>
      </c>
      <c r="AF1809" s="98">
        <v>1.8547068274433101E-3</v>
      </c>
      <c r="AG1809" s="98">
        <v>7.9241139089540502E-2</v>
      </c>
      <c r="AH1809" s="98">
        <v>1.30379646638019E-3</v>
      </c>
      <c r="AI1809" s="98">
        <v>3.5209601912209898E-2</v>
      </c>
      <c r="AJ1809" s="98">
        <v>4.9013319196611498E-5</v>
      </c>
      <c r="AK1809" s="98">
        <v>2.76138635622371E-2</v>
      </c>
      <c r="AL1809" s="98">
        <v>6.6087132101098206E-2</v>
      </c>
      <c r="AM1809" s="98">
        <v>5.79352043460751</v>
      </c>
      <c r="AN1809" s="98">
        <v>1.1074785201318301E-2</v>
      </c>
      <c r="AO1809" s="98">
        <v>2.2170289300557702</v>
      </c>
      <c r="AP1809" s="98">
        <v>2.0053789848263402E-3</v>
      </c>
      <c r="AQ1809" s="98">
        <v>4.5534481017931702E-4</v>
      </c>
      <c r="AR1809" s="98">
        <v>6.1318869059382396E-4</v>
      </c>
      <c r="AS1809" s="98">
        <v>9.3684548405319396E-4</v>
      </c>
      <c r="AT1809" s="98">
        <v>0.14881486146494799</v>
      </c>
    </row>
    <row r="1810" spans="1:46" x14ac:dyDescent="0.3">
      <c r="A1810" s="95">
        <v>63969</v>
      </c>
      <c r="B1810" s="95">
        <v>1809</v>
      </c>
      <c r="C1810" s="96" t="s">
        <v>912</v>
      </c>
      <c r="D1810" s="96" t="s">
        <v>912</v>
      </c>
      <c r="E1810" s="97" t="s">
        <v>6334</v>
      </c>
      <c r="F1810" s="95" t="s">
        <v>6311</v>
      </c>
      <c r="G1810" s="95" t="s">
        <v>6335</v>
      </c>
      <c r="H1810" s="98">
        <v>6.3262333731177103</v>
      </c>
      <c r="I1810" s="98">
        <v>6.3262225832640304</v>
      </c>
      <c r="J1810" s="98">
        <v>1.0789853680748301E-5</v>
      </c>
      <c r="K1810" s="98">
        <v>6704.6838458847296</v>
      </c>
      <c r="L1810" s="98">
        <v>15096.3260410849</v>
      </c>
      <c r="M1810" s="98">
        <v>6.0367028909939704E-4</v>
      </c>
      <c r="N1810" s="98">
        <v>6605.9010798634199</v>
      </c>
      <c r="O1810" s="98">
        <v>1.3647298232364201E-3</v>
      </c>
      <c r="P1810" s="98">
        <v>14934.096270480601</v>
      </c>
      <c r="Q1810" s="98">
        <v>3.1161923930236502E-6</v>
      </c>
      <c r="R1810" s="98">
        <v>38.008506168759503</v>
      </c>
      <c r="S1810" s="98">
        <v>4.7704415024022503E-5</v>
      </c>
      <c r="T1810" s="98">
        <v>7.6516121443443703</v>
      </c>
      <c r="U1810" s="98">
        <v>4.4328869915878302E-4</v>
      </c>
      <c r="V1810" s="98">
        <v>71.098616727339106</v>
      </c>
      <c r="W1810" s="98">
        <v>1.20707374004476E-4</v>
      </c>
      <c r="X1810" s="98">
        <v>8.6106183094575598E-5</v>
      </c>
      <c r="Y1810" s="98">
        <v>5.4388812444854599E-6</v>
      </c>
      <c r="Z1810" s="98">
        <v>2.9162309665415299E-5</v>
      </c>
      <c r="AA1810" s="98">
        <v>4.4760386132051204</v>
      </c>
      <c r="AB1810" s="98">
        <v>1.17058008622792E-4</v>
      </c>
      <c r="AC1810" s="98">
        <v>5.94388518895137</v>
      </c>
      <c r="AD1810" s="98">
        <v>5.8009990355525095E-4</v>
      </c>
      <c r="AE1810" s="98">
        <v>0.35796874290867597</v>
      </c>
      <c r="AF1810" s="98">
        <v>1.0493799844482701E-2</v>
      </c>
      <c r="AG1810" s="98">
        <v>0.44834075162203402</v>
      </c>
      <c r="AH1810" s="98">
        <v>7.3761827028417703E-3</v>
      </c>
      <c r="AI1810" s="98">
        <v>0.19919708581496801</v>
      </c>
      <c r="AJ1810" s="98">
        <v>1.74611394972982E-4</v>
      </c>
      <c r="AK1810" s="98">
        <v>9.83752032363438E-2</v>
      </c>
      <c r="AL1810" s="98">
        <v>0.33567780129528102</v>
      </c>
      <c r="AM1810" s="98">
        <v>29.427153810719201</v>
      </c>
      <c r="AN1810" s="98">
        <v>5.6746250811848503E-2</v>
      </c>
      <c r="AO1810" s="98">
        <v>11.3598663482063</v>
      </c>
      <c r="AP1810" s="98">
        <v>1.0939839536756001E-2</v>
      </c>
      <c r="AQ1810" s="98">
        <v>2.4840188340047001E-3</v>
      </c>
      <c r="AR1810" s="98">
        <v>3.3450962890754598E-3</v>
      </c>
      <c r="AS1810" s="98">
        <v>5.1107244136758302E-3</v>
      </c>
      <c r="AT1810" s="98">
        <v>0.81182196354375702</v>
      </c>
    </row>
    <row r="1811" spans="1:46" x14ac:dyDescent="0.3">
      <c r="A1811" s="95">
        <v>63970</v>
      </c>
      <c r="B1811" s="95">
        <v>1810</v>
      </c>
      <c r="C1811" s="96" t="s">
        <v>405</v>
      </c>
      <c r="D1811" s="96" t="s">
        <v>405</v>
      </c>
      <c r="E1811" s="97" t="s">
        <v>6336</v>
      </c>
      <c r="F1811" s="95" t="s">
        <v>6311</v>
      </c>
      <c r="G1811" s="95" t="s">
        <v>5359</v>
      </c>
      <c r="H1811" s="98">
        <v>4.1995801674837203</v>
      </c>
      <c r="I1811" s="98">
        <v>4.1995728666120398</v>
      </c>
      <c r="J1811" s="98">
        <v>7.3008716832134698E-6</v>
      </c>
      <c r="K1811" s="98">
        <v>211.68447152205999</v>
      </c>
      <c r="L1811" s="98">
        <v>477.148892330303</v>
      </c>
      <c r="M1811" s="98">
        <v>1.91378797513181E-5</v>
      </c>
      <c r="N1811" s="98">
        <v>209.42382422718899</v>
      </c>
      <c r="O1811" s="98">
        <v>4.3179523281715398E-5</v>
      </c>
      <c r="P1811" s="98">
        <v>472.50902458727103</v>
      </c>
      <c r="Q1811" s="98">
        <v>3.8547831913830499E-8</v>
      </c>
      <c r="R1811" s="98">
        <v>0.47017171031198701</v>
      </c>
      <c r="S1811" s="98">
        <v>1.87033675813182E-6</v>
      </c>
      <c r="T1811" s="98">
        <v>0.28693096984654098</v>
      </c>
      <c r="U1811" s="98">
        <v>1.73798874312838E-5</v>
      </c>
      <c r="V1811" s="98">
        <v>2.6661514180077002</v>
      </c>
      <c r="W1811" s="98">
        <v>4.11333814377126E-6</v>
      </c>
      <c r="X1811" s="98">
        <v>3.04502698858672E-6</v>
      </c>
      <c r="Y1811" s="98">
        <v>3.2027821888309098E-7</v>
      </c>
      <c r="Z1811" s="98">
        <v>7.4803293630145195E-7</v>
      </c>
      <c r="AA1811" s="98">
        <v>0.15343471976880599</v>
      </c>
      <c r="AB1811" s="98">
        <v>3.34423565508453E-6</v>
      </c>
      <c r="AC1811" s="98">
        <v>0.17011971037806201</v>
      </c>
      <c r="AD1811" s="98">
        <v>1.33383603188972E-5</v>
      </c>
      <c r="AE1811" s="98">
        <v>8.2308513525960903E-3</v>
      </c>
      <c r="AF1811" s="98">
        <v>2.40163249692794E-4</v>
      </c>
      <c r="AG1811" s="98">
        <v>1.0260818147381501E-2</v>
      </c>
      <c r="AH1811" s="98">
        <v>1.6930690962665799E-4</v>
      </c>
      <c r="AI1811" s="98">
        <v>4.5722081955718603E-3</v>
      </c>
      <c r="AJ1811" s="98">
        <v>5.9086784202041696E-6</v>
      </c>
      <c r="AK1811" s="98">
        <v>3.3289204323342899E-3</v>
      </c>
      <c r="AL1811" s="98">
        <v>9.3719897912276102E-3</v>
      </c>
      <c r="AM1811" s="98">
        <v>0.82159435040014295</v>
      </c>
      <c r="AN1811" s="98">
        <v>1.5642209888643199E-3</v>
      </c>
      <c r="AO1811" s="98">
        <v>0.313136834915754</v>
      </c>
      <c r="AP1811" s="98">
        <v>2.54234576311658E-4</v>
      </c>
      <c r="AQ1811" s="98">
        <v>5.7726942602524601E-5</v>
      </c>
      <c r="AR1811" s="98">
        <v>7.7737806609933093E-5</v>
      </c>
      <c r="AS1811" s="98">
        <v>1.1876982709920101E-4</v>
      </c>
      <c r="AT1811" s="98">
        <v>1.8866201121926902E-2</v>
      </c>
    </row>
    <row r="1812" spans="1:46" x14ac:dyDescent="0.3">
      <c r="A1812" s="95">
        <v>63971</v>
      </c>
      <c r="B1812" s="95">
        <v>1811</v>
      </c>
      <c r="C1812" s="96" t="s">
        <v>860</v>
      </c>
      <c r="D1812" s="96" t="s">
        <v>860</v>
      </c>
      <c r="E1812" s="97" t="s">
        <v>6337</v>
      </c>
      <c r="F1812" s="95" t="s">
        <v>6311</v>
      </c>
      <c r="G1812" s="95" t="s">
        <v>3418</v>
      </c>
      <c r="H1812" s="98">
        <v>4.0514734239649304</v>
      </c>
      <c r="I1812" s="98">
        <v>4.0514654019559604</v>
      </c>
      <c r="J1812" s="98">
        <v>8.0220089762050895E-6</v>
      </c>
      <c r="K1812" s="98">
        <v>226.229244534233</v>
      </c>
      <c r="L1812" s="98">
        <v>510.61748251305499</v>
      </c>
      <c r="M1812" s="98">
        <v>2.03636649195745E-5</v>
      </c>
      <c r="N1812" s="98">
        <v>222.837463614256</v>
      </c>
      <c r="O1812" s="98">
        <v>4.6081650616563E-5</v>
      </c>
      <c r="P1812" s="98">
        <v>504.26670165262902</v>
      </c>
      <c r="Q1812" s="98">
        <v>6.3190790660921206E-8</v>
      </c>
      <c r="R1812" s="98">
        <v>0.77074431027474499</v>
      </c>
      <c r="S1812" s="98">
        <v>2.2145001583381098E-6</v>
      </c>
      <c r="T1812" s="98">
        <v>0.35685155299447802</v>
      </c>
      <c r="U1812" s="98">
        <v>2.0577989072738699E-5</v>
      </c>
      <c r="V1812" s="98">
        <v>3.31585149344397</v>
      </c>
      <c r="W1812" s="98">
        <v>3.7253401255007899E-6</v>
      </c>
      <c r="X1812" s="98">
        <v>2.3193022741638199E-6</v>
      </c>
      <c r="Y1812" s="98">
        <v>5.74833522642456E-7</v>
      </c>
      <c r="Z1812" s="98">
        <v>8.3120432869451197E-7</v>
      </c>
      <c r="AA1812" s="98">
        <v>0.13021313579551599</v>
      </c>
      <c r="AB1812" s="98">
        <v>4.6765831155994902E-6</v>
      </c>
      <c r="AC1812" s="98">
        <v>0.23972048284161199</v>
      </c>
      <c r="AD1812" s="98">
        <v>2.22369572961451E-5</v>
      </c>
      <c r="AE1812" s="98">
        <v>1.3722008227599799E-2</v>
      </c>
      <c r="AF1812" s="98">
        <v>4.0435481898538201E-4</v>
      </c>
      <c r="AG1812" s="98">
        <v>1.7275795817776499E-2</v>
      </c>
      <c r="AH1812" s="98">
        <v>2.83302173576455E-4</v>
      </c>
      <c r="AI1812" s="98">
        <v>7.6507008645182598E-3</v>
      </c>
      <c r="AJ1812" s="98">
        <v>1.0756957568816E-5</v>
      </c>
      <c r="AK1812" s="98">
        <v>6.0604171176347997E-3</v>
      </c>
      <c r="AL1812" s="98">
        <v>1.49601013557863E-2</v>
      </c>
      <c r="AM1812" s="98">
        <v>1.3114754741658301</v>
      </c>
      <c r="AN1812" s="98">
        <v>2.5231381556997498E-3</v>
      </c>
      <c r="AO1812" s="98">
        <v>0.50509966414951502</v>
      </c>
      <c r="AP1812" s="98">
        <v>4.4425728605681602E-4</v>
      </c>
      <c r="AQ1812" s="98">
        <v>1.00873824589155E-4</v>
      </c>
      <c r="AR1812" s="98">
        <v>1.3584142585646399E-4</v>
      </c>
      <c r="AS1812" s="98">
        <v>2.07542035611198E-4</v>
      </c>
      <c r="AT1812" s="98">
        <v>3.2967377727389599E-2</v>
      </c>
    </row>
    <row r="1813" spans="1:46" x14ac:dyDescent="0.3">
      <c r="A1813" s="95">
        <v>63972</v>
      </c>
      <c r="B1813" s="95">
        <v>1812</v>
      </c>
      <c r="C1813" s="96" t="s">
        <v>1509</v>
      </c>
      <c r="D1813" s="96" t="s">
        <v>1509</v>
      </c>
      <c r="E1813" s="97" t="s">
        <v>6338</v>
      </c>
      <c r="F1813" s="95" t="s">
        <v>6311</v>
      </c>
      <c r="G1813" s="95" t="s">
        <v>3568</v>
      </c>
      <c r="H1813" s="98">
        <v>5.0088904397024399</v>
      </c>
      <c r="I1813" s="98">
        <v>5.0088836544275397</v>
      </c>
      <c r="J1813" s="98">
        <v>6.7852749054964104E-6</v>
      </c>
      <c r="K1813" s="98">
        <v>274.91333466015499</v>
      </c>
      <c r="L1813" s="98">
        <v>619.21156049915305</v>
      </c>
      <c r="M1813" s="98">
        <v>2.4843496879489999E-5</v>
      </c>
      <c r="N1813" s="98">
        <v>271.85979801763102</v>
      </c>
      <c r="O1813" s="98">
        <v>5.6050415919076198E-5</v>
      </c>
      <c r="P1813" s="98">
        <v>613.35386175623898</v>
      </c>
      <c r="Q1813" s="98">
        <v>6.2418702196507795E-8</v>
      </c>
      <c r="R1813" s="98">
        <v>0.76132707107341002</v>
      </c>
      <c r="S1813" s="98">
        <v>2.0690488787456999E-6</v>
      </c>
      <c r="T1813" s="98">
        <v>0.33817787291483298</v>
      </c>
      <c r="U1813" s="98">
        <v>1.9226428037465402E-5</v>
      </c>
      <c r="V1813" s="98">
        <v>3.1423399733047499</v>
      </c>
      <c r="W1813" s="98">
        <v>4.2659372278777698E-6</v>
      </c>
      <c r="X1813" s="98">
        <v>3.0344766261307599E-6</v>
      </c>
      <c r="Y1813" s="98">
        <v>1.9909309143490301E-7</v>
      </c>
      <c r="Z1813" s="98">
        <v>1.03236751031211E-6</v>
      </c>
      <c r="AA1813" s="98">
        <v>0.15800837882721799</v>
      </c>
      <c r="AB1813" s="98">
        <v>4.1797190068749203E-6</v>
      </c>
      <c r="AC1813" s="98">
        <v>0.213213110676576</v>
      </c>
      <c r="AD1813" s="98">
        <v>2.0982702787569602E-5</v>
      </c>
      <c r="AE1813" s="98">
        <v>1.29480313540119E-2</v>
      </c>
      <c r="AF1813" s="98">
        <v>3.7933156225586302E-4</v>
      </c>
      <c r="AG1813" s="98">
        <v>1.62066935005599E-2</v>
      </c>
      <c r="AH1813" s="98">
        <v>2.6674017039038898E-4</v>
      </c>
      <c r="AI1813" s="98">
        <v>7.2034366219105401E-3</v>
      </c>
      <c r="AJ1813" s="98">
        <v>4.6282266822468297E-6</v>
      </c>
      <c r="AK1813" s="98">
        <v>2.6075202054383299E-3</v>
      </c>
      <c r="AL1813" s="98">
        <v>1.2503212046287999E-2</v>
      </c>
      <c r="AM1813" s="98">
        <v>1.0960925702992801</v>
      </c>
      <c r="AN1813" s="98">
        <v>2.0876307409058601E-3</v>
      </c>
      <c r="AO1813" s="98">
        <v>0.41791670571733602</v>
      </c>
      <c r="AP1813" s="98">
        <v>4.0204980499388001E-4</v>
      </c>
      <c r="AQ1813" s="98">
        <v>9.1290124930301295E-5</v>
      </c>
      <c r="AR1813" s="98">
        <v>1.2293556166908799E-4</v>
      </c>
      <c r="AS1813" s="98">
        <v>1.8782411839449E-4</v>
      </c>
      <c r="AT1813" s="98">
        <v>2.9835251333979101E-2</v>
      </c>
    </row>
    <row r="1814" spans="1:46" x14ac:dyDescent="0.3">
      <c r="A1814" s="95">
        <v>63973</v>
      </c>
      <c r="B1814" s="95">
        <v>1813</v>
      </c>
      <c r="C1814" s="96" t="s">
        <v>567</v>
      </c>
      <c r="D1814" s="96" t="s">
        <v>567</v>
      </c>
      <c r="E1814" s="97" t="s">
        <v>6339</v>
      </c>
      <c r="F1814" s="95" t="s">
        <v>6311</v>
      </c>
      <c r="G1814" s="95" t="s">
        <v>5415</v>
      </c>
      <c r="H1814" s="98">
        <v>5.9965646718720498</v>
      </c>
      <c r="I1814" s="98">
        <v>5.9965545355743899</v>
      </c>
      <c r="J1814" s="98">
        <v>1.01362976590025E-5</v>
      </c>
      <c r="K1814" s="98">
        <v>429.85294729091299</v>
      </c>
      <c r="L1814" s="98">
        <v>971.59626110708405</v>
      </c>
      <c r="M1814" s="98">
        <v>3.8763785957344801E-5</v>
      </c>
      <c r="N1814" s="98">
        <v>424.18807110292698</v>
      </c>
      <c r="O1814" s="98">
        <v>8.7471311576646106E-5</v>
      </c>
      <c r="P1814" s="98">
        <v>957.18944933215903</v>
      </c>
      <c r="Q1814" s="98">
        <v>1.06124498706215E-7</v>
      </c>
      <c r="R1814" s="98">
        <v>1.2944109846240399</v>
      </c>
      <c r="S1814" s="98">
        <v>6.8665406821456501E-6</v>
      </c>
      <c r="T1814" s="98">
        <v>1.0542874497002499</v>
      </c>
      <c r="U1814" s="98">
        <v>6.3805228711406899E-5</v>
      </c>
      <c r="V1814" s="98">
        <v>9.7962230366392706</v>
      </c>
      <c r="W1814" s="98">
        <v>8.3690665021044797E-6</v>
      </c>
      <c r="X1814" s="98">
        <v>6.0341324907616201E-6</v>
      </c>
      <c r="Y1814" s="98">
        <v>3.2812080041357601E-7</v>
      </c>
      <c r="Z1814" s="98">
        <v>2.0068132109292801E-6</v>
      </c>
      <c r="AA1814" s="98">
        <v>0.31166454678807898</v>
      </c>
      <c r="AB1814" s="98">
        <v>8.5734797726014697E-6</v>
      </c>
      <c r="AC1814" s="98">
        <v>0.43684802887570401</v>
      </c>
      <c r="AD1814" s="98">
        <v>3.4633268221251299E-5</v>
      </c>
      <c r="AE1814" s="98">
        <v>2.1371538612571999E-2</v>
      </c>
      <c r="AF1814" s="98">
        <v>6.2596149329626795E-4</v>
      </c>
      <c r="AG1814" s="98">
        <v>2.6743796389298701E-2</v>
      </c>
      <c r="AH1814" s="98">
        <v>4.40232205494667E-4</v>
      </c>
      <c r="AI1814" s="98">
        <v>1.18886659874421E-2</v>
      </c>
      <c r="AJ1814" s="98">
        <v>1.24512049108592E-5</v>
      </c>
      <c r="AK1814" s="98">
        <v>7.01494775771732E-3</v>
      </c>
      <c r="AL1814" s="98">
        <v>2.0243628459756201E-2</v>
      </c>
      <c r="AM1814" s="98">
        <v>1.77465523806942</v>
      </c>
      <c r="AN1814" s="98">
        <v>3.3840635061764498E-3</v>
      </c>
      <c r="AO1814" s="98">
        <v>0.67744579763461898</v>
      </c>
      <c r="AP1814" s="98">
        <v>6.5417868884884401E-4</v>
      </c>
      <c r="AQ1814" s="98">
        <v>1.4853894143147399E-4</v>
      </c>
      <c r="AR1814" s="98">
        <v>2.00029506429138E-4</v>
      </c>
      <c r="AS1814" s="98">
        <v>3.05610240988233E-4</v>
      </c>
      <c r="AT1814" s="98">
        <v>4.8545193547439497E-2</v>
      </c>
    </row>
    <row r="1815" spans="1:46" x14ac:dyDescent="0.3">
      <c r="A1815" s="95">
        <v>63974</v>
      </c>
      <c r="B1815" s="95">
        <v>1814</v>
      </c>
      <c r="C1815" s="96" t="s">
        <v>996</v>
      </c>
      <c r="D1815" s="96" t="s">
        <v>996</v>
      </c>
      <c r="E1815" s="97" t="s">
        <v>6340</v>
      </c>
      <c r="F1815" s="95" t="s">
        <v>6311</v>
      </c>
      <c r="G1815" s="95" t="s">
        <v>3422</v>
      </c>
      <c r="H1815" s="98">
        <v>5.5328356798428899</v>
      </c>
      <c r="I1815" s="98">
        <v>5.5328288025395702</v>
      </c>
      <c r="J1815" s="98">
        <v>6.8773033206071002E-6</v>
      </c>
      <c r="K1815" s="98">
        <v>233.863058883901</v>
      </c>
      <c r="L1815" s="98">
        <v>529.51167505427895</v>
      </c>
      <c r="M1815" s="98">
        <v>2.1096053576859301E-5</v>
      </c>
      <c r="N1815" s="98">
        <v>230.85191638657199</v>
      </c>
      <c r="O1815" s="98">
        <v>4.7781119396579302E-5</v>
      </c>
      <c r="P1815" s="98">
        <v>522.86381145217501</v>
      </c>
      <c r="Q1815" s="98">
        <v>5.1918535326806901E-8</v>
      </c>
      <c r="R1815" s="98">
        <v>0.63325549945494897</v>
      </c>
      <c r="S1815" s="98">
        <v>2.65346204616419E-6</v>
      </c>
      <c r="T1815" s="98">
        <v>0.43858476481426101</v>
      </c>
      <c r="U1815" s="98">
        <v>2.4656949814993501E-5</v>
      </c>
      <c r="V1815" s="98">
        <v>4.0753058695887399</v>
      </c>
      <c r="W1815" s="98">
        <v>6.4316562971360902E-6</v>
      </c>
      <c r="X1815" s="98">
        <v>4.7956473362118896E-6</v>
      </c>
      <c r="Y1815" s="98">
        <v>4.3738284540435602E-7</v>
      </c>
      <c r="Z1815" s="98">
        <v>1.19862611551985E-6</v>
      </c>
      <c r="AA1815" s="98">
        <v>0.240857706670593</v>
      </c>
      <c r="AB1815" s="98">
        <v>4.4548294218159799E-6</v>
      </c>
      <c r="AC1815" s="98">
        <v>0.22691061078404501</v>
      </c>
      <c r="AD1815" s="98">
        <v>1.7603400883958202E-5</v>
      </c>
      <c r="AE1815" s="98">
        <v>1.08627276900552E-2</v>
      </c>
      <c r="AF1815" s="98">
        <v>3.1713308101182099E-4</v>
      </c>
      <c r="AG1815" s="98">
        <v>1.35493039711261E-2</v>
      </c>
      <c r="AH1815" s="98">
        <v>2.2349028922347001E-4</v>
      </c>
      <c r="AI1815" s="98">
        <v>6.0354543962296602E-3</v>
      </c>
      <c r="AJ1815" s="98">
        <v>1.0676044232886701E-5</v>
      </c>
      <c r="AK1815" s="98">
        <v>6.0148309410937E-3</v>
      </c>
      <c r="AL1815" s="98">
        <v>1.16638894070404E-2</v>
      </c>
      <c r="AM1815" s="98">
        <v>1.0225134527447199</v>
      </c>
      <c r="AN1815" s="98">
        <v>1.9330075135271299E-3</v>
      </c>
      <c r="AO1815" s="98">
        <v>0.38696313306326402</v>
      </c>
      <c r="AP1815" s="98">
        <v>3.4490977767252502E-4</v>
      </c>
      <c r="AQ1815" s="98">
        <v>7.8315808343221499E-5</v>
      </c>
      <c r="AR1815" s="98">
        <v>1.0546374438677201E-4</v>
      </c>
      <c r="AS1815" s="98">
        <v>1.6113022494253199E-4</v>
      </c>
      <c r="AT1815" s="98">
        <v>2.5595012798385199E-2</v>
      </c>
    </row>
    <row r="1816" spans="1:46" x14ac:dyDescent="0.3">
      <c r="A1816" s="95">
        <v>63975</v>
      </c>
      <c r="B1816" s="95">
        <v>1815</v>
      </c>
      <c r="C1816" s="96" t="s">
        <v>1523</v>
      </c>
      <c r="D1816" s="96" t="s">
        <v>1523</v>
      </c>
      <c r="E1816" s="97" t="s">
        <v>6341</v>
      </c>
      <c r="F1816" s="95" t="s">
        <v>6311</v>
      </c>
      <c r="G1816" s="95" t="s">
        <v>3958</v>
      </c>
      <c r="H1816" s="98">
        <v>4.6059030490213004</v>
      </c>
      <c r="I1816" s="98">
        <v>4.6058949843008303</v>
      </c>
      <c r="J1816" s="98">
        <v>8.0647204638850701E-6</v>
      </c>
      <c r="K1816" s="98">
        <v>35.492729352385297</v>
      </c>
      <c r="L1816" s="98">
        <v>80.048009864086296</v>
      </c>
      <c r="M1816" s="98">
        <v>3.2160076247134498E-6</v>
      </c>
      <c r="N1816" s="98">
        <v>35.192436375555303</v>
      </c>
      <c r="O1816" s="98">
        <v>7.2444839660927301E-6</v>
      </c>
      <c r="P1816" s="98">
        <v>79.275633270044196</v>
      </c>
      <c r="Q1816" s="98">
        <v>3.82532260967886E-9</v>
      </c>
      <c r="R1816" s="98">
        <v>4.6657837408555301E-2</v>
      </c>
      <c r="S1816" s="98">
        <v>3.9816527434220103E-7</v>
      </c>
      <c r="T1816" s="98">
        <v>5.6933032512085001E-2</v>
      </c>
      <c r="U1816" s="98">
        <v>3.6998841220459699E-6</v>
      </c>
      <c r="V1816" s="98">
        <v>0.52901664972427898</v>
      </c>
      <c r="W1816" s="98">
        <v>6.3472328766244395E-7</v>
      </c>
      <c r="X1816" s="98">
        <v>5.4657286723399097E-7</v>
      </c>
      <c r="Y1816" s="98">
        <v>1.45212554887477E-8</v>
      </c>
      <c r="Z1816" s="98">
        <v>7.3629164939705197E-8</v>
      </c>
      <c r="AA1816" s="98">
        <v>2.5112463199321901E-2</v>
      </c>
      <c r="AB1816" s="98">
        <v>7.0392957562625802E-7</v>
      </c>
      <c r="AC1816" s="98">
        <v>3.55894693027487E-2</v>
      </c>
      <c r="AD1816" s="98">
        <v>1.5208498153355501E-6</v>
      </c>
      <c r="AE1816" s="98">
        <v>9.3848782461779202E-4</v>
      </c>
      <c r="AF1816" s="98">
        <v>2.7508959612200301E-5</v>
      </c>
      <c r="AG1816" s="98">
        <v>1.1753023510695699E-3</v>
      </c>
      <c r="AH1816" s="98">
        <v>1.9337460484701299E-5</v>
      </c>
      <c r="AI1816" s="98">
        <v>5.22216698093797E-4</v>
      </c>
      <c r="AJ1816" s="98">
        <v>4.8855523052043397E-7</v>
      </c>
      <c r="AK1816" s="98">
        <v>2.7524961989011399E-4</v>
      </c>
      <c r="AL1816" s="98">
        <v>1.0854164958540699E-3</v>
      </c>
      <c r="AM1816" s="98">
        <v>9.5152905699869797E-2</v>
      </c>
      <c r="AN1816" s="98">
        <v>1.7833116236784199E-4</v>
      </c>
      <c r="AO1816" s="98">
        <v>3.5699594972994499E-2</v>
      </c>
      <c r="AP1816" s="98">
        <v>3.0137205999328001E-5</v>
      </c>
      <c r="AQ1816" s="98">
        <v>6.84300610855563E-6</v>
      </c>
      <c r="AR1816" s="98">
        <v>9.2151128801574992E-6</v>
      </c>
      <c r="AS1816" s="98">
        <v>1.40790870106149E-5</v>
      </c>
      <c r="AT1816" s="98">
        <v>2.23641724066386E-3</v>
      </c>
    </row>
    <row r="1817" spans="1:46" x14ac:dyDescent="0.3">
      <c r="A1817" s="95">
        <v>63976</v>
      </c>
      <c r="B1817" s="95">
        <v>1816</v>
      </c>
      <c r="C1817" s="96" t="s">
        <v>779</v>
      </c>
      <c r="D1817" s="96" t="s">
        <v>779</v>
      </c>
      <c r="E1817" s="97" t="s">
        <v>6342</v>
      </c>
      <c r="F1817" s="95" t="s">
        <v>6311</v>
      </c>
      <c r="G1817" s="95" t="s">
        <v>6343</v>
      </c>
      <c r="H1817" s="98">
        <v>4.8299054673697901</v>
      </c>
      <c r="I1817" s="98">
        <v>4.82989770517871</v>
      </c>
      <c r="J1817" s="98">
        <v>7.7621910810066197E-6</v>
      </c>
      <c r="K1817" s="98">
        <v>345.05165284108801</v>
      </c>
      <c r="L1817" s="98">
        <v>777.495600012973</v>
      </c>
      <c r="M1817" s="98">
        <v>3.1145560756837199E-5</v>
      </c>
      <c r="N1817" s="98">
        <v>340.82262644313499</v>
      </c>
      <c r="O1817" s="98">
        <v>7.0326431410152099E-5</v>
      </c>
      <c r="P1817" s="98">
        <v>769.574811919843</v>
      </c>
      <c r="Q1817" s="98">
        <v>9.5393824137686897E-8</v>
      </c>
      <c r="R1817" s="98">
        <v>1.1635278878531401</v>
      </c>
      <c r="S1817" s="98">
        <v>2.8851171281048601E-6</v>
      </c>
      <c r="T1817" s="98">
        <v>0.44522161229683099</v>
      </c>
      <c r="U1817" s="98">
        <v>2.6809625605476102E-5</v>
      </c>
      <c r="V1817" s="98">
        <v>4.1369833074746802</v>
      </c>
      <c r="W1817" s="98">
        <v>5.3608489177409801E-6</v>
      </c>
      <c r="X1817" s="98">
        <v>3.6958300165465301E-6</v>
      </c>
      <c r="Y1817" s="98">
        <v>2.7736482385062401E-7</v>
      </c>
      <c r="Z1817" s="98">
        <v>1.38765407734383E-6</v>
      </c>
      <c r="AA1817" s="98">
        <v>0.196529371610417</v>
      </c>
      <c r="AB1817" s="98">
        <v>7.0988735082531696E-6</v>
      </c>
      <c r="AC1817" s="98">
        <v>0.36162361558967299</v>
      </c>
      <c r="AD1817" s="98">
        <v>2.9536433539298601E-5</v>
      </c>
      <c r="AE1817" s="98">
        <v>1.8226377765741798E-2</v>
      </c>
      <c r="AF1817" s="98">
        <v>5.3560417135119199E-4</v>
      </c>
      <c r="AG1817" s="98">
        <v>2.2883338763293098E-2</v>
      </c>
      <c r="AH1817" s="98">
        <v>3.7590852599153098E-4</v>
      </c>
      <c r="AI1817" s="98">
        <v>1.01515764897831E-2</v>
      </c>
      <c r="AJ1817" s="98">
        <v>6.1481470914061204E-6</v>
      </c>
      <c r="AK1817" s="98">
        <v>3.4638359068164299E-3</v>
      </c>
      <c r="AL1817" s="98">
        <v>1.6226555722827302E-2</v>
      </c>
      <c r="AM1817" s="98">
        <v>1.4224990429254101</v>
      </c>
      <c r="AN1817" s="98">
        <v>2.7086566638196501E-3</v>
      </c>
      <c r="AO1817" s="98">
        <v>0.54223807289388004</v>
      </c>
      <c r="AP1817" s="98">
        <v>5.7489424999211897E-4</v>
      </c>
      <c r="AQ1817" s="98">
        <v>1.3053648070004701E-4</v>
      </c>
      <c r="AR1817" s="98">
        <v>1.75786548619838E-4</v>
      </c>
      <c r="AS1817" s="98">
        <v>2.6857122067223499E-4</v>
      </c>
      <c r="AT1817" s="98">
        <v>4.2661665858127702E-2</v>
      </c>
    </row>
    <row r="1818" spans="1:46" x14ac:dyDescent="0.3">
      <c r="A1818" s="95">
        <v>63977</v>
      </c>
      <c r="B1818" s="95">
        <v>1817</v>
      </c>
      <c r="C1818" s="96" t="s">
        <v>1210</v>
      </c>
      <c r="D1818" s="96" t="s">
        <v>1210</v>
      </c>
      <c r="E1818" s="97" t="s">
        <v>6344</v>
      </c>
      <c r="F1818" s="95" t="s">
        <v>6311</v>
      </c>
      <c r="G1818" s="95" t="s">
        <v>3432</v>
      </c>
      <c r="H1818" s="98">
        <v>4.7670133044091099</v>
      </c>
      <c r="I1818" s="98">
        <v>4.7670029203716897</v>
      </c>
      <c r="J1818" s="98">
        <v>1.0384037425481601E-5</v>
      </c>
      <c r="K1818" s="98">
        <v>553.52446866860203</v>
      </c>
      <c r="L1818" s="98">
        <v>1238.2724620974</v>
      </c>
      <c r="M1818" s="98">
        <v>4.9246503685127599E-5</v>
      </c>
      <c r="N1818" s="98">
        <v>538.89935904981701</v>
      </c>
      <c r="O1818" s="98">
        <v>1.1133634626453899E-4</v>
      </c>
      <c r="P1818" s="98">
        <v>1218.3420375288099</v>
      </c>
      <c r="Q1818" s="98">
        <v>6.3131600812497404E-7</v>
      </c>
      <c r="R1818" s="98">
        <v>7.7002236585180697</v>
      </c>
      <c r="S1818" s="98">
        <v>3.9152761667129203E-6</v>
      </c>
      <c r="T1818" s="98">
        <v>0.63981159191645998</v>
      </c>
      <c r="U1818" s="98">
        <v>3.6382402637070303E-5</v>
      </c>
      <c r="V1818" s="98">
        <v>5.9451265417194996</v>
      </c>
      <c r="W1818" s="98">
        <v>6.36523690097148E-6</v>
      </c>
      <c r="X1818" s="98">
        <v>3.6956825041686499E-6</v>
      </c>
      <c r="Y1818" s="98">
        <v>9.8910542106663699E-7</v>
      </c>
      <c r="Z1818" s="98">
        <v>1.6804489757362001E-6</v>
      </c>
      <c r="AA1818" s="98">
        <v>0.21820735262991101</v>
      </c>
      <c r="AB1818" s="98">
        <v>7.5905048774397501E-6</v>
      </c>
      <c r="AC1818" s="98">
        <v>0.38987126794447402</v>
      </c>
      <c r="AD1818" s="98">
        <v>1.06368753905221E-4</v>
      </c>
      <c r="AE1818" s="98">
        <v>6.5638157991157006E-2</v>
      </c>
      <c r="AF1818" s="98">
        <v>1.91977872523102E-3</v>
      </c>
      <c r="AG1818" s="98">
        <v>8.2021293466027295E-2</v>
      </c>
      <c r="AH1818" s="98">
        <v>1.3513624229293799E-3</v>
      </c>
      <c r="AI1818" s="98">
        <v>3.6494141668112302E-2</v>
      </c>
      <c r="AJ1818" s="98">
        <v>1.3277695012082399E-5</v>
      </c>
      <c r="AK1818" s="98">
        <v>7.4805882258475497E-3</v>
      </c>
      <c r="AL1818" s="98">
        <v>4.37759573193564E-2</v>
      </c>
      <c r="AM1818" s="98">
        <v>3.8376139985348701</v>
      </c>
      <c r="AN1818" s="98">
        <v>7.5297630166506896E-3</v>
      </c>
      <c r="AO1818" s="98">
        <v>1.5073612842975399</v>
      </c>
      <c r="AP1818" s="98">
        <v>1.8917983063264699E-3</v>
      </c>
      <c r="AQ1818" s="98">
        <v>4.2955498805993E-4</v>
      </c>
      <c r="AR1818" s="98">
        <v>5.7845889749528199E-4</v>
      </c>
      <c r="AS1818" s="98">
        <v>8.8378442077125896E-4</v>
      </c>
      <c r="AT1818" s="98">
        <v>0.14038628359316199</v>
      </c>
    </row>
    <row r="1819" spans="1:46" x14ac:dyDescent="0.3">
      <c r="A1819" s="95">
        <v>63978</v>
      </c>
      <c r="B1819" s="95">
        <v>1818</v>
      </c>
      <c r="C1819" s="96" t="s">
        <v>2158</v>
      </c>
      <c r="D1819" s="96" t="s">
        <v>2158</v>
      </c>
      <c r="E1819" s="97" t="s">
        <v>6345</v>
      </c>
      <c r="F1819" s="95" t="s">
        <v>6311</v>
      </c>
      <c r="G1819" s="95" t="s">
        <v>3688</v>
      </c>
      <c r="H1819" s="98">
        <v>6.35304577048033</v>
      </c>
      <c r="I1819" s="98">
        <v>6.3530426137091203</v>
      </c>
      <c r="J1819" s="98">
        <v>3.1567712097668698E-6</v>
      </c>
      <c r="K1819" s="98">
        <v>3239.6095466605402</v>
      </c>
      <c r="L1819" s="98">
        <v>7278.3242463525703</v>
      </c>
      <c r="M1819" s="98">
        <v>2.8934693413441902E-4</v>
      </c>
      <c r="N1819" s="98">
        <v>3166.2933544490102</v>
      </c>
      <c r="O1819" s="98">
        <v>6.54580732079114E-4</v>
      </c>
      <c r="P1819" s="98">
        <v>7163.0087532554298</v>
      </c>
      <c r="Q1819" s="98">
        <v>1.71226014134105E-6</v>
      </c>
      <c r="R1819" s="98">
        <v>20.884605934595299</v>
      </c>
      <c r="S1819" s="98">
        <v>3.1826221968242997E-5</v>
      </c>
      <c r="T1819" s="98">
        <v>5.0650481194745298</v>
      </c>
      <c r="U1819" s="98">
        <v>2.9574228993463803E-4</v>
      </c>
      <c r="V1819" s="98">
        <v>47.064349005083102</v>
      </c>
      <c r="W1819" s="98">
        <v>8.0813282413718496E-5</v>
      </c>
      <c r="X1819" s="98">
        <v>5.6435924942836499E-5</v>
      </c>
      <c r="Y1819" s="98">
        <v>5.7954093769352402E-6</v>
      </c>
      <c r="Z1819" s="98">
        <v>1.85819480939468E-5</v>
      </c>
      <c r="AA1819" s="98">
        <v>2.9638909080346298</v>
      </c>
      <c r="AB1819" s="98">
        <v>8.4696434466858002E-5</v>
      </c>
      <c r="AC1819" s="98">
        <v>4.3404112489974001</v>
      </c>
      <c r="AD1819" s="98">
        <v>6.2300362991472998E-4</v>
      </c>
      <c r="AE1819" s="98">
        <v>0.38444382572954</v>
      </c>
      <c r="AF1819" s="98">
        <v>1.12518029841021E-2</v>
      </c>
      <c r="AG1819" s="98">
        <v>0.480725941199238</v>
      </c>
      <c r="AH1819" s="98">
        <v>7.9169581115808105E-3</v>
      </c>
      <c r="AI1819" s="98">
        <v>0.21380096560494599</v>
      </c>
      <c r="AJ1819" s="98">
        <v>1.1757077239319599E-4</v>
      </c>
      <c r="AK1819" s="98">
        <v>6.6238796332132296E-2</v>
      </c>
      <c r="AL1819" s="98">
        <v>0.311931828715594</v>
      </c>
      <c r="AM1819" s="98">
        <v>27.3454659993977</v>
      </c>
      <c r="AN1819" s="98">
        <v>5.3668001899818997E-2</v>
      </c>
      <c r="AO1819" s="98">
        <v>10.743640681719301</v>
      </c>
      <c r="AP1819" s="98">
        <v>1.11567684338508E-2</v>
      </c>
      <c r="AQ1819" s="98">
        <v>2.5332750672687298E-3</v>
      </c>
      <c r="AR1819" s="98">
        <v>3.41142707975438E-3</v>
      </c>
      <c r="AS1819" s="98">
        <v>5.2120662868276896E-3</v>
      </c>
      <c r="AT1819" s="98">
        <v>0.82791979044489294</v>
      </c>
    </row>
    <row r="1820" spans="1:46" x14ac:dyDescent="0.3">
      <c r="A1820" s="95">
        <v>63979</v>
      </c>
      <c r="B1820" s="95">
        <v>1819</v>
      </c>
      <c r="C1820" s="96" t="s">
        <v>882</v>
      </c>
      <c r="D1820" s="96" t="s">
        <v>882</v>
      </c>
      <c r="E1820" s="97" t="s">
        <v>6346</v>
      </c>
      <c r="F1820" s="95" t="s">
        <v>6311</v>
      </c>
      <c r="G1820" s="95" t="s">
        <v>4355</v>
      </c>
      <c r="H1820" s="98">
        <v>4.7393732583074897</v>
      </c>
      <c r="I1820" s="98">
        <v>4.7393650152086098</v>
      </c>
      <c r="J1820" s="98">
        <v>8.2430988861403892E-6</v>
      </c>
      <c r="K1820" s="98">
        <v>128.52614032932399</v>
      </c>
      <c r="L1820" s="98">
        <v>289.40637280294197</v>
      </c>
      <c r="M1820" s="98">
        <v>1.15689550714722E-5</v>
      </c>
      <c r="N1820" s="98">
        <v>126.597870028595</v>
      </c>
      <c r="O1820" s="98">
        <v>2.6122331660320401E-5</v>
      </c>
      <c r="P1820" s="98">
        <v>285.85395378808897</v>
      </c>
      <c r="Q1820" s="98">
        <v>4.6654028225860301E-8</v>
      </c>
      <c r="R1820" s="98">
        <v>0.569043786766807</v>
      </c>
      <c r="S1820" s="98">
        <v>1.19198291449154E-6</v>
      </c>
      <c r="T1820" s="98">
        <v>0.19586982157247901</v>
      </c>
      <c r="U1820" s="98">
        <v>1.1076390806282399E-5</v>
      </c>
      <c r="V1820" s="98">
        <v>1.8200185356965299</v>
      </c>
      <c r="W1820" s="98">
        <v>2.72257666932785E-6</v>
      </c>
      <c r="X1820" s="98">
        <v>1.9248094932962102E-6</v>
      </c>
      <c r="Y1820" s="98">
        <v>1.4686829330225099E-7</v>
      </c>
      <c r="Z1820" s="98">
        <v>6.5089888272938595E-7</v>
      </c>
      <c r="AA1820" s="98">
        <v>0.10053044603104</v>
      </c>
      <c r="AB1820" s="98">
        <v>2.7273889937250599E-6</v>
      </c>
      <c r="AC1820" s="98">
        <v>0.13894300539037299</v>
      </c>
      <c r="AD1820" s="98">
        <v>1.57398786621197E-5</v>
      </c>
      <c r="AE1820" s="98">
        <v>9.7127831666282104E-3</v>
      </c>
      <c r="AF1820" s="98">
        <v>2.8342740555312997E-4</v>
      </c>
      <c r="AG1820" s="98">
        <v>1.21092509785941E-2</v>
      </c>
      <c r="AH1820" s="98">
        <v>1.9979617655597299E-4</v>
      </c>
      <c r="AI1820" s="98">
        <v>5.3955843734171203E-3</v>
      </c>
      <c r="AJ1820" s="98">
        <v>3.82664598814028E-6</v>
      </c>
      <c r="AK1820" s="98">
        <v>2.1559135751432501E-3</v>
      </c>
      <c r="AL1820" s="98">
        <v>7.2128235991677702E-3</v>
      </c>
      <c r="AM1820" s="98">
        <v>0.63231130757909504</v>
      </c>
      <c r="AN1820" s="98">
        <v>1.2019695600787299E-3</v>
      </c>
      <c r="AO1820" s="98">
        <v>0.240618778540621</v>
      </c>
      <c r="AP1820" s="98">
        <v>2.9079973294612697E-4</v>
      </c>
      <c r="AQ1820" s="98">
        <v>6.6029489742777298E-5</v>
      </c>
      <c r="AR1820" s="98">
        <v>8.8918406979656699E-5</v>
      </c>
      <c r="AS1820" s="98">
        <v>1.35851836223693E-4</v>
      </c>
      <c r="AT1820" s="98">
        <v>2.1579622754533598E-2</v>
      </c>
    </row>
    <row r="1821" spans="1:46" x14ac:dyDescent="0.3">
      <c r="A1821" s="95">
        <v>63980</v>
      </c>
      <c r="B1821" s="95">
        <v>1820</v>
      </c>
      <c r="C1821" s="96" t="s">
        <v>380</v>
      </c>
      <c r="D1821" s="96" t="s">
        <v>380</v>
      </c>
      <c r="E1821" s="97" t="s">
        <v>6347</v>
      </c>
      <c r="F1821" s="95" t="s">
        <v>6311</v>
      </c>
      <c r="G1821" s="95" t="s">
        <v>4461</v>
      </c>
      <c r="H1821" s="98">
        <v>5.8065939923412797</v>
      </c>
      <c r="I1821" s="98">
        <v>5.8065837411007903</v>
      </c>
      <c r="J1821" s="98">
        <v>1.02512404911437E-5</v>
      </c>
      <c r="K1821" s="98">
        <v>369.20053854541999</v>
      </c>
      <c r="L1821" s="98">
        <v>833.72619880136494</v>
      </c>
      <c r="M1821" s="98">
        <v>3.3230636066698198E-5</v>
      </c>
      <c r="N1821" s="98">
        <v>363.639388324121</v>
      </c>
      <c r="O1821" s="98">
        <v>7.5274099955584904E-5</v>
      </c>
      <c r="P1821" s="98">
        <v>823.71663333669801</v>
      </c>
      <c r="Q1821" s="98">
        <v>1.00052527221129E-7</v>
      </c>
      <c r="R1821" s="98">
        <v>1.22035054915026</v>
      </c>
      <c r="S1821" s="98">
        <v>3.3915812148963498E-6</v>
      </c>
      <c r="T1821" s="98">
        <v>0.53647293392373696</v>
      </c>
      <c r="U1821" s="98">
        <v>3.1515889422558199E-5</v>
      </c>
      <c r="V1821" s="98">
        <v>4.9848881772915901</v>
      </c>
      <c r="W1821" s="98">
        <v>8.8939677496623506E-6</v>
      </c>
      <c r="X1821" s="98">
        <v>5.0949832707436102E-6</v>
      </c>
      <c r="Y1821" s="98">
        <v>1.58473327109186E-6</v>
      </c>
      <c r="Z1821" s="98">
        <v>2.2142512078268802E-6</v>
      </c>
      <c r="AA1821" s="98">
        <v>0.30252397639609602</v>
      </c>
      <c r="AB1821" s="98">
        <v>1.0313327459074001E-5</v>
      </c>
      <c r="AC1821" s="98">
        <v>0.52776800559556203</v>
      </c>
      <c r="AD1821" s="98">
        <v>3.2531779364005099E-5</v>
      </c>
      <c r="AE1821" s="98">
        <v>2.0074749352903799E-2</v>
      </c>
      <c r="AF1821" s="98">
        <v>5.8803092352084304E-4</v>
      </c>
      <c r="AG1821" s="98">
        <v>2.5123237543638301E-2</v>
      </c>
      <c r="AH1821" s="98">
        <v>4.1353324943256E-4</v>
      </c>
      <c r="AI1821" s="98">
        <v>1.11676488358707E-2</v>
      </c>
      <c r="AJ1821" s="98">
        <v>4.1613151912015603E-5</v>
      </c>
      <c r="AK1821" s="98">
        <v>2.3444645620730599E-2</v>
      </c>
      <c r="AL1821" s="98">
        <v>2.3467183941867299E-2</v>
      </c>
      <c r="AM1821" s="98">
        <v>2.05724783913936</v>
      </c>
      <c r="AN1821" s="98">
        <v>3.9046778823632299E-3</v>
      </c>
      <c r="AO1821" s="98">
        <v>0.781666070301545</v>
      </c>
      <c r="AP1821" s="98">
        <v>7.4534656337130298E-4</v>
      </c>
      <c r="AQ1821" s="98">
        <v>1.6923967876241201E-4</v>
      </c>
      <c r="AR1821" s="98">
        <v>2.2790608747496501E-4</v>
      </c>
      <c r="AS1821" s="98">
        <v>3.4820079713392599E-4</v>
      </c>
      <c r="AT1821" s="98">
        <v>5.5310565439619902E-2</v>
      </c>
    </row>
    <row r="1822" spans="1:46" x14ac:dyDescent="0.3">
      <c r="A1822" s="95">
        <v>63981</v>
      </c>
      <c r="B1822" s="95">
        <v>1821</v>
      </c>
      <c r="C1822" s="96" t="s">
        <v>2116</v>
      </c>
      <c r="D1822" s="96" t="s">
        <v>2116</v>
      </c>
      <c r="E1822" s="97" t="s">
        <v>6348</v>
      </c>
      <c r="F1822" s="95" t="s">
        <v>6311</v>
      </c>
      <c r="G1822" s="95" t="s">
        <v>3448</v>
      </c>
      <c r="H1822" s="98">
        <v>5.1575042286025399</v>
      </c>
      <c r="I1822" s="98">
        <v>5.1574967509317</v>
      </c>
      <c r="J1822" s="98">
        <v>7.47767083275619E-6</v>
      </c>
      <c r="K1822" s="98">
        <v>333.61491093664199</v>
      </c>
      <c r="L1822" s="98">
        <v>751.07520682091194</v>
      </c>
      <c r="M1822" s="98">
        <v>3.00713910090085E-5</v>
      </c>
      <c r="N1822" s="98">
        <v>329.06809880566499</v>
      </c>
      <c r="O1822" s="98">
        <v>6.7922238310206493E-5</v>
      </c>
      <c r="P1822" s="98">
        <v>743.26597730943797</v>
      </c>
      <c r="Q1822" s="98">
        <v>9.2146584522016305E-8</v>
      </c>
      <c r="R1822" s="98">
        <v>1.1239209857761201</v>
      </c>
      <c r="S1822" s="98">
        <v>2.39795283930029E-6</v>
      </c>
      <c r="T1822" s="98">
        <v>0.39344190814322599</v>
      </c>
      <c r="U1822" s="98">
        <v>2.22827832416816E-5</v>
      </c>
      <c r="V1822" s="98">
        <v>3.6558592886405901</v>
      </c>
      <c r="W1822" s="98">
        <v>6.7762949214820002E-6</v>
      </c>
      <c r="X1822" s="98">
        <v>4.9696243195716401E-6</v>
      </c>
      <c r="Y1822" s="98">
        <v>2.9393780303038902E-7</v>
      </c>
      <c r="Z1822" s="98">
        <v>1.51273279887996E-6</v>
      </c>
      <c r="AA1822" s="98">
        <v>0.253501205784321</v>
      </c>
      <c r="AB1822" s="98">
        <v>7.0190601661497003E-6</v>
      </c>
      <c r="AC1822" s="98">
        <v>0.35841414661837601</v>
      </c>
      <c r="AD1822" s="98">
        <v>2.9159011148474999E-5</v>
      </c>
      <c r="AE1822" s="98">
        <v>1.7993477505009702E-2</v>
      </c>
      <c r="AF1822" s="98">
        <v>5.2756932991204297E-4</v>
      </c>
      <c r="AG1822" s="98">
        <v>2.2540055405178901E-2</v>
      </c>
      <c r="AH1822" s="98">
        <v>3.7079201982339699E-4</v>
      </c>
      <c r="AI1822" s="98">
        <v>1.00134029711345E-2</v>
      </c>
      <c r="AJ1822" s="98">
        <v>6.3545690442055199E-6</v>
      </c>
      <c r="AK1822" s="98">
        <v>3.5801330222674302E-3</v>
      </c>
      <c r="AL1822" s="98">
        <v>1.91451971053774E-2</v>
      </c>
      <c r="AM1822" s="98">
        <v>1.6783613863726701</v>
      </c>
      <c r="AN1822" s="98">
        <v>3.1840118332969198E-3</v>
      </c>
      <c r="AO1822" s="98">
        <v>0.63739803704896103</v>
      </c>
      <c r="AP1822" s="98">
        <v>6.4208022181481701E-4</v>
      </c>
      <c r="AQ1822" s="98">
        <v>1.45791843000215E-4</v>
      </c>
      <c r="AR1822" s="98">
        <v>1.9633013559348101E-4</v>
      </c>
      <c r="AS1822" s="98">
        <v>2.99958243221121E-4</v>
      </c>
      <c r="AT1822" s="98">
        <v>4.7647392329200899E-2</v>
      </c>
    </row>
    <row r="1823" spans="1:46" x14ac:dyDescent="0.3">
      <c r="A1823" s="95">
        <v>63982</v>
      </c>
      <c r="B1823" s="95">
        <v>1822</v>
      </c>
      <c r="C1823" s="96" t="s">
        <v>962</v>
      </c>
      <c r="D1823" s="96" t="s">
        <v>962</v>
      </c>
      <c r="E1823" s="97" t="s">
        <v>6349</v>
      </c>
      <c r="F1823" s="95" t="s">
        <v>6311</v>
      </c>
      <c r="G1823" s="95" t="s">
        <v>3458</v>
      </c>
      <c r="H1823" s="98">
        <v>5.6169519342863499</v>
      </c>
      <c r="I1823" s="98">
        <v>5.6169415377491401</v>
      </c>
      <c r="J1823" s="98">
        <v>1.03965372018067E-5</v>
      </c>
      <c r="K1823" s="98">
        <v>4541.9676114731701</v>
      </c>
      <c r="L1823" s="98">
        <v>10215.106139003999</v>
      </c>
      <c r="M1823" s="98">
        <v>4.08569147904915E-4</v>
      </c>
      <c r="N1823" s="98">
        <v>4470.9296185016701</v>
      </c>
      <c r="O1823" s="98">
        <v>9.2334261926889502E-4</v>
      </c>
      <c r="P1823" s="98">
        <v>10104.0420836547</v>
      </c>
      <c r="Q1823" s="98">
        <v>2.1077025333725801E-6</v>
      </c>
      <c r="R1823" s="98">
        <v>25.707855818193</v>
      </c>
      <c r="S1823" s="98">
        <v>3.0919772272079598E-5</v>
      </c>
      <c r="T1823" s="98">
        <v>4.8270757859540199</v>
      </c>
      <c r="U1823" s="98">
        <v>2.8731935665556198E-4</v>
      </c>
      <c r="V1823" s="98">
        <v>44.853138163772996</v>
      </c>
      <c r="W1823" s="98">
        <v>7.2586647137242894E-5</v>
      </c>
      <c r="X1823" s="98">
        <v>5.4719524558614897E-5</v>
      </c>
      <c r="Y1823" s="98">
        <v>4.5832802319862799E-6</v>
      </c>
      <c r="Z1823" s="98">
        <v>1.3283842346641699E-5</v>
      </c>
      <c r="AA1823" s="98">
        <v>2.7299672009609401</v>
      </c>
      <c r="AB1823" s="98">
        <v>6.3771661625115395E-5</v>
      </c>
      <c r="AC1823" s="98">
        <v>3.24750136880616</v>
      </c>
      <c r="AD1823" s="98">
        <v>4.8307177179512798E-4</v>
      </c>
      <c r="AE1823" s="98">
        <v>0.29809450721223701</v>
      </c>
      <c r="AF1823" s="98">
        <v>8.7393855943704805E-3</v>
      </c>
      <c r="AG1823" s="98">
        <v>0.373384547462559</v>
      </c>
      <c r="AH1823" s="98">
        <v>6.1426421646267803E-3</v>
      </c>
      <c r="AI1823" s="98">
        <v>0.165884776406961</v>
      </c>
      <c r="AJ1823" s="98">
        <v>1.15451825261101E-4</v>
      </c>
      <c r="AK1823" s="98">
        <v>6.5044991913931705E-2</v>
      </c>
      <c r="AL1823" s="98">
        <v>0.27084128705060501</v>
      </c>
      <c r="AM1823" s="98">
        <v>23.743268639085102</v>
      </c>
      <c r="AN1823" s="98">
        <v>4.5936839072325299E-2</v>
      </c>
      <c r="AO1823" s="98">
        <v>9.1959617570314691</v>
      </c>
      <c r="AP1823" s="98">
        <v>9.2167282175934107E-3</v>
      </c>
      <c r="AQ1823" s="98">
        <v>2.0927662136539802E-3</v>
      </c>
      <c r="AR1823" s="98">
        <v>2.81821716045621E-3</v>
      </c>
      <c r="AS1823" s="98">
        <v>4.3057448434832297E-3</v>
      </c>
      <c r="AT1823" s="98">
        <v>0.68395357847036597</v>
      </c>
    </row>
    <row r="1824" spans="1:46" x14ac:dyDescent="0.3">
      <c r="A1824" s="95">
        <v>63983</v>
      </c>
      <c r="B1824" s="95">
        <v>1823</v>
      </c>
      <c r="C1824" s="96" t="s">
        <v>2064</v>
      </c>
      <c r="D1824" s="96" t="s">
        <v>2064</v>
      </c>
      <c r="E1824" s="97" t="s">
        <v>6350</v>
      </c>
      <c r="F1824" s="95" t="s">
        <v>6311</v>
      </c>
      <c r="G1824" s="95" t="s">
        <v>3460</v>
      </c>
      <c r="H1824" s="98">
        <v>5.1518033202111004</v>
      </c>
      <c r="I1824" s="98">
        <v>5.15179630186653</v>
      </c>
      <c r="J1824" s="98">
        <v>7.0183445775029398E-6</v>
      </c>
      <c r="K1824" s="98">
        <v>256.80602334471899</v>
      </c>
      <c r="L1824" s="98">
        <v>577.22481013851802</v>
      </c>
      <c r="M1824" s="98">
        <v>2.3207694229010399E-5</v>
      </c>
      <c r="N1824" s="98">
        <v>253.95938004051399</v>
      </c>
      <c r="O1824" s="98">
        <v>5.2315498154280003E-5</v>
      </c>
      <c r="P1824" s="98">
        <v>572.48304578072202</v>
      </c>
      <c r="Q1824" s="98">
        <v>6.9905764119583604E-8</v>
      </c>
      <c r="R1824" s="98">
        <v>0.852647504280998</v>
      </c>
      <c r="S1824" s="98">
        <v>1.45975392104906E-6</v>
      </c>
      <c r="T1824" s="98">
        <v>0.22854844780796901</v>
      </c>
      <c r="U1824" s="98">
        <v>1.35646375704231E-5</v>
      </c>
      <c r="V1824" s="98">
        <v>2.1236695013984099</v>
      </c>
      <c r="W1824" s="98">
        <v>4.0879315992892798E-6</v>
      </c>
      <c r="X1824" s="98">
        <v>2.7927522321533199E-6</v>
      </c>
      <c r="Y1824" s="98">
        <v>4.2901871734095E-7</v>
      </c>
      <c r="Z1824" s="98">
        <v>8.6616064979500802E-7</v>
      </c>
      <c r="AA1824" s="98">
        <v>0.14808710799906899</v>
      </c>
      <c r="AB1824" s="98">
        <v>3.47958297349916E-6</v>
      </c>
      <c r="AC1824" s="98">
        <v>0.17731881983737999</v>
      </c>
      <c r="AD1824" s="98">
        <v>2.2350641969013299E-5</v>
      </c>
      <c r="AE1824" s="98">
        <v>1.3792160901622301E-2</v>
      </c>
      <c r="AF1824" s="98">
        <v>4.0195412091826303E-4</v>
      </c>
      <c r="AG1824" s="98">
        <v>1.71732275592066E-2</v>
      </c>
      <c r="AH1824" s="98">
        <v>2.8357586528999899E-4</v>
      </c>
      <c r="AI1824" s="98">
        <v>7.6580920306465903E-3</v>
      </c>
      <c r="AJ1824" s="98">
        <v>6.4432895570493701E-6</v>
      </c>
      <c r="AK1824" s="98">
        <v>3.6301177238899701E-3</v>
      </c>
      <c r="AL1824" s="98">
        <v>1.12658218737844E-2</v>
      </c>
      <c r="AM1824" s="98">
        <v>0.98761691063506896</v>
      </c>
      <c r="AN1824" s="98">
        <v>1.8952701382125899E-3</v>
      </c>
      <c r="AO1824" s="98">
        <v>0.37940859802752103</v>
      </c>
      <c r="AP1824" s="98">
        <v>4.14542635299765E-4</v>
      </c>
      <c r="AQ1824" s="98">
        <v>9.4126768030246199E-5</v>
      </c>
      <c r="AR1824" s="98">
        <v>1.2675551802778599E-4</v>
      </c>
      <c r="AS1824" s="98">
        <v>1.9366034924173301E-4</v>
      </c>
      <c r="AT1824" s="98">
        <v>3.0762317402459102E-2</v>
      </c>
    </row>
    <row r="1825" spans="1:46" x14ac:dyDescent="0.3">
      <c r="A1825" s="95">
        <v>63984</v>
      </c>
      <c r="B1825" s="95">
        <v>1824</v>
      </c>
      <c r="C1825" s="96" t="s">
        <v>553</v>
      </c>
      <c r="D1825" s="96" t="s">
        <v>553</v>
      </c>
      <c r="E1825" s="97" t="s">
        <v>6351</v>
      </c>
      <c r="F1825" s="95" t="s">
        <v>6311</v>
      </c>
      <c r="G1825" s="95" t="s">
        <v>3994</v>
      </c>
      <c r="H1825" s="98">
        <v>5.9424482057055501</v>
      </c>
      <c r="I1825" s="98">
        <v>5.9424437433547102</v>
      </c>
      <c r="J1825" s="98">
        <v>4.4623508417274104E-6</v>
      </c>
      <c r="K1825" s="98">
        <v>3313.7475800440202</v>
      </c>
      <c r="L1825" s="98">
        <v>7463.6277502238099</v>
      </c>
      <c r="M1825" s="98">
        <v>2.9856127106772402E-4</v>
      </c>
      <c r="N1825" s="98">
        <v>3267.12488350894</v>
      </c>
      <c r="O1825" s="98">
        <v>6.7469820710605198E-4</v>
      </c>
      <c r="P1825" s="98">
        <v>7383.1521865240002</v>
      </c>
      <c r="Q1825" s="98">
        <v>8.3072476631175005E-7</v>
      </c>
      <c r="R1825" s="98">
        <v>10.1324319626699</v>
      </c>
      <c r="S1825" s="98">
        <v>2.5527804752235599E-5</v>
      </c>
      <c r="T1825" s="98">
        <v>4.0826003331856899</v>
      </c>
      <c r="U1825" s="98">
        <v>2.3721485983939001E-4</v>
      </c>
      <c r="V1825" s="98">
        <v>37.935467497915198</v>
      </c>
      <c r="W1825" s="98">
        <v>5.5983697515073697E-5</v>
      </c>
      <c r="X1825" s="98">
        <v>3.7405441740954801E-5</v>
      </c>
      <c r="Y1825" s="98">
        <v>5.6101517162006196E-6</v>
      </c>
      <c r="Z1825" s="98">
        <v>1.29681040579183E-5</v>
      </c>
      <c r="AA1825" s="98">
        <v>2.0163753513318801</v>
      </c>
      <c r="AB1825" s="98">
        <v>6.8695637811973001E-5</v>
      </c>
      <c r="AC1825" s="98">
        <v>3.5116468597105701</v>
      </c>
      <c r="AD1825" s="98">
        <v>3.7917517356990101E-4</v>
      </c>
      <c r="AE1825" s="98">
        <v>0.233981870007446</v>
      </c>
      <c r="AF1825" s="98">
        <v>6.8858836590582799E-3</v>
      </c>
      <c r="AG1825" s="98">
        <v>0.29419488660318099</v>
      </c>
      <c r="AH1825" s="98">
        <v>4.8283815411201197E-3</v>
      </c>
      <c r="AI1825" s="98">
        <v>0.130392585289864</v>
      </c>
      <c r="AJ1825" s="98">
        <v>1.6526580935618301E-4</v>
      </c>
      <c r="AK1825" s="98">
        <v>9.3109946150887399E-2</v>
      </c>
      <c r="AL1825" s="98">
        <v>0.211097065535815</v>
      </c>
      <c r="AM1825" s="98">
        <v>18.505798693102999</v>
      </c>
      <c r="AN1825" s="98">
        <v>3.5424491810628601E-2</v>
      </c>
      <c r="AO1825" s="98">
        <v>7.09152563675352</v>
      </c>
      <c r="AP1825" s="98">
        <v>7.1507046140721698E-3</v>
      </c>
      <c r="AQ1825" s="98">
        <v>1.6236513038665099E-3</v>
      </c>
      <c r="AR1825" s="98">
        <v>2.1864850192006699E-3</v>
      </c>
      <c r="AS1825" s="98">
        <v>3.34056829100498E-3</v>
      </c>
      <c r="AT1825" s="98">
        <v>0.53063841028137104</v>
      </c>
    </row>
    <row r="1826" spans="1:46" x14ac:dyDescent="0.3">
      <c r="A1826" s="95">
        <v>63985</v>
      </c>
      <c r="B1826" s="95">
        <v>1825</v>
      </c>
      <c r="C1826" s="96" t="s">
        <v>1495</v>
      </c>
      <c r="D1826" s="96" t="s">
        <v>1495</v>
      </c>
      <c r="E1826" s="97" t="s">
        <v>6352</v>
      </c>
      <c r="F1826" s="95" t="s">
        <v>6311</v>
      </c>
      <c r="G1826" s="95" t="s">
        <v>6311</v>
      </c>
      <c r="H1826" s="98">
        <v>7.1607890123195599</v>
      </c>
      <c r="I1826" s="98">
        <v>7.16078552961062</v>
      </c>
      <c r="J1826" s="98">
        <v>3.4827089399058802E-6</v>
      </c>
      <c r="K1826" s="98">
        <v>2067.9091397817501</v>
      </c>
      <c r="L1826" s="98">
        <v>4661.0760745257703</v>
      </c>
      <c r="M1826" s="98">
        <v>1.8448645215342601E-4</v>
      </c>
      <c r="N1826" s="98">
        <v>2018.81602508323</v>
      </c>
      <c r="O1826" s="98">
        <v>4.1743956758625499E-4</v>
      </c>
      <c r="P1826" s="98">
        <v>4567.9976969045802</v>
      </c>
      <c r="Q1826" s="98">
        <v>7.19239214656697E-7</v>
      </c>
      <c r="R1826" s="98">
        <v>8.7726316861224092</v>
      </c>
      <c r="S1826" s="98">
        <v>3.5333465372906398E-5</v>
      </c>
      <c r="T1826" s="98">
        <v>5.3046166026953099</v>
      </c>
      <c r="U1826" s="98">
        <v>3.2832903441255802E-4</v>
      </c>
      <c r="V1826" s="98">
        <v>49.289879525368399</v>
      </c>
      <c r="W1826" s="98">
        <v>6.7198780303198401E-5</v>
      </c>
      <c r="X1826" s="98">
        <v>4.6066428748151703E-5</v>
      </c>
      <c r="Y1826" s="98">
        <v>2.6447186753557301E-6</v>
      </c>
      <c r="Z1826" s="98">
        <v>1.8487632879691E-5</v>
      </c>
      <c r="AA1826" s="98">
        <v>2.46462517338799</v>
      </c>
      <c r="AB1826" s="98">
        <v>6.3915087166868003E-5</v>
      </c>
      <c r="AC1826" s="98">
        <v>3.27381189691034</v>
      </c>
      <c r="AD1826" s="98">
        <v>2.57334659641756E-4</v>
      </c>
      <c r="AE1826" s="98">
        <v>0.15879637982049399</v>
      </c>
      <c r="AF1826" s="98">
        <v>4.6262472442560503E-3</v>
      </c>
      <c r="AG1826" s="98">
        <v>0.19765339509211599</v>
      </c>
      <c r="AH1826" s="98">
        <v>3.2645208939019398E-3</v>
      </c>
      <c r="AI1826" s="98">
        <v>8.8159834814939095E-2</v>
      </c>
      <c r="AJ1826" s="98">
        <v>2.65942247207965E-4</v>
      </c>
      <c r="AK1826" s="98">
        <v>0.149830557287505</v>
      </c>
      <c r="AL1826" s="98">
        <v>0.230963526155849</v>
      </c>
      <c r="AM1826" s="98">
        <v>20.247389558166098</v>
      </c>
      <c r="AN1826" s="98">
        <v>4.0368315136398297E-2</v>
      </c>
      <c r="AO1826" s="98">
        <v>8.0812152008464793</v>
      </c>
      <c r="AP1826" s="98">
        <v>4.7755650754998102E-3</v>
      </c>
      <c r="AQ1826" s="98">
        <v>1.0843480006421801E-3</v>
      </c>
      <c r="AR1826" s="98">
        <v>1.4602339486746701E-3</v>
      </c>
      <c r="AS1826" s="98">
        <v>2.2309831261829601E-3</v>
      </c>
      <c r="AT1826" s="98">
        <v>0.35438441337256399</v>
      </c>
    </row>
    <row r="1827" spans="1:46" x14ac:dyDescent="0.3">
      <c r="A1827" s="95">
        <v>63986</v>
      </c>
      <c r="B1827" s="95">
        <v>1826</v>
      </c>
      <c r="C1827" s="96" t="s">
        <v>897</v>
      </c>
      <c r="D1827" s="96" t="s">
        <v>897</v>
      </c>
      <c r="E1827" s="97" t="s">
        <v>6353</v>
      </c>
      <c r="F1827" s="95" t="s">
        <v>6311</v>
      </c>
      <c r="G1827" s="95" t="s">
        <v>6354</v>
      </c>
      <c r="H1827" s="98">
        <v>5.8706425765219796</v>
      </c>
      <c r="I1827" s="98">
        <v>5.8706299031840699</v>
      </c>
      <c r="J1827" s="98">
        <v>1.2673337913327E-5</v>
      </c>
      <c r="K1827" s="98">
        <v>1982.12071886067</v>
      </c>
      <c r="L1827" s="98">
        <v>4464.8332275917401</v>
      </c>
      <c r="M1827" s="98">
        <v>1.78769132058229E-4</v>
      </c>
      <c r="N1827" s="98">
        <v>1956.25198694391</v>
      </c>
      <c r="O1827" s="98">
        <v>4.0401406165801101E-4</v>
      </c>
      <c r="P1827" s="98">
        <v>4421.0837842762003</v>
      </c>
      <c r="Q1827" s="98">
        <v>7.5456990444201105E-7</v>
      </c>
      <c r="R1827" s="98">
        <v>9.2035635963786397</v>
      </c>
      <c r="S1827" s="98">
        <v>1.3841117398291401E-5</v>
      </c>
      <c r="T1827" s="98">
        <v>2.156390345962</v>
      </c>
      <c r="U1827" s="98">
        <v>1.28617005753603E-4</v>
      </c>
      <c r="V1827" s="98">
        <v>20.037101744746501</v>
      </c>
      <c r="W1827" s="98">
        <v>2.8569720328492801E-5</v>
      </c>
      <c r="X1827" s="98">
        <v>1.9984768642013601E-5</v>
      </c>
      <c r="Y1827" s="98">
        <v>3.8387658753794E-6</v>
      </c>
      <c r="Z1827" s="98">
        <v>4.7461858110997702E-6</v>
      </c>
      <c r="AA1827" s="98">
        <v>1.03704791303648</v>
      </c>
      <c r="AB1827" s="98">
        <v>4.1261255355605798E-5</v>
      </c>
      <c r="AC1827" s="98">
        <v>2.1046365594195202</v>
      </c>
      <c r="AD1827" s="98">
        <v>1.5564230847924399E-4</v>
      </c>
      <c r="AE1827" s="98">
        <v>9.6043942031810506E-2</v>
      </c>
      <c r="AF1827" s="98">
        <v>2.8117397600646199E-3</v>
      </c>
      <c r="AG1827" s="98">
        <v>0.120129746714744</v>
      </c>
      <c r="AH1827" s="98">
        <v>1.9780567272157201E-3</v>
      </c>
      <c r="AI1827" s="98">
        <v>5.34182993442208E-2</v>
      </c>
      <c r="AJ1827" s="98">
        <v>5.30295912274828E-5</v>
      </c>
      <c r="AK1827" s="98">
        <v>2.98766115197437E-2</v>
      </c>
      <c r="AL1827" s="98">
        <v>8.9528962205509099E-2</v>
      </c>
      <c r="AM1827" s="98">
        <v>7.8485456326557896</v>
      </c>
      <c r="AN1827" s="98">
        <v>1.4998353200460999E-2</v>
      </c>
      <c r="AO1827" s="98">
        <v>3.0024765577086199</v>
      </c>
      <c r="AP1827" s="98">
        <v>2.91886524235599E-3</v>
      </c>
      <c r="AQ1827" s="98">
        <v>6.6276257836398302E-4</v>
      </c>
      <c r="AR1827" s="98">
        <v>8.9250718064719302E-4</v>
      </c>
      <c r="AS1827" s="98">
        <v>1.3635954833448099E-3</v>
      </c>
      <c r="AT1827" s="98">
        <v>0.216602711987467</v>
      </c>
    </row>
    <row r="1828" spans="1:46" x14ac:dyDescent="0.3">
      <c r="A1828" s="95">
        <v>63987</v>
      </c>
      <c r="B1828" s="95">
        <v>1827</v>
      </c>
      <c r="C1828" s="96" t="s">
        <v>1381</v>
      </c>
      <c r="D1828" s="96" t="s">
        <v>1381</v>
      </c>
      <c r="E1828" s="97" t="s">
        <v>6355</v>
      </c>
      <c r="F1828" s="95" t="s">
        <v>6311</v>
      </c>
      <c r="G1828" s="95" t="s">
        <v>4363</v>
      </c>
      <c r="H1828" s="98">
        <v>4.9807814353676498</v>
      </c>
      <c r="I1828" s="98">
        <v>4.9807741015705904</v>
      </c>
      <c r="J1828" s="98">
        <v>7.3337970531994798E-6</v>
      </c>
      <c r="K1828" s="98">
        <v>1157.1442442718301</v>
      </c>
      <c r="L1828" s="98">
        <v>2602.9126599073702</v>
      </c>
      <c r="M1828" s="98">
        <v>1.04259060993263E-4</v>
      </c>
      <c r="N1828" s="98">
        <v>1140.89604215645</v>
      </c>
      <c r="O1828" s="98">
        <v>2.35692953424647E-4</v>
      </c>
      <c r="P1828" s="98">
        <v>2579.1634335141398</v>
      </c>
      <c r="Q1828" s="98">
        <v>5.2398953303099497E-7</v>
      </c>
      <c r="R1828" s="98">
        <v>6.3911520492640097</v>
      </c>
      <c r="S1828" s="98">
        <v>5.8021260610524401E-6</v>
      </c>
      <c r="T1828" s="98">
        <v>0.90461061392092101</v>
      </c>
      <c r="U1828" s="98">
        <v>5.3915777472139797E-5</v>
      </c>
      <c r="V1828" s="98">
        <v>8.4056348917699797</v>
      </c>
      <c r="W1828" s="98">
        <v>2.1055602202439801E-5</v>
      </c>
      <c r="X1828" s="98">
        <v>1.2027753436956E-5</v>
      </c>
      <c r="Y1828" s="98">
        <v>4.6871788059985399E-6</v>
      </c>
      <c r="Z1828" s="98">
        <v>4.3406699594852599E-6</v>
      </c>
      <c r="AA1828" s="98">
        <v>0.70975237928686397</v>
      </c>
      <c r="AB1828" s="98">
        <v>2.0784838760397301E-5</v>
      </c>
      <c r="AC1828" s="98">
        <v>1.06156884405767</v>
      </c>
      <c r="AD1828" s="98">
        <v>1.0591991896515199E-4</v>
      </c>
      <c r="AE1828" s="98">
        <v>6.5361190389049806E-2</v>
      </c>
      <c r="AF1828" s="98">
        <v>1.91657111225257E-3</v>
      </c>
      <c r="AG1828" s="98">
        <v>8.18842502943464E-2</v>
      </c>
      <c r="AH1828" s="98">
        <v>1.3469466604902299E-3</v>
      </c>
      <c r="AI1828" s="98">
        <v>3.6374892044700499E-2</v>
      </c>
      <c r="AJ1828" s="98">
        <v>1.0495604811879E-4</v>
      </c>
      <c r="AK1828" s="98">
        <v>5.9131722563849402E-2</v>
      </c>
      <c r="AL1828" s="98">
        <v>5.59739980350576E-2</v>
      </c>
      <c r="AM1828" s="98">
        <v>4.90695376108473</v>
      </c>
      <c r="AN1828" s="98">
        <v>9.3912191398117292E-3</v>
      </c>
      <c r="AO1828" s="98">
        <v>1.88000075333088</v>
      </c>
      <c r="AP1828" s="98">
        <v>2.0403725562133401E-3</v>
      </c>
      <c r="AQ1828" s="98">
        <v>4.6329052038672101E-4</v>
      </c>
      <c r="AR1828" s="98">
        <v>6.2388873889238398E-4</v>
      </c>
      <c r="AS1828" s="98">
        <v>9.5319329693423097E-4</v>
      </c>
      <c r="AT1828" s="98">
        <v>0.151411659136372</v>
      </c>
    </row>
    <row r="1829" spans="1:46" x14ac:dyDescent="0.3">
      <c r="A1829" s="95">
        <v>63988</v>
      </c>
      <c r="B1829" s="95">
        <v>1828</v>
      </c>
      <c r="C1829" s="96" t="s">
        <v>981</v>
      </c>
      <c r="D1829" s="96" t="s">
        <v>981</v>
      </c>
      <c r="E1829" s="97" t="s">
        <v>6356</v>
      </c>
      <c r="F1829" s="95" t="s">
        <v>6311</v>
      </c>
      <c r="G1829" s="95" t="s">
        <v>6357</v>
      </c>
      <c r="H1829" s="98">
        <v>5.0769005984320801</v>
      </c>
      <c r="I1829" s="98">
        <v>5.0768931678352303</v>
      </c>
      <c r="J1829" s="98">
        <v>7.4305968498222796E-6</v>
      </c>
      <c r="K1829" s="98">
        <v>2018.62868436795</v>
      </c>
      <c r="L1829" s="98">
        <v>4556.9961985009104</v>
      </c>
      <c r="M1829" s="98">
        <v>1.8137896138809299E-4</v>
      </c>
      <c r="N1829" s="98">
        <v>1984.81107739398</v>
      </c>
      <c r="O1829" s="98">
        <v>4.10119822908325E-4</v>
      </c>
      <c r="P1829" s="98">
        <v>4487.8984935059798</v>
      </c>
      <c r="Q1829" s="98">
        <v>8.53317140135159E-7</v>
      </c>
      <c r="R1829" s="98">
        <v>10.407993375937</v>
      </c>
      <c r="S1829" s="98">
        <v>2.7166882802189302E-5</v>
      </c>
      <c r="T1829" s="98">
        <v>4.2547657530355103</v>
      </c>
      <c r="U1829" s="98">
        <v>2.52443265381093E-4</v>
      </c>
      <c r="V1829" s="98">
        <v>39.5348637740058</v>
      </c>
      <c r="W1829" s="98">
        <v>4.2143574719498201E-5</v>
      </c>
      <c r="X1829" s="98">
        <v>2.8664713099505401E-5</v>
      </c>
      <c r="Y1829" s="98">
        <v>3.2017933035199998E-6</v>
      </c>
      <c r="Z1829" s="98">
        <v>1.0277068316472799E-5</v>
      </c>
      <c r="AA1829" s="98">
        <v>1.5323684785571301</v>
      </c>
      <c r="AB1829" s="98">
        <v>4.5925187059565501E-5</v>
      </c>
      <c r="AC1829" s="98">
        <v>2.3463451162223299</v>
      </c>
      <c r="AD1829" s="98">
        <v>2.15462749098143E-4</v>
      </c>
      <c r="AE1829" s="98">
        <v>0.13295801113844499</v>
      </c>
      <c r="AF1829" s="98">
        <v>3.8920238557284999E-3</v>
      </c>
      <c r="AG1829" s="98">
        <v>0.166284179865089</v>
      </c>
      <c r="AH1829" s="98">
        <v>2.7382101425690399E-3</v>
      </c>
      <c r="AI1829" s="98">
        <v>7.3946579514442098E-2</v>
      </c>
      <c r="AJ1829" s="98">
        <v>7.7741276204304098E-5</v>
      </c>
      <c r="AK1829" s="98">
        <v>4.3799053593214197E-2</v>
      </c>
      <c r="AL1829" s="98">
        <v>0.119844586138766</v>
      </c>
      <c r="AM1829" s="98">
        <v>10.5061611345135</v>
      </c>
      <c r="AN1829" s="98">
        <v>2.01811338936051E-2</v>
      </c>
      <c r="AO1829" s="98">
        <v>4.0400022998302196</v>
      </c>
      <c r="AP1829" s="98">
        <v>4.2176534527351298E-3</v>
      </c>
      <c r="AQ1829" s="98">
        <v>9.57667673706922E-4</v>
      </c>
      <c r="AR1829" s="98">
        <v>1.2896402121186799E-3</v>
      </c>
      <c r="AS1829" s="98">
        <v>1.9703455669095198E-3</v>
      </c>
      <c r="AT1829" s="98">
        <v>0.31298299175618999</v>
      </c>
    </row>
    <row r="1830" spans="1:46" x14ac:dyDescent="0.3">
      <c r="A1830" s="95">
        <v>63989</v>
      </c>
      <c r="B1830" s="95">
        <v>1829</v>
      </c>
      <c r="C1830" s="96" t="s">
        <v>365</v>
      </c>
      <c r="D1830" s="96" t="s">
        <v>365</v>
      </c>
      <c r="E1830" s="97" t="s">
        <v>6358</v>
      </c>
      <c r="F1830" s="95" t="s">
        <v>6311</v>
      </c>
      <c r="G1830" s="95" t="s">
        <v>6359</v>
      </c>
      <c r="H1830" s="98">
        <v>5.6124564028086699</v>
      </c>
      <c r="I1830" s="98">
        <v>5.6124470430737796</v>
      </c>
      <c r="J1830" s="98">
        <v>9.3597348858054408E-6</v>
      </c>
      <c r="K1830" s="98">
        <v>728.46101854639198</v>
      </c>
      <c r="L1830" s="98">
        <v>1642.12576364193</v>
      </c>
      <c r="M1830" s="98">
        <v>6.5725266575806797E-5</v>
      </c>
      <c r="N1830" s="98">
        <v>719.22474451272001</v>
      </c>
      <c r="O1830" s="98">
        <v>1.4851005882769399E-4</v>
      </c>
      <c r="P1830" s="98">
        <v>1625.13010114187</v>
      </c>
      <c r="Q1830" s="98">
        <v>1.93418090484833E-7</v>
      </c>
      <c r="R1830" s="98">
        <v>2.3591395389452399</v>
      </c>
      <c r="S1830" s="98">
        <v>5.7003104370427099E-6</v>
      </c>
      <c r="T1830" s="98">
        <v>0.93576965595759298</v>
      </c>
      <c r="U1830" s="98">
        <v>5.2969638386347102E-5</v>
      </c>
      <c r="V1830" s="98">
        <v>8.6951581223453704</v>
      </c>
      <c r="W1830" s="98">
        <v>1.68048263689664E-5</v>
      </c>
      <c r="X1830" s="98">
        <v>1.25922667194516E-5</v>
      </c>
      <c r="Y1830" s="98">
        <v>8.8077431845700997E-7</v>
      </c>
      <c r="Z1830" s="98">
        <v>3.3317853310578001E-6</v>
      </c>
      <c r="AA1830" s="98">
        <v>0.63195747082338405</v>
      </c>
      <c r="AB1830" s="98">
        <v>1.5861535621445E-5</v>
      </c>
      <c r="AC1830" s="98">
        <v>0.80962842422313996</v>
      </c>
      <c r="AD1830" s="98">
        <v>6.0613777979417898E-5</v>
      </c>
      <c r="AE1830" s="98">
        <v>3.74036226747472E-2</v>
      </c>
      <c r="AF1830" s="98">
        <v>1.0992008704935701E-3</v>
      </c>
      <c r="AG1830" s="98">
        <v>4.6962640012596403E-2</v>
      </c>
      <c r="AH1830" s="98">
        <v>7.7144131845363801E-4</v>
      </c>
      <c r="AI1830" s="98">
        <v>2.0833115000529801E-2</v>
      </c>
      <c r="AJ1830" s="98">
        <v>2.0751670878233299E-5</v>
      </c>
      <c r="AK1830" s="98">
        <v>1.1691389559386201E-2</v>
      </c>
      <c r="AL1830" s="98">
        <v>3.5490472524024298E-2</v>
      </c>
      <c r="AM1830" s="98">
        <v>3.1112679770589602</v>
      </c>
      <c r="AN1830" s="98">
        <v>5.9154032834390696E-3</v>
      </c>
      <c r="AO1830" s="98">
        <v>1.1841873204701201</v>
      </c>
      <c r="AP1830" s="98">
        <v>1.17821604841089E-3</v>
      </c>
      <c r="AQ1830" s="98">
        <v>2.6752776908786001E-4</v>
      </c>
      <c r="AR1830" s="98">
        <v>3.60265446570124E-4</v>
      </c>
      <c r="AS1830" s="98">
        <v>5.5042283275290695E-4</v>
      </c>
      <c r="AT1830" s="98">
        <v>8.7432878945437498E-2</v>
      </c>
    </row>
    <row r="1831" spans="1:46" x14ac:dyDescent="0.3">
      <c r="A1831" s="95">
        <v>63990</v>
      </c>
      <c r="B1831" s="95">
        <v>1830</v>
      </c>
      <c r="C1831" s="96" t="s">
        <v>776</v>
      </c>
      <c r="D1831" s="96" t="s">
        <v>776</v>
      </c>
      <c r="E1831" s="97" t="s">
        <v>6360</v>
      </c>
      <c r="F1831" s="95" t="s">
        <v>6311</v>
      </c>
      <c r="G1831" s="95" t="s">
        <v>3715</v>
      </c>
      <c r="H1831" s="98">
        <v>5.9326255792062996</v>
      </c>
      <c r="I1831" s="98">
        <v>5.9326192324571698</v>
      </c>
      <c r="J1831" s="98">
        <v>6.3467491235869E-6</v>
      </c>
      <c r="K1831" s="98">
        <v>1140.1858076922499</v>
      </c>
      <c r="L1831" s="98">
        <v>2567.84060536892</v>
      </c>
      <c r="M1831" s="98">
        <v>1.02187381835123E-4</v>
      </c>
      <c r="N1831" s="98">
        <v>1118.22587296806</v>
      </c>
      <c r="O1831" s="98">
        <v>2.3162273917871299E-4</v>
      </c>
      <c r="P1831" s="98">
        <v>2534.6235030786002</v>
      </c>
      <c r="Q1831" s="98">
        <v>6.2578629817906103E-7</v>
      </c>
      <c r="R1831" s="98">
        <v>7.6327772405558099</v>
      </c>
      <c r="S1831" s="98">
        <v>8.2708347976176297E-6</v>
      </c>
      <c r="T1831" s="98">
        <v>1.3575949155575999</v>
      </c>
      <c r="U1831" s="98">
        <v>7.6856053393747605E-5</v>
      </c>
      <c r="V1831" s="98">
        <v>12.6147624816851</v>
      </c>
      <c r="W1831" s="98">
        <v>2.2082262665823401E-5</v>
      </c>
      <c r="X1831" s="98">
        <v>1.4796916359757699E-5</v>
      </c>
      <c r="Y1831" s="98">
        <v>2.03258089404118E-6</v>
      </c>
      <c r="Z1831" s="98">
        <v>5.2527654120245498E-6</v>
      </c>
      <c r="AA1831" s="98">
        <v>0.79715522442349496</v>
      </c>
      <c r="AB1831" s="98">
        <v>2.15132070711057E-5</v>
      </c>
      <c r="AC1831" s="98">
        <v>1.1024713307362199</v>
      </c>
      <c r="AD1831" s="98">
        <v>1.76461663439417E-4</v>
      </c>
      <c r="AE1831" s="98">
        <v>0.10889117451295301</v>
      </c>
      <c r="AF1831" s="98">
        <v>3.1890728719777901E-3</v>
      </c>
      <c r="AG1831" s="98">
        <v>0.136251057728312</v>
      </c>
      <c r="AH1831" s="98">
        <v>2.2429713566703398E-3</v>
      </c>
      <c r="AI1831" s="98">
        <v>6.0572436423388103E-2</v>
      </c>
      <c r="AJ1831" s="98">
        <v>5.2458008952395098E-5</v>
      </c>
      <c r="AK1831" s="98">
        <v>2.95545848702734E-2</v>
      </c>
      <c r="AL1831" s="98">
        <v>8.6438449010157195E-2</v>
      </c>
      <c r="AM1831" s="98">
        <v>7.5776161675474496</v>
      </c>
      <c r="AN1831" s="98">
        <v>1.4526795163602399E-2</v>
      </c>
      <c r="AO1831" s="98">
        <v>2.9080767304513402</v>
      </c>
      <c r="AP1831" s="98">
        <v>3.3550879561493299E-3</v>
      </c>
      <c r="AQ1831" s="98">
        <v>7.6181206432773905E-4</v>
      </c>
      <c r="AR1831" s="98">
        <v>1.0258918566034901E-3</v>
      </c>
      <c r="AS1831" s="98">
        <v>1.5673840352180999E-3</v>
      </c>
      <c r="AT1831" s="98">
        <v>0.24897386138726099</v>
      </c>
    </row>
    <row r="1832" spans="1:46" x14ac:dyDescent="0.3">
      <c r="A1832" s="95">
        <v>63991</v>
      </c>
      <c r="B1832" s="95">
        <v>1831</v>
      </c>
      <c r="C1832" s="96" t="s">
        <v>2140</v>
      </c>
      <c r="D1832" s="96" t="s">
        <v>2140</v>
      </c>
      <c r="E1832" s="97" t="s">
        <v>6361</v>
      </c>
      <c r="F1832" s="95" t="s">
        <v>6311</v>
      </c>
      <c r="G1832" s="95" t="s">
        <v>5228</v>
      </c>
      <c r="H1832" s="98">
        <v>5.7617601977371002</v>
      </c>
      <c r="I1832" s="98">
        <v>5.7617480002313401</v>
      </c>
      <c r="J1832" s="98">
        <v>1.2197505765421099E-5</v>
      </c>
      <c r="K1832" s="98">
        <v>365.02372960780201</v>
      </c>
      <c r="L1832" s="98">
        <v>823.50831672952302</v>
      </c>
      <c r="M1832" s="98">
        <v>3.2954599666313801E-5</v>
      </c>
      <c r="N1832" s="98">
        <v>360.61875075373399</v>
      </c>
      <c r="O1832" s="98">
        <v>7.4527495213716496E-5</v>
      </c>
      <c r="P1832" s="98">
        <v>815.54661543189502</v>
      </c>
      <c r="Q1832" s="98">
        <v>9.7054165378441397E-8</v>
      </c>
      <c r="R1832" s="98">
        <v>1.1837792338331701</v>
      </c>
      <c r="S1832" s="98">
        <v>2.6460915128527399E-6</v>
      </c>
      <c r="T1832" s="98">
        <v>0.42893582802803298</v>
      </c>
      <c r="U1832" s="98">
        <v>2.4588515857692001E-5</v>
      </c>
      <c r="V1832" s="98">
        <v>3.9856582715872002</v>
      </c>
      <c r="W1832" s="98">
        <v>6.7918523294686603E-6</v>
      </c>
      <c r="X1832" s="98">
        <v>5.4431188211307404E-6</v>
      </c>
      <c r="Y1832" s="98">
        <v>2.6813661902998998E-7</v>
      </c>
      <c r="Z1832" s="98">
        <v>1.0805968893079301E-6</v>
      </c>
      <c r="AA1832" s="98">
        <v>0.26157597627482598</v>
      </c>
      <c r="AB1832" s="98">
        <v>5.2776574812574096E-6</v>
      </c>
      <c r="AC1832" s="98">
        <v>0.26899585084132599</v>
      </c>
      <c r="AD1832" s="98">
        <v>2.81073600880707E-5</v>
      </c>
      <c r="AE1832" s="98">
        <v>1.7344523409750699E-2</v>
      </c>
      <c r="AF1832" s="98">
        <v>5.0714931124864603E-4</v>
      </c>
      <c r="AG1832" s="98">
        <v>2.16676234309311E-2</v>
      </c>
      <c r="AH1832" s="98">
        <v>3.5705286073521E-4</v>
      </c>
      <c r="AI1832" s="98">
        <v>9.6423708855462708E-3</v>
      </c>
      <c r="AJ1832" s="98">
        <v>7.1767071099501098E-6</v>
      </c>
      <c r="AK1832" s="98">
        <v>4.0433215748631396E-3</v>
      </c>
      <c r="AL1832" s="98">
        <v>1.7894716378146099E-2</v>
      </c>
      <c r="AM1832" s="98">
        <v>1.5687381448130999</v>
      </c>
      <c r="AN1832" s="98">
        <v>3.0005492432604699E-3</v>
      </c>
      <c r="AO1832" s="98">
        <v>0.60067119654596601</v>
      </c>
      <c r="AP1832" s="98">
        <v>5.33431231501771E-4</v>
      </c>
      <c r="AQ1832" s="98">
        <v>1.21121815838453E-4</v>
      </c>
      <c r="AR1832" s="98">
        <v>1.6310831864901901E-4</v>
      </c>
      <c r="AS1832" s="98">
        <v>2.4920109701429899E-4</v>
      </c>
      <c r="AT1832" s="98">
        <v>3.9584784431101999E-2</v>
      </c>
    </row>
    <row r="1833" spans="1:46" x14ac:dyDescent="0.3">
      <c r="A1833" s="95">
        <v>63992</v>
      </c>
      <c r="B1833" s="95">
        <v>1832</v>
      </c>
      <c r="C1833" s="96" t="s">
        <v>1808</v>
      </c>
      <c r="D1833" s="96" t="s">
        <v>1808</v>
      </c>
      <c r="E1833" s="97" t="s">
        <v>6362</v>
      </c>
      <c r="F1833" s="95" t="s">
        <v>6311</v>
      </c>
      <c r="G1833" s="95" t="s">
        <v>6363</v>
      </c>
      <c r="H1833" s="98">
        <v>4.9823030122642997</v>
      </c>
      <c r="I1833" s="98">
        <v>4.9822938759643902</v>
      </c>
      <c r="J1833" s="98">
        <v>9.1362999103949994E-6</v>
      </c>
      <c r="K1833" s="98">
        <v>667.10039500924995</v>
      </c>
      <c r="L1833" s="98">
        <v>1506.5762844664</v>
      </c>
      <c r="M1833" s="98">
        <v>6.0012419415321003E-5</v>
      </c>
      <c r="N1833" s="98">
        <v>656.70965323193298</v>
      </c>
      <c r="O1833" s="98">
        <v>1.35821189721767E-4</v>
      </c>
      <c r="P1833" s="98">
        <v>1486.2771285131601</v>
      </c>
      <c r="Q1833" s="98">
        <v>2.4298843081431101E-7</v>
      </c>
      <c r="R1833" s="98">
        <v>2.9637538722638399</v>
      </c>
      <c r="S1833" s="98">
        <v>7.5856983770835797E-6</v>
      </c>
      <c r="T1833" s="98">
        <v>1.19494846778663</v>
      </c>
      <c r="U1833" s="98">
        <v>7.0488834121548098E-5</v>
      </c>
      <c r="V1833" s="98">
        <v>11.1033626437147</v>
      </c>
      <c r="W1833" s="98">
        <v>1.4313062472637E-5</v>
      </c>
      <c r="X1833" s="98">
        <v>9.9619799585144006E-6</v>
      </c>
      <c r="Y1833" s="98">
        <v>8.16772838029575E-7</v>
      </c>
      <c r="Z1833" s="98">
        <v>3.5343096760930001E-6</v>
      </c>
      <c r="AA1833" s="98">
        <v>0.52573407090267399</v>
      </c>
      <c r="AB1833" s="98">
        <v>1.5991585415934201E-5</v>
      </c>
      <c r="AC1833" s="98">
        <v>0.81702695519399404</v>
      </c>
      <c r="AD1833" s="98">
        <v>6.8182426143542998E-5</v>
      </c>
      <c r="AE1833" s="98">
        <v>4.2074093144101203E-2</v>
      </c>
      <c r="AF1833" s="98">
        <v>1.2342946474142699E-3</v>
      </c>
      <c r="AG1833" s="98">
        <v>5.27344334889061E-2</v>
      </c>
      <c r="AH1833" s="98">
        <v>8.6720085891103696E-4</v>
      </c>
      <c r="AI1833" s="98">
        <v>2.3419143867567702E-2</v>
      </c>
      <c r="AJ1833" s="98">
        <v>3.5381937785015203E-5</v>
      </c>
      <c r="AK1833" s="98">
        <v>1.99340101543591E-2</v>
      </c>
      <c r="AL1833" s="98">
        <v>3.8386563932227301E-2</v>
      </c>
      <c r="AM1833" s="98">
        <v>3.3651534797351399</v>
      </c>
      <c r="AN1833" s="98">
        <v>6.4244970869128098E-3</v>
      </c>
      <c r="AO1833" s="98">
        <v>1.2861013233059599</v>
      </c>
      <c r="AP1833" s="98">
        <v>1.34570572298866E-3</v>
      </c>
      <c r="AQ1833" s="98">
        <v>3.0555825967831302E-4</v>
      </c>
      <c r="AR1833" s="98">
        <v>4.1147909321354498E-4</v>
      </c>
      <c r="AS1833" s="98">
        <v>6.2866837009680095E-4</v>
      </c>
      <c r="AT1833" s="98">
        <v>9.9861927473268899E-2</v>
      </c>
    </row>
    <row r="1834" spans="1:46" x14ac:dyDescent="0.3">
      <c r="A1834" s="95">
        <v>63993</v>
      </c>
      <c r="B1834" s="95">
        <v>1833</v>
      </c>
      <c r="C1834" s="96" t="s">
        <v>573</v>
      </c>
      <c r="D1834" s="96" t="s">
        <v>573</v>
      </c>
      <c r="E1834" s="97" t="s">
        <v>6364</v>
      </c>
      <c r="F1834" s="95" t="s">
        <v>6311</v>
      </c>
      <c r="G1834" s="95" t="s">
        <v>5496</v>
      </c>
      <c r="H1834" s="98">
        <v>5.3636226189073097</v>
      </c>
      <c r="I1834" s="98">
        <v>5.3636146348281803</v>
      </c>
      <c r="J1834" s="98">
        <v>7.9840791249452502E-6</v>
      </c>
      <c r="K1834" s="98">
        <v>304.019017946394</v>
      </c>
      <c r="L1834" s="98">
        <v>688.59769134216401</v>
      </c>
      <c r="M1834" s="98">
        <v>2.73914291096399E-5</v>
      </c>
      <c r="N1834" s="98">
        <v>299.74155495431302</v>
      </c>
      <c r="O1834" s="98">
        <v>6.1874435948614594E-5</v>
      </c>
      <c r="P1834" s="98">
        <v>677.085506160455</v>
      </c>
      <c r="Q1834" s="98">
        <v>5.7525755503967702E-8</v>
      </c>
      <c r="R1834" s="98">
        <v>0.70164731735757002</v>
      </c>
      <c r="S1834" s="98">
        <v>5.4580597200804697E-6</v>
      </c>
      <c r="T1834" s="98">
        <v>0.872511369316462</v>
      </c>
      <c r="U1834" s="98">
        <v>5.0717645200086299E-5</v>
      </c>
      <c r="V1834" s="98">
        <v>8.1072335589450208</v>
      </c>
      <c r="W1834" s="98">
        <v>5.2771958682844996E-6</v>
      </c>
      <c r="X1834" s="98">
        <v>4.0711300694114102E-6</v>
      </c>
      <c r="Y1834" s="98">
        <v>2.34017416359324E-7</v>
      </c>
      <c r="Z1834" s="98">
        <v>9.7204838251376797E-7</v>
      </c>
      <c r="AA1834" s="98">
        <v>0.20057299984292601</v>
      </c>
      <c r="AB1834" s="98">
        <v>6.9701084634429401E-6</v>
      </c>
      <c r="AC1834" s="98">
        <v>0.35415129184209099</v>
      </c>
      <c r="AD1834" s="98">
        <v>2.1277803082408699E-5</v>
      </c>
      <c r="AE1834" s="98">
        <v>1.31301321972082E-2</v>
      </c>
      <c r="AF1834" s="98">
        <v>3.83970726004884E-4</v>
      </c>
      <c r="AG1834" s="98">
        <v>1.6404898744890699E-2</v>
      </c>
      <c r="AH1834" s="98">
        <v>2.7030867930355999E-4</v>
      </c>
      <c r="AI1834" s="98">
        <v>7.2998057880287502E-3</v>
      </c>
      <c r="AJ1834" s="98">
        <v>8.2637949901225202E-6</v>
      </c>
      <c r="AK1834" s="98">
        <v>4.6557815529686599E-3</v>
      </c>
      <c r="AL1834" s="98">
        <v>1.7098195105749399E-2</v>
      </c>
      <c r="AM1834" s="98">
        <v>1.4989112039016601</v>
      </c>
      <c r="AN1834" s="98">
        <v>2.83313905023324E-3</v>
      </c>
      <c r="AO1834" s="98">
        <v>0.56715783855474999</v>
      </c>
      <c r="AP1834" s="98">
        <v>5.5277647011144201E-4</v>
      </c>
      <c r="AQ1834" s="98">
        <v>1.25514380744306E-4</v>
      </c>
      <c r="AR1834" s="98">
        <v>1.6902355120470701E-4</v>
      </c>
      <c r="AS1834" s="98">
        <v>2.58238538162429E-4</v>
      </c>
      <c r="AT1834" s="98">
        <v>4.1020352982227497E-2</v>
      </c>
    </row>
    <row r="1835" spans="1:46" x14ac:dyDescent="0.3">
      <c r="A1835" s="95">
        <v>63994</v>
      </c>
      <c r="B1835" s="95">
        <v>1834</v>
      </c>
      <c r="C1835" s="96" t="s">
        <v>350</v>
      </c>
      <c r="D1835" s="96" t="s">
        <v>350</v>
      </c>
      <c r="E1835" s="97" t="s">
        <v>6365</v>
      </c>
      <c r="F1835" s="95" t="s">
        <v>6311</v>
      </c>
      <c r="G1835" s="95" t="s">
        <v>4010</v>
      </c>
      <c r="H1835" s="98">
        <v>5.9479232556112303</v>
      </c>
      <c r="I1835" s="98">
        <v>5.9479175943392404</v>
      </c>
      <c r="J1835" s="98">
        <v>5.6612719854243201E-6</v>
      </c>
      <c r="K1835" s="98">
        <v>318.72954726791897</v>
      </c>
      <c r="L1835" s="98">
        <v>720.69018273024801</v>
      </c>
      <c r="M1835" s="98">
        <v>2.8633915094693999E-5</v>
      </c>
      <c r="N1835" s="98">
        <v>313.33794963961202</v>
      </c>
      <c r="O1835" s="98">
        <v>6.4849458927625803E-5</v>
      </c>
      <c r="P1835" s="98">
        <v>709.64087266522097</v>
      </c>
      <c r="Q1835" s="98">
        <v>9.8256225594349995E-8</v>
      </c>
      <c r="R1835" s="98">
        <v>1.19844088092334</v>
      </c>
      <c r="S1835" s="98">
        <v>4.19392441743787E-6</v>
      </c>
      <c r="T1835" s="98">
        <v>0.68231328246369105</v>
      </c>
      <c r="U1835" s="98">
        <v>3.89715338734816E-5</v>
      </c>
      <c r="V1835" s="98">
        <v>6.3400257191830898</v>
      </c>
      <c r="W1835" s="98">
        <v>9.22735562035385E-6</v>
      </c>
      <c r="X1835" s="98">
        <v>7.0070481335087399E-6</v>
      </c>
      <c r="Y1835" s="98">
        <v>3.0372158566424202E-7</v>
      </c>
      <c r="Z1835" s="98">
        <v>1.9165859011808602E-6</v>
      </c>
      <c r="AA1835" s="98">
        <v>0.34960709814232899</v>
      </c>
      <c r="AB1835" s="98">
        <v>8.2404538651185507E-6</v>
      </c>
      <c r="AC1835" s="98">
        <v>0.42073635232103901</v>
      </c>
      <c r="AD1835" s="98">
        <v>3.2738386853483103E-5</v>
      </c>
      <c r="AE1835" s="98">
        <v>2.02022429498354E-2</v>
      </c>
      <c r="AF1835" s="98">
        <v>5.9355943096585102E-4</v>
      </c>
      <c r="AG1835" s="98">
        <v>2.5359439417123299E-2</v>
      </c>
      <c r="AH1835" s="98">
        <v>4.1663122912957202E-4</v>
      </c>
      <c r="AI1835" s="98">
        <v>1.12513111517893E-2</v>
      </c>
      <c r="AJ1835" s="98">
        <v>8.24379005987538E-6</v>
      </c>
      <c r="AK1835" s="98">
        <v>4.64451087345068E-3</v>
      </c>
      <c r="AL1835" s="98">
        <v>2.1795353303666502E-2</v>
      </c>
      <c r="AM1835" s="98">
        <v>1.9106870086466301</v>
      </c>
      <c r="AN1835" s="98">
        <v>3.6056544306638499E-3</v>
      </c>
      <c r="AO1835" s="98">
        <v>0.72180543814194797</v>
      </c>
      <c r="AP1835" s="98">
        <v>6.2729298483297103E-4</v>
      </c>
      <c r="AQ1835" s="98">
        <v>1.424342301398E-4</v>
      </c>
      <c r="AR1835" s="98">
        <v>1.91808613137758E-4</v>
      </c>
      <c r="AS1835" s="98">
        <v>2.9305014155541398E-4</v>
      </c>
      <c r="AT1835" s="98">
        <v>4.6550063275913101E-2</v>
      </c>
    </row>
    <row r="1836" spans="1:46" x14ac:dyDescent="0.3">
      <c r="A1836" s="95">
        <v>63995</v>
      </c>
      <c r="B1836" s="95">
        <v>1835</v>
      </c>
      <c r="C1836" s="96" t="s">
        <v>2113</v>
      </c>
      <c r="D1836" s="96" t="s">
        <v>2113</v>
      </c>
      <c r="E1836" s="97" t="s">
        <v>6366</v>
      </c>
      <c r="F1836" s="95" t="s">
        <v>6311</v>
      </c>
      <c r="G1836" s="95" t="s">
        <v>6367</v>
      </c>
      <c r="H1836" s="98">
        <v>6.2509830298094498</v>
      </c>
      <c r="I1836" s="98">
        <v>6.2509802538710701</v>
      </c>
      <c r="J1836" s="98">
        <v>2.7759383813830098E-6</v>
      </c>
      <c r="K1836" s="98">
        <v>2561.4780976207198</v>
      </c>
      <c r="L1836" s="98">
        <v>5765.8771585518198</v>
      </c>
      <c r="M1836" s="98">
        <v>2.28922271791067E-4</v>
      </c>
      <c r="N1836" s="98">
        <v>2505.0725698053998</v>
      </c>
      <c r="O1836" s="98">
        <v>5.1767124907849496E-4</v>
      </c>
      <c r="P1836" s="98">
        <v>5664.8225447762798</v>
      </c>
      <c r="Q1836" s="98">
        <v>1.1580869977050299E-6</v>
      </c>
      <c r="R1836" s="98">
        <v>14.1253014078255</v>
      </c>
      <c r="S1836" s="98">
        <v>3.3406306305975103E-5</v>
      </c>
      <c r="T1836" s="98">
        <v>5.3846383382114196</v>
      </c>
      <c r="U1836" s="98">
        <v>3.10423249609077E-4</v>
      </c>
      <c r="V1836" s="98">
        <v>50.033724298429497</v>
      </c>
      <c r="W1836" s="98">
        <v>6.5113141456729697E-5</v>
      </c>
      <c r="X1836" s="98">
        <v>4.2423456760100198E-5</v>
      </c>
      <c r="Y1836" s="98">
        <v>3.7014938507955498E-6</v>
      </c>
      <c r="Z1836" s="98">
        <v>1.8988190845833899E-5</v>
      </c>
      <c r="AA1836" s="98">
        <v>2.3458575482124302</v>
      </c>
      <c r="AB1836" s="98">
        <v>6.8600883386055699E-5</v>
      </c>
      <c r="AC1836" s="98">
        <v>3.50929326172571</v>
      </c>
      <c r="AD1836" s="98">
        <v>3.9756763003042701E-4</v>
      </c>
      <c r="AE1836" s="98">
        <v>0.24533150905724799</v>
      </c>
      <c r="AF1836" s="98">
        <v>7.2159000088529704E-3</v>
      </c>
      <c r="AG1836" s="98">
        <v>0.308294619827301</v>
      </c>
      <c r="AH1836" s="98">
        <v>5.0615394276417201E-3</v>
      </c>
      <c r="AI1836" s="98">
        <v>0.13668911743947901</v>
      </c>
      <c r="AJ1836" s="98">
        <v>8.2572029126260494E-5</v>
      </c>
      <c r="AK1836" s="98">
        <v>4.6520676088944397E-2</v>
      </c>
      <c r="AL1836" s="98">
        <v>0.24421379807631299</v>
      </c>
      <c r="AM1836" s="98">
        <v>21.408973041889901</v>
      </c>
      <c r="AN1836" s="98">
        <v>4.1718063295222901E-2</v>
      </c>
      <c r="AO1836" s="98">
        <v>8.3514173458097591</v>
      </c>
      <c r="AP1836" s="98">
        <v>7.3201279172240103E-3</v>
      </c>
      <c r="AQ1836" s="98">
        <v>1.66212080961024E-3</v>
      </c>
      <c r="AR1836" s="98">
        <v>2.23828998294217E-3</v>
      </c>
      <c r="AS1836" s="98">
        <v>3.4197171246715999E-3</v>
      </c>
      <c r="AT1836" s="98">
        <v>0.54321094922699997</v>
      </c>
    </row>
    <row r="1837" spans="1:46" x14ac:dyDescent="0.3">
      <c r="A1837" s="95">
        <v>63996</v>
      </c>
      <c r="B1837" s="95">
        <v>1836</v>
      </c>
      <c r="C1837" s="96" t="s">
        <v>874</v>
      </c>
      <c r="D1837" s="96" t="s">
        <v>874</v>
      </c>
      <c r="E1837" s="97" t="s">
        <v>6368</v>
      </c>
      <c r="F1837" s="95" t="s">
        <v>6311</v>
      </c>
      <c r="G1837" s="95" t="s">
        <v>6369</v>
      </c>
      <c r="H1837" s="98">
        <v>5.1265398074592801</v>
      </c>
      <c r="I1837" s="98">
        <v>5.1265335220244399</v>
      </c>
      <c r="J1837" s="98">
        <v>6.2854348374941099E-6</v>
      </c>
      <c r="K1837" s="98">
        <v>627.37035457542504</v>
      </c>
      <c r="L1837" s="98">
        <v>1412.93165117374</v>
      </c>
      <c r="M1837" s="98">
        <v>5.6491945919683597E-5</v>
      </c>
      <c r="N1837" s="98">
        <v>618.18547855181805</v>
      </c>
      <c r="O1837" s="98">
        <v>1.27743358628845E-4</v>
      </c>
      <c r="P1837" s="98">
        <v>1397.88226445698</v>
      </c>
      <c r="Q1837" s="98">
        <v>2.5513142690398402E-7</v>
      </c>
      <c r="R1837" s="98">
        <v>3.11186319401651</v>
      </c>
      <c r="S1837" s="98">
        <v>4.8561299048932903E-6</v>
      </c>
      <c r="T1837" s="98">
        <v>0.70725447701944399</v>
      </c>
      <c r="U1837" s="98">
        <v>4.5124904271977797E-5</v>
      </c>
      <c r="V1837" s="98">
        <v>6.5717651701700097</v>
      </c>
      <c r="W1837" s="98">
        <v>9.5561474411282301E-6</v>
      </c>
      <c r="X1837" s="98">
        <v>7.5705934459712002E-6</v>
      </c>
      <c r="Y1837" s="98">
        <v>5.6519957891580997E-7</v>
      </c>
      <c r="Z1837" s="98">
        <v>1.42035441624122E-6</v>
      </c>
      <c r="AA1837" s="98">
        <v>0.36545874775890602</v>
      </c>
      <c r="AB1837" s="98">
        <v>9.3279782768163194E-6</v>
      </c>
      <c r="AC1837" s="98">
        <v>0.47457715761179697</v>
      </c>
      <c r="AD1837" s="98">
        <v>5.83411359087482E-5</v>
      </c>
      <c r="AE1837" s="98">
        <v>3.6001217985256399E-2</v>
      </c>
      <c r="AF1837" s="98">
        <v>1.0555835132487301E-3</v>
      </c>
      <c r="AG1837" s="98">
        <v>4.5099116882678897E-2</v>
      </c>
      <c r="AH1837" s="98">
        <v>7.4188497203268595E-4</v>
      </c>
      <c r="AI1837" s="98">
        <v>2.00349327548375E-2</v>
      </c>
      <c r="AJ1837" s="98">
        <v>1.34255202935841E-5</v>
      </c>
      <c r="AK1837" s="98">
        <v>7.5638722641506598E-3</v>
      </c>
      <c r="AL1837" s="98">
        <v>3.5684398560268199E-2</v>
      </c>
      <c r="AM1837" s="98">
        <v>3.1282684795480402</v>
      </c>
      <c r="AN1837" s="98">
        <v>6.0155396861227596E-3</v>
      </c>
      <c r="AO1837" s="98">
        <v>1.2042333346966601</v>
      </c>
      <c r="AP1837" s="98">
        <v>1.13898319226063E-3</v>
      </c>
      <c r="AQ1837" s="98">
        <v>2.5861949392076401E-4</v>
      </c>
      <c r="AR1837" s="98">
        <v>3.4826913907438299E-4</v>
      </c>
      <c r="AS1837" s="98">
        <v>5.3209455926547995E-4</v>
      </c>
      <c r="AT1837" s="98">
        <v>8.4521493069225601E-2</v>
      </c>
    </row>
    <row r="1838" spans="1:46" x14ac:dyDescent="0.3">
      <c r="A1838" s="95">
        <v>63997</v>
      </c>
      <c r="B1838" s="95">
        <v>1837</v>
      </c>
      <c r="C1838" s="96" t="s">
        <v>864</v>
      </c>
      <c r="D1838" s="96" t="s">
        <v>864</v>
      </c>
      <c r="E1838" s="97" t="s">
        <v>6370</v>
      </c>
      <c r="F1838" s="95" t="s">
        <v>6311</v>
      </c>
      <c r="G1838" s="95" t="s">
        <v>4234</v>
      </c>
      <c r="H1838" s="98">
        <v>6.7220140867423597</v>
      </c>
      <c r="I1838" s="98">
        <v>6.7220090457172601</v>
      </c>
      <c r="J1838" s="98">
        <v>5.0410250995724903E-6</v>
      </c>
      <c r="K1838" s="98">
        <v>1302.4524562374399</v>
      </c>
      <c r="L1838" s="98">
        <v>2932.5187496789099</v>
      </c>
      <c r="M1838" s="98">
        <v>1.17018664715328E-4</v>
      </c>
      <c r="N1838" s="98">
        <v>1280.52305632004</v>
      </c>
      <c r="O1838" s="98">
        <v>2.6469579573649299E-4</v>
      </c>
      <c r="P1838" s="98">
        <v>2896.5385152541498</v>
      </c>
      <c r="Q1838" s="98">
        <v>5.04748485279249E-7</v>
      </c>
      <c r="R1838" s="98">
        <v>6.1564670908503798</v>
      </c>
      <c r="S1838" s="98">
        <v>1.03598298113982E-5</v>
      </c>
      <c r="T1838" s="98">
        <v>1.69450670508417</v>
      </c>
      <c r="U1838" s="98">
        <v>9.6267865500009395E-5</v>
      </c>
      <c r="V1838" s="98">
        <v>15.745341212442201</v>
      </c>
      <c r="W1838" s="98">
        <v>2.5131267739416901E-5</v>
      </c>
      <c r="X1838" s="98">
        <v>1.4992222119745201E-5</v>
      </c>
      <c r="Y1838" s="98">
        <v>5.0525619116254001E-6</v>
      </c>
      <c r="Z1838" s="98">
        <v>5.0864837080463303E-6</v>
      </c>
      <c r="AA1838" s="98">
        <v>0.86064372386992605</v>
      </c>
      <c r="AB1838" s="98">
        <v>3.1515743875008899E-5</v>
      </c>
      <c r="AC1838" s="98">
        <v>1.61607958966492</v>
      </c>
      <c r="AD1838" s="98">
        <v>1.59744530913535E-4</v>
      </c>
      <c r="AE1838" s="98">
        <v>9.8575346362228602E-2</v>
      </c>
      <c r="AF1838" s="98">
        <v>2.8988370632994399E-3</v>
      </c>
      <c r="AG1838" s="98">
        <v>0.12385092216837</v>
      </c>
      <c r="AH1838" s="98">
        <v>2.0336068202385302E-3</v>
      </c>
      <c r="AI1838" s="98">
        <v>5.4918454247193903E-2</v>
      </c>
      <c r="AJ1838" s="98">
        <v>9.1838892475791306E-5</v>
      </c>
      <c r="AK1838" s="98">
        <v>5.1741581432980098E-2</v>
      </c>
      <c r="AL1838" s="98">
        <v>9.0960398808908993E-2</v>
      </c>
      <c r="AM1838" s="98">
        <v>7.9740323491917202</v>
      </c>
      <c r="AN1838" s="98">
        <v>1.5363115856749401E-2</v>
      </c>
      <c r="AO1838" s="98">
        <v>3.07549732938906</v>
      </c>
      <c r="AP1838" s="98">
        <v>3.00624296880802E-3</v>
      </c>
      <c r="AQ1838" s="98">
        <v>6.8260272765023101E-4</v>
      </c>
      <c r="AR1838" s="98">
        <v>9.1922484624403996E-4</v>
      </c>
      <c r="AS1838" s="98">
        <v>1.40441539491374E-3</v>
      </c>
      <c r="AT1838" s="98">
        <v>0.22308682514287001</v>
      </c>
    </row>
    <row r="1839" spans="1:46" x14ac:dyDescent="0.3">
      <c r="A1839" s="95">
        <v>63998</v>
      </c>
      <c r="B1839" s="95">
        <v>1838</v>
      </c>
      <c r="C1839" s="96" t="s">
        <v>1131</v>
      </c>
      <c r="D1839" s="96" t="s">
        <v>1131</v>
      </c>
      <c r="E1839" s="97" t="s">
        <v>6371</v>
      </c>
      <c r="F1839" s="95" t="s">
        <v>6311</v>
      </c>
      <c r="G1839" s="95" t="s">
        <v>6372</v>
      </c>
      <c r="H1839" s="98">
        <v>5.8594471673876196</v>
      </c>
      <c r="I1839" s="98">
        <v>5.8594422835007798</v>
      </c>
      <c r="J1839" s="98">
        <v>4.8838868407230498E-6</v>
      </c>
      <c r="K1839" s="98">
        <v>704.771251836038</v>
      </c>
      <c r="L1839" s="98">
        <v>1586.3413221594799</v>
      </c>
      <c r="M1839" s="98">
        <v>6.3149938336418902E-5</v>
      </c>
      <c r="N1839" s="98">
        <v>691.04319590121702</v>
      </c>
      <c r="O1839" s="98">
        <v>1.4288021799135699E-4</v>
      </c>
      <c r="P1839" s="98">
        <v>1563.5233394181801</v>
      </c>
      <c r="Q1839" s="98">
        <v>3.2718468321967899E-7</v>
      </c>
      <c r="R1839" s="98">
        <v>3.9907038725591399</v>
      </c>
      <c r="S1839" s="98">
        <v>6.9124998140644404E-6</v>
      </c>
      <c r="T1839" s="98">
        <v>1.0962313123071601</v>
      </c>
      <c r="U1839" s="98">
        <v>6.4233733432634199E-5</v>
      </c>
      <c r="V1839" s="98">
        <v>10.1861581187833</v>
      </c>
      <c r="W1839" s="98">
        <v>1.9967152738491499E-5</v>
      </c>
      <c r="X1839" s="98">
        <v>1.30890338556957E-5</v>
      </c>
      <c r="Y1839" s="98">
        <v>1.9183866930342401E-6</v>
      </c>
      <c r="Z1839" s="98">
        <v>4.9597321897615901E-6</v>
      </c>
      <c r="AA1839" s="98">
        <v>0.71568640532504202</v>
      </c>
      <c r="AB1839" s="98">
        <v>1.72897391956156E-5</v>
      </c>
      <c r="AC1839" s="98">
        <v>0.88144582865432897</v>
      </c>
      <c r="AD1839" s="98">
        <v>1.3348471819891401E-4</v>
      </c>
      <c r="AE1839" s="98">
        <v>8.2370909697338193E-2</v>
      </c>
      <c r="AF1839" s="98">
        <v>2.4120032965333398E-3</v>
      </c>
      <c r="AG1839" s="98">
        <v>0.10305126712047501</v>
      </c>
      <c r="AH1839" s="98">
        <v>1.69660051811527E-3</v>
      </c>
      <c r="AI1839" s="98">
        <v>4.5817449569209301E-2</v>
      </c>
      <c r="AJ1839" s="98">
        <v>5.3748499470095899E-5</v>
      </c>
      <c r="AK1839" s="98">
        <v>3.02816408960963E-2</v>
      </c>
      <c r="AL1839" s="98">
        <v>5.4325736817507603E-2</v>
      </c>
      <c r="AM1839" s="98">
        <v>4.7624591409998596</v>
      </c>
      <c r="AN1839" s="98">
        <v>9.1799741482269694E-3</v>
      </c>
      <c r="AO1839" s="98">
        <v>1.8377122349389301</v>
      </c>
      <c r="AP1839" s="98">
        <v>2.45655782387488E-3</v>
      </c>
      <c r="AQ1839" s="98">
        <v>5.5779024862793699E-4</v>
      </c>
      <c r="AR1839" s="98">
        <v>7.5114653737598904E-4</v>
      </c>
      <c r="AS1839" s="98">
        <v>1.14762103787096E-3</v>
      </c>
      <c r="AT1839" s="98">
        <v>0.18229587275356501</v>
      </c>
    </row>
    <row r="1840" spans="1:46" x14ac:dyDescent="0.3">
      <c r="A1840" s="95">
        <v>63999</v>
      </c>
      <c r="B1840" s="95">
        <v>1839</v>
      </c>
      <c r="C1840" s="96" t="s">
        <v>1557</v>
      </c>
      <c r="D1840" s="96" t="s">
        <v>1557</v>
      </c>
      <c r="E1840" s="97" t="s">
        <v>6373</v>
      </c>
      <c r="F1840" s="95" t="s">
        <v>6311</v>
      </c>
      <c r="G1840" s="95" t="s">
        <v>6374</v>
      </c>
      <c r="H1840" s="98">
        <v>4.3599786534991702</v>
      </c>
      <c r="I1840" s="98">
        <v>4.3599698964266898</v>
      </c>
      <c r="J1840" s="98">
        <v>8.7570724893737406E-6</v>
      </c>
      <c r="K1840" s="98">
        <v>537.58323761011798</v>
      </c>
      <c r="L1840" s="98">
        <v>1207.23063910621</v>
      </c>
      <c r="M1840" s="98">
        <v>4.8239018417629303E-5</v>
      </c>
      <c r="N1840" s="98">
        <v>527.87455273303999</v>
      </c>
      <c r="O1840" s="98">
        <v>1.0891648361284E-4</v>
      </c>
      <c r="P1840" s="98">
        <v>1191.8617326461199</v>
      </c>
      <c r="Q1840" s="98">
        <v>2.9766732622456398E-7</v>
      </c>
      <c r="R1840" s="98">
        <v>3.6306777560889301</v>
      </c>
      <c r="S1840" s="98">
        <v>4.33752409232269E-6</v>
      </c>
      <c r="T1840" s="98">
        <v>0.68261497124370896</v>
      </c>
      <c r="U1840" s="98">
        <v>4.0305969165802002E-5</v>
      </c>
      <c r="V1840" s="98">
        <v>6.3428365542529797</v>
      </c>
      <c r="W1840" s="98">
        <v>1.12594801826434E-5</v>
      </c>
      <c r="X1840" s="98">
        <v>6.6227299144470598E-6</v>
      </c>
      <c r="Y1840" s="98">
        <v>1.42327958517798E-6</v>
      </c>
      <c r="Z1840" s="98">
        <v>3.2134706830183602E-6</v>
      </c>
      <c r="AA1840" s="98">
        <v>0.38940100328195698</v>
      </c>
      <c r="AB1840" s="98">
        <v>1.28104513312496E-5</v>
      </c>
      <c r="AC1840" s="98">
        <v>0.65514739717862303</v>
      </c>
      <c r="AD1840" s="98">
        <v>5.65277654797848E-5</v>
      </c>
      <c r="AE1840" s="98">
        <v>3.4882221190212198E-2</v>
      </c>
      <c r="AF1840" s="98">
        <v>1.0217203821191101E-3</v>
      </c>
      <c r="AG1840" s="98">
        <v>4.36523366993391E-2</v>
      </c>
      <c r="AH1840" s="98">
        <v>7.1854864022885101E-4</v>
      </c>
      <c r="AI1840" s="98">
        <v>1.9404724762952401E-2</v>
      </c>
      <c r="AJ1840" s="98">
        <v>3.6335771010984099E-5</v>
      </c>
      <c r="AK1840" s="98">
        <v>2.0471395113948999E-2</v>
      </c>
      <c r="AL1840" s="98">
        <v>3.4166610313947098E-2</v>
      </c>
      <c r="AM1840" s="98">
        <v>2.9952117566898502</v>
      </c>
      <c r="AN1840" s="98">
        <v>5.7079014561668704E-3</v>
      </c>
      <c r="AO1840" s="98">
        <v>1.14264813521828</v>
      </c>
      <c r="AP1840" s="98">
        <v>1.27443633687201E-3</v>
      </c>
      <c r="AQ1840" s="98">
        <v>2.8937571946374197E-4</v>
      </c>
      <c r="AR1840" s="98">
        <v>3.89686909926532E-4</v>
      </c>
      <c r="AS1840" s="98">
        <v>5.9537370748173201E-4</v>
      </c>
      <c r="AT1840" s="98">
        <v>9.4573179609702296E-2</v>
      </c>
    </row>
    <row r="1841" spans="1:46" x14ac:dyDescent="0.3">
      <c r="A1841" s="95">
        <v>64000</v>
      </c>
      <c r="B1841" s="95">
        <v>1840</v>
      </c>
      <c r="C1841" s="96" t="s">
        <v>374</v>
      </c>
      <c r="D1841" s="96" t="s">
        <v>374</v>
      </c>
      <c r="E1841" s="97" t="s">
        <v>6375</v>
      </c>
      <c r="F1841" s="95" t="s">
        <v>6311</v>
      </c>
      <c r="G1841" s="95" t="s">
        <v>6376</v>
      </c>
      <c r="H1841" s="98">
        <v>4.9105768325397596</v>
      </c>
      <c r="I1841" s="98">
        <v>4.9105706736472401</v>
      </c>
      <c r="J1841" s="98">
        <v>6.1588925248656804E-6</v>
      </c>
      <c r="K1841" s="98">
        <v>852.22690614937596</v>
      </c>
      <c r="L1841" s="98">
        <v>1917.8081458331301</v>
      </c>
      <c r="M1841" s="98">
        <v>7.6707776466502297E-5</v>
      </c>
      <c r="N1841" s="98">
        <v>839.40520602721904</v>
      </c>
      <c r="O1841" s="98">
        <v>1.7307242550059301E-4</v>
      </c>
      <c r="P1841" s="98">
        <v>1893.9135205985001</v>
      </c>
      <c r="Q1841" s="98">
        <v>2.7419030777661603E-7</v>
      </c>
      <c r="R1841" s="98">
        <v>3.3443262450267199</v>
      </c>
      <c r="S1841" s="98">
        <v>8.3651139362208201E-6</v>
      </c>
      <c r="T1841" s="98">
        <v>1.3353815694584801</v>
      </c>
      <c r="U1841" s="98">
        <v>7.7731787160079203E-5</v>
      </c>
      <c r="V1841" s="98">
        <v>12.4083066819273</v>
      </c>
      <c r="W1841" s="98">
        <v>1.6577910679333902E-5</v>
      </c>
      <c r="X1841" s="98">
        <v>1.2722027947220201E-5</v>
      </c>
      <c r="Y1841" s="98">
        <v>8.8342428859800896E-7</v>
      </c>
      <c r="Z1841" s="98">
        <v>2.9724584435156898E-6</v>
      </c>
      <c r="AA1841" s="98">
        <v>0.62808520501466203</v>
      </c>
      <c r="AB1841" s="98">
        <v>1.7022299669433701E-5</v>
      </c>
      <c r="AC1841" s="98">
        <v>0.86849565289762398</v>
      </c>
      <c r="AD1841" s="98">
        <v>8.5817932809433695E-5</v>
      </c>
      <c r="AE1841" s="98">
        <v>5.2956632708504398E-2</v>
      </c>
      <c r="AF1841" s="98">
        <v>1.5529170886057599E-3</v>
      </c>
      <c r="AG1841" s="98">
        <v>6.6347369401967796E-2</v>
      </c>
      <c r="AH1841" s="98">
        <v>1.0913382657956601E-3</v>
      </c>
      <c r="AI1841" s="98">
        <v>2.9472073963284998E-2</v>
      </c>
      <c r="AJ1841" s="98">
        <v>2.5205652426494201E-5</v>
      </c>
      <c r="AK1841" s="98">
        <v>1.4200740911269501E-2</v>
      </c>
      <c r="AL1841" s="98">
        <v>5.2527888664578602E-2</v>
      </c>
      <c r="AM1841" s="98">
        <v>4.6048510003351701</v>
      </c>
      <c r="AN1841" s="98">
        <v>8.7670526601454097E-3</v>
      </c>
      <c r="AO1841" s="98">
        <v>1.75505068726309</v>
      </c>
      <c r="AP1841" s="98">
        <v>1.6512127269083701E-3</v>
      </c>
      <c r="AQ1841" s="98">
        <v>3.7492721545939002E-4</v>
      </c>
      <c r="AR1841" s="98">
        <v>5.0489457618673296E-4</v>
      </c>
      <c r="AS1841" s="98">
        <v>7.7139093526224997E-4</v>
      </c>
      <c r="AT1841" s="98">
        <v>0.122532945175601</v>
      </c>
    </row>
    <row r="1842" spans="1:46" x14ac:dyDescent="0.3">
      <c r="A1842" s="95">
        <v>64001</v>
      </c>
      <c r="B1842" s="95">
        <v>1841</v>
      </c>
      <c r="C1842" s="96" t="s">
        <v>914</v>
      </c>
      <c r="D1842" s="96" t="s">
        <v>914</v>
      </c>
      <c r="E1842" s="97" t="s">
        <v>6377</v>
      </c>
      <c r="F1842" s="95" t="s">
        <v>6311</v>
      </c>
      <c r="G1842" s="95" t="s">
        <v>6378</v>
      </c>
      <c r="H1842" s="98">
        <v>5.2389795708613098</v>
      </c>
      <c r="I1842" s="98">
        <v>5.23897421264597</v>
      </c>
      <c r="J1842" s="98">
        <v>5.3582153434206197E-6</v>
      </c>
      <c r="K1842" s="98">
        <v>526.069878046143</v>
      </c>
      <c r="L1842" s="98">
        <v>1188.13633210078</v>
      </c>
      <c r="M1842" s="98">
        <v>4.7289974901357099E-5</v>
      </c>
      <c r="N1842" s="98">
        <v>517.48926841114201</v>
      </c>
      <c r="O1842" s="98">
        <v>1.06972866207061E-4</v>
      </c>
      <c r="P1842" s="98">
        <v>1170.5929298716201</v>
      </c>
      <c r="Q1842" s="98">
        <v>2.3103778807164999E-7</v>
      </c>
      <c r="R1842" s="98">
        <v>2.8179907032688898</v>
      </c>
      <c r="S1842" s="98">
        <v>6.6725280902533798E-6</v>
      </c>
      <c r="T1842" s="98">
        <v>1.08090978958411</v>
      </c>
      <c r="U1842" s="98">
        <v>6.2003208545753606E-5</v>
      </c>
      <c r="V1842" s="98">
        <v>10.043702383744501</v>
      </c>
      <c r="W1842" s="98">
        <v>1.26980208194566E-5</v>
      </c>
      <c r="X1842" s="98">
        <v>9.2556259549599999E-6</v>
      </c>
      <c r="Y1842" s="98">
        <v>5.1279205216133305E-7</v>
      </c>
      <c r="Z1842" s="98">
        <v>2.9296028123352602E-6</v>
      </c>
      <c r="AA1842" s="98">
        <v>0.47437084669363999</v>
      </c>
      <c r="AB1842" s="98">
        <v>1.0972259493384301E-5</v>
      </c>
      <c r="AC1842" s="98">
        <v>0.559952627779011</v>
      </c>
      <c r="AD1842" s="98">
        <v>5.3570265211457698E-5</v>
      </c>
      <c r="AE1842" s="98">
        <v>3.3057203384284799E-2</v>
      </c>
      <c r="AF1842" s="98">
        <v>9.6546226206891599E-4</v>
      </c>
      <c r="AG1842" s="98">
        <v>4.1248745226093599E-2</v>
      </c>
      <c r="AH1842" s="98">
        <v>6.8021783546280701E-4</v>
      </c>
      <c r="AI1842" s="98">
        <v>1.83695843774795E-2</v>
      </c>
      <c r="AJ1842" s="98">
        <v>2.2282189177112998E-5</v>
      </c>
      <c r="AK1842" s="98">
        <v>1.2553676059728101E-2</v>
      </c>
      <c r="AL1842" s="98">
        <v>2.8559407314006201E-2</v>
      </c>
      <c r="AM1842" s="98">
        <v>2.5036569845527401</v>
      </c>
      <c r="AN1842" s="98">
        <v>4.8139766246901002E-3</v>
      </c>
      <c r="AO1842" s="98">
        <v>0.96369593193371605</v>
      </c>
      <c r="AP1842" s="98">
        <v>1.00802735643417E-3</v>
      </c>
      <c r="AQ1842" s="98">
        <v>2.28884433878445E-4</v>
      </c>
      <c r="AR1842" s="98">
        <v>3.0822651570659899E-4</v>
      </c>
      <c r="AS1842" s="98">
        <v>4.7091640684912502E-4</v>
      </c>
      <c r="AT1842" s="98">
        <v>7.4803542141247403E-2</v>
      </c>
    </row>
    <row r="1843" spans="1:46" x14ac:dyDescent="0.3">
      <c r="A1843" s="95">
        <v>64002</v>
      </c>
      <c r="B1843" s="95">
        <v>1842</v>
      </c>
      <c r="C1843" s="96" t="s">
        <v>448</v>
      </c>
      <c r="D1843" s="96" t="s">
        <v>448</v>
      </c>
      <c r="E1843" s="97" t="s">
        <v>6379</v>
      </c>
      <c r="F1843" s="95" t="s">
        <v>6311</v>
      </c>
      <c r="G1843" s="95" t="s">
        <v>6380</v>
      </c>
      <c r="H1843" s="98">
        <v>5.3647972118049498</v>
      </c>
      <c r="I1843" s="98">
        <v>5.3647896586499604</v>
      </c>
      <c r="J1843" s="98">
        <v>7.5531549876828299E-6</v>
      </c>
      <c r="K1843" s="98">
        <v>147.487657200477</v>
      </c>
      <c r="L1843" s="98">
        <v>331.84253740099098</v>
      </c>
      <c r="M1843" s="98">
        <v>1.33050379329686E-5</v>
      </c>
      <c r="N1843" s="98">
        <v>145.595643907116</v>
      </c>
      <c r="O1843" s="98">
        <v>3.0005189925793901E-5</v>
      </c>
      <c r="P1843" s="98">
        <v>328.34366724924803</v>
      </c>
      <c r="Q1843" s="98">
        <v>3.27365352808802E-8</v>
      </c>
      <c r="R1843" s="98">
        <v>0.399290751736877</v>
      </c>
      <c r="S1843" s="98">
        <v>1.28678649642212E-6</v>
      </c>
      <c r="T1843" s="98">
        <v>0.19378449976016299</v>
      </c>
      <c r="U1843" s="98">
        <v>1.19573381849635E-5</v>
      </c>
      <c r="V1843" s="98">
        <v>1.8006413581429801</v>
      </c>
      <c r="W1843" s="98">
        <v>2.6938930877731901E-6</v>
      </c>
      <c r="X1843" s="98">
        <v>2.1346427559698299E-6</v>
      </c>
      <c r="Y1843" s="98">
        <v>1.13409126408392E-7</v>
      </c>
      <c r="Z1843" s="98">
        <v>4.4584120539496601E-7</v>
      </c>
      <c r="AA1843" s="98">
        <v>0.103320773172363</v>
      </c>
      <c r="AB1843" s="98">
        <v>2.7486564246463898E-6</v>
      </c>
      <c r="AC1843" s="98">
        <v>0.13971372116155201</v>
      </c>
      <c r="AD1843" s="98">
        <v>1.25377256922254E-5</v>
      </c>
      <c r="AE1843" s="98">
        <v>7.7367947787501399E-3</v>
      </c>
      <c r="AF1843" s="98">
        <v>2.28962881819389E-4</v>
      </c>
      <c r="AG1843" s="98">
        <v>9.7822897377277205E-3</v>
      </c>
      <c r="AH1843" s="98">
        <v>1.5998963756892501E-4</v>
      </c>
      <c r="AI1843" s="98">
        <v>4.3205911307002704E-3</v>
      </c>
      <c r="AJ1843" s="98">
        <v>2.8640570035583999E-6</v>
      </c>
      <c r="AK1843" s="98">
        <v>1.6135956639653001E-3</v>
      </c>
      <c r="AL1843" s="98">
        <v>8.3794232134661792E-3</v>
      </c>
      <c r="AM1843" s="98">
        <v>0.73458112152871202</v>
      </c>
      <c r="AN1843" s="98">
        <v>1.3879802807682401E-3</v>
      </c>
      <c r="AO1843" s="98">
        <v>0.27785572188287799</v>
      </c>
      <c r="AP1843" s="98">
        <v>2.6969428436691701E-4</v>
      </c>
      <c r="AQ1843" s="98">
        <v>6.1237249834403704E-5</v>
      </c>
      <c r="AR1843" s="98">
        <v>8.2464953621895793E-5</v>
      </c>
      <c r="AS1843" s="98">
        <v>1.25992080910618E-4</v>
      </c>
      <c r="AT1843" s="98">
        <v>2.0013432807278901E-2</v>
      </c>
    </row>
    <row r="1844" spans="1:46" x14ac:dyDescent="0.3">
      <c r="A1844" s="95">
        <v>64003</v>
      </c>
      <c r="B1844" s="95">
        <v>1843</v>
      </c>
      <c r="C1844" s="96" t="s">
        <v>2013</v>
      </c>
      <c r="D1844" s="96" t="s">
        <v>2013</v>
      </c>
      <c r="E1844" s="97" t="s">
        <v>6381</v>
      </c>
      <c r="F1844" s="95" t="s">
        <v>6311</v>
      </c>
      <c r="G1844" s="95" t="s">
        <v>4510</v>
      </c>
      <c r="H1844" s="98">
        <v>5.4854938372472697</v>
      </c>
      <c r="I1844" s="98">
        <v>5.4854849652552202</v>
      </c>
      <c r="J1844" s="98">
        <v>8.8719920512403405E-6</v>
      </c>
      <c r="K1844" s="98">
        <v>117.39370426910099</v>
      </c>
      <c r="L1844" s="98">
        <v>264.32506444541798</v>
      </c>
      <c r="M1844" s="98">
        <v>1.0607054860105599E-5</v>
      </c>
      <c r="N1844" s="98">
        <v>116.071896231761</v>
      </c>
      <c r="O1844" s="98">
        <v>2.39047962110164E-5</v>
      </c>
      <c r="P1844" s="98">
        <v>261.587694401617</v>
      </c>
      <c r="Q1844" s="98">
        <v>2.0840512797196398E-8</v>
      </c>
      <c r="R1844" s="98">
        <v>0.25419379143139498</v>
      </c>
      <c r="S1844" s="98">
        <v>1.0390404568928E-6</v>
      </c>
      <c r="T1844" s="98">
        <v>0.17071471014164999</v>
      </c>
      <c r="U1844" s="98">
        <v>9.6551798549456796E-6</v>
      </c>
      <c r="V1844" s="98">
        <v>1.58627671660284</v>
      </c>
      <c r="W1844" s="98">
        <v>2.3938132349483798E-6</v>
      </c>
      <c r="X1844" s="98">
        <v>1.76714288715229E-6</v>
      </c>
      <c r="Y1844" s="98">
        <v>9.0824955442357997E-8</v>
      </c>
      <c r="Z1844" s="98">
        <v>5.3584539235372904E-7</v>
      </c>
      <c r="AA1844" s="98">
        <v>8.9817918904875504E-2</v>
      </c>
      <c r="AB1844" s="98">
        <v>2.23649296601663E-6</v>
      </c>
      <c r="AC1844" s="98">
        <v>0.11405371488708101</v>
      </c>
      <c r="AD1844" s="98">
        <v>8.7133536834015301E-6</v>
      </c>
      <c r="AE1844" s="98">
        <v>5.3768467214869199E-3</v>
      </c>
      <c r="AF1844" s="98">
        <v>1.5879343504308999E-4</v>
      </c>
      <c r="AG1844" s="98">
        <v>6.7843459066254897E-3</v>
      </c>
      <c r="AH1844" s="98">
        <v>1.1110161011937101E-4</v>
      </c>
      <c r="AI1844" s="98">
        <v>3.0003482636897301E-3</v>
      </c>
      <c r="AJ1844" s="98">
        <v>4.7314690974090097E-6</v>
      </c>
      <c r="AK1844" s="98">
        <v>2.6656864755598701E-3</v>
      </c>
      <c r="AL1844" s="98">
        <v>5.4891232043934096E-3</v>
      </c>
      <c r="AM1844" s="98">
        <v>0.48120332115611703</v>
      </c>
      <c r="AN1844" s="98">
        <v>9.0979116721653301E-4</v>
      </c>
      <c r="AO1844" s="98">
        <v>0.182128438733797</v>
      </c>
      <c r="AP1844" s="98">
        <v>1.5994149987543399E-4</v>
      </c>
      <c r="AQ1844" s="98">
        <v>3.6316593018551998E-5</v>
      </c>
      <c r="AR1844" s="98">
        <v>4.8905627550530401E-5</v>
      </c>
      <c r="AS1844" s="98">
        <v>7.4719279306351499E-5</v>
      </c>
      <c r="AT1844" s="98">
        <v>1.18689147171451E-2</v>
      </c>
    </row>
    <row r="1845" spans="1:46" x14ac:dyDescent="0.3">
      <c r="A1845" s="95">
        <v>64004</v>
      </c>
      <c r="B1845" s="95">
        <v>1844</v>
      </c>
      <c r="C1845" s="96" t="s">
        <v>1236</v>
      </c>
      <c r="D1845" s="96" t="s">
        <v>1236</v>
      </c>
      <c r="E1845" s="97" t="s">
        <v>6382</v>
      </c>
      <c r="F1845" s="95" t="s">
        <v>6311</v>
      </c>
      <c r="G1845" s="95" t="s">
        <v>6383</v>
      </c>
      <c r="H1845" s="98">
        <v>5.4022513131504999</v>
      </c>
      <c r="I1845" s="98">
        <v>5.4022420009169396</v>
      </c>
      <c r="J1845" s="98">
        <v>9.3122335576012494E-6</v>
      </c>
      <c r="K1845" s="98">
        <v>211.42784055912301</v>
      </c>
      <c r="L1845" s="98">
        <v>476.21112752030098</v>
      </c>
      <c r="M1845" s="98">
        <v>1.90725808461364E-5</v>
      </c>
      <c r="N1845" s="98">
        <v>208.70926511099199</v>
      </c>
      <c r="O1845" s="98">
        <v>4.3078029440658099E-5</v>
      </c>
      <c r="P1845" s="98">
        <v>471.39838805877702</v>
      </c>
      <c r="Q1845" s="98">
        <v>5.9746981199357697E-8</v>
      </c>
      <c r="R1845" s="98">
        <v>0.72873982638700197</v>
      </c>
      <c r="S1845" s="98">
        <v>1.5963212054392099E-6</v>
      </c>
      <c r="T1845" s="98">
        <v>0.25255289637970602</v>
      </c>
      <c r="U1845" s="98">
        <v>1.4833666573735001E-5</v>
      </c>
      <c r="V1845" s="98">
        <v>2.3467169097728902</v>
      </c>
      <c r="W1845" s="98">
        <v>3.7917010767674302E-6</v>
      </c>
      <c r="X1845" s="98">
        <v>2.8760444074688301E-6</v>
      </c>
      <c r="Y1845" s="98">
        <v>1.8176582466774099E-7</v>
      </c>
      <c r="Z1845" s="98">
        <v>7.3389084463085501E-7</v>
      </c>
      <c r="AA1845" s="98">
        <v>0.14324884961415099</v>
      </c>
      <c r="AB1845" s="98">
        <v>3.9353355479462397E-6</v>
      </c>
      <c r="AC1845" s="98">
        <v>0.20034699646121301</v>
      </c>
      <c r="AD1845" s="98">
        <v>1.9108785425936401E-5</v>
      </c>
      <c r="AE1845" s="98">
        <v>1.1791672185276599E-2</v>
      </c>
      <c r="AF1845" s="98">
        <v>3.43276341233404E-4</v>
      </c>
      <c r="AG1845" s="98">
        <v>1.4666257706789001E-2</v>
      </c>
      <c r="AH1845" s="98">
        <v>2.42345597139417E-4</v>
      </c>
      <c r="AI1845" s="98">
        <v>6.5446503503311703E-3</v>
      </c>
      <c r="AJ1845" s="98">
        <v>3.2529819508045102E-6</v>
      </c>
      <c r="AK1845" s="98">
        <v>1.83271407107522E-3</v>
      </c>
      <c r="AL1845" s="98">
        <v>1.0974984443537301E-2</v>
      </c>
      <c r="AM1845" s="98">
        <v>0.96212068252355198</v>
      </c>
      <c r="AN1845" s="98">
        <v>1.85272538490095E-3</v>
      </c>
      <c r="AO1845" s="98">
        <v>0.37089168801984301</v>
      </c>
      <c r="AP1845" s="98">
        <v>3.4820055668545702E-4</v>
      </c>
      <c r="AQ1845" s="98">
        <v>7.9063019226961195E-5</v>
      </c>
      <c r="AR1845" s="98">
        <v>1.06469970076742E-4</v>
      </c>
      <c r="AS1845" s="98">
        <v>1.6266756738175401E-4</v>
      </c>
      <c r="AT1845" s="98">
        <v>2.5839214431406601E-2</v>
      </c>
    </row>
    <row r="1846" spans="1:46" x14ac:dyDescent="0.3">
      <c r="A1846" s="95">
        <v>64005</v>
      </c>
      <c r="B1846" s="95">
        <v>1845</v>
      </c>
      <c r="C1846" s="96" t="s">
        <v>1631</v>
      </c>
      <c r="D1846" s="96" t="s">
        <v>1631</v>
      </c>
      <c r="E1846" s="97" t="s">
        <v>6384</v>
      </c>
      <c r="F1846" s="95" t="s">
        <v>6311</v>
      </c>
      <c r="G1846" s="95" t="s">
        <v>4645</v>
      </c>
      <c r="H1846" s="98">
        <v>5.3966472495396598</v>
      </c>
      <c r="I1846" s="98">
        <v>5.3966377868281903</v>
      </c>
      <c r="J1846" s="98">
        <v>9.4627114615164504E-6</v>
      </c>
      <c r="K1846" s="98">
        <v>620.14301752072095</v>
      </c>
      <c r="L1846" s="98">
        <v>1394.8166479592301</v>
      </c>
      <c r="M1846" s="98">
        <v>5.5825343672752198E-5</v>
      </c>
      <c r="N1846" s="98">
        <v>610.89091961400095</v>
      </c>
      <c r="O1846" s="98">
        <v>1.26110382761329E-4</v>
      </c>
      <c r="P1846" s="98">
        <v>1380.01277967133</v>
      </c>
      <c r="Q1846" s="98">
        <v>2.8545543716958598E-7</v>
      </c>
      <c r="R1846" s="98">
        <v>3.4817281400390798</v>
      </c>
      <c r="S1846" s="98">
        <v>4.1308276878398802E-6</v>
      </c>
      <c r="T1846" s="98">
        <v>0.66953404490132595</v>
      </c>
      <c r="U1846" s="98">
        <v>3.8385376869723497E-5</v>
      </c>
      <c r="V1846" s="98">
        <v>6.2213044260784098</v>
      </c>
      <c r="W1846" s="98">
        <v>2.0058333467172E-5</v>
      </c>
      <c r="X1846" s="98">
        <v>1.58866613703144E-5</v>
      </c>
      <c r="Y1846" s="98">
        <v>5.5564236506046203E-7</v>
      </c>
      <c r="Z1846" s="98">
        <v>3.6160297317971899E-6</v>
      </c>
      <c r="AA1846" s="98">
        <v>0.77101342347896595</v>
      </c>
      <c r="AB1846" s="98">
        <v>8.4845719302220392E-6</v>
      </c>
      <c r="AC1846" s="98">
        <v>0.43288668356237298</v>
      </c>
      <c r="AD1846" s="98">
        <v>6.0471621142560798E-5</v>
      </c>
      <c r="AE1846" s="98">
        <v>3.7315900363687003E-2</v>
      </c>
      <c r="AF1846" s="98">
        <v>1.0940313213265501E-3</v>
      </c>
      <c r="AG1846" s="98">
        <v>4.6741774397334401E-2</v>
      </c>
      <c r="AH1846" s="98">
        <v>7.6895070512105097E-4</v>
      </c>
      <c r="AI1846" s="98">
        <v>2.0765854882697901E-2</v>
      </c>
      <c r="AJ1846" s="98">
        <v>1.43745254178415E-5</v>
      </c>
      <c r="AK1846" s="98">
        <v>8.0985370950289702E-3</v>
      </c>
      <c r="AL1846" s="98">
        <v>3.0542438580025599E-2</v>
      </c>
      <c r="AM1846" s="98">
        <v>2.6774991804067501</v>
      </c>
      <c r="AN1846" s="98">
        <v>5.11323098756332E-3</v>
      </c>
      <c r="AO1846" s="98">
        <v>1.0236027895273401</v>
      </c>
      <c r="AP1846" s="98">
        <v>1.11728851953577E-3</v>
      </c>
      <c r="AQ1846" s="98">
        <v>2.5369345544938202E-4</v>
      </c>
      <c r="AR1846" s="98">
        <v>3.4163551602786401E-4</v>
      </c>
      <c r="AS1846" s="98">
        <v>5.2195954805852099E-4</v>
      </c>
      <c r="AT1846" s="98">
        <v>8.2911578065375399E-2</v>
      </c>
    </row>
    <row r="1847" spans="1:46" x14ac:dyDescent="0.3">
      <c r="A1847" s="95">
        <v>64006</v>
      </c>
      <c r="B1847" s="95">
        <v>1846</v>
      </c>
      <c r="C1847" s="96" t="s">
        <v>497</v>
      </c>
      <c r="D1847" s="96" t="s">
        <v>497</v>
      </c>
      <c r="E1847" s="97" t="s">
        <v>6385</v>
      </c>
      <c r="F1847" s="95" t="s">
        <v>6311</v>
      </c>
      <c r="G1847" s="95" t="s">
        <v>5372</v>
      </c>
      <c r="H1847" s="98">
        <v>5.9079104021475501</v>
      </c>
      <c r="I1847" s="98">
        <v>5.9079031945648399</v>
      </c>
      <c r="J1847" s="98">
        <v>7.2075827084461303E-6</v>
      </c>
      <c r="K1847" s="98">
        <v>5880.4734887798504</v>
      </c>
      <c r="L1847" s="98">
        <v>13258.9635354455</v>
      </c>
      <c r="M1847" s="98">
        <v>5.2907362842565203E-4</v>
      </c>
      <c r="N1847" s="98">
        <v>5789.5975940085</v>
      </c>
      <c r="O1847" s="98">
        <v>1.1976441058043799E-3</v>
      </c>
      <c r="P1847" s="98">
        <v>13105.694672547599</v>
      </c>
      <c r="Q1847" s="98">
        <v>1.85138512699327E-6</v>
      </c>
      <c r="R1847" s="98">
        <v>22.581527115466301</v>
      </c>
      <c r="S1847" s="98">
        <v>4.5481823523619998E-5</v>
      </c>
      <c r="T1847" s="98">
        <v>7.5244842150508502</v>
      </c>
      <c r="U1847" s="98">
        <v>4.2263616347657299E-4</v>
      </c>
      <c r="V1847" s="98">
        <v>69.917452341581296</v>
      </c>
      <c r="W1847" s="98">
        <v>1.24597330408045E-4</v>
      </c>
      <c r="X1847" s="98">
        <v>1.0097965022607501E-4</v>
      </c>
      <c r="Y1847" s="98">
        <v>6.3489297426925299E-6</v>
      </c>
      <c r="Z1847" s="98">
        <v>1.7268750439277198E-5</v>
      </c>
      <c r="AA1847" s="98">
        <v>4.8074546802150504</v>
      </c>
      <c r="AB1847" s="98">
        <v>1.20142548117774E-4</v>
      </c>
      <c r="AC1847" s="98">
        <v>6.1396177820623796</v>
      </c>
      <c r="AD1847" s="98">
        <v>6.83096665644067E-4</v>
      </c>
      <c r="AE1847" s="98">
        <v>0.42152610815323999</v>
      </c>
      <c r="AF1847" s="98">
        <v>1.23818995439102E-2</v>
      </c>
      <c r="AG1847" s="98">
        <v>0.52900857937974899</v>
      </c>
      <c r="AH1847" s="98">
        <v>8.6923773775218899E-3</v>
      </c>
      <c r="AI1847" s="98">
        <v>0.234741506841911</v>
      </c>
      <c r="AJ1847" s="98">
        <v>1.3833232726491901E-4</v>
      </c>
      <c r="AK1847" s="98">
        <v>7.79357544850518E-2</v>
      </c>
      <c r="AL1847" s="98">
        <v>0.39254578602492302</v>
      </c>
      <c r="AM1847" s="98">
        <v>34.412478807151501</v>
      </c>
      <c r="AN1847" s="98">
        <v>6.5876378259141097E-2</v>
      </c>
      <c r="AO1847" s="98">
        <v>13.187599917552101</v>
      </c>
      <c r="AP1847" s="98">
        <v>1.2930172673742E-2</v>
      </c>
      <c r="AQ1847" s="98">
        <v>2.9359474200267798E-3</v>
      </c>
      <c r="AR1847" s="98">
        <v>3.9536843690060998E-3</v>
      </c>
      <c r="AS1847" s="98">
        <v>6.0405408847091103E-3</v>
      </c>
      <c r="AT1847" s="98">
        <v>0.959520304999808</v>
      </c>
    </row>
    <row r="1848" spans="1:46" x14ac:dyDescent="0.3">
      <c r="A1848" s="95">
        <v>64007</v>
      </c>
      <c r="B1848" s="95">
        <v>1847</v>
      </c>
      <c r="C1848" s="96" t="s">
        <v>930</v>
      </c>
      <c r="D1848" s="96" t="s">
        <v>930</v>
      </c>
      <c r="E1848" s="97" t="s">
        <v>6386</v>
      </c>
      <c r="F1848" s="95" t="s">
        <v>6311</v>
      </c>
      <c r="G1848" s="95" t="s">
        <v>4647</v>
      </c>
      <c r="H1848" s="98">
        <v>5.9931419223222999</v>
      </c>
      <c r="I1848" s="98">
        <v>5.9931340763563803</v>
      </c>
      <c r="J1848" s="98">
        <v>7.8459659178520303E-6</v>
      </c>
      <c r="K1848" s="98">
        <v>388.06971087365099</v>
      </c>
      <c r="L1848" s="98">
        <v>876.45183446839803</v>
      </c>
      <c r="M1848" s="98">
        <v>3.49803639578902E-5</v>
      </c>
      <c r="N1848" s="98">
        <v>382.78647834098501</v>
      </c>
      <c r="O1848" s="98">
        <v>7.9223228093910604E-5</v>
      </c>
      <c r="P1848" s="98">
        <v>866.93153111211097</v>
      </c>
      <c r="Q1848" s="98">
        <v>1.25429342861834E-7</v>
      </c>
      <c r="R1848" s="98">
        <v>1.52987407407207</v>
      </c>
      <c r="S1848" s="98">
        <v>3.1605498858818601E-6</v>
      </c>
      <c r="T1848" s="98">
        <v>0.51098544193042506</v>
      </c>
      <c r="U1848" s="98">
        <v>2.93690297251355E-5</v>
      </c>
      <c r="V1848" s="98">
        <v>4.7480562655517904</v>
      </c>
      <c r="W1848" s="98">
        <v>8.1663770736713808E-6</v>
      </c>
      <c r="X1848" s="98">
        <v>5.9649362035723804E-6</v>
      </c>
      <c r="Y1848" s="98">
        <v>3.5235117682984499E-7</v>
      </c>
      <c r="Z1848" s="98">
        <v>1.84908969326916E-6</v>
      </c>
      <c r="AA1848" s="98">
        <v>0.30513318226066499</v>
      </c>
      <c r="AB1848" s="98">
        <v>6.5994848059064497E-6</v>
      </c>
      <c r="AC1848" s="98">
        <v>0.336170275099759</v>
      </c>
      <c r="AD1848" s="98">
        <v>3.8153729200276E-5</v>
      </c>
      <c r="AE1848" s="98">
        <v>2.3543948887762602E-2</v>
      </c>
      <c r="AF1848" s="98">
        <v>6.90943793968091E-4</v>
      </c>
      <c r="AG1848" s="98">
        <v>2.9520122787467198E-2</v>
      </c>
      <c r="AH1848" s="98">
        <v>4.8533752575063098E-4</v>
      </c>
      <c r="AI1848" s="98">
        <v>1.31067551687577E-2</v>
      </c>
      <c r="AJ1848" s="98">
        <v>1.2754361448980099E-5</v>
      </c>
      <c r="AK1848" s="98">
        <v>7.1857446639374701E-3</v>
      </c>
      <c r="AL1848" s="98">
        <v>2.0457778061707701E-2</v>
      </c>
      <c r="AM1848" s="98">
        <v>1.7934286369978401</v>
      </c>
      <c r="AN1848" s="98">
        <v>3.4055661355249802E-3</v>
      </c>
      <c r="AO1848" s="98">
        <v>0.68175034625306696</v>
      </c>
      <c r="AP1848" s="98">
        <v>7.0793056328104502E-4</v>
      </c>
      <c r="AQ1848" s="98">
        <v>1.60743933862171E-4</v>
      </c>
      <c r="AR1848" s="98">
        <v>2.1646532410596699E-4</v>
      </c>
      <c r="AS1848" s="98">
        <v>3.3072130531290698E-4</v>
      </c>
      <c r="AT1848" s="98">
        <v>5.2534004544080998E-2</v>
      </c>
    </row>
    <row r="1849" spans="1:46" x14ac:dyDescent="0.3">
      <c r="A1849" s="95">
        <v>64008</v>
      </c>
      <c r="B1849" s="95">
        <v>1848</v>
      </c>
      <c r="C1849" s="96" t="s">
        <v>626</v>
      </c>
      <c r="D1849" s="96" t="s">
        <v>626</v>
      </c>
      <c r="E1849" s="97" t="s">
        <v>6387</v>
      </c>
      <c r="F1849" s="95" t="s">
        <v>6311</v>
      </c>
      <c r="G1849" s="95" t="s">
        <v>6388</v>
      </c>
      <c r="H1849" s="98">
        <v>5.9112294464661899</v>
      </c>
      <c r="I1849" s="98">
        <v>5.9112199756408703</v>
      </c>
      <c r="J1849" s="98">
        <v>9.4708253248754204E-6</v>
      </c>
      <c r="K1849" s="98">
        <v>302.92171939928801</v>
      </c>
      <c r="L1849" s="98">
        <v>684.42593384631698</v>
      </c>
      <c r="M1849" s="98">
        <v>2.73138110179166E-5</v>
      </c>
      <c r="N1849" s="98">
        <v>298.89218826327198</v>
      </c>
      <c r="O1849" s="98">
        <v>6.1841969208552194E-5</v>
      </c>
      <c r="P1849" s="98">
        <v>676.73022600651996</v>
      </c>
      <c r="Q1849" s="98">
        <v>7.7877673454567506E-8</v>
      </c>
      <c r="R1849" s="98">
        <v>0.949881669223403</v>
      </c>
      <c r="S1849" s="98">
        <v>2.7513087952624702E-6</v>
      </c>
      <c r="T1849" s="98">
        <v>0.44213599852628999</v>
      </c>
      <c r="U1849" s="98">
        <v>2.556623205467E-5</v>
      </c>
      <c r="V1849" s="98">
        <v>4.1083127023074404</v>
      </c>
      <c r="W1849" s="98">
        <v>6.3367408612537098E-6</v>
      </c>
      <c r="X1849" s="98">
        <v>4.5582409922277802E-6</v>
      </c>
      <c r="Y1849" s="98">
        <v>6.3725068501561904E-7</v>
      </c>
      <c r="Z1849" s="98">
        <v>1.14124918401031E-6</v>
      </c>
      <c r="AA1849" s="98">
        <v>0.23335962730436799</v>
      </c>
      <c r="AB1849" s="98">
        <v>8.1231821659489107E-6</v>
      </c>
      <c r="AC1849" s="98">
        <v>0.41425578550418901</v>
      </c>
      <c r="AD1849" s="98">
        <v>2.76312542985944E-5</v>
      </c>
      <c r="AE1849" s="98">
        <v>1.7050727479246498E-2</v>
      </c>
      <c r="AF1849" s="98">
        <v>5.0220799528187499E-4</v>
      </c>
      <c r="AG1849" s="98">
        <v>2.1456508930237799E-2</v>
      </c>
      <c r="AH1849" s="98">
        <v>3.5196421879992102E-4</v>
      </c>
      <c r="AI1849" s="98">
        <v>9.5049498528656396E-3</v>
      </c>
      <c r="AJ1849" s="98">
        <v>1.0690199271154E-5</v>
      </c>
      <c r="AK1849" s="98">
        <v>6.0228058202859598E-3</v>
      </c>
      <c r="AL1849" s="98">
        <v>1.5682156862972401E-2</v>
      </c>
      <c r="AM1849" s="98">
        <v>1.3747743827854999</v>
      </c>
      <c r="AN1849" s="98">
        <v>2.6052411894912498E-3</v>
      </c>
      <c r="AO1849" s="98">
        <v>0.52153563088405996</v>
      </c>
      <c r="AP1849" s="98">
        <v>5.3300358502473503E-4</v>
      </c>
      <c r="AQ1849" s="98">
        <v>1.2102471473828499E-4</v>
      </c>
      <c r="AR1849" s="98">
        <v>1.6297755514622399E-4</v>
      </c>
      <c r="AS1849" s="98">
        <v>2.4900131514022598E-4</v>
      </c>
      <c r="AT1849" s="98">
        <v>3.9553049705786901E-2</v>
      </c>
    </row>
    <row r="1850" spans="1:46" x14ac:dyDescent="0.3">
      <c r="A1850" s="95">
        <v>64009</v>
      </c>
      <c r="B1850" s="95">
        <v>1849</v>
      </c>
      <c r="C1850" s="96" t="s">
        <v>362</v>
      </c>
      <c r="D1850" s="96" t="s">
        <v>362</v>
      </c>
      <c r="E1850" s="97" t="s">
        <v>6389</v>
      </c>
      <c r="F1850" s="95" t="s">
        <v>6311</v>
      </c>
      <c r="G1850" s="95" t="s">
        <v>6390</v>
      </c>
      <c r="H1850" s="98">
        <v>5.5293335592175099</v>
      </c>
      <c r="I1850" s="98">
        <v>5.5293246990488596</v>
      </c>
      <c r="J1850" s="98">
        <v>8.8601686467626501E-6</v>
      </c>
      <c r="K1850" s="98">
        <v>404.25656911456798</v>
      </c>
      <c r="L1850" s="98">
        <v>912.75094179236498</v>
      </c>
      <c r="M1850" s="98">
        <v>3.62206901751526E-5</v>
      </c>
      <c r="N1850" s="98">
        <v>396.35923891235598</v>
      </c>
      <c r="O1850" s="98">
        <v>8.1997585379175805E-5</v>
      </c>
      <c r="P1850" s="98">
        <v>897.29103383668905</v>
      </c>
      <c r="Q1850" s="98">
        <v>1.2452765297970001E-7</v>
      </c>
      <c r="R1850" s="98">
        <v>1.5188760735878499</v>
      </c>
      <c r="S1850" s="98">
        <v>5.8456768266598499E-6</v>
      </c>
      <c r="T1850" s="98">
        <v>0.91204466997238698</v>
      </c>
      <c r="U1850" s="98">
        <v>5.43198370839974E-5</v>
      </c>
      <c r="V1850" s="98">
        <v>8.4746224234359602</v>
      </c>
      <c r="W1850" s="98">
        <v>8.2797621778344005E-6</v>
      </c>
      <c r="X1850" s="98">
        <v>5.8910042567438103E-6</v>
      </c>
      <c r="Y1850" s="98">
        <v>4.6866833048878799E-7</v>
      </c>
      <c r="Z1850" s="98">
        <v>1.9200895906018002E-6</v>
      </c>
      <c r="AA1850" s="98">
        <v>0.30618162328641202</v>
      </c>
      <c r="AB1850" s="98">
        <v>9.7266389592281802E-6</v>
      </c>
      <c r="AC1850" s="98">
        <v>0.49712090706114098</v>
      </c>
      <c r="AD1850" s="98">
        <v>3.8552976825002199E-5</v>
      </c>
      <c r="AE1850" s="98">
        <v>2.37903170899578E-2</v>
      </c>
      <c r="AF1850" s="98">
        <v>6.9758245719955499E-4</v>
      </c>
      <c r="AG1850" s="98">
        <v>2.9803755342601702E-2</v>
      </c>
      <c r="AH1850" s="98">
        <v>4.9026067516004101E-4</v>
      </c>
      <c r="AI1850" s="98">
        <v>1.3239707002367899E-2</v>
      </c>
      <c r="AJ1850" s="98">
        <v>3.1162629793098698E-5</v>
      </c>
      <c r="AK1850" s="98">
        <v>1.7556872732768101E-2</v>
      </c>
      <c r="AL1850" s="98">
        <v>3.7028077590034597E-2</v>
      </c>
      <c r="AM1850" s="98">
        <v>3.2460619390160099</v>
      </c>
      <c r="AN1850" s="98">
        <v>6.2202427002830702E-3</v>
      </c>
      <c r="AO1850" s="98">
        <v>1.2452122337193701</v>
      </c>
      <c r="AP1850" s="98">
        <v>1.17834035407515E-3</v>
      </c>
      <c r="AQ1850" s="98">
        <v>2.6755599391759801E-4</v>
      </c>
      <c r="AR1850" s="98">
        <v>3.60303453224762E-4</v>
      </c>
      <c r="AS1850" s="98">
        <v>5.5048090693278495E-4</v>
      </c>
      <c r="AT1850" s="98">
        <v>8.7442103401435795E-2</v>
      </c>
    </row>
    <row r="1851" spans="1:46" x14ac:dyDescent="0.3">
      <c r="A1851" s="95">
        <v>64010</v>
      </c>
      <c r="B1851" s="95">
        <v>1850</v>
      </c>
      <c r="C1851" s="96" t="s">
        <v>770</v>
      </c>
      <c r="D1851" s="96" t="s">
        <v>770</v>
      </c>
      <c r="E1851" s="97" t="s">
        <v>6391</v>
      </c>
      <c r="F1851" s="95" t="s">
        <v>6311</v>
      </c>
      <c r="G1851" s="95" t="s">
        <v>6392</v>
      </c>
      <c r="H1851" s="98">
        <v>5.6712099606220496</v>
      </c>
      <c r="I1851" s="98">
        <v>5.6712030568858296</v>
      </c>
      <c r="J1851" s="98">
        <v>6.9037362147028603E-6</v>
      </c>
      <c r="K1851" s="98">
        <v>784.45694618541802</v>
      </c>
      <c r="L1851" s="98">
        <v>1768.4343029388201</v>
      </c>
      <c r="M1851" s="98">
        <v>7.0792963053813694E-5</v>
      </c>
      <c r="N1851" s="98">
        <v>774.68001909055204</v>
      </c>
      <c r="O1851" s="98">
        <v>1.59998524249981E-4</v>
      </c>
      <c r="P1851" s="98">
        <v>1750.84718132529</v>
      </c>
      <c r="Q1851" s="98">
        <v>2.12311029966005E-7</v>
      </c>
      <c r="R1851" s="98">
        <v>2.5895785864263101</v>
      </c>
      <c r="S1851" s="98">
        <v>5.7423841597062299E-6</v>
      </c>
      <c r="T1851" s="98">
        <v>0.94189603328187799</v>
      </c>
      <c r="U1851" s="98">
        <v>5.3360640233151898E-5</v>
      </c>
      <c r="V1851" s="98">
        <v>8.7520905519485694</v>
      </c>
      <c r="W1851" s="98">
        <v>6.7759806102845698E-6</v>
      </c>
      <c r="X1851" s="98">
        <v>4.1822650430809197E-6</v>
      </c>
      <c r="Y1851" s="98">
        <v>6.08712912146502E-7</v>
      </c>
      <c r="Z1851" s="98">
        <v>1.98500265505714E-6</v>
      </c>
      <c r="AA1851" s="98">
        <v>0.239024365369851</v>
      </c>
      <c r="AB1851" s="98">
        <v>7.8412275442298199E-6</v>
      </c>
      <c r="AC1851" s="98">
        <v>0.40253850041957401</v>
      </c>
      <c r="AD1851" s="98">
        <v>6.4521868337203995E-5</v>
      </c>
      <c r="AE1851" s="98">
        <v>3.9815231751005098E-2</v>
      </c>
      <c r="AF1851" s="98">
        <v>1.16862447665731E-3</v>
      </c>
      <c r="AG1851" s="98">
        <v>4.9928718290154703E-2</v>
      </c>
      <c r="AH1851" s="98">
        <v>8.2079960582172404E-4</v>
      </c>
      <c r="AI1851" s="98">
        <v>2.2166057445238099E-2</v>
      </c>
      <c r="AJ1851" s="98">
        <v>1.2782547398443301E-5</v>
      </c>
      <c r="AK1851" s="98">
        <v>7.2016244896525201E-3</v>
      </c>
      <c r="AL1851" s="98">
        <v>4.4469281585126197E-2</v>
      </c>
      <c r="AM1851" s="98">
        <v>3.8983941863542202</v>
      </c>
      <c r="AN1851" s="98">
        <v>7.46288718950838E-3</v>
      </c>
      <c r="AO1851" s="98">
        <v>1.4939736076247501</v>
      </c>
      <c r="AP1851" s="98">
        <v>1.2452885281626601E-3</v>
      </c>
      <c r="AQ1851" s="98">
        <v>2.82757368546566E-4</v>
      </c>
      <c r="AR1851" s="98">
        <v>3.8077433117703502E-4</v>
      </c>
      <c r="AS1851" s="98">
        <v>5.8175682843906301E-4</v>
      </c>
      <c r="AT1851" s="98">
        <v>9.2410183414016495E-2</v>
      </c>
    </row>
    <row r="1852" spans="1:46" x14ac:dyDescent="0.3">
      <c r="A1852" s="95">
        <v>64011</v>
      </c>
      <c r="B1852" s="95">
        <v>1851</v>
      </c>
      <c r="C1852" s="96" t="s">
        <v>590</v>
      </c>
      <c r="D1852" s="96" t="s">
        <v>590</v>
      </c>
      <c r="E1852" s="97" t="s">
        <v>6393</v>
      </c>
      <c r="F1852" s="95" t="s">
        <v>6311</v>
      </c>
      <c r="G1852" s="95" t="s">
        <v>4284</v>
      </c>
      <c r="H1852" s="98">
        <v>4.68611363573193</v>
      </c>
      <c r="I1852" s="98">
        <v>4.6861068058353599</v>
      </c>
      <c r="J1852" s="98">
        <v>6.8298965647528601E-6</v>
      </c>
      <c r="K1852" s="98">
        <v>335.46180210569298</v>
      </c>
      <c r="L1852" s="98">
        <v>755.39776260524798</v>
      </c>
      <c r="M1852" s="98">
        <v>3.0327446951596301E-5</v>
      </c>
      <c r="N1852" s="98">
        <v>331.87009230806098</v>
      </c>
      <c r="O1852" s="98">
        <v>6.8402959892705902E-5</v>
      </c>
      <c r="P1852" s="98">
        <v>748.526463502463</v>
      </c>
      <c r="Q1852" s="98">
        <v>7.1837384861665905E-8</v>
      </c>
      <c r="R1852" s="98">
        <v>0.87620767311251901</v>
      </c>
      <c r="S1852" s="98">
        <v>2.6030431618629899E-6</v>
      </c>
      <c r="T1852" s="98">
        <v>0.39551475781324702</v>
      </c>
      <c r="U1852" s="98">
        <v>2.4188445042978401E-5</v>
      </c>
      <c r="V1852" s="98">
        <v>3.6751040629660801</v>
      </c>
      <c r="W1852" s="98">
        <v>3.51898966797306E-6</v>
      </c>
      <c r="X1852" s="98">
        <v>2.5738731582221E-6</v>
      </c>
      <c r="Y1852" s="98">
        <v>2.32726583059929E-7</v>
      </c>
      <c r="Z1852" s="98">
        <v>7.1238992669102699E-7</v>
      </c>
      <c r="AA1852" s="98">
        <v>0.13103077176903</v>
      </c>
      <c r="AB1852" s="98">
        <v>4.8351588760611704E-6</v>
      </c>
      <c r="AC1852" s="98">
        <v>0.24649106936023901</v>
      </c>
      <c r="AD1852" s="98">
        <v>2.4896129128456598E-5</v>
      </c>
      <c r="AE1852" s="98">
        <v>1.5362933165109401E-2</v>
      </c>
      <c r="AF1852" s="98">
        <v>4.5049167976186699E-4</v>
      </c>
      <c r="AG1852" s="98">
        <v>1.9246963092220501E-2</v>
      </c>
      <c r="AH1852" s="98">
        <v>3.1659747574840498E-4</v>
      </c>
      <c r="AI1852" s="98">
        <v>8.5498552687910696E-3</v>
      </c>
      <c r="AJ1852" s="98">
        <v>6.7213035768248201E-6</v>
      </c>
      <c r="AK1852" s="98">
        <v>3.7867494586329401E-3</v>
      </c>
      <c r="AL1852" s="98">
        <v>1.53810762839982E-2</v>
      </c>
      <c r="AM1852" s="98">
        <v>1.34838019028094</v>
      </c>
      <c r="AN1852" s="98">
        <v>2.5580655329564199E-3</v>
      </c>
      <c r="AO1852" s="98">
        <v>0.51209167387443399</v>
      </c>
      <c r="AP1852" s="98">
        <v>4.7228373783728898E-4</v>
      </c>
      <c r="AQ1852" s="98">
        <v>1.0723756118674701E-4</v>
      </c>
      <c r="AR1852" s="98">
        <v>1.4441112967687701E-4</v>
      </c>
      <c r="AS1852" s="98">
        <v>2.2063504697366501E-4</v>
      </c>
      <c r="AT1852" s="98">
        <v>3.5047160437103403E-2</v>
      </c>
    </row>
    <row r="1853" spans="1:46" x14ac:dyDescent="0.3">
      <c r="A1853" s="95">
        <v>64012</v>
      </c>
      <c r="B1853" s="95">
        <v>1852</v>
      </c>
      <c r="C1853" s="96" t="s">
        <v>780</v>
      </c>
      <c r="D1853" s="96" t="s">
        <v>780</v>
      </c>
      <c r="E1853" s="97" t="s">
        <v>6394</v>
      </c>
      <c r="F1853" s="95" t="s">
        <v>6311</v>
      </c>
      <c r="G1853" s="95" t="s">
        <v>3488</v>
      </c>
      <c r="H1853" s="98">
        <v>4.7339410095534697</v>
      </c>
      <c r="I1853" s="98">
        <v>4.7339346944684904</v>
      </c>
      <c r="J1853" s="98">
        <v>6.3150849740622999E-6</v>
      </c>
      <c r="K1853" s="98">
        <v>269.24663673650002</v>
      </c>
      <c r="L1853" s="98">
        <v>607.48585286927801</v>
      </c>
      <c r="M1853" s="98">
        <v>2.4284576564867101E-5</v>
      </c>
      <c r="N1853" s="98">
        <v>265.74359124616001</v>
      </c>
      <c r="O1853" s="98">
        <v>5.48734616163007E-5</v>
      </c>
      <c r="P1853" s="98">
        <v>600.47457344265695</v>
      </c>
      <c r="Q1853" s="98">
        <v>7.0513503697275103E-8</v>
      </c>
      <c r="R1853" s="98">
        <v>0.86006016389065498</v>
      </c>
      <c r="S1853" s="98">
        <v>2.6503734705706501E-6</v>
      </c>
      <c r="T1853" s="98">
        <v>0.42308864008722202</v>
      </c>
      <c r="U1853" s="98">
        <v>2.4628283976557701E-5</v>
      </c>
      <c r="V1853" s="98">
        <v>3.9313225763689901</v>
      </c>
      <c r="W1853" s="98">
        <v>5.55537070856232E-6</v>
      </c>
      <c r="X1853" s="98">
        <v>4.0291339651947697E-6</v>
      </c>
      <c r="Y1853" s="98">
        <v>3.2997219745939802E-7</v>
      </c>
      <c r="Z1853" s="98">
        <v>1.1962645459081501E-6</v>
      </c>
      <c r="AA1853" s="98">
        <v>0.206550137092674</v>
      </c>
      <c r="AB1853" s="98">
        <v>4.9544989142496797E-6</v>
      </c>
      <c r="AC1853" s="98">
        <v>0.252870206277994</v>
      </c>
      <c r="AD1853" s="98">
        <v>2.2293674522629098E-5</v>
      </c>
      <c r="AE1853" s="98">
        <v>1.3757007361613199E-2</v>
      </c>
      <c r="AF1853" s="98">
        <v>4.0437197982021498E-4</v>
      </c>
      <c r="AG1853" s="98">
        <v>1.7276529003248001E-2</v>
      </c>
      <c r="AH1853" s="98">
        <v>2.8375812028042901E-4</v>
      </c>
      <c r="AI1853" s="98">
        <v>7.6630139075077701E-3</v>
      </c>
      <c r="AJ1853" s="98">
        <v>8.2033548739297798E-6</v>
      </c>
      <c r="AK1853" s="98">
        <v>4.6217298880511003E-3</v>
      </c>
      <c r="AL1853" s="98">
        <v>1.3925151986365601E-2</v>
      </c>
      <c r="AM1853" s="98">
        <v>1.2207467629947899</v>
      </c>
      <c r="AN1853" s="98">
        <v>2.3206564616662299E-3</v>
      </c>
      <c r="AO1853" s="98">
        <v>0.46456544472054001</v>
      </c>
      <c r="AP1853" s="98">
        <v>4.2914402481676302E-4</v>
      </c>
      <c r="AQ1853" s="98">
        <v>9.7442183427473006E-5</v>
      </c>
      <c r="AR1853" s="98">
        <v>1.3122021572673401E-4</v>
      </c>
      <c r="AS1853" s="98">
        <v>2.0048162566255699E-4</v>
      </c>
      <c r="AT1853" s="98">
        <v>3.18458551150856E-2</v>
      </c>
    </row>
    <row r="1854" spans="1:46" x14ac:dyDescent="0.3">
      <c r="A1854" s="95">
        <v>64013</v>
      </c>
      <c r="B1854" s="95">
        <v>1853</v>
      </c>
      <c r="C1854" s="96" t="s">
        <v>747</v>
      </c>
      <c r="D1854" s="96" t="s">
        <v>747</v>
      </c>
      <c r="E1854" s="97" t="s">
        <v>6395</v>
      </c>
      <c r="F1854" s="95" t="s">
        <v>6311</v>
      </c>
      <c r="G1854" s="95" t="s">
        <v>4287</v>
      </c>
      <c r="H1854" s="98">
        <v>5.3549206987591802</v>
      </c>
      <c r="I1854" s="98">
        <v>5.3549100160223002</v>
      </c>
      <c r="J1854" s="98">
        <v>1.0682736879985601E-5</v>
      </c>
      <c r="K1854" s="98">
        <v>624.36937443830902</v>
      </c>
      <c r="L1854" s="98">
        <v>1408.52526948216</v>
      </c>
      <c r="M1854" s="98">
        <v>5.6273951693898602E-5</v>
      </c>
      <c r="N1854" s="98">
        <v>615.79999045091097</v>
      </c>
      <c r="O1854" s="98">
        <v>1.2724796573151801E-4</v>
      </c>
      <c r="P1854" s="98">
        <v>1392.46123159434</v>
      </c>
      <c r="Q1854" s="98">
        <v>1.98531036008392E-7</v>
      </c>
      <c r="R1854" s="98">
        <v>2.4215026401156901</v>
      </c>
      <c r="S1854" s="98">
        <v>5.5434280131466299E-6</v>
      </c>
      <c r="T1854" s="98">
        <v>0.903845253546951</v>
      </c>
      <c r="U1854" s="98">
        <v>5.1511687016629501E-5</v>
      </c>
      <c r="V1854" s="98">
        <v>8.3984991539711693</v>
      </c>
      <c r="W1854" s="98">
        <v>1.30757119080059E-5</v>
      </c>
      <c r="X1854" s="98">
        <v>9.7345307703812599E-6</v>
      </c>
      <c r="Y1854" s="98">
        <v>5.6212736511558097E-7</v>
      </c>
      <c r="Z1854" s="98">
        <v>2.77905377250907E-6</v>
      </c>
      <c r="AA1854" s="98">
        <v>0.49149338628557399</v>
      </c>
      <c r="AB1854" s="98">
        <v>1.15614844884157E-5</v>
      </c>
      <c r="AC1854" s="98">
        <v>0.59066081458562403</v>
      </c>
      <c r="AD1854" s="98">
        <v>6.0866154872218202E-5</v>
      </c>
      <c r="AE1854" s="98">
        <v>3.7559359709870399E-2</v>
      </c>
      <c r="AF1854" s="98">
        <v>1.1025688249968401E-3</v>
      </c>
      <c r="AG1854" s="98">
        <v>4.7106533671309701E-2</v>
      </c>
      <c r="AH1854" s="98">
        <v>7.7433555738223099E-4</v>
      </c>
      <c r="AI1854" s="98">
        <v>2.0911275206622001E-2</v>
      </c>
      <c r="AJ1854" s="98">
        <v>1.8084330731544499E-5</v>
      </c>
      <c r="AK1854" s="98">
        <v>1.01886232074066E-2</v>
      </c>
      <c r="AL1854" s="98">
        <v>3.27370965369864E-2</v>
      </c>
      <c r="AM1854" s="98">
        <v>2.86989360450093</v>
      </c>
      <c r="AN1854" s="98">
        <v>5.4565103042332102E-3</v>
      </c>
      <c r="AO1854" s="98">
        <v>1.09232287414409</v>
      </c>
      <c r="AP1854" s="98">
        <v>1.1306030727515799E-3</v>
      </c>
      <c r="AQ1854" s="98">
        <v>2.5671668508891901E-4</v>
      </c>
      <c r="AR1854" s="98">
        <v>3.4570672894823298E-4</v>
      </c>
      <c r="AS1854" s="98">
        <v>5.2817965871442701E-4</v>
      </c>
      <c r="AT1854" s="98">
        <v>8.3899622423709297E-2</v>
      </c>
    </row>
    <row r="1855" spans="1:46" x14ac:dyDescent="0.3">
      <c r="A1855" s="95">
        <v>64014</v>
      </c>
      <c r="B1855" s="95">
        <v>1854</v>
      </c>
      <c r="C1855" s="96" t="s">
        <v>932</v>
      </c>
      <c r="D1855" s="96" t="s">
        <v>932</v>
      </c>
      <c r="E1855" s="97" t="s">
        <v>6396</v>
      </c>
      <c r="F1855" s="95" t="s">
        <v>6311</v>
      </c>
      <c r="G1855" s="95" t="s">
        <v>6397</v>
      </c>
      <c r="H1855" s="98">
        <v>6.0233524716946398</v>
      </c>
      <c r="I1855" s="98">
        <v>6.0233474091126498</v>
      </c>
      <c r="J1855" s="98">
        <v>5.0625819811855902E-6</v>
      </c>
      <c r="K1855" s="98">
        <v>2343.93136584689</v>
      </c>
      <c r="L1855" s="98">
        <v>5278.9877971025999</v>
      </c>
      <c r="M1855" s="98">
        <v>2.10220341500509E-4</v>
      </c>
      <c r="N1855" s="98">
        <v>2300.4192951076502</v>
      </c>
      <c r="O1855" s="98">
        <v>4.7516283669272102E-4</v>
      </c>
      <c r="P1855" s="98">
        <v>5199.6574168032103</v>
      </c>
      <c r="Q1855" s="98">
        <v>9.5679348778352991E-7</v>
      </c>
      <c r="R1855" s="98">
        <v>11.6701046007506</v>
      </c>
      <c r="S1855" s="98">
        <v>2.7732431558860399E-5</v>
      </c>
      <c r="T1855" s="98">
        <v>4.3196377259461602</v>
      </c>
      <c r="U1855" s="98">
        <v>2.5770069988391003E-4</v>
      </c>
      <c r="V1855" s="98">
        <v>40.137947286106296</v>
      </c>
      <c r="W1855" s="98">
        <v>6.7088684908086401E-5</v>
      </c>
      <c r="X1855" s="98">
        <v>4.7747646695543398E-5</v>
      </c>
      <c r="Y1855" s="98">
        <v>2.9552447613143798E-6</v>
      </c>
      <c r="Z1855" s="98">
        <v>1.6385793451228599E-5</v>
      </c>
      <c r="AA1855" s="98">
        <v>2.4864504154774698</v>
      </c>
      <c r="AB1855" s="98">
        <v>5.2631611183839397E-5</v>
      </c>
      <c r="AC1855" s="98">
        <v>2.6899588354518902</v>
      </c>
      <c r="AD1855" s="98">
        <v>3.15937460846853E-4</v>
      </c>
      <c r="AE1855" s="98">
        <v>0.19495906654005399</v>
      </c>
      <c r="AF1855" s="98">
        <v>5.7273407370213702E-3</v>
      </c>
      <c r="AG1855" s="98">
        <v>0.24469689615642201</v>
      </c>
      <c r="AH1855" s="98">
        <v>4.0204535953365303E-3</v>
      </c>
      <c r="AI1855" s="98">
        <v>0.10857413273356201</v>
      </c>
      <c r="AJ1855" s="98">
        <v>8.15857817896518E-5</v>
      </c>
      <c r="AK1855" s="98">
        <v>4.5965029178130001E-2</v>
      </c>
      <c r="AL1855" s="98">
        <v>0.17563640331764999</v>
      </c>
      <c r="AM1855" s="98">
        <v>15.397144032898099</v>
      </c>
      <c r="AN1855" s="98">
        <v>2.95282666034632E-2</v>
      </c>
      <c r="AO1855" s="98">
        <v>5.9111775194055003</v>
      </c>
      <c r="AP1855" s="98">
        <v>5.9751426428873997E-3</v>
      </c>
      <c r="AQ1855" s="98">
        <v>1.3567262269224901E-3</v>
      </c>
      <c r="AR1855" s="98">
        <v>1.82703113810898E-3</v>
      </c>
      <c r="AS1855" s="98">
        <v>2.7913852778559301E-3</v>
      </c>
      <c r="AT1855" s="98">
        <v>0.44340248469871901</v>
      </c>
    </row>
    <row r="1856" spans="1:46" x14ac:dyDescent="0.3">
      <c r="A1856" s="95">
        <v>64015</v>
      </c>
      <c r="B1856" s="95">
        <v>1855</v>
      </c>
      <c r="C1856" s="96" t="s">
        <v>401</v>
      </c>
      <c r="D1856" s="96" t="s">
        <v>401</v>
      </c>
      <c r="E1856" s="97" t="s">
        <v>6398</v>
      </c>
      <c r="F1856" s="95" t="s">
        <v>6311</v>
      </c>
      <c r="G1856" s="95" t="s">
        <v>6399</v>
      </c>
      <c r="H1856" s="98">
        <v>6.0326005457841996</v>
      </c>
      <c r="I1856" s="98">
        <v>6.0325898612246203</v>
      </c>
      <c r="J1856" s="98">
        <v>1.0684559580198499E-5</v>
      </c>
      <c r="K1856" s="98">
        <v>276.37399816301701</v>
      </c>
      <c r="L1856" s="98">
        <v>622.83130380650903</v>
      </c>
      <c r="M1856" s="98">
        <v>2.4901679153294202E-5</v>
      </c>
      <c r="N1856" s="98">
        <v>272.49648057811498</v>
      </c>
      <c r="O1856" s="98">
        <v>5.6247502381764402E-5</v>
      </c>
      <c r="P1856" s="98">
        <v>615.51055838386401</v>
      </c>
      <c r="Q1856" s="98">
        <v>7.5829309709152202E-8</v>
      </c>
      <c r="R1856" s="98">
        <v>0.92489757445833698</v>
      </c>
      <c r="S1856" s="98">
        <v>2.6445345029016198E-6</v>
      </c>
      <c r="T1856" s="98">
        <v>0.41524916050545102</v>
      </c>
      <c r="U1856" s="98">
        <v>2.45740112180426E-5</v>
      </c>
      <c r="V1856" s="98">
        <v>3.8584769982483098</v>
      </c>
      <c r="W1856" s="98">
        <v>5.9670183759678402E-6</v>
      </c>
      <c r="X1856" s="98">
        <v>4.4954906454939001E-6</v>
      </c>
      <c r="Y1856" s="98">
        <v>2.1718232955676399E-7</v>
      </c>
      <c r="Z1856" s="98">
        <v>1.2543454009171799E-6</v>
      </c>
      <c r="AA1856" s="98">
        <v>0.22538152806758299</v>
      </c>
      <c r="AB1856" s="98">
        <v>6.2529976783244902E-6</v>
      </c>
      <c r="AC1856" s="98">
        <v>0.31881414695954102</v>
      </c>
      <c r="AD1856" s="98">
        <v>2.3967259918781901E-5</v>
      </c>
      <c r="AE1856" s="98">
        <v>1.47897454412776E-2</v>
      </c>
      <c r="AF1856" s="98">
        <v>4.3498161191478298E-4</v>
      </c>
      <c r="AG1856" s="98">
        <v>1.8584305563077101E-2</v>
      </c>
      <c r="AH1856" s="98">
        <v>3.0512646381353198E-4</v>
      </c>
      <c r="AI1856" s="98">
        <v>8.2400755031820892E-3</v>
      </c>
      <c r="AJ1856" s="98">
        <v>6.8622243914412197E-6</v>
      </c>
      <c r="AK1856" s="98">
        <v>3.8661435541845002E-3</v>
      </c>
      <c r="AL1856" s="98">
        <v>1.5780638481470901E-2</v>
      </c>
      <c r="AM1856" s="98">
        <v>1.3834077619481999</v>
      </c>
      <c r="AN1856" s="98">
        <v>2.65590409439097E-3</v>
      </c>
      <c r="AO1856" s="98">
        <v>0.53167768996706499</v>
      </c>
      <c r="AP1856" s="98">
        <v>4.3943401202294302E-4</v>
      </c>
      <c r="AQ1856" s="98">
        <v>9.9778645387322502E-5</v>
      </c>
      <c r="AR1856" s="98">
        <v>1.3436660331135199E-4</v>
      </c>
      <c r="AS1856" s="98">
        <v>2.05288763324268E-4</v>
      </c>
      <c r="AT1856" s="98">
        <v>3.26094529348245E-2</v>
      </c>
    </row>
    <row r="1857" spans="1:46" x14ac:dyDescent="0.3">
      <c r="A1857" s="95">
        <v>64016</v>
      </c>
      <c r="B1857" s="95">
        <v>1856</v>
      </c>
      <c r="C1857" s="96" t="s">
        <v>844</v>
      </c>
      <c r="D1857" s="96" t="s">
        <v>844</v>
      </c>
      <c r="E1857" s="97" t="s">
        <v>6400</v>
      </c>
      <c r="F1857" s="95" t="s">
        <v>6311</v>
      </c>
      <c r="G1857" s="95" t="s">
        <v>6401</v>
      </c>
      <c r="H1857" s="98">
        <v>5.4908977978644602</v>
      </c>
      <c r="I1857" s="98">
        <v>5.4908884792270403</v>
      </c>
      <c r="J1857" s="98">
        <v>9.3186374137132993E-6</v>
      </c>
      <c r="K1857" s="98">
        <v>164.358365095842</v>
      </c>
      <c r="L1857" s="98">
        <v>369.52557634204101</v>
      </c>
      <c r="M1857" s="98">
        <v>1.48399030157119E-5</v>
      </c>
      <c r="N1857" s="98">
        <v>162.39151259673599</v>
      </c>
      <c r="O1857" s="98">
        <v>3.3459489499090099E-5</v>
      </c>
      <c r="P1857" s="98">
        <v>366.143707591554</v>
      </c>
      <c r="Q1857" s="98">
        <v>5.1365018385494802E-8</v>
      </c>
      <c r="R1857" s="98">
        <v>0.62650419869268703</v>
      </c>
      <c r="S1857" s="98">
        <v>1.1124421010733E-6</v>
      </c>
      <c r="T1857" s="98">
        <v>0.17064897680072999</v>
      </c>
      <c r="U1857" s="98">
        <v>1.0337249771216299E-5</v>
      </c>
      <c r="V1857" s="98">
        <v>1.5856652281811601</v>
      </c>
      <c r="W1857" s="98">
        <v>2.5712297634443401E-6</v>
      </c>
      <c r="X1857" s="98">
        <v>1.78656436084776E-6</v>
      </c>
      <c r="Y1857" s="98">
        <v>3.8192222934499901E-7</v>
      </c>
      <c r="Z1857" s="98">
        <v>4.0274317325157899E-7</v>
      </c>
      <c r="AA1857" s="98">
        <v>9.2911979698162006E-2</v>
      </c>
      <c r="AB1857" s="98">
        <v>2.8037017337273902E-6</v>
      </c>
      <c r="AC1857" s="98">
        <v>0.14279394844007101</v>
      </c>
      <c r="AD1857" s="98">
        <v>1.63723733952914E-5</v>
      </c>
      <c r="AE1857" s="98">
        <v>1.01030837737171E-2</v>
      </c>
      <c r="AF1857" s="98">
        <v>2.9443384731658498E-4</v>
      </c>
      <c r="AG1857" s="98">
        <v>1.25794940217284E-2</v>
      </c>
      <c r="AH1857" s="98">
        <v>2.0772416938882101E-4</v>
      </c>
      <c r="AI1857" s="98">
        <v>5.6096833365646597E-3</v>
      </c>
      <c r="AJ1857" s="98">
        <v>7.05725206602279E-6</v>
      </c>
      <c r="AK1857" s="98">
        <v>3.9760211891363799E-3</v>
      </c>
      <c r="AL1857" s="98">
        <v>7.2539332293631098E-3</v>
      </c>
      <c r="AM1857" s="98">
        <v>0.63591517833310995</v>
      </c>
      <c r="AN1857" s="98">
        <v>1.2150028718943299E-3</v>
      </c>
      <c r="AO1857" s="98">
        <v>0.243227879198048</v>
      </c>
      <c r="AP1857" s="98">
        <v>3.0430818087370099E-4</v>
      </c>
      <c r="AQ1857" s="98">
        <v>6.9096739842886801E-5</v>
      </c>
      <c r="AR1857" s="98">
        <v>9.3048912667519705E-5</v>
      </c>
      <c r="AS1857" s="98">
        <v>1.4216252836329399E-4</v>
      </c>
      <c r="AT1857" s="98">
        <v>2.25820556224148E-2</v>
      </c>
    </row>
    <row r="1858" spans="1:46" x14ac:dyDescent="0.3">
      <c r="A1858" s="95">
        <v>64017</v>
      </c>
      <c r="B1858" s="95">
        <v>1857</v>
      </c>
      <c r="C1858" s="96" t="s">
        <v>1707</v>
      </c>
      <c r="D1858" s="96" t="s">
        <v>1707</v>
      </c>
      <c r="E1858" s="97" t="s">
        <v>6402</v>
      </c>
      <c r="F1858" s="95" t="s">
        <v>6403</v>
      </c>
      <c r="G1858" s="95" t="s">
        <v>6404</v>
      </c>
      <c r="H1858" s="98">
        <v>7.7507779631202798</v>
      </c>
      <c r="I1858" s="98">
        <v>7.7507696988910197</v>
      </c>
      <c r="J1858" s="98">
        <v>8.2642292600354494E-6</v>
      </c>
      <c r="K1858" s="98">
        <v>929.72840926173399</v>
      </c>
      <c r="L1858" s="98">
        <v>2092.5211005669298</v>
      </c>
      <c r="M1858" s="98">
        <v>8.3482029300174806E-5</v>
      </c>
      <c r="N1858" s="98">
        <v>913.53514900649998</v>
      </c>
      <c r="O1858" s="98">
        <v>1.88942082900129E-4</v>
      </c>
      <c r="P1858" s="98">
        <v>2067.5735281318398</v>
      </c>
      <c r="Q1858" s="98">
        <v>6.2809295656176404E-7</v>
      </c>
      <c r="R1858" s="98">
        <v>7.66091178050414</v>
      </c>
      <c r="S1858" s="98">
        <v>6.7595021573963203E-6</v>
      </c>
      <c r="T1858" s="98">
        <v>1.0557577394761199</v>
      </c>
      <c r="U1858" s="98">
        <v>6.2811959015466804E-5</v>
      </c>
      <c r="V1858" s="98">
        <v>9.8100699193339</v>
      </c>
      <c r="W1858" s="98">
        <v>2.10289148998563E-5</v>
      </c>
      <c r="X1858" s="98">
        <v>1.64112249259352E-5</v>
      </c>
      <c r="Y1858" s="98">
        <v>8.4571732685778399E-7</v>
      </c>
      <c r="Z1858" s="98">
        <v>3.7719726470633399E-6</v>
      </c>
      <c r="AA1858" s="98">
        <v>0.80278970037189101</v>
      </c>
      <c r="AB1858" s="98">
        <v>1.52320888937584E-5</v>
      </c>
      <c r="AC1858" s="98">
        <v>0.77777565802383997</v>
      </c>
      <c r="AD1858" s="98">
        <v>8.6935888547028293E-5</v>
      </c>
      <c r="AE1858" s="98">
        <v>5.3646502173335497E-2</v>
      </c>
      <c r="AF1858" s="98">
        <v>1.56899939939299E-3</v>
      </c>
      <c r="AG1858" s="98">
        <v>6.7034475637366406E-2</v>
      </c>
      <c r="AH1858" s="98">
        <v>1.1044647316421001E-3</v>
      </c>
      <c r="AI1858" s="98">
        <v>2.98265599961016E-2</v>
      </c>
      <c r="AJ1858" s="98">
        <v>1.5563930759562E-5</v>
      </c>
      <c r="AK1858" s="98">
        <v>8.7686422290771393E-3</v>
      </c>
      <c r="AL1858" s="98">
        <v>4.6263734202938098E-2</v>
      </c>
      <c r="AM1858" s="98">
        <v>4.0557046578439504</v>
      </c>
      <c r="AN1858" s="98">
        <v>7.7779117953229501E-3</v>
      </c>
      <c r="AO1858" s="98">
        <v>1.5570374641307101</v>
      </c>
      <c r="AP1858" s="98">
        <v>1.67107760220253E-3</v>
      </c>
      <c r="AQ1858" s="98">
        <v>3.7943776153889899E-4</v>
      </c>
      <c r="AR1858" s="98">
        <v>5.1096869449650695E-4</v>
      </c>
      <c r="AS1858" s="98">
        <v>7.8067114616712499E-4</v>
      </c>
      <c r="AT1858" s="98">
        <v>0.124007074847492</v>
      </c>
    </row>
    <row r="1859" spans="1:46" x14ac:dyDescent="0.3">
      <c r="A1859" s="95">
        <v>64018</v>
      </c>
      <c r="B1859" s="95">
        <v>1858</v>
      </c>
      <c r="C1859" s="96" t="s">
        <v>1839</v>
      </c>
      <c r="D1859" s="96" t="s">
        <v>1839</v>
      </c>
      <c r="E1859" s="97" t="s">
        <v>6405</v>
      </c>
      <c r="F1859" s="95" t="s">
        <v>6403</v>
      </c>
      <c r="G1859" s="95" t="s">
        <v>4382</v>
      </c>
      <c r="H1859" s="98">
        <v>7.7293910375167698</v>
      </c>
      <c r="I1859" s="98">
        <v>7.7293807417437197</v>
      </c>
      <c r="J1859" s="98">
        <v>1.0295773052781999E-5</v>
      </c>
      <c r="K1859" s="98">
        <v>281.29824544075899</v>
      </c>
      <c r="L1859" s="98">
        <v>635.23076360575396</v>
      </c>
      <c r="M1859" s="98">
        <v>2.5367718877386299E-5</v>
      </c>
      <c r="N1859" s="98">
        <v>277.59630472422702</v>
      </c>
      <c r="O1859" s="98">
        <v>5.7412575699728502E-5</v>
      </c>
      <c r="P1859" s="98">
        <v>628.25983431848294</v>
      </c>
      <c r="Q1859" s="98">
        <v>9.4054266785032506E-8</v>
      </c>
      <c r="R1859" s="98">
        <v>1.14718917461587</v>
      </c>
      <c r="S1859" s="98">
        <v>2.2241211220231898E-6</v>
      </c>
      <c r="T1859" s="98">
        <v>0.394235164481823</v>
      </c>
      <c r="U1859" s="98">
        <v>2.0667444580792899E-5</v>
      </c>
      <c r="V1859" s="98">
        <v>3.6632237352206301</v>
      </c>
      <c r="W1859" s="98">
        <v>5.2114535254459796E-6</v>
      </c>
      <c r="X1859" s="98">
        <v>4.3637769753294404E-6</v>
      </c>
      <c r="Y1859" s="98">
        <v>2.2148122416570301E-7</v>
      </c>
      <c r="Z1859" s="98">
        <v>6.2619532595083103E-7</v>
      </c>
      <c r="AA1859" s="98">
        <v>0.20357856332853899</v>
      </c>
      <c r="AB1859" s="98">
        <v>3.9851360801406403E-6</v>
      </c>
      <c r="AC1859" s="98">
        <v>0.20297996051943101</v>
      </c>
      <c r="AD1859" s="98">
        <v>2.2900393285487799E-5</v>
      </c>
      <c r="AE1859" s="98">
        <v>1.4131402102085701E-2</v>
      </c>
      <c r="AF1859" s="98">
        <v>4.1213036618670398E-4</v>
      </c>
      <c r="AG1859" s="98">
        <v>1.7608000998757398E-2</v>
      </c>
      <c r="AH1859" s="98">
        <v>2.9062700208056598E-4</v>
      </c>
      <c r="AI1859" s="98">
        <v>7.8485111074168105E-3</v>
      </c>
      <c r="AJ1859" s="98">
        <v>4.0893471261181399E-6</v>
      </c>
      <c r="AK1859" s="98">
        <v>2.3039181074136902E-3</v>
      </c>
      <c r="AL1859" s="98">
        <v>1.38722611662455E-2</v>
      </c>
      <c r="AM1859" s="98">
        <v>1.2161100956523401</v>
      </c>
      <c r="AN1859" s="98">
        <v>2.31443335724633E-3</v>
      </c>
      <c r="AO1859" s="98">
        <v>0.46331965960752097</v>
      </c>
      <c r="AP1859" s="98">
        <v>4.3979533601388202E-4</v>
      </c>
      <c r="AQ1859" s="98">
        <v>9.9860688887171804E-5</v>
      </c>
      <c r="AR1859" s="98">
        <v>1.3447708705250199E-4</v>
      </c>
      <c r="AS1859" s="98">
        <v>2.0545756007420799E-4</v>
      </c>
      <c r="AT1859" s="98">
        <v>3.2636266011087101E-2</v>
      </c>
    </row>
    <row r="1860" spans="1:46" x14ac:dyDescent="0.3">
      <c r="A1860" s="95">
        <v>64019</v>
      </c>
      <c r="B1860" s="95">
        <v>1859</v>
      </c>
      <c r="C1860" s="96" t="s">
        <v>2914</v>
      </c>
      <c r="D1860" s="96" t="s">
        <v>2914</v>
      </c>
      <c r="E1860" s="97" t="s">
        <v>6406</v>
      </c>
      <c r="F1860" s="95" t="s">
        <v>6403</v>
      </c>
      <c r="G1860" s="95" t="s">
        <v>6407</v>
      </c>
      <c r="H1860" s="98">
        <v>7.2239337590200599</v>
      </c>
      <c r="I1860" s="98">
        <v>7.2239234357468201</v>
      </c>
      <c r="J1860" s="98">
        <v>1.03232732362457E-5</v>
      </c>
      <c r="K1860" s="98">
        <v>80.932913790942393</v>
      </c>
      <c r="L1860" s="98">
        <v>182.704795408634</v>
      </c>
      <c r="M1860" s="98">
        <v>7.3011404128719797E-6</v>
      </c>
      <c r="N1860" s="98">
        <v>79.895618864363399</v>
      </c>
      <c r="O1860" s="98">
        <v>1.6499554833764499E-5</v>
      </c>
      <c r="P1860" s="98">
        <v>180.55290952986499</v>
      </c>
      <c r="Q1860" s="98">
        <v>2.1245175005474899E-8</v>
      </c>
      <c r="R1860" s="98">
        <v>0.25912949632370103</v>
      </c>
      <c r="S1860" s="98">
        <v>8.5166096179410301E-7</v>
      </c>
      <c r="T1860" s="98">
        <v>0.13441831322334499</v>
      </c>
      <c r="U1860" s="98">
        <v>7.9139585665849997E-6</v>
      </c>
      <c r="V1860" s="98">
        <v>1.24900926541421</v>
      </c>
      <c r="W1860" s="98">
        <v>1.9023707609554699E-6</v>
      </c>
      <c r="X1860" s="98">
        <v>1.44000458019722E-6</v>
      </c>
      <c r="Y1860" s="98">
        <v>1.0301725374383E-7</v>
      </c>
      <c r="Z1860" s="98">
        <v>3.5934892701442002E-7</v>
      </c>
      <c r="AA1860" s="98">
        <v>7.1749184154254103E-2</v>
      </c>
      <c r="AB1860" s="98">
        <v>2.0506852932644598E-6</v>
      </c>
      <c r="AC1860" s="98">
        <v>0.10447471918871</v>
      </c>
      <c r="AD1860" s="98">
        <v>5.6461430679011097E-6</v>
      </c>
      <c r="AE1860" s="98">
        <v>3.4841287231943E-3</v>
      </c>
      <c r="AF1860" s="98">
        <v>1.02474348714902E-4</v>
      </c>
      <c r="AG1860" s="98">
        <v>4.3781496889301998E-3</v>
      </c>
      <c r="AH1860" s="98">
        <v>7.1881545801238703E-5</v>
      </c>
      <c r="AI1860" s="98">
        <v>1.94119302955518E-3</v>
      </c>
      <c r="AJ1860" s="98">
        <v>2.9097780648783199E-6</v>
      </c>
      <c r="AK1860" s="98">
        <v>1.6393546855711699E-3</v>
      </c>
      <c r="AL1860" s="98">
        <v>3.7105873970931201E-3</v>
      </c>
      <c r="AM1860" s="98">
        <v>0.32528819493286598</v>
      </c>
      <c r="AN1860" s="98">
        <v>6.1291272825277001E-4</v>
      </c>
      <c r="AO1860" s="98">
        <v>0.122697210413981</v>
      </c>
      <c r="AP1860" s="98">
        <v>1.0908525570847701E-4</v>
      </c>
      <c r="AQ1860" s="98">
        <v>2.4769086012999501E-5</v>
      </c>
      <c r="AR1860" s="98">
        <v>3.3355213812529403E-5</v>
      </c>
      <c r="AS1860" s="98">
        <v>5.09609558829486E-5</v>
      </c>
      <c r="AT1860" s="98">
        <v>8.0949822148112908E-3</v>
      </c>
    </row>
    <row r="1861" spans="1:46" x14ac:dyDescent="0.3">
      <c r="A1861" s="95">
        <v>64020</v>
      </c>
      <c r="B1861" s="95">
        <v>1860</v>
      </c>
      <c r="C1861" s="96" t="s">
        <v>2253</v>
      </c>
      <c r="D1861" s="96" t="s">
        <v>2253</v>
      </c>
      <c r="E1861" s="97" t="s">
        <v>6408</v>
      </c>
      <c r="F1861" s="95" t="s">
        <v>6403</v>
      </c>
      <c r="G1861" s="95" t="s">
        <v>6409</v>
      </c>
      <c r="H1861" s="98">
        <v>7.51257168928539</v>
      </c>
      <c r="I1861" s="98">
        <v>7.5125631758408602</v>
      </c>
      <c r="J1861" s="98">
        <v>8.5134445280132792E-6</v>
      </c>
      <c r="K1861" s="98">
        <v>170.40054143844901</v>
      </c>
      <c r="L1861" s="98">
        <v>384.20799008289998</v>
      </c>
      <c r="M1861" s="98">
        <v>1.5369373066251399E-5</v>
      </c>
      <c r="N1861" s="98">
        <v>168.18544819663501</v>
      </c>
      <c r="O1861" s="98">
        <v>3.4744658698387303E-5</v>
      </c>
      <c r="P1861" s="98">
        <v>380.207180243339</v>
      </c>
      <c r="Q1861" s="98">
        <v>5.9711768855884102E-8</v>
      </c>
      <c r="R1861" s="98">
        <v>0.72831033795838895</v>
      </c>
      <c r="S1861" s="98">
        <v>1.3305079983422401E-6</v>
      </c>
      <c r="T1861" s="98">
        <v>0.21535507596568401</v>
      </c>
      <c r="U1861" s="98">
        <v>1.2363597123367099E-5</v>
      </c>
      <c r="V1861" s="98">
        <v>2.0010716737131098</v>
      </c>
      <c r="W1861" s="98">
        <v>2.93722517452366E-6</v>
      </c>
      <c r="X1861" s="98">
        <v>2.0183844049270202E-6</v>
      </c>
      <c r="Y1861" s="98">
        <v>2.19283553805239E-7</v>
      </c>
      <c r="Z1861" s="98">
        <v>6.9955721579139904E-7</v>
      </c>
      <c r="AA1861" s="98">
        <v>0.107150100129543</v>
      </c>
      <c r="AB1861" s="98">
        <v>3.1918959437083602E-6</v>
      </c>
      <c r="AC1861" s="98">
        <v>0.16337969441509001</v>
      </c>
      <c r="AD1861" s="98">
        <v>1.1968235863261799E-5</v>
      </c>
      <c r="AE1861" s="98">
        <v>7.3853733133715403E-3</v>
      </c>
      <c r="AF1861" s="98">
        <v>2.1583781391642699E-4</v>
      </c>
      <c r="AG1861" s="98">
        <v>9.2215297750914606E-3</v>
      </c>
      <c r="AH1861" s="98">
        <v>1.5200611513274499E-4</v>
      </c>
      <c r="AI1861" s="98">
        <v>4.1049925659829203E-3</v>
      </c>
      <c r="AJ1861" s="98">
        <v>5.8575390588556501E-6</v>
      </c>
      <c r="AK1861" s="98">
        <v>3.30010876703952E-3</v>
      </c>
      <c r="AL1861" s="98">
        <v>7.9090064610653505E-3</v>
      </c>
      <c r="AM1861" s="98">
        <v>0.69334209388189805</v>
      </c>
      <c r="AN1861" s="98">
        <v>1.33232835074017E-3</v>
      </c>
      <c r="AO1861" s="98">
        <v>0.26671492441883499</v>
      </c>
      <c r="AP1861" s="98">
        <v>2.2678208282938601E-4</v>
      </c>
      <c r="AQ1861" s="98">
        <v>5.14935314877166E-5</v>
      </c>
      <c r="AR1861" s="98">
        <v>6.9343604239454102E-5</v>
      </c>
      <c r="AS1861" s="98">
        <v>1.05944947102215E-4</v>
      </c>
      <c r="AT1861" s="98">
        <v>1.6829010623101801E-2</v>
      </c>
    </row>
    <row r="1862" spans="1:46" x14ac:dyDescent="0.3">
      <c r="A1862" s="95">
        <v>64021</v>
      </c>
      <c r="B1862" s="95">
        <v>1861</v>
      </c>
      <c r="C1862" s="96" t="s">
        <v>1980</v>
      </c>
      <c r="D1862" s="96" t="s">
        <v>1980</v>
      </c>
      <c r="E1862" s="97" t="s">
        <v>6410</v>
      </c>
      <c r="F1862" s="95" t="s">
        <v>6403</v>
      </c>
      <c r="G1862" s="95" t="s">
        <v>6411</v>
      </c>
      <c r="H1862" s="98">
        <v>7.2448030019326</v>
      </c>
      <c r="I1862" s="98">
        <v>7.2447928137826603</v>
      </c>
      <c r="J1862" s="98">
        <v>1.01881499485756E-5</v>
      </c>
      <c r="K1862" s="98">
        <v>240.179181290325</v>
      </c>
      <c r="L1862" s="98">
        <v>541.93911328325703</v>
      </c>
      <c r="M1862" s="98">
        <v>2.1705238729598599E-5</v>
      </c>
      <c r="N1862" s="98">
        <v>237.518166044678</v>
      </c>
      <c r="O1862" s="98">
        <v>4.90267105164798E-5</v>
      </c>
      <c r="P1862" s="98">
        <v>536.49418530458695</v>
      </c>
      <c r="Q1862" s="98">
        <v>5.8939192538737602E-8</v>
      </c>
      <c r="R1862" s="98">
        <v>0.71888714836912104</v>
      </c>
      <c r="S1862" s="98">
        <v>2.1356129724843499E-6</v>
      </c>
      <c r="T1862" s="98">
        <v>0.33573650069737998</v>
      </c>
      <c r="U1862" s="98">
        <v>1.98449301926047E-5</v>
      </c>
      <c r="V1862" s="98">
        <v>3.1196492337198398</v>
      </c>
      <c r="W1862" s="98">
        <v>4.79809801705927E-6</v>
      </c>
      <c r="X1862" s="98">
        <v>3.6215839918011799E-6</v>
      </c>
      <c r="Y1862" s="98">
        <v>2.84529265059954E-7</v>
      </c>
      <c r="Z1862" s="98">
        <v>8.91984760198141E-7</v>
      </c>
      <c r="AA1862" s="98">
        <v>0.1806435352312</v>
      </c>
      <c r="AB1862" s="98">
        <v>5.1396044337316003E-6</v>
      </c>
      <c r="AC1862" s="98">
        <v>0.26180633625177302</v>
      </c>
      <c r="AD1862" s="98">
        <v>1.5800524193556001E-5</v>
      </c>
      <c r="AE1862" s="98">
        <v>9.7502063837641099E-3</v>
      </c>
      <c r="AF1862" s="98">
        <v>2.8496699816662899E-4</v>
      </c>
      <c r="AG1862" s="98">
        <v>1.21750290684908E-2</v>
      </c>
      <c r="AH1862" s="98">
        <v>2.0068365373743401E-4</v>
      </c>
      <c r="AI1862" s="98">
        <v>5.41955108836931E-3</v>
      </c>
      <c r="AJ1862" s="98">
        <v>7.4627435526501996E-6</v>
      </c>
      <c r="AK1862" s="98">
        <v>4.2044731032642099E-3</v>
      </c>
      <c r="AL1862" s="98">
        <v>9.1919269454535796E-3</v>
      </c>
      <c r="AM1862" s="98">
        <v>0.80580916282520698</v>
      </c>
      <c r="AN1862" s="98">
        <v>1.5225938623319099E-3</v>
      </c>
      <c r="AO1862" s="98">
        <v>0.30480362193511101</v>
      </c>
      <c r="AP1862" s="98">
        <v>2.93495646399185E-4</v>
      </c>
      <c r="AQ1862" s="98">
        <v>6.6641627610061294E-5</v>
      </c>
      <c r="AR1862" s="98">
        <v>8.9742741897109199E-5</v>
      </c>
      <c r="AS1862" s="98">
        <v>1.3711127689201399E-4</v>
      </c>
      <c r="AT1862" s="98">
        <v>2.1779680693743E-2</v>
      </c>
    </row>
    <row r="1863" spans="1:46" x14ac:dyDescent="0.3">
      <c r="A1863" s="95">
        <v>64022</v>
      </c>
      <c r="B1863" s="95">
        <v>1862</v>
      </c>
      <c r="C1863" s="96" t="s">
        <v>2371</v>
      </c>
      <c r="D1863" s="96" t="s">
        <v>2371</v>
      </c>
      <c r="E1863" s="97" t="s">
        <v>6412</v>
      </c>
      <c r="F1863" s="95" t="s">
        <v>6403</v>
      </c>
      <c r="G1863" s="95" t="s">
        <v>6413</v>
      </c>
      <c r="H1863" s="98">
        <v>6.7876203743819197</v>
      </c>
      <c r="I1863" s="98">
        <v>6.7876100516873397</v>
      </c>
      <c r="J1863" s="98">
        <v>1.0322694579123499E-5</v>
      </c>
      <c r="K1863" s="98">
        <v>142.35452611179099</v>
      </c>
      <c r="L1863" s="98">
        <v>321.31656441630997</v>
      </c>
      <c r="M1863" s="98">
        <v>1.2849916539089001E-5</v>
      </c>
      <c r="N1863" s="98">
        <v>140.61529791098599</v>
      </c>
      <c r="O1863" s="98">
        <v>2.9042488090138599E-5</v>
      </c>
      <c r="P1863" s="98">
        <v>317.80892136134003</v>
      </c>
      <c r="Q1863" s="98">
        <v>3.1352294220713403E-8</v>
      </c>
      <c r="R1863" s="98">
        <v>0.38240702690904299</v>
      </c>
      <c r="S1863" s="98">
        <v>1.3296436746334701E-6</v>
      </c>
      <c r="T1863" s="98">
        <v>0.21326855167779199</v>
      </c>
      <c r="U1863" s="98">
        <v>1.23555632797317E-5</v>
      </c>
      <c r="V1863" s="98">
        <v>1.9816834058425801</v>
      </c>
      <c r="W1863" s="98">
        <v>2.8938436690011402E-6</v>
      </c>
      <c r="X1863" s="98">
        <v>2.0808434667221798E-6</v>
      </c>
      <c r="Y1863" s="98">
        <v>1.5702485404518099E-7</v>
      </c>
      <c r="Z1863" s="98">
        <v>6.5597534823377801E-7</v>
      </c>
      <c r="AA1863" s="98">
        <v>0.107402752880114</v>
      </c>
      <c r="AB1863" s="98">
        <v>3.1847880856703701E-6</v>
      </c>
      <c r="AC1863" s="98">
        <v>0.16278577240752101</v>
      </c>
      <c r="AD1863" s="98">
        <v>8.3217690377072597E-6</v>
      </c>
      <c r="AE1863" s="98">
        <v>5.1352071995659099E-3</v>
      </c>
      <c r="AF1863" s="98">
        <v>1.48603973828682E-4</v>
      </c>
      <c r="AG1863" s="98">
        <v>6.34900782440612E-3</v>
      </c>
      <c r="AH1863" s="98">
        <v>1.0530590960502E-4</v>
      </c>
      <c r="AI1863" s="98">
        <v>2.8438328004447302E-3</v>
      </c>
      <c r="AJ1863" s="98">
        <v>4.9650767039224697E-6</v>
      </c>
      <c r="AK1863" s="98">
        <v>2.7972998549419701E-3</v>
      </c>
      <c r="AL1863" s="98">
        <v>6.9768103244331903E-3</v>
      </c>
      <c r="AM1863" s="98">
        <v>0.61162123242313804</v>
      </c>
      <c r="AN1863" s="98">
        <v>1.1619888879331099E-3</v>
      </c>
      <c r="AO1863" s="98">
        <v>0.232615164458845</v>
      </c>
      <c r="AP1863" s="98">
        <v>1.61739660762643E-4</v>
      </c>
      <c r="AQ1863" s="98">
        <v>3.6724886824370797E-5</v>
      </c>
      <c r="AR1863" s="98">
        <v>4.9455454661032503E-5</v>
      </c>
      <c r="AS1863" s="98">
        <v>7.5559319277239995E-5</v>
      </c>
      <c r="AT1863" s="98">
        <v>1.2002352369253001E-2</v>
      </c>
    </row>
    <row r="1864" spans="1:46" x14ac:dyDescent="0.3">
      <c r="A1864" s="95">
        <v>64023</v>
      </c>
      <c r="B1864" s="95">
        <v>1863</v>
      </c>
      <c r="C1864" s="96" t="s">
        <v>2189</v>
      </c>
      <c r="D1864" s="96" t="s">
        <v>2189</v>
      </c>
      <c r="E1864" s="97" t="s">
        <v>6414</v>
      </c>
      <c r="F1864" s="95" t="s">
        <v>6403</v>
      </c>
      <c r="G1864" s="95" t="s">
        <v>6415</v>
      </c>
      <c r="H1864" s="98">
        <v>6.0551887132362996</v>
      </c>
      <c r="I1864" s="98">
        <v>6.05517937617687</v>
      </c>
      <c r="J1864" s="98">
        <v>9.3370594269614992E-6</v>
      </c>
      <c r="K1864" s="98">
        <v>372.26329123605399</v>
      </c>
      <c r="L1864" s="98">
        <v>840.82447409570705</v>
      </c>
      <c r="M1864" s="98">
        <v>3.3599537554841502E-5</v>
      </c>
      <c r="N1864" s="98">
        <v>367.67623887465101</v>
      </c>
      <c r="O1864" s="98">
        <v>7.6047214235289596E-5</v>
      </c>
      <c r="P1864" s="98">
        <v>832.17674235213201</v>
      </c>
      <c r="Q1864" s="98">
        <v>1.3418229454561901E-7</v>
      </c>
      <c r="R1864" s="98">
        <v>1.63663468962739</v>
      </c>
      <c r="S1864" s="98">
        <v>3.1100119092523999E-6</v>
      </c>
      <c r="T1864" s="98">
        <v>0.48971291843652598</v>
      </c>
      <c r="U1864" s="98">
        <v>2.8899422185422299E-5</v>
      </c>
      <c r="V1864" s="98">
        <v>4.5503923006088298</v>
      </c>
      <c r="W1864" s="98">
        <v>7.0346892191310603E-6</v>
      </c>
      <c r="X1864" s="98">
        <v>5.1973009451949698E-6</v>
      </c>
      <c r="Y1864" s="98">
        <v>4.9384800718086897E-7</v>
      </c>
      <c r="Z1864" s="98">
        <v>1.34354026675522E-6</v>
      </c>
      <c r="AA1864" s="98">
        <v>0.26258226610138102</v>
      </c>
      <c r="AB1864" s="98">
        <v>7.4680647942687497E-6</v>
      </c>
      <c r="AC1864" s="98">
        <v>0.38065777742680901</v>
      </c>
      <c r="AD1864" s="98">
        <v>2.7592628946390499E-5</v>
      </c>
      <c r="AE1864" s="98">
        <v>1.7026892500671201E-2</v>
      </c>
      <c r="AF1864" s="98">
        <v>4.9931953066003395E-4</v>
      </c>
      <c r="AG1864" s="98">
        <v>2.13331011638631E-2</v>
      </c>
      <c r="AH1864" s="98">
        <v>3.5089737403398599E-4</v>
      </c>
      <c r="AI1864" s="98">
        <v>9.4761392367309107E-3</v>
      </c>
      <c r="AJ1864" s="98">
        <v>1.19063539442568E-5</v>
      </c>
      <c r="AK1864" s="98">
        <v>6.7079813963009704E-3</v>
      </c>
      <c r="AL1864" s="98">
        <v>1.42705495047529E-2</v>
      </c>
      <c r="AM1864" s="98">
        <v>1.2510259946276301</v>
      </c>
      <c r="AN1864" s="98">
        <v>2.36784667398639E-3</v>
      </c>
      <c r="AO1864" s="98">
        <v>0.47401231561035201</v>
      </c>
      <c r="AP1864" s="98">
        <v>5.1048892590700701E-4</v>
      </c>
      <c r="AQ1864" s="98">
        <v>1.15912494304735E-4</v>
      </c>
      <c r="AR1864" s="98">
        <v>1.56093205629276E-4</v>
      </c>
      <c r="AS1864" s="98">
        <v>2.3848322597299601E-4</v>
      </c>
      <c r="AT1864" s="98">
        <v>3.7882285275279398E-2</v>
      </c>
    </row>
    <row r="1865" spans="1:46" x14ac:dyDescent="0.3">
      <c r="A1865" s="95">
        <v>64024</v>
      </c>
      <c r="B1865" s="95">
        <v>1864</v>
      </c>
      <c r="C1865" s="96" t="s">
        <v>3072</v>
      </c>
      <c r="D1865" s="96" t="s">
        <v>3072</v>
      </c>
      <c r="E1865" s="97" t="s">
        <v>6416</v>
      </c>
      <c r="F1865" s="95" t="s">
        <v>6403</v>
      </c>
      <c r="G1865" s="95" t="s">
        <v>6417</v>
      </c>
      <c r="H1865" s="98">
        <v>6.3606158856916304</v>
      </c>
      <c r="I1865" s="98">
        <v>6.3606068238193201</v>
      </c>
      <c r="J1865" s="98">
        <v>9.0618723049829003E-6</v>
      </c>
      <c r="K1865" s="98">
        <v>155.91838661208899</v>
      </c>
      <c r="L1865" s="98">
        <v>351.45223848251999</v>
      </c>
      <c r="M1865" s="98">
        <v>1.40955516574617E-5</v>
      </c>
      <c r="N1865" s="98">
        <v>154.246153234096</v>
      </c>
      <c r="O1865" s="98">
        <v>3.1817193326559599E-5</v>
      </c>
      <c r="P1865" s="98">
        <v>348.17223167916501</v>
      </c>
      <c r="Q1865" s="98">
        <v>3.7201648325258499E-8</v>
      </c>
      <c r="R1865" s="98">
        <v>0.45375217622125902</v>
      </c>
      <c r="S1865" s="98">
        <v>1.2264171358846499E-6</v>
      </c>
      <c r="T1865" s="98">
        <v>0.19389556377853201</v>
      </c>
      <c r="U1865" s="98">
        <v>1.1396332832489101E-5</v>
      </c>
      <c r="V1865" s="98">
        <v>1.80166898914053</v>
      </c>
      <c r="W1865" s="98">
        <v>2.76167381131256E-6</v>
      </c>
      <c r="X1865" s="98">
        <v>2.0398430104576099E-6</v>
      </c>
      <c r="Y1865" s="98">
        <v>1.74483619074894E-7</v>
      </c>
      <c r="Z1865" s="98">
        <v>5.4734718178005803E-7</v>
      </c>
      <c r="AA1865" s="98">
        <v>0.103198645188277</v>
      </c>
      <c r="AB1865" s="98">
        <v>2.97182701412438E-6</v>
      </c>
      <c r="AC1865" s="98">
        <v>0.15155809465117001</v>
      </c>
      <c r="AD1865" s="98">
        <v>9.50201680465161E-6</v>
      </c>
      <c r="AE1865" s="98">
        <v>5.86351590443643E-3</v>
      </c>
      <c r="AF1865" s="98">
        <v>1.7152608827778799E-4</v>
      </c>
      <c r="AG1865" s="98">
        <v>7.3283402085931298E-3</v>
      </c>
      <c r="AH1865" s="98">
        <v>1.20726450349704E-4</v>
      </c>
      <c r="AI1865" s="98">
        <v>3.26027134349336E-3</v>
      </c>
      <c r="AJ1865" s="98">
        <v>4.6876975007170903E-6</v>
      </c>
      <c r="AK1865" s="98">
        <v>2.6410257727538301E-3</v>
      </c>
      <c r="AL1865" s="98">
        <v>6.0744823366498304E-3</v>
      </c>
      <c r="AM1865" s="98">
        <v>0.53251875861713105</v>
      </c>
      <c r="AN1865" s="98">
        <v>1.02266564032539E-3</v>
      </c>
      <c r="AO1865" s="98">
        <v>0.20472445010540799</v>
      </c>
      <c r="AP1865" s="98">
        <v>1.8182087652429601E-4</v>
      </c>
      <c r="AQ1865" s="98">
        <v>4.1284562077711197E-5</v>
      </c>
      <c r="AR1865" s="98">
        <v>5.55957278973802E-5</v>
      </c>
      <c r="AS1865" s="98">
        <v>8.4940586549204806E-5</v>
      </c>
      <c r="AT1865" s="98">
        <v>1.3492536201949699E-2</v>
      </c>
    </row>
    <row r="1866" spans="1:46" x14ac:dyDescent="0.3">
      <c r="A1866" s="95">
        <v>64025</v>
      </c>
      <c r="B1866" s="95">
        <v>1865</v>
      </c>
      <c r="C1866" s="96" t="s">
        <v>3210</v>
      </c>
      <c r="D1866" s="96" t="s">
        <v>3210</v>
      </c>
      <c r="E1866" s="97" t="s">
        <v>6418</v>
      </c>
      <c r="F1866" s="95" t="s">
        <v>6403</v>
      </c>
      <c r="G1866" s="95" t="s">
        <v>6419</v>
      </c>
      <c r="H1866" s="98">
        <v>6.8953291966424199</v>
      </c>
      <c r="I1866" s="98">
        <v>6.8953209326499803</v>
      </c>
      <c r="J1866" s="98">
        <v>8.2639924423588695E-6</v>
      </c>
      <c r="K1866" s="98">
        <v>230.047206835553</v>
      </c>
      <c r="L1866" s="98">
        <v>518.89173449163604</v>
      </c>
      <c r="M1866" s="98">
        <v>2.07579579167853E-5</v>
      </c>
      <c r="N1866" s="98">
        <v>227.15217080308099</v>
      </c>
      <c r="O1866" s="98">
        <v>4.6921059265621999E-5</v>
      </c>
      <c r="P1866" s="98">
        <v>513.45226304498897</v>
      </c>
      <c r="Q1866" s="98">
        <v>7.7220192312481804E-8</v>
      </c>
      <c r="R1866" s="98">
        <v>0.94186230684361105</v>
      </c>
      <c r="S1866" s="98">
        <v>1.9199334525706099E-6</v>
      </c>
      <c r="T1866" s="98">
        <v>0.30685560891462998</v>
      </c>
      <c r="U1866" s="98">
        <v>1.78407658647926E-5</v>
      </c>
      <c r="V1866" s="98">
        <v>2.8512910230885402</v>
      </c>
      <c r="W1866" s="98">
        <v>4.2809493966889597E-6</v>
      </c>
      <c r="X1866" s="98">
        <v>3.0630870223053199E-6</v>
      </c>
      <c r="Y1866" s="98">
        <v>3.0868336888981899E-7</v>
      </c>
      <c r="Z1866" s="98">
        <v>9.0917900549381701E-7</v>
      </c>
      <c r="AA1866" s="98">
        <v>0.158161633121225</v>
      </c>
      <c r="AB1866" s="98">
        <v>4.5866255711363299E-6</v>
      </c>
      <c r="AC1866" s="98">
        <v>0.23424073611187601</v>
      </c>
      <c r="AD1866" s="98">
        <v>1.6900911610882401E-5</v>
      </c>
      <c r="AE1866" s="98">
        <v>1.0429234768493599E-2</v>
      </c>
      <c r="AF1866" s="98">
        <v>3.0602884933007498E-4</v>
      </c>
      <c r="AG1866" s="98">
        <v>1.30748829175363E-2</v>
      </c>
      <c r="AH1866" s="98">
        <v>2.1497947071123501E-4</v>
      </c>
      <c r="AI1866" s="98">
        <v>5.8056159670806604E-3</v>
      </c>
      <c r="AJ1866" s="98">
        <v>7.8154000412736605E-6</v>
      </c>
      <c r="AK1866" s="98">
        <v>4.4031580387215901E-3</v>
      </c>
      <c r="AL1866" s="98">
        <v>9.8802644178151294E-3</v>
      </c>
      <c r="AM1866" s="98">
        <v>0.86615218400415805</v>
      </c>
      <c r="AN1866" s="98">
        <v>1.6474470926314501E-3</v>
      </c>
      <c r="AO1866" s="98">
        <v>0.32979762575128002</v>
      </c>
      <c r="AP1866" s="98">
        <v>3.2682588523717999E-4</v>
      </c>
      <c r="AQ1866" s="98">
        <v>7.4209650371950706E-5</v>
      </c>
      <c r="AR1866" s="98">
        <v>9.9934195605396297E-5</v>
      </c>
      <c r="AS1866" s="98">
        <v>1.52682039259833E-4</v>
      </c>
      <c r="AT1866" s="98">
        <v>2.4253046034060099E-2</v>
      </c>
    </row>
    <row r="1867" spans="1:46" x14ac:dyDescent="0.3">
      <c r="A1867" s="95">
        <v>64026</v>
      </c>
      <c r="B1867" s="95">
        <v>1866</v>
      </c>
      <c r="C1867" s="96" t="s">
        <v>935</v>
      </c>
      <c r="D1867" s="96" t="s">
        <v>935</v>
      </c>
      <c r="E1867" s="97" t="s">
        <v>6420</v>
      </c>
      <c r="F1867" s="95" t="s">
        <v>6403</v>
      </c>
      <c r="G1867" s="95" t="s">
        <v>6421</v>
      </c>
      <c r="H1867" s="98">
        <v>6.1211776978356101</v>
      </c>
      <c r="I1867" s="98">
        <v>6.1211685685816004</v>
      </c>
      <c r="J1867" s="98">
        <v>9.1292540149723305E-6</v>
      </c>
      <c r="K1867" s="98">
        <v>1118.70293134488</v>
      </c>
      <c r="L1867" s="98">
        <v>2524.8223174211498</v>
      </c>
      <c r="M1867" s="98">
        <v>1.0106512659087799E-4</v>
      </c>
      <c r="N1867" s="98">
        <v>1105.9451507531301</v>
      </c>
      <c r="O1867" s="98">
        <v>2.2831673762875899E-4</v>
      </c>
      <c r="P1867" s="98">
        <v>2498.4462725552098</v>
      </c>
      <c r="Q1867" s="98">
        <v>3.2193069752182901E-7</v>
      </c>
      <c r="R1867" s="98">
        <v>3.92662049046297</v>
      </c>
      <c r="S1867" s="98">
        <v>1.06541647444107E-5</v>
      </c>
      <c r="T1867" s="98">
        <v>1.6423466513392799</v>
      </c>
      <c r="U1867" s="98">
        <v>9.9002541671247405E-5</v>
      </c>
      <c r="V1867" s="98">
        <v>15.260610925521201</v>
      </c>
      <c r="W1867" s="98">
        <v>2.4083942878286701E-5</v>
      </c>
      <c r="X1867" s="98">
        <v>1.9022363897308E-5</v>
      </c>
      <c r="Y1867" s="98">
        <v>1.1958906899042101E-6</v>
      </c>
      <c r="Z1867" s="98">
        <v>3.8656882910744297E-6</v>
      </c>
      <c r="AA1867" s="98">
        <v>0.92158078231004603</v>
      </c>
      <c r="AB1867" s="98">
        <v>2.5639119992559999E-5</v>
      </c>
      <c r="AC1867" s="98">
        <v>1.30289018673497</v>
      </c>
      <c r="AD1867" s="98">
        <v>6.36100834624846E-5</v>
      </c>
      <c r="AE1867" s="98">
        <v>3.9252586449038902E-2</v>
      </c>
      <c r="AF1867" s="98">
        <v>1.14563972360624E-3</v>
      </c>
      <c r="AG1867" s="98">
        <v>4.8946709712567503E-2</v>
      </c>
      <c r="AH1867" s="98">
        <v>8.0749939884962698E-4</v>
      </c>
      <c r="AI1867" s="98">
        <v>2.1806879456255101E-2</v>
      </c>
      <c r="AJ1867" s="98">
        <v>3.29924570884256E-5</v>
      </c>
      <c r="AK1867" s="98">
        <v>1.8587788453443301E-2</v>
      </c>
      <c r="AL1867" s="98">
        <v>3.9279018278015498E-2</v>
      </c>
      <c r="AM1867" s="98">
        <v>3.4433903819110201</v>
      </c>
      <c r="AN1867" s="98">
        <v>6.5085644046547096E-3</v>
      </c>
      <c r="AO1867" s="98">
        <v>1.3029305143121901</v>
      </c>
      <c r="AP1867" s="98">
        <v>1.2050965156673199E-3</v>
      </c>
      <c r="AQ1867" s="98">
        <v>2.73631296262219E-4</v>
      </c>
      <c r="AR1867" s="98">
        <v>3.6848473900459301E-4</v>
      </c>
      <c r="AS1867" s="98">
        <v>5.6298048040050999E-4</v>
      </c>
      <c r="AT1867" s="98">
        <v>8.9427620608308306E-2</v>
      </c>
    </row>
    <row r="1868" spans="1:46" x14ac:dyDescent="0.3">
      <c r="A1868" s="95">
        <v>64027</v>
      </c>
      <c r="B1868" s="95">
        <v>1867</v>
      </c>
      <c r="C1868" s="96" t="s">
        <v>974</v>
      </c>
      <c r="D1868" s="96" t="s">
        <v>974</v>
      </c>
      <c r="E1868" s="97" t="s">
        <v>6422</v>
      </c>
      <c r="F1868" s="95" t="s">
        <v>6403</v>
      </c>
      <c r="G1868" s="95" t="s">
        <v>6423</v>
      </c>
      <c r="H1868" s="98">
        <v>7.5622333920687197</v>
      </c>
      <c r="I1868" s="98">
        <v>7.5622235765920101</v>
      </c>
      <c r="J1868" s="98">
        <v>9.8154767114166896E-6</v>
      </c>
      <c r="K1868" s="98">
        <v>1760.5679891049199</v>
      </c>
      <c r="L1868" s="98">
        <v>3969.0121091235101</v>
      </c>
      <c r="M1868" s="98">
        <v>1.5840381104189301E-4</v>
      </c>
      <c r="N1868" s="98">
        <v>1733.39640083534</v>
      </c>
      <c r="O1868" s="98">
        <v>3.5822867039738099E-4</v>
      </c>
      <c r="P1868" s="98">
        <v>3920.05901788957</v>
      </c>
      <c r="Q1868" s="98">
        <v>7.7385644732712804E-7</v>
      </c>
      <c r="R1868" s="98">
        <v>9.4388034634241205</v>
      </c>
      <c r="S1868" s="98">
        <v>1.65844196159662E-5</v>
      </c>
      <c r="T1868" s="98">
        <v>2.6268219902979002</v>
      </c>
      <c r="U1868" s="98">
        <v>1.54108797073706E-4</v>
      </c>
      <c r="V1868" s="98">
        <v>24.408324954655502</v>
      </c>
      <c r="W1868" s="98">
        <v>3.7424895910603998E-5</v>
      </c>
      <c r="X1868" s="98">
        <v>2.6631730448198499E-5</v>
      </c>
      <c r="Y1868" s="98">
        <v>2.85947908758972E-6</v>
      </c>
      <c r="Z1868" s="98">
        <v>7.9336863748157908E-6</v>
      </c>
      <c r="AA1868" s="98">
        <v>1.3793440236101799</v>
      </c>
      <c r="AB1868" s="98">
        <v>4.0015809679263397E-5</v>
      </c>
      <c r="AC1868" s="98">
        <v>2.0436914881408699</v>
      </c>
      <c r="AD1868" s="98">
        <v>1.5335652662882299E-4</v>
      </c>
      <c r="AE1868" s="98">
        <v>9.4633429031301702E-2</v>
      </c>
      <c r="AF1868" s="98">
        <v>2.75364528844791E-3</v>
      </c>
      <c r="AG1868" s="98">
        <v>0.117647698318956</v>
      </c>
      <c r="AH1868" s="98">
        <v>1.9445896092288601E-3</v>
      </c>
      <c r="AI1868" s="98">
        <v>5.2514504977652199E-2</v>
      </c>
      <c r="AJ1868" s="98">
        <v>7.1693245564288203E-5</v>
      </c>
      <c r="AK1868" s="98">
        <v>4.0391622803859099E-2</v>
      </c>
      <c r="AL1868" s="98">
        <v>9.1912175999494902E-2</v>
      </c>
      <c r="AM1868" s="98">
        <v>8.0574697813746994</v>
      </c>
      <c r="AN1868" s="98">
        <v>1.5531540586181501E-2</v>
      </c>
      <c r="AO1868" s="98">
        <v>3.1092137844624599</v>
      </c>
      <c r="AP1868" s="98">
        <v>2.8441261290497598E-3</v>
      </c>
      <c r="AQ1868" s="98">
        <v>6.4579218783179695E-4</v>
      </c>
      <c r="AR1868" s="98">
        <v>8.6965405036633001E-4</v>
      </c>
      <c r="AS1868" s="98">
        <v>1.32867989085163E-3</v>
      </c>
      <c r="AT1868" s="98">
        <v>0.211056483131557</v>
      </c>
    </row>
    <row r="1869" spans="1:46" x14ac:dyDescent="0.3">
      <c r="A1869" s="95">
        <v>64028</v>
      </c>
      <c r="B1869" s="95">
        <v>1868</v>
      </c>
      <c r="C1869" s="96" t="s">
        <v>2511</v>
      </c>
      <c r="D1869" s="96" t="s">
        <v>2511</v>
      </c>
      <c r="E1869" s="97" t="s">
        <v>6424</v>
      </c>
      <c r="F1869" s="95" t="s">
        <v>6403</v>
      </c>
      <c r="G1869" s="95" t="s">
        <v>4065</v>
      </c>
      <c r="H1869" s="98">
        <v>7.5392635606226301</v>
      </c>
      <c r="I1869" s="98">
        <v>7.5392548664523904</v>
      </c>
      <c r="J1869" s="98">
        <v>8.6941702477361105E-6</v>
      </c>
      <c r="K1869" s="98">
        <v>631.48868189219195</v>
      </c>
      <c r="L1869" s="98">
        <v>1427.06660342328</v>
      </c>
      <c r="M1869" s="98">
        <v>5.6956986495405798E-5</v>
      </c>
      <c r="N1869" s="98">
        <v>623.27436912141297</v>
      </c>
      <c r="O1869" s="98">
        <v>1.29024713489611E-4</v>
      </c>
      <c r="P1869" s="98">
        <v>1411.9039971996301</v>
      </c>
      <c r="Q1869" s="98">
        <v>2.28091581315103E-7</v>
      </c>
      <c r="R1869" s="98">
        <v>2.7820555286848898</v>
      </c>
      <c r="S1869" s="98">
        <v>5.1748902150433299E-6</v>
      </c>
      <c r="T1869" s="98">
        <v>0.83795525630147505</v>
      </c>
      <c r="U1869" s="98">
        <v>4.8087077983403002E-5</v>
      </c>
      <c r="V1869" s="98">
        <v>7.78624870916817</v>
      </c>
      <c r="W1869" s="98">
        <v>1.1532627295770901E-5</v>
      </c>
      <c r="X1869" s="98">
        <v>8.0767810955617896E-6</v>
      </c>
      <c r="Y1869" s="98">
        <v>8.7709085810043197E-7</v>
      </c>
      <c r="Z1869" s="98">
        <v>2.5787553421087101E-6</v>
      </c>
      <c r="AA1869" s="98">
        <v>0.42301667293977402</v>
      </c>
      <c r="AB1869" s="98">
        <v>1.24080272697895E-5</v>
      </c>
      <c r="AC1869" s="98">
        <v>0.63433416324422898</v>
      </c>
      <c r="AD1869" s="98">
        <v>4.7127431011578497E-5</v>
      </c>
      <c r="AE1869" s="98">
        <v>2.9081451543670801E-2</v>
      </c>
      <c r="AF1869" s="98">
        <v>8.4952672622652095E-4</v>
      </c>
      <c r="AG1869" s="98">
        <v>3.6295475099961803E-2</v>
      </c>
      <c r="AH1869" s="98">
        <v>5.98456006723721E-4</v>
      </c>
      <c r="AI1869" s="98">
        <v>1.6161569924495099E-2</v>
      </c>
      <c r="AJ1869" s="98">
        <v>2.1788455278494299E-5</v>
      </c>
      <c r="AK1869" s="98">
        <v>1.22755088036645E-2</v>
      </c>
      <c r="AL1869" s="98">
        <v>2.7884187684659899E-2</v>
      </c>
      <c r="AM1869" s="98">
        <v>2.4444639374935799</v>
      </c>
      <c r="AN1869" s="98">
        <v>4.6492481728985496E-3</v>
      </c>
      <c r="AO1869" s="98">
        <v>0.930719423894383</v>
      </c>
      <c r="AP1869" s="98">
        <v>9.1572230571662096E-4</v>
      </c>
      <c r="AQ1869" s="98">
        <v>2.0792548896314799E-4</v>
      </c>
      <c r="AR1869" s="98">
        <v>2.8000221510538701E-4</v>
      </c>
      <c r="AS1869" s="98">
        <v>4.2779460164808601E-4</v>
      </c>
      <c r="AT1869" s="98">
        <v>6.7953782849371397E-2</v>
      </c>
    </row>
    <row r="1870" spans="1:46" x14ac:dyDescent="0.3">
      <c r="A1870" s="95">
        <v>64029</v>
      </c>
      <c r="B1870" s="95">
        <v>1869</v>
      </c>
      <c r="C1870" s="96" t="s">
        <v>947</v>
      </c>
      <c r="D1870" s="96" t="s">
        <v>947</v>
      </c>
      <c r="E1870" s="97" t="s">
        <v>6425</v>
      </c>
      <c r="F1870" s="95" t="s">
        <v>6403</v>
      </c>
      <c r="G1870" s="95" t="s">
        <v>6426</v>
      </c>
      <c r="H1870" s="98">
        <v>8.0387408387750092</v>
      </c>
      <c r="I1870" s="98">
        <v>8.0387330677527</v>
      </c>
      <c r="J1870" s="98">
        <v>7.7710223020943692E-6</v>
      </c>
      <c r="K1870" s="98">
        <v>914.22377695303499</v>
      </c>
      <c r="L1870" s="98">
        <v>2062.4507753191801</v>
      </c>
      <c r="M1870" s="98">
        <v>8.2058759580082297E-5</v>
      </c>
      <c r="N1870" s="98">
        <v>897.96045674373795</v>
      </c>
      <c r="O1870" s="98">
        <v>1.8592316853241001E-4</v>
      </c>
      <c r="P1870" s="98">
        <v>2034.53786273329</v>
      </c>
      <c r="Q1870" s="98">
        <v>4.3819818373676802E-7</v>
      </c>
      <c r="R1870" s="98">
        <v>5.3447464947880103</v>
      </c>
      <c r="S1870" s="98">
        <v>8.4872703332731096E-6</v>
      </c>
      <c r="T1870" s="98">
        <v>1.40492455799591</v>
      </c>
      <c r="U1870" s="98">
        <v>7.8867065785668798E-5</v>
      </c>
      <c r="V1870" s="98">
        <v>13.054516934590399</v>
      </c>
      <c r="W1870" s="98">
        <v>1.9055039860308101E-5</v>
      </c>
      <c r="X1870" s="98">
        <v>1.1658797745501499E-5</v>
      </c>
      <c r="Y1870" s="98">
        <v>2.1897609922655001E-6</v>
      </c>
      <c r="Z1870" s="98">
        <v>5.2064811225411397E-6</v>
      </c>
      <c r="AA1870" s="98">
        <v>0.66753282959040905</v>
      </c>
      <c r="AB1870" s="98">
        <v>2.02725218586526E-5</v>
      </c>
      <c r="AC1870" s="98">
        <v>1.0416141775116301</v>
      </c>
      <c r="AD1870" s="98">
        <v>1.1749671262334099E-4</v>
      </c>
      <c r="AE1870" s="98">
        <v>7.2505012077929906E-2</v>
      </c>
      <c r="AF1870" s="98">
        <v>2.1205148917608999E-3</v>
      </c>
      <c r="AG1870" s="98">
        <v>9.05976152096757E-2</v>
      </c>
      <c r="AH1870" s="98">
        <v>1.49271005444438E-3</v>
      </c>
      <c r="AI1870" s="98">
        <v>4.0311297156111203E-2</v>
      </c>
      <c r="AJ1870" s="98">
        <v>4.8146000138686801E-5</v>
      </c>
      <c r="AK1870" s="98">
        <v>2.7125220260400301E-2</v>
      </c>
      <c r="AL1870" s="98">
        <v>6.1099230489585002E-2</v>
      </c>
      <c r="AM1870" s="98">
        <v>5.3562566437093597</v>
      </c>
      <c r="AN1870" s="98">
        <v>1.0246687193308301E-2</v>
      </c>
      <c r="AO1870" s="98">
        <v>2.0512544064594702</v>
      </c>
      <c r="AP1870" s="98">
        <v>2.24305051476281E-3</v>
      </c>
      <c r="AQ1870" s="98">
        <v>5.0931091732811203E-4</v>
      </c>
      <c r="AR1870" s="98">
        <v>6.8586197556975601E-4</v>
      </c>
      <c r="AS1870" s="98">
        <v>1.04787762186494E-3</v>
      </c>
      <c r="AT1870" s="98">
        <v>0.16645195453776801</v>
      </c>
    </row>
    <row r="1871" spans="1:46" x14ac:dyDescent="0.3">
      <c r="A1871" s="95">
        <v>64030</v>
      </c>
      <c r="B1871" s="95">
        <v>1870</v>
      </c>
      <c r="C1871" s="96" t="s">
        <v>2015</v>
      </c>
      <c r="D1871" s="96" t="s">
        <v>2015</v>
      </c>
      <c r="E1871" s="97" t="s">
        <v>6427</v>
      </c>
      <c r="F1871" s="95" t="s">
        <v>6403</v>
      </c>
      <c r="G1871" s="95" t="s">
        <v>5018</v>
      </c>
      <c r="H1871" s="98">
        <v>7.4209884911041799</v>
      </c>
      <c r="I1871" s="98">
        <v>7.4209795656213098</v>
      </c>
      <c r="J1871" s="98">
        <v>8.9254828683493804E-6</v>
      </c>
      <c r="K1871" s="98">
        <v>584.93985721331399</v>
      </c>
      <c r="L1871" s="98">
        <v>1319.8157608291301</v>
      </c>
      <c r="M1871" s="98">
        <v>5.2732592652226898E-5</v>
      </c>
      <c r="N1871" s="98">
        <v>577.04726741651405</v>
      </c>
      <c r="O1871" s="98">
        <v>1.19316565621228E-4</v>
      </c>
      <c r="P1871" s="98">
        <v>1305.66874652511</v>
      </c>
      <c r="Q1871" s="98">
        <v>2.4088677783904102E-7</v>
      </c>
      <c r="R1871" s="98">
        <v>2.9381198035028802</v>
      </c>
      <c r="S1871" s="98">
        <v>4.6294818788975E-6</v>
      </c>
      <c r="T1871" s="98">
        <v>0.75427524887936703</v>
      </c>
      <c r="U1871" s="98">
        <v>4.3018951106234E-5</v>
      </c>
      <c r="V1871" s="98">
        <v>7.0086997560954201</v>
      </c>
      <c r="W1871" s="98">
        <v>1.0180654039520401E-5</v>
      </c>
      <c r="X1871" s="98">
        <v>6.9997550080202497E-6</v>
      </c>
      <c r="Y1871" s="98">
        <v>7.64831722630737E-7</v>
      </c>
      <c r="Z1871" s="98">
        <v>2.4160673088693701E-6</v>
      </c>
      <c r="AA1871" s="98">
        <v>0.37142199022295402</v>
      </c>
      <c r="AB1871" s="98">
        <v>1.10346566649038E-5</v>
      </c>
      <c r="AC1871" s="98">
        <v>0.56477004663640695</v>
      </c>
      <c r="AD1871" s="98">
        <v>4.26739448992929E-5</v>
      </c>
      <c r="AE1871" s="98">
        <v>2.63332890023469E-2</v>
      </c>
      <c r="AF1871" s="98">
        <v>7.7457842852045105E-4</v>
      </c>
      <c r="AG1871" s="98">
        <v>3.3093357980870798E-2</v>
      </c>
      <c r="AH1871" s="98">
        <v>5.4330419526666405E-4</v>
      </c>
      <c r="AI1871" s="98">
        <v>1.4672170791874601E-2</v>
      </c>
      <c r="AJ1871" s="98">
        <v>1.9677361829261998E-5</v>
      </c>
      <c r="AK1871" s="98">
        <v>1.1086129111981801E-2</v>
      </c>
      <c r="AL1871" s="98">
        <v>2.5795983915350099E-2</v>
      </c>
      <c r="AM1871" s="98">
        <v>2.2614018068716302</v>
      </c>
      <c r="AN1871" s="98">
        <v>4.2817930736839798E-3</v>
      </c>
      <c r="AO1871" s="98">
        <v>0.85715965992187404</v>
      </c>
      <c r="AP1871" s="98">
        <v>8.1199353516228103E-4</v>
      </c>
      <c r="AQ1871" s="98">
        <v>1.8437265343524699E-4</v>
      </c>
      <c r="AR1871" s="98">
        <v>2.4828486447621602E-4</v>
      </c>
      <c r="AS1871" s="98">
        <v>3.7933601725081799E-4</v>
      </c>
      <c r="AT1871" s="98">
        <v>6.02562938775748E-2</v>
      </c>
    </row>
    <row r="1872" spans="1:46" x14ac:dyDescent="0.3">
      <c r="A1872" s="95">
        <v>64031</v>
      </c>
      <c r="B1872" s="95">
        <v>1871</v>
      </c>
      <c r="C1872" s="96" t="s">
        <v>245</v>
      </c>
      <c r="D1872" s="96" t="s">
        <v>245</v>
      </c>
      <c r="E1872" s="97" t="s">
        <v>6428</v>
      </c>
      <c r="F1872" s="95" t="s">
        <v>6403</v>
      </c>
      <c r="G1872" s="95" t="s">
        <v>4070</v>
      </c>
      <c r="H1872" s="98">
        <v>6.0087111083694102</v>
      </c>
      <c r="I1872" s="98">
        <v>6.0087025077881098</v>
      </c>
      <c r="J1872" s="98">
        <v>8.6005813004774706E-6</v>
      </c>
      <c r="K1872" s="98">
        <v>48.9488499400885</v>
      </c>
      <c r="L1872" s="98">
        <v>110.61729758312499</v>
      </c>
      <c r="M1872" s="98">
        <v>4.3937604444961896E-6</v>
      </c>
      <c r="N1872" s="98">
        <v>48.080462777553599</v>
      </c>
      <c r="O1872" s="98">
        <v>9.9631714770156408E-6</v>
      </c>
      <c r="P1872" s="98">
        <v>109.025947453984</v>
      </c>
      <c r="Q1872" s="98">
        <v>2.0526130309908401E-8</v>
      </c>
      <c r="R1872" s="98">
        <v>0.25035923720612102</v>
      </c>
      <c r="S1872" s="98">
        <v>5.2733918448046002E-7</v>
      </c>
      <c r="T1872" s="98">
        <v>8.7188325557254198E-2</v>
      </c>
      <c r="U1872" s="98">
        <v>4.9002438075259798E-6</v>
      </c>
      <c r="V1872" s="98">
        <v>0.81015129216338699</v>
      </c>
      <c r="W1872" s="98">
        <v>1.1607057411596199E-6</v>
      </c>
      <c r="X1872" s="98">
        <v>7.5816114693783296E-7</v>
      </c>
      <c r="Y1872" s="98">
        <v>1.0352964104073801E-7</v>
      </c>
      <c r="Z1872" s="98">
        <v>2.9901495318104498E-7</v>
      </c>
      <c r="AA1872" s="98">
        <v>4.1610762552490799E-2</v>
      </c>
      <c r="AB1872" s="98">
        <v>1.2532492105016101E-6</v>
      </c>
      <c r="AC1872" s="98">
        <v>6.4270025903245306E-2</v>
      </c>
      <c r="AD1872" s="98">
        <v>5.1896962000772996E-6</v>
      </c>
      <c r="AE1872" s="98">
        <v>3.2024639435966899E-3</v>
      </c>
      <c r="AF1872" s="98">
        <v>9.2894227038625105E-5</v>
      </c>
      <c r="AG1872" s="98">
        <v>3.9688452409107396E-3</v>
      </c>
      <c r="AH1872" s="98">
        <v>6.5729783534055502E-5</v>
      </c>
      <c r="AI1872" s="98">
        <v>1.7750619607331899E-3</v>
      </c>
      <c r="AJ1872" s="98">
        <v>2.5581717808550099E-6</v>
      </c>
      <c r="AK1872" s="98">
        <v>1.44126143022896E-3</v>
      </c>
      <c r="AL1872" s="98">
        <v>3.3646556215197999E-3</v>
      </c>
      <c r="AM1872" s="98">
        <v>0.29496212770849001</v>
      </c>
      <c r="AN1872" s="98">
        <v>5.5715137955556296E-4</v>
      </c>
      <c r="AO1872" s="98">
        <v>0.111534508745879</v>
      </c>
      <c r="AP1872" s="98">
        <v>1.0880981410781899E-4</v>
      </c>
      <c r="AQ1872" s="98">
        <v>2.47065441343503E-5</v>
      </c>
      <c r="AR1872" s="98">
        <v>3.3270991389371602E-5</v>
      </c>
      <c r="AS1872" s="98">
        <v>5.0832278584097398E-5</v>
      </c>
      <c r="AT1872" s="98">
        <v>8.0745422860228795E-3</v>
      </c>
    </row>
    <row r="1873" spans="1:46" x14ac:dyDescent="0.3">
      <c r="A1873" s="95">
        <v>64032</v>
      </c>
      <c r="B1873" s="95">
        <v>1872</v>
      </c>
      <c r="C1873" s="96" t="s">
        <v>952</v>
      </c>
      <c r="D1873" s="96" t="s">
        <v>952</v>
      </c>
      <c r="E1873" s="97" t="s">
        <v>6429</v>
      </c>
      <c r="F1873" s="95" t="s">
        <v>6403</v>
      </c>
      <c r="G1873" s="95" t="s">
        <v>6430</v>
      </c>
      <c r="H1873" s="98">
        <v>5.7082057153261498</v>
      </c>
      <c r="I1873" s="98">
        <v>5.7081943731998299</v>
      </c>
      <c r="J1873" s="98">
        <v>1.1342126320812399E-5</v>
      </c>
      <c r="K1873" s="98">
        <v>658.03047711819204</v>
      </c>
      <c r="L1873" s="98">
        <v>1482.0643603757501</v>
      </c>
      <c r="M1873" s="98">
        <v>5.9358131034771599E-5</v>
      </c>
      <c r="N1873" s="98">
        <v>649.54984365100802</v>
      </c>
      <c r="O1873" s="98">
        <v>1.33936259257474E-4</v>
      </c>
      <c r="P1873" s="98">
        <v>1465.65053082501</v>
      </c>
      <c r="Q1873" s="98">
        <v>2.24867527480218E-7</v>
      </c>
      <c r="R1873" s="98">
        <v>2.74273142586441</v>
      </c>
      <c r="S1873" s="98">
        <v>6.0181822513218102E-6</v>
      </c>
      <c r="T1873" s="98">
        <v>0.95673367213331795</v>
      </c>
      <c r="U1873" s="98">
        <v>5.5923251502375498E-5</v>
      </c>
      <c r="V1873" s="98">
        <v>8.8899297556902894</v>
      </c>
      <c r="W1873" s="98">
        <v>1.3437683902560401E-5</v>
      </c>
      <c r="X1873" s="98">
        <v>9.9298110088391406E-6</v>
      </c>
      <c r="Y1873" s="98">
        <v>8.3794756452816402E-7</v>
      </c>
      <c r="Z1873" s="98">
        <v>2.6699253291930798E-6</v>
      </c>
      <c r="AA1873" s="98">
        <v>0.50228078646392504</v>
      </c>
      <c r="AB1873" s="98">
        <v>1.44538193722102E-5</v>
      </c>
      <c r="AC1873" s="98">
        <v>0.73716203659025603</v>
      </c>
      <c r="AD1873" s="98">
        <v>4.5098980411761799E-5</v>
      </c>
      <c r="AE1873" s="98">
        <v>2.7829732819329399E-2</v>
      </c>
      <c r="AF1873" s="98">
        <v>8.0944991070853599E-4</v>
      </c>
      <c r="AG1873" s="98">
        <v>3.4583219305279501E-2</v>
      </c>
      <c r="AH1873" s="98">
        <v>5.7177411980198403E-4</v>
      </c>
      <c r="AI1873" s="98">
        <v>1.54410137326308E-2</v>
      </c>
      <c r="AJ1873" s="98">
        <v>2.21027500525898E-5</v>
      </c>
      <c r="AK1873" s="98">
        <v>1.24525809373793E-2</v>
      </c>
      <c r="AL1873" s="98">
        <v>2.80058071548333E-2</v>
      </c>
      <c r="AM1873" s="98">
        <v>2.4551256936221</v>
      </c>
      <c r="AN1873" s="98">
        <v>4.6624422078411602E-3</v>
      </c>
      <c r="AO1873" s="98">
        <v>0.93336069924556997</v>
      </c>
      <c r="AP1873" s="98">
        <v>8.4805862286469402E-4</v>
      </c>
      <c r="AQ1873" s="98">
        <v>1.9256165229035799E-4</v>
      </c>
      <c r="AR1873" s="98">
        <v>2.59312555726785E-4</v>
      </c>
      <c r="AS1873" s="98">
        <v>3.9618441484755198E-4</v>
      </c>
      <c r="AT1873" s="98">
        <v>6.2932606470239405E-2</v>
      </c>
    </row>
    <row r="1874" spans="1:46" x14ac:dyDescent="0.3">
      <c r="A1874" s="95">
        <v>64033</v>
      </c>
      <c r="B1874" s="95">
        <v>1873</v>
      </c>
      <c r="C1874" s="96" t="s">
        <v>1742</v>
      </c>
      <c r="D1874" s="96" t="s">
        <v>1742</v>
      </c>
      <c r="E1874" s="97" t="s">
        <v>6431</v>
      </c>
      <c r="F1874" s="95" t="s">
        <v>6403</v>
      </c>
      <c r="G1874" s="95" t="s">
        <v>6432</v>
      </c>
      <c r="H1874" s="98">
        <v>7.44583817576037</v>
      </c>
      <c r="I1874" s="98">
        <v>7.4458296011262597</v>
      </c>
      <c r="J1874" s="98">
        <v>8.5746341085268796E-6</v>
      </c>
      <c r="K1874" s="98">
        <v>172.33676028117</v>
      </c>
      <c r="L1874" s="98">
        <v>388.612390877736</v>
      </c>
      <c r="M1874" s="98">
        <v>1.5580617507802199E-5</v>
      </c>
      <c r="N1874" s="98">
        <v>170.49707411189601</v>
      </c>
      <c r="O1874" s="98">
        <v>3.5174181683299203E-5</v>
      </c>
      <c r="P1874" s="98">
        <v>384.90740551712099</v>
      </c>
      <c r="Q1874" s="98">
        <v>3.7568524901581602E-8</v>
      </c>
      <c r="R1874" s="98">
        <v>0.45822700603137201</v>
      </c>
      <c r="S1874" s="98">
        <v>1.4012876679492E-6</v>
      </c>
      <c r="T1874" s="98">
        <v>0.224952693312469</v>
      </c>
      <c r="U1874" s="98">
        <v>1.30213059943815E-5</v>
      </c>
      <c r="V1874" s="98">
        <v>2.0902518846532598</v>
      </c>
      <c r="W1874" s="98">
        <v>3.08831804265213E-6</v>
      </c>
      <c r="X1874" s="98">
        <v>2.2441640668687402E-6</v>
      </c>
      <c r="Y1874" s="98">
        <v>1.86129952320124E-7</v>
      </c>
      <c r="Z1874" s="98">
        <v>6.5802402346327397E-7</v>
      </c>
      <c r="AA1874" s="98">
        <v>0.114875730214736</v>
      </c>
      <c r="AB1874" s="98">
        <v>3.3544058969641198E-6</v>
      </c>
      <c r="AC1874" s="98">
        <v>0.17128504778661399</v>
      </c>
      <c r="AD1874" s="98">
        <v>1.0564872824491399E-5</v>
      </c>
      <c r="AE1874" s="98">
        <v>6.5193843694770198E-3</v>
      </c>
      <c r="AF1874" s="98">
        <v>1.92375522490397E-4</v>
      </c>
      <c r="AG1874" s="98">
        <v>8.2191186820066396E-3</v>
      </c>
      <c r="AH1874" s="98">
        <v>1.3466769249244001E-4</v>
      </c>
      <c r="AI1874" s="98">
        <v>3.6367607716096101E-3</v>
      </c>
      <c r="AJ1874" s="98">
        <v>5.2209766980731401E-6</v>
      </c>
      <c r="AK1874" s="98">
        <v>2.9414726561286801E-3</v>
      </c>
      <c r="AL1874" s="98">
        <v>6.8938594408662502E-3</v>
      </c>
      <c r="AM1874" s="98">
        <v>0.60434935325793804</v>
      </c>
      <c r="AN1874" s="98">
        <v>1.1491073985708099E-3</v>
      </c>
      <c r="AO1874" s="98">
        <v>0.230036456695282</v>
      </c>
      <c r="AP1874" s="98">
        <v>1.9732610010375401E-4</v>
      </c>
      <c r="AQ1874" s="98">
        <v>4.4805205089839401E-5</v>
      </c>
      <c r="AR1874" s="98">
        <v>6.0336790328439798E-5</v>
      </c>
      <c r="AS1874" s="98">
        <v>9.2184104685474506E-5</v>
      </c>
      <c r="AT1874" s="98">
        <v>1.46431454964617E-2</v>
      </c>
    </row>
    <row r="1875" spans="1:46" x14ac:dyDescent="0.3">
      <c r="A1875" s="95">
        <v>64034</v>
      </c>
      <c r="B1875" s="95">
        <v>1874</v>
      </c>
      <c r="C1875" s="96" t="s">
        <v>1823</v>
      </c>
      <c r="D1875" s="96" t="s">
        <v>1823</v>
      </c>
      <c r="E1875" s="97" t="s">
        <v>6433</v>
      </c>
      <c r="F1875" s="95" t="s">
        <v>6403</v>
      </c>
      <c r="G1875" s="95" t="s">
        <v>6434</v>
      </c>
      <c r="H1875" s="98">
        <v>8.1000103779433807</v>
      </c>
      <c r="I1875" s="98">
        <v>8.1000010008989207</v>
      </c>
      <c r="J1875" s="98">
        <v>9.3770444546947795E-6</v>
      </c>
      <c r="K1875" s="98">
        <v>1060.2329212935001</v>
      </c>
      <c r="L1875" s="98">
        <v>2395.3681024450402</v>
      </c>
      <c r="M1875" s="98">
        <v>9.5643379129858901E-5</v>
      </c>
      <c r="N1875" s="98">
        <v>1046.61553315521</v>
      </c>
      <c r="O1875" s="98">
        <v>2.1659341444226399E-4</v>
      </c>
      <c r="P1875" s="98">
        <v>2370.1591683268498</v>
      </c>
      <c r="Q1875" s="98">
        <v>3.21327432802425E-7</v>
      </c>
      <c r="R1875" s="98">
        <v>3.91926241114149</v>
      </c>
      <c r="S1875" s="98">
        <v>8.5839751328718606E-6</v>
      </c>
      <c r="T1875" s="98">
        <v>1.3979251457391499</v>
      </c>
      <c r="U1875" s="98">
        <v>7.9765634075417395E-5</v>
      </c>
      <c r="V1875" s="98">
        <v>12.9894711256348</v>
      </c>
      <c r="W1875" s="98">
        <v>1.9240023215433399E-5</v>
      </c>
      <c r="X1875" s="98">
        <v>1.29211717051635E-5</v>
      </c>
      <c r="Y1875" s="98">
        <v>1.7377045185333999E-6</v>
      </c>
      <c r="Z1875" s="98">
        <v>4.5811469917364799E-6</v>
      </c>
      <c r="AA1875" s="98">
        <v>0.69521849115726297</v>
      </c>
      <c r="AB1875" s="98">
        <v>2.0577665080352898E-5</v>
      </c>
      <c r="AC1875" s="98">
        <v>1.05357965609438</v>
      </c>
      <c r="AD1875" s="98">
        <v>9.4732138668211503E-5</v>
      </c>
      <c r="AE1875" s="98">
        <v>5.8457421530807498E-2</v>
      </c>
      <c r="AF1875" s="98">
        <v>1.7114784491267399E-3</v>
      </c>
      <c r="AG1875" s="98">
        <v>7.3121800076054594E-2</v>
      </c>
      <c r="AH1875" s="98">
        <v>1.2039775148904E-3</v>
      </c>
      <c r="AI1875" s="98">
        <v>3.2513946849570097E-2</v>
      </c>
      <c r="AJ1875" s="98">
        <v>4.0601526262913503E-5</v>
      </c>
      <c r="AK1875" s="98">
        <v>2.2874700694101299E-2</v>
      </c>
      <c r="AL1875" s="98">
        <v>5.1445021974469797E-2</v>
      </c>
      <c r="AM1875" s="98">
        <v>4.5099216230472603</v>
      </c>
      <c r="AN1875" s="98">
        <v>8.6002170001343199E-3</v>
      </c>
      <c r="AO1875" s="98">
        <v>1.7216523433597199</v>
      </c>
      <c r="AP1875" s="98">
        <v>1.7903847084315501E-3</v>
      </c>
      <c r="AQ1875" s="98">
        <v>4.06527842670677E-4</v>
      </c>
      <c r="AR1875" s="98">
        <v>5.4744945998345897E-4</v>
      </c>
      <c r="AS1875" s="98">
        <v>8.3640740577741498E-4</v>
      </c>
      <c r="AT1875" s="98">
        <v>0.13286059860514399</v>
      </c>
    </row>
    <row r="1876" spans="1:46" x14ac:dyDescent="0.3">
      <c r="A1876" s="95">
        <v>64035</v>
      </c>
      <c r="B1876" s="95">
        <v>1875</v>
      </c>
      <c r="C1876" s="96" t="s">
        <v>1112</v>
      </c>
      <c r="D1876" s="96" t="s">
        <v>1112</v>
      </c>
      <c r="E1876" s="97" t="s">
        <v>6435</v>
      </c>
      <c r="F1876" s="95" t="s">
        <v>6403</v>
      </c>
      <c r="G1876" s="95" t="s">
        <v>4079</v>
      </c>
      <c r="H1876" s="98">
        <v>7.9324492919326302</v>
      </c>
      <c r="I1876" s="98">
        <v>7.93244097854173</v>
      </c>
      <c r="J1876" s="98">
        <v>8.31339089835126E-6</v>
      </c>
      <c r="K1876" s="98">
        <v>474.59483982886002</v>
      </c>
      <c r="L1876" s="98">
        <v>1071.74555437104</v>
      </c>
      <c r="M1876" s="98">
        <v>4.27618695102928E-5</v>
      </c>
      <c r="N1876" s="98">
        <v>467.93868288010202</v>
      </c>
      <c r="O1876" s="98">
        <v>9.6721777685846098E-5</v>
      </c>
      <c r="P1876" s="98">
        <v>1058.4163361997701</v>
      </c>
      <c r="Q1876" s="98">
        <v>1.7853712337049499E-7</v>
      </c>
      <c r="R1876" s="98">
        <v>2.1776349143820499</v>
      </c>
      <c r="S1876" s="98">
        <v>5.2326907920663197E-6</v>
      </c>
      <c r="T1876" s="98">
        <v>0.80476379159757305</v>
      </c>
      <c r="U1876" s="98">
        <v>4.86241193153067E-5</v>
      </c>
      <c r="V1876" s="98">
        <v>7.4778250141030398</v>
      </c>
      <c r="W1876" s="98">
        <v>1.19786950609755E-5</v>
      </c>
      <c r="X1876" s="98">
        <v>9.4146558118367006E-6</v>
      </c>
      <c r="Y1876" s="98">
        <v>6.3511939389892696E-7</v>
      </c>
      <c r="Z1876" s="98">
        <v>1.9289198552398399E-6</v>
      </c>
      <c r="AA1876" s="98">
        <v>0.457376754730135</v>
      </c>
      <c r="AB1876" s="98">
        <v>1.27398332259041E-5</v>
      </c>
      <c r="AC1876" s="98">
        <v>0.64739303998180997</v>
      </c>
      <c r="AD1876" s="98">
        <v>3.3719681159519001E-5</v>
      </c>
      <c r="AE1876" s="98">
        <v>2.0807781214886401E-2</v>
      </c>
      <c r="AF1876" s="98">
        <v>6.1051723157288097E-4</v>
      </c>
      <c r="AG1876" s="98">
        <v>2.60839503838547E-2</v>
      </c>
      <c r="AH1876" s="98">
        <v>4.2890013409133099E-4</v>
      </c>
      <c r="AI1876" s="98">
        <v>1.15826383725185E-2</v>
      </c>
      <c r="AJ1876" s="98">
        <v>1.6939517209670401E-5</v>
      </c>
      <c r="AK1876" s="98">
        <v>9.5436408859389896E-3</v>
      </c>
      <c r="AL1876" s="98">
        <v>2.0297331257908099E-2</v>
      </c>
      <c r="AM1876" s="98">
        <v>1.77936308736772</v>
      </c>
      <c r="AN1876" s="98">
        <v>3.36198491475115E-3</v>
      </c>
      <c r="AO1876" s="98">
        <v>0.67302594884884304</v>
      </c>
      <c r="AP1876" s="98">
        <v>6.5466660819641905E-4</v>
      </c>
      <c r="AQ1876" s="98">
        <v>1.48649730864146E-4</v>
      </c>
      <c r="AR1876" s="98">
        <v>2.0017869807777299E-4</v>
      </c>
      <c r="AS1876" s="98">
        <v>3.0583817925449998E-4</v>
      </c>
      <c r="AT1876" s="98">
        <v>4.8581400992847398E-2</v>
      </c>
    </row>
    <row r="1877" spans="1:46" x14ac:dyDescent="0.3">
      <c r="A1877" s="95">
        <v>64036</v>
      </c>
      <c r="B1877" s="95">
        <v>1876</v>
      </c>
      <c r="C1877" s="96" t="s">
        <v>3196</v>
      </c>
      <c r="D1877" s="96" t="s">
        <v>3196</v>
      </c>
      <c r="E1877" s="97" t="s">
        <v>6436</v>
      </c>
      <c r="F1877" s="95" t="s">
        <v>6403</v>
      </c>
      <c r="G1877" s="95" t="s">
        <v>3378</v>
      </c>
      <c r="H1877" s="98">
        <v>7.2318191446019497</v>
      </c>
      <c r="I1877" s="98">
        <v>7.2318101180362397</v>
      </c>
      <c r="J1877" s="98">
        <v>9.0265657100019308E-6</v>
      </c>
      <c r="K1877" s="98">
        <v>242.791058182184</v>
      </c>
      <c r="L1877" s="98">
        <v>547.70941336502801</v>
      </c>
      <c r="M1877" s="98">
        <v>2.1980735012120699E-5</v>
      </c>
      <c r="N1877" s="98">
        <v>240.53289316157199</v>
      </c>
      <c r="O1877" s="98">
        <v>4.9603719100756798E-5</v>
      </c>
      <c r="P1877" s="98">
        <v>542.808330126344</v>
      </c>
      <c r="Q1877" s="98">
        <v>4.53258783718111E-8</v>
      </c>
      <c r="R1877" s="98">
        <v>0.55284421191588295</v>
      </c>
      <c r="S1877" s="98">
        <v>2.0498728542942398E-6</v>
      </c>
      <c r="T1877" s="98">
        <v>0.31873278402601202</v>
      </c>
      <c r="U1877" s="98">
        <v>1.9048198306323498E-5</v>
      </c>
      <c r="V1877" s="98">
        <v>2.9616510020983902</v>
      </c>
      <c r="W1877" s="98">
        <v>4.5944259471275003E-6</v>
      </c>
      <c r="X1877" s="98">
        <v>3.5954459632626398E-6</v>
      </c>
      <c r="Y1877" s="98">
        <v>2.2168073903913199E-7</v>
      </c>
      <c r="Z1877" s="98">
        <v>7.77299244825724E-7</v>
      </c>
      <c r="AA1877" s="98">
        <v>0.17531864627421201</v>
      </c>
      <c r="AB1877" s="98">
        <v>4.9226763610259696E-6</v>
      </c>
      <c r="AC1877" s="98">
        <v>0.25034155876515302</v>
      </c>
      <c r="AD1877" s="98">
        <v>1.23138855060669E-5</v>
      </c>
      <c r="AE1877" s="98">
        <v>7.5986672087221098E-3</v>
      </c>
      <c r="AF1877" s="98">
        <v>2.2337229921270301E-4</v>
      </c>
      <c r="AG1877" s="98">
        <v>9.5434357434613405E-3</v>
      </c>
      <c r="AH1877" s="98">
        <v>1.5673817766006701E-4</v>
      </c>
      <c r="AI1877" s="98">
        <v>4.2327840135800102E-3</v>
      </c>
      <c r="AJ1877" s="98">
        <v>6.2786730073727002E-6</v>
      </c>
      <c r="AK1877" s="98">
        <v>3.5373735674371701E-3</v>
      </c>
      <c r="AL1877" s="98">
        <v>7.6205168359981196E-3</v>
      </c>
      <c r="AM1877" s="98">
        <v>0.66805168582723395</v>
      </c>
      <c r="AN1877" s="98">
        <v>1.25181179080005E-3</v>
      </c>
      <c r="AO1877" s="98">
        <v>0.25059654925481201</v>
      </c>
      <c r="AP1877" s="98">
        <v>2.3403621291892801E-4</v>
      </c>
      <c r="AQ1877" s="98">
        <v>5.3140665437713602E-5</v>
      </c>
      <c r="AR1877" s="98">
        <v>7.1561715089118495E-5</v>
      </c>
      <c r="AS1877" s="98">
        <v>1.09333832392096E-4</v>
      </c>
      <c r="AT1877" s="98">
        <v>1.7367324015479E-2</v>
      </c>
    </row>
    <row r="1878" spans="1:46" x14ac:dyDescent="0.3">
      <c r="A1878" s="95">
        <v>64037</v>
      </c>
      <c r="B1878" s="95">
        <v>1877</v>
      </c>
      <c r="C1878" s="96" t="s">
        <v>1700</v>
      </c>
      <c r="D1878" s="96" t="s">
        <v>1700</v>
      </c>
      <c r="E1878" s="97" t="s">
        <v>6437</v>
      </c>
      <c r="F1878" s="95" t="s">
        <v>6403</v>
      </c>
      <c r="G1878" s="95" t="s">
        <v>6438</v>
      </c>
      <c r="H1878" s="98">
        <v>6.1244552115177102</v>
      </c>
      <c r="I1878" s="98">
        <v>6.1244461994810697</v>
      </c>
      <c r="J1878" s="98">
        <v>9.0120366431634108E-6</v>
      </c>
      <c r="K1878" s="98">
        <v>99.735994348352904</v>
      </c>
      <c r="L1878" s="98">
        <v>224.89819363246801</v>
      </c>
      <c r="M1878" s="98">
        <v>8.9981771442740801E-6</v>
      </c>
      <c r="N1878" s="98">
        <v>98.466115009306407</v>
      </c>
      <c r="O1878" s="98">
        <v>2.0333320622285401E-5</v>
      </c>
      <c r="P1878" s="98">
        <v>222.50540913046001</v>
      </c>
      <c r="Q1878" s="98">
        <v>3.4462833050715501E-8</v>
      </c>
      <c r="R1878" s="98">
        <v>0.42034657601165298</v>
      </c>
      <c r="S1878" s="98">
        <v>8.67858865063518E-7</v>
      </c>
      <c r="T1878" s="98">
        <v>0.135421055291012</v>
      </c>
      <c r="U1878" s="98">
        <v>8.0644723918725904E-6</v>
      </c>
      <c r="V1878" s="98">
        <v>1.2583262182524499</v>
      </c>
      <c r="W1878" s="98">
        <v>2.0115999202305599E-6</v>
      </c>
      <c r="X1878" s="98">
        <v>1.5030907612947E-6</v>
      </c>
      <c r="Y1878" s="98">
        <v>1.51870149471768E-7</v>
      </c>
      <c r="Z1878" s="98">
        <v>3.5663900946409999E-7</v>
      </c>
      <c r="AA1878" s="98">
        <v>7.5287251365256394E-2</v>
      </c>
      <c r="AB1878" s="98">
        <v>2.1118047738563398E-6</v>
      </c>
      <c r="AC1878" s="98">
        <v>0.107514149065422</v>
      </c>
      <c r="AD1878" s="98">
        <v>8.1907289739051294E-6</v>
      </c>
      <c r="AE1878" s="98">
        <v>5.05434484013017E-3</v>
      </c>
      <c r="AF1878" s="98">
        <v>1.47938183729744E-4</v>
      </c>
      <c r="AG1878" s="98">
        <v>6.3205623768271399E-3</v>
      </c>
      <c r="AH1878" s="98">
        <v>1.04087866118646E-4</v>
      </c>
      <c r="AI1878" s="98">
        <v>2.81093899579587E-3</v>
      </c>
      <c r="AJ1878" s="98">
        <v>3.5221807871417901E-6</v>
      </c>
      <c r="AK1878" s="98">
        <v>1.9843793746736498E-3</v>
      </c>
      <c r="AL1878" s="98">
        <v>4.1527717643777603E-3</v>
      </c>
      <c r="AM1878" s="98">
        <v>0.36405223395650799</v>
      </c>
      <c r="AN1878" s="98">
        <v>6.9745284544414003E-4</v>
      </c>
      <c r="AO1878" s="98">
        <v>0.13962104976223899</v>
      </c>
      <c r="AP1878" s="98">
        <v>1.5452271043393299E-4</v>
      </c>
      <c r="AQ1878" s="98">
        <v>3.5086193601722499E-5</v>
      </c>
      <c r="AR1878" s="98">
        <v>4.72487134502524E-5</v>
      </c>
      <c r="AS1878" s="98">
        <v>7.2187803381957698E-5</v>
      </c>
      <c r="AT1878" s="98">
        <v>1.14667980069639E-2</v>
      </c>
    </row>
    <row r="1879" spans="1:46" x14ac:dyDescent="0.3">
      <c r="A1879" s="95">
        <v>64038</v>
      </c>
      <c r="B1879" s="95">
        <v>1878</v>
      </c>
      <c r="C1879" s="96" t="s">
        <v>1673</v>
      </c>
      <c r="D1879" s="96" t="s">
        <v>1673</v>
      </c>
      <c r="E1879" s="97" t="s">
        <v>6439</v>
      </c>
      <c r="F1879" s="95" t="s">
        <v>6403</v>
      </c>
      <c r="G1879" s="95" t="s">
        <v>3386</v>
      </c>
      <c r="H1879" s="98">
        <v>7.2968299545410602</v>
      </c>
      <c r="I1879" s="98">
        <v>7.2968221237026798</v>
      </c>
      <c r="J1879" s="98">
        <v>7.8308383750780308E-6</v>
      </c>
      <c r="K1879" s="98">
        <v>94.216483806667298</v>
      </c>
      <c r="L1879" s="98">
        <v>212.38218786483301</v>
      </c>
      <c r="M1879" s="98">
        <v>8.5330564282562203E-6</v>
      </c>
      <c r="N1879" s="98">
        <v>93.3763474728039</v>
      </c>
      <c r="O1879" s="98">
        <v>1.9246306249256201E-5</v>
      </c>
      <c r="P1879" s="98">
        <v>210.61032409764701</v>
      </c>
      <c r="Q1879" s="98">
        <v>1.9691920448551898E-8</v>
      </c>
      <c r="R1879" s="98">
        <v>0.24018429719523099</v>
      </c>
      <c r="S1879" s="98">
        <v>7.4778528775293897E-7</v>
      </c>
      <c r="T1879" s="98">
        <v>0.11236532882888101</v>
      </c>
      <c r="U1879" s="98">
        <v>6.9486994185486998E-6</v>
      </c>
      <c r="V1879" s="98">
        <v>1.04409276215199</v>
      </c>
      <c r="W1879" s="98">
        <v>1.7335806234002101E-6</v>
      </c>
      <c r="X1879" s="98">
        <v>1.41098448130243E-6</v>
      </c>
      <c r="Y1879" s="98">
        <v>8.4435506094437897E-8</v>
      </c>
      <c r="Z1879" s="98">
        <v>2.3816063600333899E-7</v>
      </c>
      <c r="AA1879" s="98">
        <v>6.7008205005103696E-2</v>
      </c>
      <c r="AB1879" s="98">
        <v>1.8267946040777099E-6</v>
      </c>
      <c r="AC1879" s="98">
        <v>9.2623269667548594E-2</v>
      </c>
      <c r="AD1879" s="98">
        <v>4.6516937965285204E-6</v>
      </c>
      <c r="AE1879" s="98">
        <v>2.8704727763858499E-3</v>
      </c>
      <c r="AF1879" s="98">
        <v>8.4473867794795606E-5</v>
      </c>
      <c r="AG1879" s="98">
        <v>3.6090908861246699E-3</v>
      </c>
      <c r="AH1879" s="98">
        <v>5.92338018641807E-5</v>
      </c>
      <c r="AI1879" s="98">
        <v>1.5996350942527799E-3</v>
      </c>
      <c r="AJ1879" s="98">
        <v>2.2668751573170599E-6</v>
      </c>
      <c r="AK1879" s="98">
        <v>1.27714634171179E-3</v>
      </c>
      <c r="AL1879" s="98">
        <v>2.5803043590628999E-3</v>
      </c>
      <c r="AM1879" s="98">
        <v>0.22620206924502501</v>
      </c>
      <c r="AN1879" s="98">
        <v>4.28738184359843E-4</v>
      </c>
      <c r="AO1879" s="98">
        <v>8.5827845946141498E-2</v>
      </c>
      <c r="AP1879" s="98">
        <v>8.8521267498645401E-5</v>
      </c>
      <c r="AQ1879" s="98">
        <v>2.0099792036809201E-5</v>
      </c>
      <c r="AR1879" s="98">
        <v>2.7067322254730801E-5</v>
      </c>
      <c r="AS1879" s="98">
        <v>4.1354153207105501E-5</v>
      </c>
      <c r="AT1879" s="98">
        <v>6.5689728770411604E-3</v>
      </c>
    </row>
    <row r="1880" spans="1:46" x14ac:dyDescent="0.3">
      <c r="A1880" s="95">
        <v>64039</v>
      </c>
      <c r="B1880" s="95">
        <v>1879</v>
      </c>
      <c r="C1880" s="96" t="s">
        <v>2340</v>
      </c>
      <c r="D1880" s="96" t="s">
        <v>2340</v>
      </c>
      <c r="E1880" s="97" t="s">
        <v>6440</v>
      </c>
      <c r="F1880" s="95" t="s">
        <v>6403</v>
      </c>
      <c r="G1880" s="95" t="s">
        <v>3546</v>
      </c>
      <c r="H1880" s="98">
        <v>8.12822419411407</v>
      </c>
      <c r="I1880" s="98">
        <v>8.12821436018646</v>
      </c>
      <c r="J1880" s="98">
        <v>9.8339276153325306E-6</v>
      </c>
      <c r="K1880" s="98">
        <v>781.288623273241</v>
      </c>
      <c r="L1880" s="98">
        <v>1764.60473219145</v>
      </c>
      <c r="M1880" s="98">
        <v>7.0439317795781994E-5</v>
      </c>
      <c r="N1880" s="98">
        <v>770.810115876655</v>
      </c>
      <c r="O1880" s="98">
        <v>1.5958150124106499E-4</v>
      </c>
      <c r="P1880" s="98">
        <v>1746.28374198651</v>
      </c>
      <c r="Q1880" s="98">
        <v>3.3353867534535298E-7</v>
      </c>
      <c r="R1880" s="98">
        <v>4.0682041416200603</v>
      </c>
      <c r="S1880" s="98">
        <v>5.7984146236181897E-6</v>
      </c>
      <c r="T1880" s="98">
        <v>0.94579298941189305</v>
      </c>
      <c r="U1880" s="98">
        <v>5.3881128002705401E-5</v>
      </c>
      <c r="V1880" s="98">
        <v>8.7882757977597397</v>
      </c>
      <c r="W1880" s="98">
        <v>1.29604062111468E-5</v>
      </c>
      <c r="X1880" s="98">
        <v>8.7779053450092908E-6</v>
      </c>
      <c r="Y1880" s="98">
        <v>1.14281280379236E-6</v>
      </c>
      <c r="Z1880" s="98">
        <v>3.0396880623451299E-6</v>
      </c>
      <c r="AA1880" s="98">
        <v>0.46965890005960897</v>
      </c>
      <c r="AB1880" s="98">
        <v>1.3854401912038499E-5</v>
      </c>
      <c r="AC1880" s="98">
        <v>0.70912472018384698</v>
      </c>
      <c r="AD1880" s="98">
        <v>6.3439435391070799E-5</v>
      </c>
      <c r="AE1880" s="98">
        <v>3.9147282732852402E-2</v>
      </c>
      <c r="AF1880" s="98">
        <v>1.1483724640747801E-3</v>
      </c>
      <c r="AG1880" s="98">
        <v>4.9063464266095397E-2</v>
      </c>
      <c r="AH1880" s="98">
        <v>8.0685960920329495E-4</v>
      </c>
      <c r="AI1880" s="98">
        <v>2.17896016530582E-2</v>
      </c>
      <c r="AJ1880" s="98">
        <v>2.6738837792876198E-5</v>
      </c>
      <c r="AK1880" s="98">
        <v>1.50645300243033E-2</v>
      </c>
      <c r="AL1880" s="98">
        <v>3.3623950999105902E-2</v>
      </c>
      <c r="AM1880" s="98">
        <v>2.9476395935529598</v>
      </c>
      <c r="AN1880" s="98">
        <v>5.6159598437441798E-3</v>
      </c>
      <c r="AO1880" s="98">
        <v>1.1242426121393501</v>
      </c>
      <c r="AP1880" s="98">
        <v>1.19636348173198E-3</v>
      </c>
      <c r="AQ1880" s="98">
        <v>2.7164835495903697E-4</v>
      </c>
      <c r="AR1880" s="98">
        <v>3.6581441992794702E-4</v>
      </c>
      <c r="AS1880" s="98">
        <v>5.5890070684499603E-4</v>
      </c>
      <c r="AT1880" s="98">
        <v>8.8779560942235297E-2</v>
      </c>
    </row>
    <row r="1881" spans="1:46" x14ac:dyDescent="0.3">
      <c r="A1881" s="95">
        <v>64040</v>
      </c>
      <c r="B1881" s="95">
        <v>1880</v>
      </c>
      <c r="C1881" s="96" t="s">
        <v>2549</v>
      </c>
      <c r="D1881" s="96" t="s">
        <v>2549</v>
      </c>
      <c r="E1881" s="97" t="s">
        <v>6441</v>
      </c>
      <c r="F1881" s="95" t="s">
        <v>6403</v>
      </c>
      <c r="G1881" s="95" t="s">
        <v>6442</v>
      </c>
      <c r="H1881" s="98">
        <v>6.7216229985767404</v>
      </c>
      <c r="I1881" s="98">
        <v>6.7216144019386901</v>
      </c>
      <c r="J1881" s="98">
        <v>8.5966380538593495E-6</v>
      </c>
      <c r="K1881" s="98">
        <v>402.88976470013398</v>
      </c>
      <c r="L1881" s="98">
        <v>910.77588229362095</v>
      </c>
      <c r="M1881" s="98">
        <v>3.6366829981739997E-5</v>
      </c>
      <c r="N1881" s="98">
        <v>397.95843159018</v>
      </c>
      <c r="O1881" s="98">
        <v>8.2411671754143502E-5</v>
      </c>
      <c r="P1881" s="98">
        <v>901.82233789612303</v>
      </c>
      <c r="Q1881" s="98">
        <v>1.3574360291663E-7</v>
      </c>
      <c r="R1881" s="98">
        <v>1.65567812192115</v>
      </c>
      <c r="S1881" s="98">
        <v>3.0037876811364799E-6</v>
      </c>
      <c r="T1881" s="98">
        <v>0.48507336628168701</v>
      </c>
      <c r="U1881" s="98">
        <v>2.79123641006661E-5</v>
      </c>
      <c r="V1881" s="98">
        <v>4.5072846538258204</v>
      </c>
      <c r="W1881" s="98">
        <v>6.6959302232607402E-6</v>
      </c>
      <c r="X1881" s="98">
        <v>4.6222281001021203E-6</v>
      </c>
      <c r="Y1881" s="98">
        <v>5.4345814555231997E-7</v>
      </c>
      <c r="Z1881" s="98">
        <v>1.5302439776063099E-6</v>
      </c>
      <c r="AA1881" s="98">
        <v>0.244325240615547</v>
      </c>
      <c r="AB1881" s="98">
        <v>7.1831423192210796E-6</v>
      </c>
      <c r="AC1881" s="98">
        <v>0.36742728152932103</v>
      </c>
      <c r="AD1881" s="98">
        <v>2.9888983313878899E-5</v>
      </c>
      <c r="AE1881" s="98">
        <v>1.8443929602668101E-2</v>
      </c>
      <c r="AF1881" s="98">
        <v>5.4108555923008202E-4</v>
      </c>
      <c r="AG1881" s="98">
        <v>2.3117527484059101E-2</v>
      </c>
      <c r="AH1881" s="98">
        <v>3.8015572663614098E-4</v>
      </c>
      <c r="AI1881" s="98">
        <v>1.02662740271627E-2</v>
      </c>
      <c r="AJ1881" s="98">
        <v>1.3373464464355999E-5</v>
      </c>
      <c r="AK1881" s="98">
        <v>7.5345442652700696E-3</v>
      </c>
      <c r="AL1881" s="98">
        <v>1.7130683540016699E-2</v>
      </c>
      <c r="AM1881" s="98">
        <v>1.5017592985584001</v>
      </c>
      <c r="AN1881" s="98">
        <v>2.87385558251655E-3</v>
      </c>
      <c r="AO1881" s="98">
        <v>0.57530876233003903</v>
      </c>
      <c r="AP1881" s="98">
        <v>5.7135146412791004E-4</v>
      </c>
      <c r="AQ1881" s="98">
        <v>1.2973205015815299E-4</v>
      </c>
      <c r="AR1881" s="98">
        <v>1.74703261841561E-4</v>
      </c>
      <c r="AS1881" s="98">
        <v>2.6691615212819602E-4</v>
      </c>
      <c r="AT1881" s="98">
        <v>4.23987633386681E-2</v>
      </c>
    </row>
    <row r="1882" spans="1:46" x14ac:dyDescent="0.3">
      <c r="A1882" s="95">
        <v>64041</v>
      </c>
      <c r="B1882" s="95">
        <v>1881</v>
      </c>
      <c r="C1882" s="96" t="s">
        <v>1445</v>
      </c>
      <c r="D1882" s="96" t="s">
        <v>1445</v>
      </c>
      <c r="E1882" s="97" t="s">
        <v>6443</v>
      </c>
      <c r="F1882" s="95" t="s">
        <v>6403</v>
      </c>
      <c r="G1882" s="95" t="s">
        <v>6444</v>
      </c>
      <c r="H1882" s="98">
        <v>6.1074425208548799</v>
      </c>
      <c r="I1882" s="98">
        <v>6.1074335407657996</v>
      </c>
      <c r="J1882" s="98">
        <v>8.9800890741287293E-6</v>
      </c>
      <c r="K1882" s="98">
        <v>625.69608869581498</v>
      </c>
      <c r="L1882" s="98">
        <v>1409.031085418</v>
      </c>
      <c r="M1882" s="98">
        <v>5.6210363998100499E-5</v>
      </c>
      <c r="N1882" s="98">
        <v>615.10415692071501</v>
      </c>
      <c r="O1882" s="98">
        <v>1.2717369290171101E-4</v>
      </c>
      <c r="P1882" s="98">
        <v>1391.6484717559199</v>
      </c>
      <c r="Q1882" s="98">
        <v>3.6026739046140102E-7</v>
      </c>
      <c r="R1882" s="98">
        <v>4.39421691786767</v>
      </c>
      <c r="S1882" s="98">
        <v>5.1977553979228902E-6</v>
      </c>
      <c r="T1882" s="98">
        <v>0.81894794579746399</v>
      </c>
      <c r="U1882" s="98">
        <v>4.8299527561167101E-5</v>
      </c>
      <c r="V1882" s="98">
        <v>7.6096298327756697</v>
      </c>
      <c r="W1882" s="98">
        <v>1.22726778015157E-5</v>
      </c>
      <c r="X1882" s="98">
        <v>8.5215832519030805E-6</v>
      </c>
      <c r="Y1882" s="98">
        <v>1.2668208378181599E-6</v>
      </c>
      <c r="Z1882" s="98">
        <v>2.4842737117944399E-6</v>
      </c>
      <c r="AA1882" s="98">
        <v>0.44689271052499402</v>
      </c>
      <c r="AB1882" s="98">
        <v>1.26816134346464E-5</v>
      </c>
      <c r="AC1882" s="98">
        <v>0.64738616315894004</v>
      </c>
      <c r="AD1882" s="98">
        <v>6.7826748308436901E-5</v>
      </c>
      <c r="AE1882" s="98">
        <v>4.1854611039841103E-2</v>
      </c>
      <c r="AF1882" s="98">
        <v>1.21732245659018E-3</v>
      </c>
      <c r="AG1882" s="98">
        <v>5.20093077095398E-2</v>
      </c>
      <c r="AH1882" s="98">
        <v>8.5990770072417002E-4</v>
      </c>
      <c r="AI1882" s="98">
        <v>2.3222188895634599E-2</v>
      </c>
      <c r="AJ1882" s="98">
        <v>2.7657274450847698E-5</v>
      </c>
      <c r="AK1882" s="98">
        <v>1.5581972731288101E-2</v>
      </c>
      <c r="AL1882" s="98">
        <v>3.3371567390995199E-2</v>
      </c>
      <c r="AM1882" s="98">
        <v>2.9255144151035002</v>
      </c>
      <c r="AN1882" s="98">
        <v>5.6726253321275301E-3</v>
      </c>
      <c r="AO1882" s="98">
        <v>1.13558631089268</v>
      </c>
      <c r="AP1882" s="98">
        <v>1.2225018276768699E-3</v>
      </c>
      <c r="AQ1882" s="98">
        <v>2.7758337353821103E-4</v>
      </c>
      <c r="AR1882" s="98">
        <v>3.7380679286319802E-4</v>
      </c>
      <c r="AS1882" s="98">
        <v>5.7111166127545899E-4</v>
      </c>
      <c r="AT1882" s="98">
        <v>9.0719231378668205E-2</v>
      </c>
    </row>
    <row r="1883" spans="1:46" x14ac:dyDescent="0.3">
      <c r="A1883" s="95">
        <v>64042</v>
      </c>
      <c r="B1883" s="95">
        <v>1882</v>
      </c>
      <c r="C1883" s="96" t="s">
        <v>1737</v>
      </c>
      <c r="D1883" s="96" t="s">
        <v>1737</v>
      </c>
      <c r="E1883" s="97" t="s">
        <v>6445</v>
      </c>
      <c r="F1883" s="95" t="s">
        <v>6403</v>
      </c>
      <c r="G1883" s="95" t="s">
        <v>4407</v>
      </c>
      <c r="H1883" s="98">
        <v>7.62351257359086</v>
      </c>
      <c r="I1883" s="98">
        <v>7.6235045198199298</v>
      </c>
      <c r="J1883" s="98">
        <v>8.0537709328254403E-6</v>
      </c>
      <c r="K1883" s="98">
        <v>1275.6464840389101</v>
      </c>
      <c r="L1883" s="98">
        <v>2872.4023584545098</v>
      </c>
      <c r="M1883" s="98">
        <v>1.1346595828554101E-4</v>
      </c>
      <c r="N1883" s="98">
        <v>1241.6461599997299</v>
      </c>
      <c r="O1883" s="98">
        <v>2.5798320611524601E-4</v>
      </c>
      <c r="P1883" s="98">
        <v>2823.0833463840199</v>
      </c>
      <c r="Q1883" s="98">
        <v>1.4311634759301101E-6</v>
      </c>
      <c r="R1883" s="98">
        <v>17.4560421638832</v>
      </c>
      <c r="S1883" s="98">
        <v>1.1188448259807E-5</v>
      </c>
      <c r="T1883" s="98">
        <v>1.84741205571171</v>
      </c>
      <c r="U1883" s="98">
        <v>1.03967496841911E-4</v>
      </c>
      <c r="V1883" s="98">
        <v>17.166100087029299</v>
      </c>
      <c r="W1883" s="98">
        <v>2.6382646204317699E-5</v>
      </c>
      <c r="X1883" s="98">
        <v>1.52496034118425E-5</v>
      </c>
      <c r="Y1883" s="98">
        <v>4.0414271515794704E-6</v>
      </c>
      <c r="Z1883" s="98">
        <v>7.0916156408958102E-6</v>
      </c>
      <c r="AA1883" s="98">
        <v>0.90371130488933105</v>
      </c>
      <c r="AB1883" s="98">
        <v>2.69709717246101E-5</v>
      </c>
      <c r="AC1883" s="98">
        <v>1.3867358174504101</v>
      </c>
      <c r="AD1883" s="98">
        <v>2.1850833952860401E-4</v>
      </c>
      <c r="AE1883" s="98">
        <v>0.13483738772707199</v>
      </c>
      <c r="AF1883" s="98">
        <v>3.9286365677351298E-3</v>
      </c>
      <c r="AG1883" s="98">
        <v>0.16784843409742101</v>
      </c>
      <c r="AH1883" s="98">
        <v>2.7720771068639499E-3</v>
      </c>
      <c r="AI1883" s="98">
        <v>7.4861171907923005E-2</v>
      </c>
      <c r="AJ1883" s="98">
        <v>7.9719278556610802E-5</v>
      </c>
      <c r="AK1883" s="98">
        <v>4.49134504136912E-2</v>
      </c>
      <c r="AL1883" s="98">
        <v>9.5804629025848798E-2</v>
      </c>
      <c r="AM1883" s="98">
        <v>8.3987012046786003</v>
      </c>
      <c r="AN1883" s="98">
        <v>1.64313430189168E-2</v>
      </c>
      <c r="AO1883" s="98">
        <v>3.2893426075904402</v>
      </c>
      <c r="AP1883" s="98">
        <v>3.9876973080702604E-3</v>
      </c>
      <c r="AQ1883" s="98">
        <v>9.0545344307857499E-4</v>
      </c>
      <c r="AR1883" s="98">
        <v>1.2193260618382101E-3</v>
      </c>
      <c r="AS1883" s="98">
        <v>1.8629178031534801E-3</v>
      </c>
      <c r="AT1883" s="98">
        <v>0.29591844083078001</v>
      </c>
    </row>
    <row r="1884" spans="1:46" x14ac:dyDescent="0.3">
      <c r="A1884" s="95">
        <v>64043</v>
      </c>
      <c r="B1884" s="95">
        <v>1883</v>
      </c>
      <c r="C1884" s="96" t="s">
        <v>597</v>
      </c>
      <c r="D1884" s="96" t="s">
        <v>597</v>
      </c>
      <c r="E1884" s="97" t="s">
        <v>6446</v>
      </c>
      <c r="F1884" s="95" t="s">
        <v>6403</v>
      </c>
      <c r="G1884" s="95" t="s">
        <v>6447</v>
      </c>
      <c r="H1884" s="98">
        <v>5.8978358467057497</v>
      </c>
      <c r="I1884" s="98">
        <v>5.8978258774764303</v>
      </c>
      <c r="J1884" s="98">
        <v>9.9692293273889698E-6</v>
      </c>
      <c r="K1884" s="98">
        <v>189.70768416188</v>
      </c>
      <c r="L1884" s="98">
        <v>428.45900796073801</v>
      </c>
      <c r="M1884" s="98">
        <v>1.7081876232981299E-5</v>
      </c>
      <c r="N1884" s="98">
        <v>186.92519193199001</v>
      </c>
      <c r="O1884" s="98">
        <v>3.8676598577160298E-5</v>
      </c>
      <c r="P1884" s="98">
        <v>423.23398868523702</v>
      </c>
      <c r="Q1884" s="98">
        <v>6.5678238937932398E-8</v>
      </c>
      <c r="R1884" s="98">
        <v>0.80108396240691504</v>
      </c>
      <c r="S1884" s="98">
        <v>1.7268942310439399E-6</v>
      </c>
      <c r="T1884" s="98">
        <v>0.294565280554347</v>
      </c>
      <c r="U1884" s="98">
        <v>1.6046985774976101E-5</v>
      </c>
      <c r="V1884" s="98">
        <v>2.7370923261653499</v>
      </c>
      <c r="W1884" s="98">
        <v>3.6765014397984299E-6</v>
      </c>
      <c r="X1884" s="98">
        <v>2.3232366860925201E-6</v>
      </c>
      <c r="Y1884" s="98">
        <v>3.00071532285367E-7</v>
      </c>
      <c r="Z1884" s="98">
        <v>1.05319322142054E-6</v>
      </c>
      <c r="AA1884" s="98">
        <v>0.13073662163053801</v>
      </c>
      <c r="AB1884" s="98">
        <v>4.0770337354956601E-6</v>
      </c>
      <c r="AC1884" s="98">
        <v>0.209559834609606</v>
      </c>
      <c r="AD1884" s="98">
        <v>1.6227945046468201E-5</v>
      </c>
      <c r="AE1884" s="98">
        <v>1.00139597553338E-2</v>
      </c>
      <c r="AF1884" s="98">
        <v>2.9339192664148598E-4</v>
      </c>
      <c r="AG1884" s="98">
        <v>1.2534978640691301E-2</v>
      </c>
      <c r="AH1884" s="98">
        <v>2.0630067369954201E-4</v>
      </c>
      <c r="AI1884" s="98">
        <v>5.5712412040419303E-3</v>
      </c>
      <c r="AJ1884" s="98">
        <v>7.7657811448974005E-6</v>
      </c>
      <c r="AK1884" s="98">
        <v>4.3752029959473202E-3</v>
      </c>
      <c r="AL1884" s="98">
        <v>1.06887196832773E-2</v>
      </c>
      <c r="AM1884" s="98">
        <v>0.93702531697285996</v>
      </c>
      <c r="AN1884" s="98">
        <v>1.7673780411384299E-3</v>
      </c>
      <c r="AO1884" s="98">
        <v>0.353806252340025</v>
      </c>
      <c r="AP1884" s="98">
        <v>3.12899228362537E-4</v>
      </c>
      <c r="AQ1884" s="98">
        <v>7.1047438748831495E-5</v>
      </c>
      <c r="AR1884" s="98">
        <v>9.5675814082205396E-5</v>
      </c>
      <c r="AS1884" s="98">
        <v>1.461759755315E-4</v>
      </c>
      <c r="AT1884" s="98">
        <v>2.3219578779665202E-2</v>
      </c>
    </row>
    <row r="1885" spans="1:46" x14ac:dyDescent="0.3">
      <c r="A1885" s="95">
        <v>64044</v>
      </c>
      <c r="B1885" s="95">
        <v>1884</v>
      </c>
      <c r="C1885" s="96" t="s">
        <v>1145</v>
      </c>
      <c r="D1885" s="96" t="s">
        <v>1145</v>
      </c>
      <c r="E1885" s="97" t="s">
        <v>6448</v>
      </c>
      <c r="F1885" s="95" t="s">
        <v>6403</v>
      </c>
      <c r="G1885" s="95" t="s">
        <v>6449</v>
      </c>
      <c r="H1885" s="98">
        <v>5.52242860466131</v>
      </c>
      <c r="I1885" s="98">
        <v>5.5224168778029501</v>
      </c>
      <c r="J1885" s="98">
        <v>1.1726858358151999E-5</v>
      </c>
      <c r="K1885" s="98">
        <v>258.759950278568</v>
      </c>
      <c r="L1885" s="98">
        <v>584.85784198127499</v>
      </c>
      <c r="M1885" s="98">
        <v>2.3268731678095802E-5</v>
      </c>
      <c r="N1885" s="98">
        <v>254.627306486631</v>
      </c>
      <c r="O1885" s="98">
        <v>5.2715031299198103E-5</v>
      </c>
      <c r="P1885" s="98">
        <v>576.85509535996005</v>
      </c>
      <c r="Q1885" s="98">
        <v>9.6515498991784096E-8</v>
      </c>
      <c r="R1885" s="98">
        <v>1.1772090667517101</v>
      </c>
      <c r="S1885" s="98">
        <v>2.8628467698456498E-6</v>
      </c>
      <c r="T1885" s="98">
        <v>0.46672915137244197</v>
      </c>
      <c r="U1885" s="98">
        <v>2.6602694436813199E-5</v>
      </c>
      <c r="V1885" s="98">
        <v>4.3368319807502402</v>
      </c>
      <c r="W1885" s="98">
        <v>6.2492958374184204E-6</v>
      </c>
      <c r="X1885" s="98">
        <v>4.3513207639278198E-6</v>
      </c>
      <c r="Y1885" s="98">
        <v>4.45430403404063E-7</v>
      </c>
      <c r="Z1885" s="98">
        <v>1.45254467008653E-6</v>
      </c>
      <c r="AA1885" s="98">
        <v>0.22901099869713301</v>
      </c>
      <c r="AB1885" s="98">
        <v>6.7724939793099897E-6</v>
      </c>
      <c r="AC1885" s="98">
        <v>0.34649229763365202</v>
      </c>
      <c r="AD1885" s="98">
        <v>2.4718195955176499E-5</v>
      </c>
      <c r="AE1885" s="98">
        <v>1.52531339495424E-2</v>
      </c>
      <c r="AF1885" s="98">
        <v>4.4862700687225298E-4</v>
      </c>
      <c r="AG1885" s="98">
        <v>1.9167296159627201E-2</v>
      </c>
      <c r="AH1885" s="98">
        <v>3.1469098778448302E-4</v>
      </c>
      <c r="AI1885" s="98">
        <v>8.4983697156460394E-3</v>
      </c>
      <c r="AJ1885" s="98">
        <v>1.1611586792034901E-5</v>
      </c>
      <c r="AK1885" s="98">
        <v>6.5419110289512104E-3</v>
      </c>
      <c r="AL1885" s="98">
        <v>1.51289733701888E-2</v>
      </c>
      <c r="AM1885" s="98">
        <v>1.32627961886343</v>
      </c>
      <c r="AN1885" s="98">
        <v>2.5134534959150101E-3</v>
      </c>
      <c r="AO1885" s="98">
        <v>0.50316092036982096</v>
      </c>
      <c r="AP1885" s="98">
        <v>4.6222910009628899E-4</v>
      </c>
      <c r="AQ1885" s="98">
        <v>1.04954538301455E-4</v>
      </c>
      <c r="AR1885" s="98">
        <v>1.4133670237568901E-4</v>
      </c>
      <c r="AS1885" s="98">
        <v>2.1593785941914501E-4</v>
      </c>
      <c r="AT1885" s="98">
        <v>3.43010273950057E-2</v>
      </c>
    </row>
    <row r="1886" spans="1:46" x14ac:dyDescent="0.3">
      <c r="A1886" s="95">
        <v>64045</v>
      </c>
      <c r="B1886" s="95">
        <v>1885</v>
      </c>
      <c r="C1886" s="96" t="s">
        <v>1642</v>
      </c>
      <c r="D1886" s="96" t="s">
        <v>1642</v>
      </c>
      <c r="E1886" s="97" t="s">
        <v>6450</v>
      </c>
      <c r="F1886" s="95" t="s">
        <v>6403</v>
      </c>
      <c r="G1886" s="95" t="s">
        <v>6451</v>
      </c>
      <c r="H1886" s="98">
        <v>7.84066833210077</v>
      </c>
      <c r="I1886" s="98">
        <v>7.8406600590608697</v>
      </c>
      <c r="J1886" s="98">
        <v>8.2730398975883207E-6</v>
      </c>
      <c r="K1886" s="98">
        <v>1062.3186857722901</v>
      </c>
      <c r="L1886" s="98">
        <v>2398.7946468385198</v>
      </c>
      <c r="M1886" s="98">
        <v>9.5708558499118005E-5</v>
      </c>
      <c r="N1886" s="98">
        <v>1047.3287842022601</v>
      </c>
      <c r="O1886" s="98">
        <v>2.16755563386152E-4</v>
      </c>
      <c r="P1886" s="98">
        <v>2371.9335473262299</v>
      </c>
      <c r="Q1886" s="98">
        <v>4.3843646405483298E-7</v>
      </c>
      <c r="R1886" s="98">
        <v>5.3476528233443998</v>
      </c>
      <c r="S1886" s="98">
        <v>8.7762845050979494E-6</v>
      </c>
      <c r="T1886" s="98">
        <v>1.43165071807827</v>
      </c>
      <c r="U1886" s="98">
        <v>8.1552652450181699E-5</v>
      </c>
      <c r="V1886" s="98">
        <v>13.3028486603312</v>
      </c>
      <c r="W1886" s="98">
        <v>1.9545880846521499E-5</v>
      </c>
      <c r="X1886" s="98">
        <v>1.3237534705892701E-5</v>
      </c>
      <c r="Y1886" s="98">
        <v>1.67887529561597E-6</v>
      </c>
      <c r="Z1886" s="98">
        <v>4.6294708450128896E-6</v>
      </c>
      <c r="AA1886" s="98">
        <v>0.70857489683753405</v>
      </c>
      <c r="AB1886" s="98">
        <v>2.0983532524920199E-5</v>
      </c>
      <c r="AC1886" s="98">
        <v>1.0741792430763499</v>
      </c>
      <c r="AD1886" s="98">
        <v>9.1187764151794297E-5</v>
      </c>
      <c r="AE1886" s="98">
        <v>5.6270254661336401E-2</v>
      </c>
      <c r="AF1886" s="98">
        <v>1.64837569674883E-3</v>
      </c>
      <c r="AG1886" s="98">
        <v>7.0425776152422598E-2</v>
      </c>
      <c r="AH1886" s="98">
        <v>1.1591760139708701E-3</v>
      </c>
      <c r="AI1886" s="98">
        <v>3.1304062444203001E-2</v>
      </c>
      <c r="AJ1886" s="98">
        <v>3.97880215202159E-5</v>
      </c>
      <c r="AK1886" s="98">
        <v>2.24163761133498E-2</v>
      </c>
      <c r="AL1886" s="98">
        <v>5.0537688541197397E-2</v>
      </c>
      <c r="AM1886" s="98">
        <v>4.43038034746845</v>
      </c>
      <c r="AN1886" s="98">
        <v>8.4342345488588599E-3</v>
      </c>
      <c r="AO1886" s="98">
        <v>1.6884248008232301</v>
      </c>
      <c r="AP1886" s="98">
        <v>1.7332704326357799E-3</v>
      </c>
      <c r="AQ1886" s="98">
        <v>3.9355937497498902E-4</v>
      </c>
      <c r="AR1886" s="98">
        <v>5.2998551707274797E-4</v>
      </c>
      <c r="AS1886" s="98">
        <v>8.0972554058804001E-4</v>
      </c>
      <c r="AT1886" s="98">
        <v>0.128622271034879</v>
      </c>
    </row>
    <row r="1887" spans="1:46" x14ac:dyDescent="0.3">
      <c r="A1887" s="95">
        <v>64046</v>
      </c>
      <c r="B1887" s="95">
        <v>1886</v>
      </c>
      <c r="C1887" s="96" t="s">
        <v>1018</v>
      </c>
      <c r="D1887" s="96" t="s">
        <v>1018</v>
      </c>
      <c r="E1887" s="97" t="s">
        <v>6452</v>
      </c>
      <c r="F1887" s="95" t="s">
        <v>6403</v>
      </c>
      <c r="G1887" s="95" t="s">
        <v>6453</v>
      </c>
      <c r="H1887" s="98">
        <v>7.5108338409859803</v>
      </c>
      <c r="I1887" s="98">
        <v>7.5108248082004803</v>
      </c>
      <c r="J1887" s="98">
        <v>9.0327855026828308E-6</v>
      </c>
      <c r="K1887" s="98">
        <v>319.91355312770702</v>
      </c>
      <c r="L1887" s="98">
        <v>722.41237554014697</v>
      </c>
      <c r="M1887" s="98">
        <v>2.88775256458818E-5</v>
      </c>
      <c r="N1887" s="98">
        <v>316.003754520548</v>
      </c>
      <c r="O1887" s="98">
        <v>6.5314164472110104E-5</v>
      </c>
      <c r="P1887" s="98">
        <v>714.72609702288696</v>
      </c>
      <c r="Q1887" s="98">
        <v>9.3919259441758501E-8</v>
      </c>
      <c r="R1887" s="98">
        <v>1.14554247672548</v>
      </c>
      <c r="S1887" s="98">
        <v>2.8587569776327799E-6</v>
      </c>
      <c r="T1887" s="98">
        <v>0.45543885203994799</v>
      </c>
      <c r="U1887" s="98">
        <v>2.6564661161961299E-5</v>
      </c>
      <c r="V1887" s="98">
        <v>4.2319187621422598</v>
      </c>
      <c r="W1887" s="98">
        <v>6.4201962700604699E-6</v>
      </c>
      <c r="X1887" s="98">
        <v>4.6853424569509399E-6</v>
      </c>
      <c r="Y1887" s="98">
        <v>4.3612718043899602E-7</v>
      </c>
      <c r="Z1887" s="98">
        <v>1.2987266326705401E-6</v>
      </c>
      <c r="AA1887" s="98">
        <v>0.238818287316337</v>
      </c>
      <c r="AB1887" s="98">
        <v>6.8805705893976504E-6</v>
      </c>
      <c r="AC1887" s="98">
        <v>0.35103774270806898</v>
      </c>
      <c r="AD1887" s="98">
        <v>2.4076696938163299E-5</v>
      </c>
      <c r="AE1887" s="98">
        <v>1.48572769682017E-2</v>
      </c>
      <c r="AF1887" s="98">
        <v>4.3536097960577397E-4</v>
      </c>
      <c r="AG1887" s="98">
        <v>1.86005138001543E-2</v>
      </c>
      <c r="AH1887" s="98">
        <v>3.0609725728477001E-4</v>
      </c>
      <c r="AI1887" s="98">
        <v>8.2662922114971199E-3</v>
      </c>
      <c r="AJ1887" s="98">
        <v>1.0895676376362701E-5</v>
      </c>
      <c r="AK1887" s="98">
        <v>6.1385706132163998E-3</v>
      </c>
      <c r="AL1887" s="98">
        <v>1.3554840547415599E-2</v>
      </c>
      <c r="AM1887" s="98">
        <v>1.18828345553209</v>
      </c>
      <c r="AN1887" s="98">
        <v>2.24544003583632E-3</v>
      </c>
      <c r="AO1887" s="98">
        <v>0.44950808793673103</v>
      </c>
      <c r="AP1887" s="98">
        <v>4.4883461288206401E-4</v>
      </c>
      <c r="AQ1887" s="98">
        <v>1.0191316061830599E-4</v>
      </c>
      <c r="AR1887" s="98">
        <v>1.3724104398226401E-4</v>
      </c>
      <c r="AS1887" s="98">
        <v>2.0968040828149399E-4</v>
      </c>
      <c r="AT1887" s="98">
        <v>3.3307051306565E-2</v>
      </c>
    </row>
    <row r="1888" spans="1:46" x14ac:dyDescent="0.3">
      <c r="A1888" s="95">
        <v>64047</v>
      </c>
      <c r="B1888" s="95">
        <v>1887</v>
      </c>
      <c r="C1888" s="96" t="s">
        <v>2346</v>
      </c>
      <c r="D1888" s="96" t="s">
        <v>2346</v>
      </c>
      <c r="E1888" s="97" t="s">
        <v>6454</v>
      </c>
      <c r="F1888" s="95" t="s">
        <v>6403</v>
      </c>
      <c r="G1888" s="95" t="s">
        <v>6455</v>
      </c>
      <c r="H1888" s="98">
        <v>6.6286423811411996</v>
      </c>
      <c r="I1888" s="98">
        <v>6.6286340872250902</v>
      </c>
      <c r="J1888" s="98">
        <v>8.2939161174522303E-6</v>
      </c>
      <c r="K1888" s="98">
        <v>316.99733913537801</v>
      </c>
      <c r="L1888" s="98">
        <v>714.35996787727595</v>
      </c>
      <c r="M1888" s="98">
        <v>2.8451984827594701E-5</v>
      </c>
      <c r="N1888" s="98">
        <v>311.34710568125797</v>
      </c>
      <c r="O1888" s="98">
        <v>6.4403308648116207E-5</v>
      </c>
      <c r="P1888" s="98">
        <v>704.75869663898402</v>
      </c>
      <c r="Q1888" s="98">
        <v>1.9307535672670201E-7</v>
      </c>
      <c r="R1888" s="98">
        <v>2.3549591814713802</v>
      </c>
      <c r="S1888" s="98">
        <v>2.9439552335624699E-6</v>
      </c>
      <c r="T1888" s="98">
        <v>0.47648993075628399</v>
      </c>
      <c r="U1888" s="98">
        <v>2.7356377812708199E-5</v>
      </c>
      <c r="V1888" s="98">
        <v>4.4275277149288099</v>
      </c>
      <c r="W1888" s="98">
        <v>6.6850626429739604E-6</v>
      </c>
      <c r="X1888" s="98">
        <v>4.4908245802790703E-6</v>
      </c>
      <c r="Y1888" s="98">
        <v>6.6520175305166701E-7</v>
      </c>
      <c r="Z1888" s="98">
        <v>1.5290363096432201E-6</v>
      </c>
      <c r="AA1888" s="98">
        <v>0.24119066642876399</v>
      </c>
      <c r="AB1888" s="98">
        <v>7.0416492981970101E-6</v>
      </c>
      <c r="AC1888" s="98">
        <v>0.36032895703979401</v>
      </c>
      <c r="AD1888" s="98">
        <v>3.5683696301144798E-5</v>
      </c>
      <c r="AE1888" s="98">
        <v>2.2019738029553301E-2</v>
      </c>
      <c r="AF1888" s="98">
        <v>6.4351657389354804E-4</v>
      </c>
      <c r="AG1888" s="98">
        <v>2.7493825753915201E-2</v>
      </c>
      <c r="AH1888" s="98">
        <v>4.5320840715745302E-4</v>
      </c>
      <c r="AI1888" s="98">
        <v>1.2239094069325E-2</v>
      </c>
      <c r="AJ1888" s="98">
        <v>1.4379844799079499E-5</v>
      </c>
      <c r="AK1888" s="98">
        <v>8.10153400826427E-3</v>
      </c>
      <c r="AL1888" s="98">
        <v>1.7308687270504899E-2</v>
      </c>
      <c r="AM1888" s="98">
        <v>1.51736397404109</v>
      </c>
      <c r="AN1888" s="98">
        <v>2.9002359336739998E-3</v>
      </c>
      <c r="AO1888" s="98">
        <v>0.58058976784282601</v>
      </c>
      <c r="AP1888" s="98">
        <v>6.6646298410907704E-4</v>
      </c>
      <c r="AQ1888" s="98">
        <v>1.5132823630479699E-4</v>
      </c>
      <c r="AR1888" s="98">
        <v>2.0378570015729201E-4</v>
      </c>
      <c r="AS1888" s="98">
        <v>3.1134904764698899E-4</v>
      </c>
      <c r="AT1888" s="98">
        <v>4.9456784678681101E-2</v>
      </c>
    </row>
    <row r="1889" spans="1:46" x14ac:dyDescent="0.3">
      <c r="A1889" s="95">
        <v>64048</v>
      </c>
      <c r="B1889" s="95">
        <v>1888</v>
      </c>
      <c r="C1889" s="96" t="s">
        <v>1176</v>
      </c>
      <c r="D1889" s="96" t="s">
        <v>1176</v>
      </c>
      <c r="E1889" s="97" t="s">
        <v>6456</v>
      </c>
      <c r="F1889" s="95" t="s">
        <v>6403</v>
      </c>
      <c r="G1889" s="95" t="s">
        <v>6457</v>
      </c>
      <c r="H1889" s="98">
        <v>8.1111323229713292</v>
      </c>
      <c r="I1889" s="98">
        <v>8.1111243835158007</v>
      </c>
      <c r="J1889" s="98">
        <v>7.9394555321243792E-6</v>
      </c>
      <c r="K1889" s="98">
        <v>1138.06162536138</v>
      </c>
      <c r="L1889" s="98">
        <v>2557.2716425968201</v>
      </c>
      <c r="M1889" s="98">
        <v>1.01318684428628E-4</v>
      </c>
      <c r="N1889" s="98">
        <v>1108.7198077545499</v>
      </c>
      <c r="O1889" s="98">
        <v>2.29519931016905E-4</v>
      </c>
      <c r="P1889" s="98">
        <v>2511.6126924462601</v>
      </c>
      <c r="Q1889" s="98">
        <v>1.02686904218697E-6</v>
      </c>
      <c r="R1889" s="98">
        <v>12.5248230538812</v>
      </c>
      <c r="S1889" s="98">
        <v>1.20411561783148E-5</v>
      </c>
      <c r="T1889" s="98">
        <v>1.9678233225175299</v>
      </c>
      <c r="U1889" s="98">
        <v>1.11891182640898E-4</v>
      </c>
      <c r="V1889" s="98">
        <v>18.2849558662531</v>
      </c>
      <c r="W1889" s="98">
        <v>2.7417310202128899E-5</v>
      </c>
      <c r="X1889" s="98">
        <v>1.6598164972369102E-5</v>
      </c>
      <c r="Y1889" s="98">
        <v>3.3661164392209099E-6</v>
      </c>
      <c r="Z1889" s="98">
        <v>7.4530287905388697E-6</v>
      </c>
      <c r="AA1889" s="98">
        <v>0.95631211625559798</v>
      </c>
      <c r="AB1889" s="98">
        <v>2.8964511282222E-5</v>
      </c>
      <c r="AC1889" s="98">
        <v>1.4884600813528399</v>
      </c>
      <c r="AD1889" s="98">
        <v>1.81433874605784E-4</v>
      </c>
      <c r="AE1889" s="98">
        <v>0.111959432531602</v>
      </c>
      <c r="AF1889" s="98">
        <v>3.2658621825793601E-3</v>
      </c>
      <c r="AG1889" s="98">
        <v>0.13953183092218499</v>
      </c>
      <c r="AH1889" s="98">
        <v>2.3027359194321001E-3</v>
      </c>
      <c r="AI1889" s="98">
        <v>6.2186404951114702E-2</v>
      </c>
      <c r="AJ1889" s="98">
        <v>7.4940912043321601E-5</v>
      </c>
      <c r="AK1889" s="98">
        <v>4.22213421641425E-2</v>
      </c>
      <c r="AL1889" s="98">
        <v>9.6747813973152894E-2</v>
      </c>
      <c r="AM1889" s="98">
        <v>8.4813853988945205</v>
      </c>
      <c r="AN1889" s="98">
        <v>1.6582030628642601E-2</v>
      </c>
      <c r="AO1889" s="98">
        <v>3.3195083204318401</v>
      </c>
      <c r="AP1889" s="98">
        <v>3.33665919855079E-3</v>
      </c>
      <c r="AQ1889" s="98">
        <v>7.5762759226720205E-4</v>
      </c>
      <c r="AR1889" s="98">
        <v>1.02025685660229E-3</v>
      </c>
      <c r="AS1889" s="98">
        <v>1.5587747496813001E-3</v>
      </c>
      <c r="AT1889" s="98">
        <v>0.24760630292088201</v>
      </c>
    </row>
    <row r="1890" spans="1:46" x14ac:dyDescent="0.3">
      <c r="A1890" s="95">
        <v>64049</v>
      </c>
      <c r="B1890" s="95">
        <v>1889</v>
      </c>
      <c r="C1890" s="96" t="s">
        <v>3288</v>
      </c>
      <c r="D1890" s="96" t="s">
        <v>3288</v>
      </c>
      <c r="E1890" s="97" t="s">
        <v>6458</v>
      </c>
      <c r="F1890" s="95" t="s">
        <v>6403</v>
      </c>
      <c r="G1890" s="95" t="s">
        <v>6459</v>
      </c>
      <c r="H1890" s="98">
        <v>6.8630749253420698</v>
      </c>
      <c r="I1890" s="98">
        <v>6.8630661152567498</v>
      </c>
      <c r="J1890" s="98">
        <v>8.8100853208317193E-6</v>
      </c>
      <c r="K1890" s="98">
        <v>348.13965095141498</v>
      </c>
      <c r="L1890" s="98">
        <v>787.097876355572</v>
      </c>
      <c r="M1890" s="98">
        <v>3.1366320669895101E-5</v>
      </c>
      <c r="N1890" s="98">
        <v>343.23837917172301</v>
      </c>
      <c r="O1890" s="98">
        <v>7.1126699777529905E-5</v>
      </c>
      <c r="P1890" s="98">
        <v>778.33206528761696</v>
      </c>
      <c r="Q1890" s="98">
        <v>1.49319777670707E-7</v>
      </c>
      <c r="R1890" s="98">
        <v>1.8212680652904101</v>
      </c>
      <c r="S1890" s="98">
        <v>2.8888787135028701E-6</v>
      </c>
      <c r="T1890" s="98">
        <v>0.46605837891513002</v>
      </c>
      <c r="U1890" s="98">
        <v>2.6844582728593799E-5</v>
      </c>
      <c r="V1890" s="98">
        <v>4.3305976671782203</v>
      </c>
      <c r="W1890" s="98">
        <v>6.5237871927031697E-6</v>
      </c>
      <c r="X1890" s="98">
        <v>4.5007424644659001E-6</v>
      </c>
      <c r="Y1890" s="98">
        <v>5.9308744178164196E-7</v>
      </c>
      <c r="Z1890" s="98">
        <v>1.42995728645563E-6</v>
      </c>
      <c r="AA1890" s="98">
        <v>0.23760058476281501</v>
      </c>
      <c r="AB1890" s="98">
        <v>6.8947276191317303E-6</v>
      </c>
      <c r="AC1890" s="98">
        <v>0.35248118025769998</v>
      </c>
      <c r="AD1890" s="98">
        <v>3.40040684679001E-5</v>
      </c>
      <c r="AE1890" s="98">
        <v>2.0983271275575099E-2</v>
      </c>
      <c r="AF1890" s="98">
        <v>6.1819894070539198E-4</v>
      </c>
      <c r="AG1890" s="98">
        <v>2.64121463945707E-2</v>
      </c>
      <c r="AH1890" s="98">
        <v>4.3318329310956902E-4</v>
      </c>
      <c r="AI1890" s="98">
        <v>1.16983069817283E-2</v>
      </c>
      <c r="AJ1890" s="98">
        <v>1.3140143091961001E-5</v>
      </c>
      <c r="AK1890" s="98">
        <v>7.4030921487988396E-3</v>
      </c>
      <c r="AL1890" s="98">
        <v>1.5763047004623099E-2</v>
      </c>
      <c r="AM1890" s="98">
        <v>1.3818656072601001</v>
      </c>
      <c r="AN1890" s="98">
        <v>2.6454382453585802E-3</v>
      </c>
      <c r="AO1890" s="98">
        <v>0.52958256219161703</v>
      </c>
      <c r="AP1890" s="98">
        <v>6.1878338553219799E-4</v>
      </c>
      <c r="AQ1890" s="98">
        <v>1.40502026107037E-4</v>
      </c>
      <c r="AR1890" s="98">
        <v>1.8920661547185E-4</v>
      </c>
      <c r="AS1890" s="98">
        <v>2.8907474395331101E-4</v>
      </c>
      <c r="AT1890" s="98">
        <v>4.5918584213527097E-2</v>
      </c>
    </row>
    <row r="1891" spans="1:46" x14ac:dyDescent="0.3">
      <c r="A1891" s="95">
        <v>64050</v>
      </c>
      <c r="B1891" s="95">
        <v>1890</v>
      </c>
      <c r="C1891" s="96" t="s">
        <v>1338</v>
      </c>
      <c r="D1891" s="96" t="s">
        <v>1338</v>
      </c>
      <c r="E1891" s="97" t="s">
        <v>6460</v>
      </c>
      <c r="F1891" s="95" t="s">
        <v>6403</v>
      </c>
      <c r="G1891" s="95" t="s">
        <v>4135</v>
      </c>
      <c r="H1891" s="98">
        <v>7.2149168751558603</v>
      </c>
      <c r="I1891" s="98">
        <v>7.2149088359242199</v>
      </c>
      <c r="J1891" s="98">
        <v>8.0392316386124207E-6</v>
      </c>
      <c r="K1891" s="98">
        <v>1785.9991881163501</v>
      </c>
      <c r="L1891" s="98">
        <v>4021.25308876808</v>
      </c>
      <c r="M1891" s="98">
        <v>1.59926937726901E-4</v>
      </c>
      <c r="N1891" s="98">
        <v>1750.0638174615201</v>
      </c>
      <c r="O1891" s="98">
        <v>3.62165072479693E-4</v>
      </c>
      <c r="P1891" s="98">
        <v>3963.1346557598999</v>
      </c>
      <c r="Q1891" s="98">
        <v>1.29700204979172E-6</v>
      </c>
      <c r="R1891" s="98">
        <v>15.819662008278501</v>
      </c>
      <c r="S1891" s="98">
        <v>1.6440176945391701E-5</v>
      </c>
      <c r="T1891" s="98">
        <v>2.6752476928325599</v>
      </c>
      <c r="U1891" s="98">
        <v>1.5276853576346399E-4</v>
      </c>
      <c r="V1891" s="98">
        <v>24.8583100461817</v>
      </c>
      <c r="W1891" s="98">
        <v>3.7555805604185902E-5</v>
      </c>
      <c r="X1891" s="98">
        <v>2.4359469178040099E-5</v>
      </c>
      <c r="Y1891" s="98">
        <v>4.0957284927164798E-6</v>
      </c>
      <c r="Z1891" s="98">
        <v>9.1006079334292505E-6</v>
      </c>
      <c r="AA1891" s="98">
        <v>1.3389311059547999</v>
      </c>
      <c r="AB1891" s="98">
        <v>3.9541747805847403E-5</v>
      </c>
      <c r="AC1891" s="98">
        <v>2.0261692157126299</v>
      </c>
      <c r="AD1891" s="98">
        <v>2.2202911167064501E-4</v>
      </c>
      <c r="AE1891" s="98">
        <v>0.13700999001510999</v>
      </c>
      <c r="AF1891" s="98">
        <v>4.0112542962925501E-3</v>
      </c>
      <c r="AG1891" s="98">
        <v>0.17137822264567601</v>
      </c>
      <c r="AH1891" s="98">
        <v>2.8218214403703998E-3</v>
      </c>
      <c r="AI1891" s="98">
        <v>7.6204539699839993E-2</v>
      </c>
      <c r="AJ1891" s="98">
        <v>8.8837477315987506E-5</v>
      </c>
      <c r="AK1891" s="98">
        <v>5.00505988583302E-2</v>
      </c>
      <c r="AL1891" s="98">
        <v>0.109676374760491</v>
      </c>
      <c r="AM1891" s="98">
        <v>9.6147661150818298</v>
      </c>
      <c r="AN1891" s="98">
        <v>1.8572714215852801E-2</v>
      </c>
      <c r="AO1891" s="98">
        <v>3.71801745837042</v>
      </c>
      <c r="AP1891" s="98">
        <v>4.1496109959733799E-3</v>
      </c>
      <c r="AQ1891" s="98">
        <v>9.42217853775752E-4</v>
      </c>
      <c r="AR1891" s="98">
        <v>1.26883472571466E-3</v>
      </c>
      <c r="AS1891" s="98">
        <v>1.93855841648296E-3</v>
      </c>
      <c r="AT1891" s="98">
        <v>0.30793370737984499</v>
      </c>
    </row>
    <row r="1892" spans="1:46" x14ac:dyDescent="0.3">
      <c r="A1892" s="95">
        <v>64051</v>
      </c>
      <c r="B1892" s="95">
        <v>1891</v>
      </c>
      <c r="C1892" s="96" t="s">
        <v>1592</v>
      </c>
      <c r="D1892" s="96" t="s">
        <v>1592</v>
      </c>
      <c r="E1892" s="97" t="s">
        <v>6461</v>
      </c>
      <c r="F1892" s="95" t="s">
        <v>6403</v>
      </c>
      <c r="G1892" s="95" t="s">
        <v>3418</v>
      </c>
      <c r="H1892" s="98">
        <v>7.5896394279452997</v>
      </c>
      <c r="I1892" s="98">
        <v>7.5896318119978901</v>
      </c>
      <c r="J1892" s="98">
        <v>7.61594740517069E-6</v>
      </c>
      <c r="K1892" s="98">
        <v>326.44879828321899</v>
      </c>
      <c r="L1892" s="98">
        <v>737.270282063438</v>
      </c>
      <c r="M1892" s="98">
        <v>2.93237648831709E-5</v>
      </c>
      <c r="N1892" s="98">
        <v>320.88690400249999</v>
      </c>
      <c r="O1892" s="98">
        <v>6.6478332664970206E-5</v>
      </c>
      <c r="P1892" s="98">
        <v>727.46546826779297</v>
      </c>
      <c r="Q1892" s="98">
        <v>1.64222537536492E-7</v>
      </c>
      <c r="R1892" s="98">
        <v>2.0030384981938298</v>
      </c>
      <c r="S1892" s="98">
        <v>3.1046533044130498E-6</v>
      </c>
      <c r="T1892" s="98">
        <v>0.51169023294885996</v>
      </c>
      <c r="U1892" s="98">
        <v>2.8849660341779502E-5</v>
      </c>
      <c r="V1892" s="98">
        <v>4.75460974787506</v>
      </c>
      <c r="W1892" s="98">
        <v>6.8369202836079703E-6</v>
      </c>
      <c r="X1892" s="98">
        <v>4.5089607643519701E-6</v>
      </c>
      <c r="Y1892" s="98">
        <v>6.0032791680731201E-7</v>
      </c>
      <c r="Z1892" s="98">
        <v>1.7276316024486899E-6</v>
      </c>
      <c r="AA1892" s="98">
        <v>0.24584447680961799</v>
      </c>
      <c r="AB1892" s="98">
        <v>7.3781063056791104E-6</v>
      </c>
      <c r="AC1892" s="98">
        <v>0.37822650654943801</v>
      </c>
      <c r="AD1892" s="98">
        <v>3.2270327535100497E-5</v>
      </c>
      <c r="AE1892" s="98">
        <v>1.9913412345346E-2</v>
      </c>
      <c r="AF1892" s="98">
        <v>5.8420204225436095E-4</v>
      </c>
      <c r="AG1892" s="98">
        <v>2.49596510897011E-2</v>
      </c>
      <c r="AH1892" s="98">
        <v>4.1044559589887203E-4</v>
      </c>
      <c r="AI1892" s="98">
        <v>1.1084265382573099E-2</v>
      </c>
      <c r="AJ1892" s="98">
        <v>1.46416133365623E-5</v>
      </c>
      <c r="AK1892" s="98">
        <v>8.2490131179779099E-3</v>
      </c>
      <c r="AL1892" s="98">
        <v>1.9098002398900599E-2</v>
      </c>
      <c r="AM1892" s="98">
        <v>1.67422406814314</v>
      </c>
      <c r="AN1892" s="98">
        <v>3.1880304372503198E-3</v>
      </c>
      <c r="AO1892" s="98">
        <v>0.63820250964695402</v>
      </c>
      <c r="AP1892" s="98">
        <v>6.2610151000112304E-4</v>
      </c>
      <c r="AQ1892" s="98">
        <v>1.42163689699119E-4</v>
      </c>
      <c r="AR1892" s="98">
        <v>1.9144429301545899E-4</v>
      </c>
      <c r="AS1892" s="98">
        <v>2.92493527286545E-4</v>
      </c>
      <c r="AT1892" s="98">
        <v>4.6461646491164597E-2</v>
      </c>
    </row>
    <row r="1893" spans="1:46" x14ac:dyDescent="0.3">
      <c r="A1893" s="95">
        <v>64052</v>
      </c>
      <c r="B1893" s="95">
        <v>1892</v>
      </c>
      <c r="C1893" s="96" t="s">
        <v>1788</v>
      </c>
      <c r="D1893" s="96" t="s">
        <v>1788</v>
      </c>
      <c r="E1893" s="97" t="s">
        <v>6462</v>
      </c>
      <c r="F1893" s="95" t="s">
        <v>6403</v>
      </c>
      <c r="G1893" s="95" t="s">
        <v>6463</v>
      </c>
      <c r="H1893" s="98">
        <v>8.2805320262019197</v>
      </c>
      <c r="I1893" s="98">
        <v>8.28052280449206</v>
      </c>
      <c r="J1893" s="98">
        <v>9.2217098650593192E-6</v>
      </c>
      <c r="K1893" s="98">
        <v>1435.5537965209301</v>
      </c>
      <c r="L1893" s="98">
        <v>3234.3003941424299</v>
      </c>
      <c r="M1893" s="98">
        <v>1.2915020634875099E-4</v>
      </c>
      <c r="N1893" s="98">
        <v>1413.2772524826401</v>
      </c>
      <c r="O1893" s="98">
        <v>2.9212019248377999E-4</v>
      </c>
      <c r="P1893" s="98">
        <v>3196.6408316324801</v>
      </c>
      <c r="Q1893" s="98">
        <v>7.3061323696849905E-7</v>
      </c>
      <c r="R1893" s="98">
        <v>8.9113617588128999</v>
      </c>
      <c r="S1893" s="98">
        <v>1.12885553792351E-5</v>
      </c>
      <c r="T1893" s="98">
        <v>1.85517095788746</v>
      </c>
      <c r="U1893" s="98">
        <v>1.04897688944519E-4</v>
      </c>
      <c r="V1893" s="98">
        <v>17.238189429557099</v>
      </c>
      <c r="W1893" s="98">
        <v>2.5125298884909299E-5</v>
      </c>
      <c r="X1893" s="98">
        <v>1.6243942077660199E-5</v>
      </c>
      <c r="Y1893" s="98">
        <v>2.4604246308264699E-6</v>
      </c>
      <c r="Z1893" s="98">
        <v>6.4209321764226199E-6</v>
      </c>
      <c r="AA1893" s="98">
        <v>0.89668836874893298</v>
      </c>
      <c r="AB1893" s="98">
        <v>2.6927014164712898E-5</v>
      </c>
      <c r="AC1893" s="98">
        <v>1.38099457280995</v>
      </c>
      <c r="AD1893" s="98">
        <v>1.37925824393771E-4</v>
      </c>
      <c r="AE1893" s="98">
        <v>8.5111432824395705E-2</v>
      </c>
      <c r="AF1893" s="98">
        <v>2.49952166208768E-3</v>
      </c>
      <c r="AG1893" s="98">
        <v>0.10679043218697799</v>
      </c>
      <c r="AH1893" s="98">
        <v>1.75495858217933E-3</v>
      </c>
      <c r="AI1893" s="98">
        <v>4.7393434975710198E-2</v>
      </c>
      <c r="AJ1893" s="98">
        <v>5.6684749908845702E-5</v>
      </c>
      <c r="AK1893" s="98">
        <v>3.1935909987428603E-2</v>
      </c>
      <c r="AL1893" s="98">
        <v>7.2361448390456995E-2</v>
      </c>
      <c r="AM1893" s="98">
        <v>6.3435576124953901</v>
      </c>
      <c r="AN1893" s="98">
        <v>1.21250496315375E-2</v>
      </c>
      <c r="AO1893" s="98">
        <v>2.4272783013688501</v>
      </c>
      <c r="AP1893" s="98">
        <v>2.56389665002599E-3</v>
      </c>
      <c r="AQ1893" s="98">
        <v>5.8216279238914898E-4</v>
      </c>
      <c r="AR1893" s="98">
        <v>7.8396773416587696E-4</v>
      </c>
      <c r="AS1893" s="98">
        <v>1.1977661234709601E-3</v>
      </c>
      <c r="AT1893" s="98">
        <v>0.19026125618699599</v>
      </c>
    </row>
    <row r="1894" spans="1:46" x14ac:dyDescent="0.3">
      <c r="A1894" s="95">
        <v>64053</v>
      </c>
      <c r="B1894" s="95">
        <v>1893</v>
      </c>
      <c r="C1894" s="96" t="s">
        <v>419</v>
      </c>
      <c r="D1894" s="96" t="s">
        <v>419</v>
      </c>
      <c r="E1894" s="97" t="s">
        <v>6464</v>
      </c>
      <c r="F1894" s="95" t="s">
        <v>6403</v>
      </c>
      <c r="G1894" s="95" t="s">
        <v>6465</v>
      </c>
      <c r="H1894" s="98">
        <v>6.2544159222942604</v>
      </c>
      <c r="I1894" s="98">
        <v>6.2544073399784903</v>
      </c>
      <c r="J1894" s="98">
        <v>8.5823157691677903E-6</v>
      </c>
      <c r="K1894" s="98">
        <v>67.703688917066003</v>
      </c>
      <c r="L1894" s="98">
        <v>152.900501367505</v>
      </c>
      <c r="M1894" s="98">
        <v>6.1016576352839103E-6</v>
      </c>
      <c r="N1894" s="98">
        <v>66.769803798050106</v>
      </c>
      <c r="O1894" s="98">
        <v>1.38071944775923E-5</v>
      </c>
      <c r="P1894" s="98">
        <v>151.09069065745101</v>
      </c>
      <c r="Q1894" s="98">
        <v>2.0926922302094001E-8</v>
      </c>
      <c r="R1894" s="98">
        <v>0.255247736690773</v>
      </c>
      <c r="S1894" s="98">
        <v>6.4716621471028696E-7</v>
      </c>
      <c r="T1894" s="98">
        <v>0.105635496090005</v>
      </c>
      <c r="U1894" s="98">
        <v>6.0137184162538799E-6</v>
      </c>
      <c r="V1894" s="98">
        <v>0.98156108712801404</v>
      </c>
      <c r="W1894" s="98">
        <v>1.4392157672959599E-6</v>
      </c>
      <c r="X1894" s="98">
        <v>1.01523711626459E-6</v>
      </c>
      <c r="Y1894" s="98">
        <v>1.0442048475280999E-7</v>
      </c>
      <c r="Z1894" s="98">
        <v>3.1955816627855499E-7</v>
      </c>
      <c r="AA1894" s="98">
        <v>5.2937838074055499E-2</v>
      </c>
      <c r="AB1894" s="98">
        <v>1.55183354295345E-6</v>
      </c>
      <c r="AC1894" s="98">
        <v>7.9317884030575603E-2</v>
      </c>
      <c r="AD1894" s="98">
        <v>5.7125487271023099E-6</v>
      </c>
      <c r="AE1894" s="98">
        <v>3.5251064068667001E-3</v>
      </c>
      <c r="AF1894" s="98">
        <v>1.03784973259525E-4</v>
      </c>
      <c r="AG1894" s="98">
        <v>4.4341452674755196E-3</v>
      </c>
      <c r="AH1894" s="98">
        <v>7.2754672775471497E-5</v>
      </c>
      <c r="AI1894" s="98">
        <v>1.9647722107957099E-3</v>
      </c>
      <c r="AJ1894" s="98">
        <v>2.6841125132335802E-6</v>
      </c>
      <c r="AK1894" s="98">
        <v>1.5122158209513699E-3</v>
      </c>
      <c r="AL1894" s="98">
        <v>3.4797269260280401E-3</v>
      </c>
      <c r="AM1894" s="98">
        <v>0.30504983968675597</v>
      </c>
      <c r="AN1894" s="98">
        <v>5.7884940123167905E-4</v>
      </c>
      <c r="AO1894" s="98">
        <v>0.115878172384177</v>
      </c>
      <c r="AP1894" s="98">
        <v>1.12951829681072E-4</v>
      </c>
      <c r="AQ1894" s="98">
        <v>2.56470376970753E-5</v>
      </c>
      <c r="AR1894" s="98">
        <v>3.4537503586803197E-5</v>
      </c>
      <c r="AS1894" s="98">
        <v>5.2767288397193298E-5</v>
      </c>
      <c r="AT1894" s="98">
        <v>8.3819123534181993E-3</v>
      </c>
    </row>
    <row r="1895" spans="1:46" x14ac:dyDescent="0.3">
      <c r="A1895" s="95">
        <v>64054</v>
      </c>
      <c r="B1895" s="95">
        <v>1894</v>
      </c>
      <c r="C1895" s="96" t="s">
        <v>2825</v>
      </c>
      <c r="D1895" s="96" t="s">
        <v>2825</v>
      </c>
      <c r="E1895" s="97" t="s">
        <v>6466</v>
      </c>
      <c r="F1895" s="95" t="s">
        <v>6403</v>
      </c>
      <c r="G1895" s="95" t="s">
        <v>3503</v>
      </c>
      <c r="H1895" s="98">
        <v>7.3540507963391297</v>
      </c>
      <c r="I1895" s="98">
        <v>7.3540423803355504</v>
      </c>
      <c r="J1895" s="98">
        <v>8.4160035793701093E-6</v>
      </c>
      <c r="K1895" s="98">
        <v>61.765616895209099</v>
      </c>
      <c r="L1895" s="98">
        <v>139.33715650269801</v>
      </c>
      <c r="M1895" s="98">
        <v>5.5796114894117202E-6</v>
      </c>
      <c r="N1895" s="98">
        <v>61.057107213461698</v>
      </c>
      <c r="O1895" s="98">
        <v>1.2608611187354801E-5</v>
      </c>
      <c r="P1895" s="98">
        <v>137.974718587502</v>
      </c>
      <c r="Q1895" s="98">
        <v>1.7933359081693401E-8</v>
      </c>
      <c r="R1895" s="98">
        <v>0.21873495064332199</v>
      </c>
      <c r="S1895" s="98">
        <v>5.03702023578605E-7</v>
      </c>
      <c r="T1895" s="98">
        <v>7.8862965346014294E-2</v>
      </c>
      <c r="U1895" s="98">
        <v>4.6805905106678696E-6</v>
      </c>
      <c r="V1895" s="98">
        <v>0.73279119879523402</v>
      </c>
      <c r="W1895" s="98">
        <v>1.15243060525631E-6</v>
      </c>
      <c r="X1895" s="98">
        <v>8.6114673600328397E-7</v>
      </c>
      <c r="Y1895" s="98">
        <v>7.9427582591807806E-8</v>
      </c>
      <c r="Z1895" s="98">
        <v>2.11856286661214E-7</v>
      </c>
      <c r="AA1895" s="98">
        <v>4.3179909548504702E-2</v>
      </c>
      <c r="AB1895" s="98">
        <v>1.2222076079737801E-6</v>
      </c>
      <c r="AC1895" s="98">
        <v>6.2253034733755201E-2</v>
      </c>
      <c r="AD1895" s="98">
        <v>4.27655173211317E-6</v>
      </c>
      <c r="AE1895" s="98">
        <v>2.6389796622034202E-3</v>
      </c>
      <c r="AF1895" s="98">
        <v>7.7715648252948104E-5</v>
      </c>
      <c r="AG1895" s="98">
        <v>3.3203503656342101E-3</v>
      </c>
      <c r="AH1895" s="98">
        <v>5.4471085608071502E-5</v>
      </c>
      <c r="AI1895" s="98">
        <v>1.47101582911242E-3</v>
      </c>
      <c r="AJ1895" s="98">
        <v>1.9665795515821801E-6</v>
      </c>
      <c r="AK1895" s="98">
        <v>1.10796127077365E-3</v>
      </c>
      <c r="AL1895" s="98">
        <v>2.3999336525200201E-3</v>
      </c>
      <c r="AM1895" s="98">
        <v>0.21038989309306</v>
      </c>
      <c r="AN1895" s="98">
        <v>4.0131839424711202E-4</v>
      </c>
      <c r="AO1895" s="98">
        <v>8.0338758182277301E-2</v>
      </c>
      <c r="AP1895" s="98">
        <v>8.3708975972326304E-5</v>
      </c>
      <c r="AQ1895" s="98">
        <v>1.9007104646838002E-5</v>
      </c>
      <c r="AR1895" s="98">
        <v>2.55958585905957E-5</v>
      </c>
      <c r="AS1895" s="98">
        <v>3.9106012734892698E-5</v>
      </c>
      <c r="AT1895" s="98">
        <v>6.2118630727414298E-3</v>
      </c>
    </row>
    <row r="1896" spans="1:46" x14ac:dyDescent="0.3">
      <c r="A1896" s="95">
        <v>64055</v>
      </c>
      <c r="B1896" s="95">
        <v>1895</v>
      </c>
      <c r="C1896" s="96" t="s">
        <v>1257</v>
      </c>
      <c r="D1896" s="96" t="s">
        <v>1257</v>
      </c>
      <c r="E1896" s="97" t="s">
        <v>6467</v>
      </c>
      <c r="F1896" s="95" t="s">
        <v>6403</v>
      </c>
      <c r="G1896" s="95" t="s">
        <v>6468</v>
      </c>
      <c r="H1896" s="98">
        <v>7.5780148052900396</v>
      </c>
      <c r="I1896" s="98">
        <v>7.5780068261941098</v>
      </c>
      <c r="J1896" s="98">
        <v>7.9790959350844997E-6</v>
      </c>
      <c r="K1896" s="98">
        <v>307.10389839707</v>
      </c>
      <c r="L1896" s="98">
        <v>694.37151293951501</v>
      </c>
      <c r="M1896" s="98">
        <v>2.76021074951993E-5</v>
      </c>
      <c r="N1896" s="98">
        <v>302.04698657783501</v>
      </c>
      <c r="O1896" s="98">
        <v>6.2608196367461795E-5</v>
      </c>
      <c r="P1896" s="98">
        <v>685.11496997663096</v>
      </c>
      <c r="Q1896" s="98">
        <v>1.3076704972653199E-7</v>
      </c>
      <c r="R1896" s="98">
        <v>1.5949786115030999</v>
      </c>
      <c r="S1896" s="98">
        <v>3.0361071888798401E-6</v>
      </c>
      <c r="T1896" s="98">
        <v>0.50646966556851603</v>
      </c>
      <c r="U1896" s="98">
        <v>2.8212704837462399E-5</v>
      </c>
      <c r="V1896" s="98">
        <v>4.7061008092176797</v>
      </c>
      <c r="W1896" s="98">
        <v>6.5436730864159098E-6</v>
      </c>
      <c r="X1896" s="98">
        <v>4.3090498186301297E-6</v>
      </c>
      <c r="Y1896" s="98">
        <v>4.9529480583318697E-7</v>
      </c>
      <c r="Z1896" s="98">
        <v>1.73932846195259E-6</v>
      </c>
      <c r="AA1896" s="98">
        <v>0.23569678565642099</v>
      </c>
      <c r="AB1896" s="98">
        <v>7.1967266187167998E-6</v>
      </c>
      <c r="AC1896" s="98">
        <v>0.369231941567087</v>
      </c>
      <c r="AD1896" s="98">
        <v>2.6458319386522299E-5</v>
      </c>
      <c r="AE1896" s="98">
        <v>1.6326931399614601E-2</v>
      </c>
      <c r="AF1896" s="98">
        <v>4.7795937299090202E-4</v>
      </c>
      <c r="AG1896" s="98">
        <v>2.04205023639938E-2</v>
      </c>
      <c r="AH1896" s="98">
        <v>3.3625313183530901E-4</v>
      </c>
      <c r="AI1896" s="98">
        <v>9.0806649802674701E-3</v>
      </c>
      <c r="AJ1896" s="98">
        <v>1.3494258140958701E-5</v>
      </c>
      <c r="AK1896" s="98">
        <v>7.6025988300242996E-3</v>
      </c>
      <c r="AL1896" s="98">
        <v>1.8667253771286401E-2</v>
      </c>
      <c r="AM1896" s="98">
        <v>1.6364625418532099</v>
      </c>
      <c r="AN1896" s="98">
        <v>3.1077464084006399E-3</v>
      </c>
      <c r="AO1896" s="98">
        <v>0.62213068420333595</v>
      </c>
      <c r="AP1896" s="98">
        <v>5.1895980925160804E-4</v>
      </c>
      <c r="AQ1896" s="98">
        <v>1.17835910859737E-4</v>
      </c>
      <c r="AR1896" s="98">
        <v>1.5868336261763599E-4</v>
      </c>
      <c r="AS1896" s="98">
        <v>2.42440535774235E-4</v>
      </c>
      <c r="AT1896" s="98">
        <v>3.8510891309824803E-2</v>
      </c>
    </row>
    <row r="1897" spans="1:46" x14ac:dyDescent="0.3">
      <c r="A1897" s="95">
        <v>64056</v>
      </c>
      <c r="B1897" s="95">
        <v>1896</v>
      </c>
      <c r="C1897" s="96" t="s">
        <v>3109</v>
      </c>
      <c r="D1897" s="96" t="s">
        <v>3109</v>
      </c>
      <c r="E1897" s="97" t="s">
        <v>6469</v>
      </c>
      <c r="F1897" s="95" t="s">
        <v>6403</v>
      </c>
      <c r="G1897" s="95" t="s">
        <v>3422</v>
      </c>
      <c r="H1897" s="98">
        <v>6.8585524036942003</v>
      </c>
      <c r="I1897" s="98">
        <v>6.8585442415224502</v>
      </c>
      <c r="J1897" s="98">
        <v>8.1621717438196095E-6</v>
      </c>
      <c r="K1897" s="98">
        <v>112.712915990799</v>
      </c>
      <c r="L1897" s="98">
        <v>254.085496617442</v>
      </c>
      <c r="M1897" s="98">
        <v>1.01413091738828E-5</v>
      </c>
      <c r="N1897" s="98">
        <v>110.975289711418</v>
      </c>
      <c r="O1897" s="98">
        <v>2.29374208129837E-5</v>
      </c>
      <c r="P1897" s="98">
        <v>251.00180620753099</v>
      </c>
      <c r="Q1897" s="98">
        <v>4.6707149441041301E-8</v>
      </c>
      <c r="R1897" s="98">
        <v>0.56969171147114195</v>
      </c>
      <c r="S1897" s="98">
        <v>1.0034463707118E-6</v>
      </c>
      <c r="T1897" s="98">
        <v>0.16233353144100601</v>
      </c>
      <c r="U1897" s="98">
        <v>9.3244156001867105E-6</v>
      </c>
      <c r="V1897" s="98">
        <v>1.5083976619708499</v>
      </c>
      <c r="W1897" s="98">
        <v>2.24679443388293E-6</v>
      </c>
      <c r="X1897" s="98">
        <v>1.50002248330796E-6</v>
      </c>
      <c r="Y1897" s="98">
        <v>2.0656459536563499E-7</v>
      </c>
      <c r="Z1897" s="98">
        <v>5.4020735520933597E-7</v>
      </c>
      <c r="AA1897" s="98">
        <v>8.1021944289618203E-2</v>
      </c>
      <c r="AB1897" s="98">
        <v>2.4020748617498499E-6</v>
      </c>
      <c r="AC1897" s="98">
        <v>0.12302287168373</v>
      </c>
      <c r="AD1897" s="98">
        <v>1.1225531932689401E-5</v>
      </c>
      <c r="AE1897" s="98">
        <v>6.9270646828219701E-3</v>
      </c>
      <c r="AF1897" s="98">
        <v>2.0255287798718E-4</v>
      </c>
      <c r="AG1897" s="98">
        <v>8.6539395553389496E-3</v>
      </c>
      <c r="AH1897" s="98">
        <v>1.4260188109210901E-4</v>
      </c>
      <c r="AI1897" s="98">
        <v>3.85102705418848E-3</v>
      </c>
      <c r="AJ1897" s="98">
        <v>4.9022525787973699E-6</v>
      </c>
      <c r="AK1897" s="98">
        <v>2.7619050510745099E-3</v>
      </c>
      <c r="AL1897" s="98">
        <v>6.2930540785269802E-3</v>
      </c>
      <c r="AM1897" s="98">
        <v>0.55167982390675396</v>
      </c>
      <c r="AN1897" s="98">
        <v>1.06003326331559E-3</v>
      </c>
      <c r="AO1897" s="98">
        <v>0.21220496550238599</v>
      </c>
      <c r="AP1897" s="98">
        <v>2.0856950972083799E-4</v>
      </c>
      <c r="AQ1897" s="98">
        <v>4.7358153802144397E-5</v>
      </c>
      <c r="AR1897" s="98">
        <v>6.3774710031967103E-5</v>
      </c>
      <c r="AS1897" s="98">
        <v>9.7436645886726095E-5</v>
      </c>
      <c r="AT1897" s="98">
        <v>1.54774947427738E-2</v>
      </c>
    </row>
    <row r="1898" spans="1:46" x14ac:dyDescent="0.3">
      <c r="A1898" s="95">
        <v>64057</v>
      </c>
      <c r="B1898" s="95">
        <v>1897</v>
      </c>
      <c r="C1898" s="96" t="s">
        <v>1223</v>
      </c>
      <c r="D1898" s="96" t="s">
        <v>1223</v>
      </c>
      <c r="E1898" s="97" t="s">
        <v>6470</v>
      </c>
      <c r="F1898" s="95" t="s">
        <v>6403</v>
      </c>
      <c r="G1898" s="95" t="s">
        <v>6471</v>
      </c>
      <c r="H1898" s="98">
        <v>7.6385410792574904</v>
      </c>
      <c r="I1898" s="98">
        <v>7.6385330487914596</v>
      </c>
      <c r="J1898" s="98">
        <v>8.0304660317054299E-6</v>
      </c>
      <c r="K1898" s="98">
        <v>2302.5466527018002</v>
      </c>
      <c r="L1898" s="98">
        <v>5189.3953942799699</v>
      </c>
      <c r="M1898" s="98">
        <v>2.0608917004451299E-4</v>
      </c>
      <c r="N1898" s="98">
        <v>2255.2123162732701</v>
      </c>
      <c r="O1898" s="98">
        <v>4.6718717381405601E-4</v>
      </c>
      <c r="P1898" s="98">
        <v>5112.3805688712</v>
      </c>
      <c r="Q1898" s="98">
        <v>1.57650083531673E-6</v>
      </c>
      <c r="R1898" s="98">
        <v>19.228736280319801</v>
      </c>
      <c r="S1898" s="98">
        <v>2.1971056014251499E-5</v>
      </c>
      <c r="T1898" s="98">
        <v>3.5794273464886799</v>
      </c>
      <c r="U1898" s="98">
        <v>2.04163619261487E-4</v>
      </c>
      <c r="V1898" s="98">
        <v>33.259916326737297</v>
      </c>
      <c r="W1898" s="98">
        <v>4.9979708188456598E-5</v>
      </c>
      <c r="X1898" s="98">
        <v>3.2221263395124798E-5</v>
      </c>
      <c r="Y1898" s="98">
        <v>5.25355576277702E-6</v>
      </c>
      <c r="Z1898" s="98">
        <v>1.25048890305548E-5</v>
      </c>
      <c r="AA1898" s="98">
        <v>1.7799919701583899</v>
      </c>
      <c r="AB1898" s="98">
        <v>5.3037456396183399E-5</v>
      </c>
      <c r="AC1898" s="98">
        <v>2.7191562923367498</v>
      </c>
      <c r="AD1898" s="98">
        <v>2.8279748055927997E-4</v>
      </c>
      <c r="AE1898" s="98">
        <v>0.174509007833173</v>
      </c>
      <c r="AF1898" s="98">
        <v>5.1194243142274097E-3</v>
      </c>
      <c r="AG1898" s="98">
        <v>0.21872406363073499</v>
      </c>
      <c r="AH1898" s="98">
        <v>3.5968513003218402E-3</v>
      </c>
      <c r="AI1898" s="98">
        <v>9.7134564855322195E-2</v>
      </c>
      <c r="AJ1898" s="98">
        <v>1.2145227352155199E-4</v>
      </c>
      <c r="AK1898" s="98">
        <v>6.8425615023253505E-2</v>
      </c>
      <c r="AL1898" s="98">
        <v>0.15671267106410999</v>
      </c>
      <c r="AM1898" s="98">
        <v>13.738197335949399</v>
      </c>
      <c r="AN1898" s="98">
        <v>2.6597513744600398E-2</v>
      </c>
      <c r="AO1898" s="98">
        <v>5.3244786573662699</v>
      </c>
      <c r="AP1898" s="98">
        <v>5.4651266473236303E-3</v>
      </c>
      <c r="AQ1898" s="98">
        <v>1.24092108894349E-3</v>
      </c>
      <c r="AR1898" s="98">
        <v>1.6710825460438999E-3</v>
      </c>
      <c r="AS1898" s="98">
        <v>2.5531230123362501E-3</v>
      </c>
      <c r="AT1898" s="98">
        <v>0.40555529456707301</v>
      </c>
    </row>
    <row r="1899" spans="1:46" x14ac:dyDescent="0.3">
      <c r="A1899" s="95">
        <v>64058</v>
      </c>
      <c r="B1899" s="95">
        <v>1898</v>
      </c>
      <c r="C1899" s="96" t="s">
        <v>3287</v>
      </c>
      <c r="D1899" s="96" t="s">
        <v>3287</v>
      </c>
      <c r="E1899" s="97" t="s">
        <v>6472</v>
      </c>
      <c r="F1899" s="95" t="s">
        <v>6403</v>
      </c>
      <c r="G1899" s="95" t="s">
        <v>6473</v>
      </c>
      <c r="H1899" s="98">
        <v>6.9169359490672102</v>
      </c>
      <c r="I1899" s="98">
        <v>6.9169282153577001</v>
      </c>
      <c r="J1899" s="98">
        <v>7.7337095047980108E-6</v>
      </c>
      <c r="K1899" s="98">
        <v>344.52424725858702</v>
      </c>
      <c r="L1899" s="98">
        <v>779.86017843109596</v>
      </c>
      <c r="M1899" s="98">
        <v>3.11080367156497E-5</v>
      </c>
      <c r="N1899" s="98">
        <v>340.41200476988502</v>
      </c>
      <c r="O1899" s="98">
        <v>7.0566311990072694E-5</v>
      </c>
      <c r="P1899" s="98">
        <v>772.19980011381097</v>
      </c>
      <c r="Q1899" s="98">
        <v>1.15267944747196E-7</v>
      </c>
      <c r="R1899" s="98">
        <v>1.4059344983937301</v>
      </c>
      <c r="S1899" s="98">
        <v>2.6451846586753399E-6</v>
      </c>
      <c r="T1899" s="98">
        <v>0.42790066438847002</v>
      </c>
      <c r="U1899" s="98">
        <v>2.45800744274009E-5</v>
      </c>
      <c r="V1899" s="98">
        <v>3.97603649297147</v>
      </c>
      <c r="W1899" s="98">
        <v>5.9033884388246898E-6</v>
      </c>
      <c r="X1899" s="98">
        <v>4.1787298121180701E-6</v>
      </c>
      <c r="Y1899" s="98">
        <v>4.41058009187574E-7</v>
      </c>
      <c r="Z1899" s="98">
        <v>1.28360061751905E-6</v>
      </c>
      <c r="AA1899" s="98">
        <v>0.217289113677644</v>
      </c>
      <c r="AB1899" s="98">
        <v>6.3426310472184402E-6</v>
      </c>
      <c r="AC1899" s="98">
        <v>0.324087904282924</v>
      </c>
      <c r="AD1899" s="98">
        <v>2.4817953081682999E-5</v>
      </c>
      <c r="AE1899" s="98">
        <v>1.53146921965837E-2</v>
      </c>
      <c r="AF1899" s="98">
        <v>4.5066651233072099E-4</v>
      </c>
      <c r="AG1899" s="98">
        <v>1.9254432699654399E-2</v>
      </c>
      <c r="AH1899" s="98">
        <v>3.1602120622339902E-4</v>
      </c>
      <c r="AI1899" s="98">
        <v>8.53429285464684E-3</v>
      </c>
      <c r="AJ1899" s="98">
        <v>1.08189984829178E-5</v>
      </c>
      <c r="AK1899" s="98">
        <v>6.0953706642514196E-3</v>
      </c>
      <c r="AL1899" s="98">
        <v>1.3652607813971099E-2</v>
      </c>
      <c r="AM1899" s="98">
        <v>1.1968542111181999</v>
      </c>
      <c r="AN1899" s="98">
        <v>2.2794559343233601E-3</v>
      </c>
      <c r="AO1899" s="98">
        <v>0.456317631386712</v>
      </c>
      <c r="AP1899" s="98">
        <v>4.6706214198443102E-4</v>
      </c>
      <c r="AQ1899" s="98">
        <v>1.06051934569004E-4</v>
      </c>
      <c r="AR1899" s="98">
        <v>1.4281451098925401E-4</v>
      </c>
      <c r="AS1899" s="98">
        <v>2.1819569642617199E-4</v>
      </c>
      <c r="AT1899" s="98">
        <v>3.4659677039028197E-2</v>
      </c>
    </row>
    <row r="1900" spans="1:46" x14ac:dyDescent="0.3">
      <c r="A1900" s="95">
        <v>64059</v>
      </c>
      <c r="B1900" s="95">
        <v>1899</v>
      </c>
      <c r="C1900" s="96" t="s">
        <v>1370</v>
      </c>
      <c r="D1900" s="96" t="s">
        <v>1370</v>
      </c>
      <c r="E1900" s="97" t="s">
        <v>6474</v>
      </c>
      <c r="F1900" s="95" t="s">
        <v>6403</v>
      </c>
      <c r="G1900" s="95" t="s">
        <v>6475</v>
      </c>
      <c r="H1900" s="98">
        <v>7.8547539426775304</v>
      </c>
      <c r="I1900" s="98">
        <v>7.8547458006003898</v>
      </c>
      <c r="J1900" s="98">
        <v>8.1420771396167896E-6</v>
      </c>
      <c r="K1900" s="98">
        <v>560.06745550077005</v>
      </c>
      <c r="L1900" s="98">
        <v>1259.2081894477899</v>
      </c>
      <c r="M1900" s="98">
        <v>4.9855577823118701E-5</v>
      </c>
      <c r="N1900" s="98">
        <v>545.5643938851</v>
      </c>
      <c r="O1900" s="98">
        <v>1.13110245055708E-4</v>
      </c>
      <c r="P1900" s="98">
        <v>1237.7536271858601</v>
      </c>
      <c r="Q1900" s="98">
        <v>5.9577423533461105E-7</v>
      </c>
      <c r="R1900" s="98">
        <v>7.26671714801651</v>
      </c>
      <c r="S1900" s="98">
        <v>5.0462109461925896E-6</v>
      </c>
      <c r="T1900" s="98">
        <v>0.83834082592286197</v>
      </c>
      <c r="U1900" s="98">
        <v>4.6891410324433701E-5</v>
      </c>
      <c r="V1900" s="98">
        <v>7.7898414721831797</v>
      </c>
      <c r="W1900" s="98">
        <v>1.1575950264276E-5</v>
      </c>
      <c r="X1900" s="98">
        <v>6.6370294193813497E-6</v>
      </c>
      <c r="Y1900" s="98">
        <v>1.65760125547831E-6</v>
      </c>
      <c r="Z1900" s="98">
        <v>3.2813195894163599E-6</v>
      </c>
      <c r="AA1900" s="98">
        <v>0.39639541542315998</v>
      </c>
      <c r="AB1900" s="98">
        <v>1.20485536959838E-5</v>
      </c>
      <c r="AC1900" s="98">
        <v>0.62009911881843205</v>
      </c>
      <c r="AD1900" s="98">
        <v>8.9761601238353995E-5</v>
      </c>
      <c r="AE1900" s="98">
        <v>5.5390196343487401E-2</v>
      </c>
      <c r="AF1900" s="98">
        <v>1.62450911509484E-3</v>
      </c>
      <c r="AG1900" s="98">
        <v>6.9406092023129404E-2</v>
      </c>
      <c r="AH1900" s="98">
        <v>1.14154982322923E-3</v>
      </c>
      <c r="AI1900" s="98">
        <v>3.0828059344604902E-2</v>
      </c>
      <c r="AJ1900" s="98">
        <v>3.3936920109035399E-5</v>
      </c>
      <c r="AK1900" s="98">
        <v>1.9119894285402499E-2</v>
      </c>
      <c r="AL1900" s="98">
        <v>4.1765053926643002E-2</v>
      </c>
      <c r="AM1900" s="98">
        <v>3.6613283960686598</v>
      </c>
      <c r="AN1900" s="98">
        <v>7.0891348484926203E-3</v>
      </c>
      <c r="AO1900" s="98">
        <v>1.41915321719321</v>
      </c>
      <c r="AP1900" s="98">
        <v>1.7017506025046E-3</v>
      </c>
      <c r="AQ1900" s="98">
        <v>3.8640243377071102E-4</v>
      </c>
      <c r="AR1900" s="98">
        <v>5.2034763883849805E-4</v>
      </c>
      <c r="AS1900" s="98">
        <v>7.9500052989539397E-4</v>
      </c>
      <c r="AT1900" s="98">
        <v>0.12628325223102199</v>
      </c>
    </row>
    <row r="1901" spans="1:46" x14ac:dyDescent="0.3">
      <c r="A1901" s="95">
        <v>64060</v>
      </c>
      <c r="B1901" s="95">
        <v>1900</v>
      </c>
      <c r="C1901" s="96" t="s">
        <v>1098</v>
      </c>
      <c r="D1901" s="96" t="s">
        <v>1098</v>
      </c>
      <c r="E1901" s="97" t="s">
        <v>6476</v>
      </c>
      <c r="F1901" s="95" t="s">
        <v>6403</v>
      </c>
      <c r="G1901" s="95" t="s">
        <v>6477</v>
      </c>
      <c r="H1901" s="98">
        <v>7.1039737602979303</v>
      </c>
      <c r="I1901" s="98">
        <v>7.10396418309948</v>
      </c>
      <c r="J1901" s="98">
        <v>9.5771984502945901E-6</v>
      </c>
      <c r="K1901" s="98">
        <v>485.84345424346702</v>
      </c>
      <c r="L1901" s="98">
        <v>1097.01907720384</v>
      </c>
      <c r="M1901" s="98">
        <v>4.3859539604465597E-5</v>
      </c>
      <c r="N1901" s="98">
        <v>479.950372359217</v>
      </c>
      <c r="O1901" s="98">
        <v>9.9189284118677805E-5</v>
      </c>
      <c r="P1901" s="98">
        <v>1085.41800201561</v>
      </c>
      <c r="Q1901" s="98">
        <v>1.5374817768950299E-7</v>
      </c>
      <c r="R1901" s="98">
        <v>1.8752816973783899</v>
      </c>
      <c r="S1901" s="98">
        <v>4.3612672765533001E-6</v>
      </c>
      <c r="T1901" s="98">
        <v>0.68837710003473196</v>
      </c>
      <c r="U1901" s="98">
        <v>4.0526555997382599E-5</v>
      </c>
      <c r="V1901" s="98">
        <v>6.3963704040159097</v>
      </c>
      <c r="W1901" s="98">
        <v>9.7658220172983295E-6</v>
      </c>
      <c r="X1901" s="98">
        <v>7.3545832781599499E-6</v>
      </c>
      <c r="Y1901" s="98">
        <v>5.5711041205664099E-7</v>
      </c>
      <c r="Z1901" s="98">
        <v>1.85412832708175E-6</v>
      </c>
      <c r="AA1901" s="98">
        <v>0.36754872732542798</v>
      </c>
      <c r="AB1901" s="98">
        <v>1.0511316868073801E-5</v>
      </c>
      <c r="AC1901" s="98">
        <v>0.53560137352575299</v>
      </c>
      <c r="AD1901" s="98">
        <v>3.0172525451184101E-5</v>
      </c>
      <c r="AE1901" s="98">
        <v>1.86188981241775E-2</v>
      </c>
      <c r="AF1901" s="98">
        <v>5.4297176057423202E-4</v>
      </c>
      <c r="AG1901" s="98">
        <v>2.3198114205826102E-2</v>
      </c>
      <c r="AH1901" s="98">
        <v>3.8290845576642899E-4</v>
      </c>
      <c r="AI1901" s="98">
        <v>1.03406126983808E-2</v>
      </c>
      <c r="AJ1901" s="98">
        <v>1.51820487713512E-5</v>
      </c>
      <c r="AK1901" s="98">
        <v>8.5534917904199707E-3</v>
      </c>
      <c r="AL1901" s="98">
        <v>1.9215477254369E-2</v>
      </c>
      <c r="AM1901" s="98">
        <v>1.6845224871253399</v>
      </c>
      <c r="AN1901" s="98">
        <v>3.1905397955145401E-3</v>
      </c>
      <c r="AO1901" s="98">
        <v>0.63870485075484296</v>
      </c>
      <c r="AP1901" s="98">
        <v>5.7048589461381198E-4</v>
      </c>
      <c r="AQ1901" s="98">
        <v>1.29535510351572E-4</v>
      </c>
      <c r="AR1901" s="98">
        <v>1.74438596925742E-4</v>
      </c>
      <c r="AS1901" s="98">
        <v>2.6651178733649899E-4</v>
      </c>
      <c r="AT1901" s="98">
        <v>4.2334531286620403E-2</v>
      </c>
    </row>
    <row r="1902" spans="1:46" x14ac:dyDescent="0.3">
      <c r="A1902" s="95">
        <v>64061</v>
      </c>
      <c r="B1902" s="95">
        <v>1901</v>
      </c>
      <c r="C1902" s="96" t="s">
        <v>872</v>
      </c>
      <c r="D1902" s="96" t="s">
        <v>872</v>
      </c>
      <c r="E1902" s="97" t="s">
        <v>6478</v>
      </c>
      <c r="F1902" s="95" t="s">
        <v>6403</v>
      </c>
      <c r="G1902" s="95" t="s">
        <v>4435</v>
      </c>
      <c r="H1902" s="98">
        <v>7.1449423748726097</v>
      </c>
      <c r="I1902" s="98">
        <v>7.1449336430686596</v>
      </c>
      <c r="J1902" s="98">
        <v>8.73180394744821E-6</v>
      </c>
      <c r="K1902" s="98">
        <v>882.56593281841106</v>
      </c>
      <c r="L1902" s="98">
        <v>1990.1745657113499</v>
      </c>
      <c r="M1902" s="98">
        <v>7.9657321551684395E-5</v>
      </c>
      <c r="N1902" s="98">
        <v>871.68177059424204</v>
      </c>
      <c r="O1902" s="98">
        <v>1.7992504778515099E-4</v>
      </c>
      <c r="P1902" s="98">
        <v>1968.90105231385</v>
      </c>
      <c r="Q1902" s="98">
        <v>3.1097848620252601E-7</v>
      </c>
      <c r="R1902" s="98">
        <v>3.7930352880784199</v>
      </c>
      <c r="S1902" s="98">
        <v>8.0912073614438805E-6</v>
      </c>
      <c r="T1902" s="98">
        <v>1.2529439624090699</v>
      </c>
      <c r="U1902" s="98">
        <v>7.5186538822687499E-5</v>
      </c>
      <c r="V1902" s="98">
        <v>11.642295135749</v>
      </c>
      <c r="W1902" s="98">
        <v>1.8481191140096699E-5</v>
      </c>
      <c r="X1902" s="98">
        <v>1.4288793471628299E-5</v>
      </c>
      <c r="Y1902" s="98">
        <v>1.0801728289270199E-6</v>
      </c>
      <c r="Z1902" s="98">
        <v>3.1122248395414002E-6</v>
      </c>
      <c r="AA1902" s="98">
        <v>0.70127628298272104</v>
      </c>
      <c r="AB1902" s="98">
        <v>1.9638592857043999E-5</v>
      </c>
      <c r="AC1902" s="98">
        <v>0.99876153233091602</v>
      </c>
      <c r="AD1902" s="98">
        <v>5.8126666260215698E-5</v>
      </c>
      <c r="AE1902" s="98">
        <v>3.5868872797803798E-2</v>
      </c>
      <c r="AF1902" s="98">
        <v>1.0464967415659001E-3</v>
      </c>
      <c r="AG1902" s="98">
        <v>4.4710890491240801E-2</v>
      </c>
      <c r="AH1902" s="98">
        <v>7.3778890759016195E-4</v>
      </c>
      <c r="AI1902" s="98">
        <v>1.9924316717636201E-2</v>
      </c>
      <c r="AJ1902" s="98">
        <v>2.7399323841901899E-5</v>
      </c>
      <c r="AK1902" s="98">
        <v>1.5436644623809699E-2</v>
      </c>
      <c r="AL1902" s="98">
        <v>3.2593454676715899E-2</v>
      </c>
      <c r="AM1902" s="98">
        <v>2.85730125821074</v>
      </c>
      <c r="AN1902" s="98">
        <v>5.4173226193650796E-3</v>
      </c>
      <c r="AO1902" s="98">
        <v>1.08447800587123</v>
      </c>
      <c r="AP1902" s="98">
        <v>1.08378251667449E-3</v>
      </c>
      <c r="AQ1902" s="98">
        <v>2.4608552875634302E-4</v>
      </c>
      <c r="AR1902" s="98">
        <v>3.31390317372771E-4</v>
      </c>
      <c r="AS1902" s="98">
        <v>5.0630667054537702E-4</v>
      </c>
      <c r="AT1902" s="98">
        <v>8.0425169654909007E-2</v>
      </c>
    </row>
    <row r="1903" spans="1:46" x14ac:dyDescent="0.3">
      <c r="A1903" s="95">
        <v>64062</v>
      </c>
      <c r="B1903" s="95">
        <v>1902</v>
      </c>
      <c r="C1903" s="96" t="s">
        <v>3130</v>
      </c>
      <c r="D1903" s="96" t="s">
        <v>3130</v>
      </c>
      <c r="E1903" s="97" t="s">
        <v>6479</v>
      </c>
      <c r="F1903" s="95" t="s">
        <v>6403</v>
      </c>
      <c r="G1903" s="95" t="s">
        <v>6480</v>
      </c>
      <c r="H1903" s="98">
        <v>6.4269973154007403</v>
      </c>
      <c r="I1903" s="98">
        <v>6.4269886766131403</v>
      </c>
      <c r="J1903" s="98">
        <v>8.6387876061522206E-6</v>
      </c>
      <c r="K1903" s="98">
        <v>151.91861606489499</v>
      </c>
      <c r="L1903" s="98">
        <v>342.98665741041202</v>
      </c>
      <c r="M1903" s="98">
        <v>1.3693735702008601E-5</v>
      </c>
      <c r="N1903" s="98">
        <v>149.849123097009</v>
      </c>
      <c r="O1903" s="98">
        <v>3.0994908248260002E-5</v>
      </c>
      <c r="P1903" s="98">
        <v>339.17405173759698</v>
      </c>
      <c r="Q1903" s="98">
        <v>5.58871944527188E-8</v>
      </c>
      <c r="R1903" s="98">
        <v>0.68166162649852502</v>
      </c>
      <c r="S1903" s="98">
        <v>1.3184104352639001E-6</v>
      </c>
      <c r="T1903" s="98">
        <v>0.210217199657596</v>
      </c>
      <c r="U1903" s="98">
        <v>1.22511765336667E-5</v>
      </c>
      <c r="V1903" s="98">
        <v>1.9533299045860599</v>
      </c>
      <c r="W1903" s="98">
        <v>2.9636074163884498E-6</v>
      </c>
      <c r="X1903" s="98">
        <v>2.1175554165639799E-6</v>
      </c>
      <c r="Y1903" s="98">
        <v>2.1908848044426299E-7</v>
      </c>
      <c r="Z1903" s="98">
        <v>6.2696351938021097E-7</v>
      </c>
      <c r="AA1903" s="98">
        <v>0.109410988692674</v>
      </c>
      <c r="AB1903" s="98">
        <v>3.17367798960699E-6</v>
      </c>
      <c r="AC1903" s="98">
        <v>0.16207639201978</v>
      </c>
      <c r="AD1903" s="98">
        <v>1.20278801012928E-5</v>
      </c>
      <c r="AE1903" s="98">
        <v>7.4221786511743304E-3</v>
      </c>
      <c r="AF1903" s="98">
        <v>2.1870848686356099E-4</v>
      </c>
      <c r="AG1903" s="98">
        <v>9.3441774037725106E-3</v>
      </c>
      <c r="AH1903" s="98">
        <v>1.5323557946360901E-4</v>
      </c>
      <c r="AI1903" s="98">
        <v>4.1381947956032903E-3</v>
      </c>
      <c r="AJ1903" s="98">
        <v>5.5550633254212204E-6</v>
      </c>
      <c r="AK1903" s="98">
        <v>3.1296954228523699E-3</v>
      </c>
      <c r="AL1903" s="98">
        <v>7.1212111762413901E-3</v>
      </c>
      <c r="AM1903" s="98">
        <v>0.62428011561458496</v>
      </c>
      <c r="AN1903" s="98">
        <v>1.2026365770753001E-3</v>
      </c>
      <c r="AO1903" s="98">
        <v>0.24075230672661799</v>
      </c>
      <c r="AP1903" s="98">
        <v>2.2989606311158499E-4</v>
      </c>
      <c r="AQ1903" s="98">
        <v>5.2200597045908503E-5</v>
      </c>
      <c r="AR1903" s="98">
        <v>7.02957724047669E-5</v>
      </c>
      <c r="AS1903" s="98">
        <v>1.0739969366091E-4</v>
      </c>
      <c r="AT1903" s="98">
        <v>1.70600924025591E-2</v>
      </c>
    </row>
    <row r="1904" spans="1:46" x14ac:dyDescent="0.3">
      <c r="A1904" s="95">
        <v>64063</v>
      </c>
      <c r="B1904" s="95">
        <v>1903</v>
      </c>
      <c r="C1904" s="96" t="s">
        <v>1820</v>
      </c>
      <c r="D1904" s="96" t="s">
        <v>1820</v>
      </c>
      <c r="E1904" s="97" t="s">
        <v>6481</v>
      </c>
      <c r="F1904" s="95" t="s">
        <v>6403</v>
      </c>
      <c r="G1904" s="95" t="s">
        <v>6482</v>
      </c>
      <c r="H1904" s="98">
        <v>7.6707929136626101</v>
      </c>
      <c r="I1904" s="98">
        <v>7.6707849995388999</v>
      </c>
      <c r="J1904" s="98">
        <v>7.9141237074864501E-6</v>
      </c>
      <c r="K1904" s="98">
        <v>180.71960431625001</v>
      </c>
      <c r="L1904" s="98">
        <v>404.64031091516398</v>
      </c>
      <c r="M1904" s="98">
        <v>1.6004756148104899E-5</v>
      </c>
      <c r="N1904" s="98">
        <v>175.13837906359001</v>
      </c>
      <c r="O1904" s="98">
        <v>3.6250823261892801E-5</v>
      </c>
      <c r="P1904" s="98">
        <v>396.68898214112102</v>
      </c>
      <c r="Q1904" s="98">
        <v>2.29659710010294E-7</v>
      </c>
      <c r="R1904" s="98">
        <v>2.8011821491458</v>
      </c>
      <c r="S1904" s="98">
        <v>1.71687984463268E-6</v>
      </c>
      <c r="T1904" s="98">
        <v>0.28583089439084702</v>
      </c>
      <c r="U1904" s="98">
        <v>1.5953942005967799E-5</v>
      </c>
      <c r="V1904" s="98">
        <v>2.6559344157732001</v>
      </c>
      <c r="W1904" s="98">
        <v>4.0768729479104199E-6</v>
      </c>
      <c r="X1904" s="98">
        <v>2.1402611210580501E-6</v>
      </c>
      <c r="Y1904" s="98">
        <v>7.3820848238055903E-7</v>
      </c>
      <c r="Z1904" s="98">
        <v>1.1984033444718199E-6</v>
      </c>
      <c r="AA1904" s="98">
        <v>0.13550369116173899</v>
      </c>
      <c r="AB1904" s="98">
        <v>4.11546997946942E-6</v>
      </c>
      <c r="AC1904" s="98">
        <v>0.212248562360488</v>
      </c>
      <c r="AD1904" s="98">
        <v>4.03963698775653E-5</v>
      </c>
      <c r="AE1904" s="98">
        <v>2.4927840281512299E-2</v>
      </c>
      <c r="AF1904" s="98">
        <v>7.2822973822318901E-4</v>
      </c>
      <c r="AG1904" s="98">
        <v>3.11131404283609E-2</v>
      </c>
      <c r="AH1904" s="98">
        <v>5.1299048440103996E-4</v>
      </c>
      <c r="AI1904" s="98">
        <v>1.3853535583402399E-2</v>
      </c>
      <c r="AJ1904" s="98">
        <v>1.3908631549258E-5</v>
      </c>
      <c r="AK1904" s="98">
        <v>7.8360547752081792E-3</v>
      </c>
      <c r="AL1904" s="98">
        <v>1.6481348405532899E-2</v>
      </c>
      <c r="AM1904" s="98">
        <v>1.44483541260756</v>
      </c>
      <c r="AN1904" s="98">
        <v>2.85189674663584E-3</v>
      </c>
      <c r="AO1904" s="98">
        <v>0.57091288705725296</v>
      </c>
      <c r="AP1904" s="98">
        <v>7.1395526725320704E-4</v>
      </c>
      <c r="AQ1904" s="98">
        <v>1.6211191357124301E-4</v>
      </c>
      <c r="AR1904" s="98">
        <v>2.1830751018380701E-4</v>
      </c>
      <c r="AS1904" s="98">
        <v>3.3353584349815699E-4</v>
      </c>
      <c r="AT1904" s="98">
        <v>5.29810848684329E-2</v>
      </c>
    </row>
    <row r="1905" spans="1:46" x14ac:dyDescent="0.3">
      <c r="A1905" s="95">
        <v>64064</v>
      </c>
      <c r="B1905" s="95">
        <v>1904</v>
      </c>
      <c r="C1905" s="96" t="s">
        <v>2721</v>
      </c>
      <c r="D1905" s="96" t="s">
        <v>2721</v>
      </c>
      <c r="E1905" s="97" t="s">
        <v>6483</v>
      </c>
      <c r="F1905" s="95" t="s">
        <v>6403</v>
      </c>
      <c r="G1905" s="95" t="s">
        <v>6484</v>
      </c>
      <c r="H1905" s="98">
        <v>5.3832000876377899</v>
      </c>
      <c r="I1905" s="98">
        <v>5.3831907271139698</v>
      </c>
      <c r="J1905" s="98">
        <v>9.3605238271621294E-6</v>
      </c>
      <c r="K1905" s="98">
        <v>35.105237875300297</v>
      </c>
      <c r="L1905" s="98">
        <v>79.146888221263595</v>
      </c>
      <c r="M1905" s="98">
        <v>3.1651319003865499E-6</v>
      </c>
      <c r="N1905" s="98">
        <v>34.6357086247639</v>
      </c>
      <c r="O1905" s="98">
        <v>7.1504109101924901E-6</v>
      </c>
      <c r="P1905" s="98">
        <v>78.246201620385605</v>
      </c>
      <c r="Q1905" s="98">
        <v>9.8352885312307907E-9</v>
      </c>
      <c r="R1905" s="98">
        <v>0.119961984904306</v>
      </c>
      <c r="S1905" s="98">
        <v>3.3129919461652097E-7</v>
      </c>
      <c r="T1905" s="98">
        <v>5.1997016243753698E-2</v>
      </c>
      <c r="U1905" s="98">
        <v>3.0785607970702398E-6</v>
      </c>
      <c r="V1905" s="98">
        <v>0.483154366585339</v>
      </c>
      <c r="W1905" s="98">
        <v>7.3473807438462398E-7</v>
      </c>
      <c r="X1905" s="98">
        <v>5.30297357783519E-7</v>
      </c>
      <c r="Y1905" s="98">
        <v>4.79771523068584E-8</v>
      </c>
      <c r="Z1905" s="98">
        <v>1.5646356429424699E-7</v>
      </c>
      <c r="AA1905" s="98">
        <v>2.7249416018039901E-2</v>
      </c>
      <c r="AB1905" s="98">
        <v>7.92244659032249E-7</v>
      </c>
      <c r="AC1905" s="98">
        <v>4.0457914705304902E-2</v>
      </c>
      <c r="AD1905" s="98">
        <v>2.5427228185504801E-6</v>
      </c>
      <c r="AE1905" s="98">
        <v>1.5690664406997801E-3</v>
      </c>
      <c r="AF1905" s="98">
        <v>4.5899585208490102E-5</v>
      </c>
      <c r="AG1905" s="98">
        <v>1.9610298306131299E-3</v>
      </c>
      <c r="AH1905" s="98">
        <v>3.2306054540155899E-5</v>
      </c>
      <c r="AI1905" s="98">
        <v>8.7243933316608405E-4</v>
      </c>
      <c r="AJ1905" s="98">
        <v>1.36269516392984E-6</v>
      </c>
      <c r="AK1905" s="98">
        <v>7.6773576959594803E-4</v>
      </c>
      <c r="AL1905" s="98">
        <v>1.82045645468746E-3</v>
      </c>
      <c r="AM1905" s="98">
        <v>0.1595900947012</v>
      </c>
      <c r="AN1905" s="98">
        <v>3.06604183605844E-4</v>
      </c>
      <c r="AO1905" s="98">
        <v>6.1378196757204101E-2</v>
      </c>
      <c r="AP1905" s="98">
        <v>5.0188165650903199E-5</v>
      </c>
      <c r="AQ1905" s="98">
        <v>1.1395811629916601E-5</v>
      </c>
      <c r="AR1905" s="98">
        <v>1.5346134270187401E-5</v>
      </c>
      <c r="AS1905" s="98">
        <v>2.3446219750799201E-5</v>
      </c>
      <c r="AT1905" s="98">
        <v>3.72435583250405E-3</v>
      </c>
    </row>
    <row r="1906" spans="1:46" x14ac:dyDescent="0.3">
      <c r="A1906" s="95">
        <v>64065</v>
      </c>
      <c r="B1906" s="95">
        <v>1905</v>
      </c>
      <c r="C1906" s="96" t="s">
        <v>1013</v>
      </c>
      <c r="D1906" s="96" t="s">
        <v>1013</v>
      </c>
      <c r="E1906" s="97" t="s">
        <v>6485</v>
      </c>
      <c r="F1906" s="95" t="s">
        <v>6403</v>
      </c>
      <c r="G1906" s="95" t="s">
        <v>6486</v>
      </c>
      <c r="H1906" s="98">
        <v>7.8072597525345602</v>
      </c>
      <c r="I1906" s="98">
        <v>7.8072506884784998</v>
      </c>
      <c r="J1906" s="98">
        <v>9.0640560568289192E-6</v>
      </c>
      <c r="K1906" s="98">
        <v>1041.6279695891899</v>
      </c>
      <c r="L1906" s="98">
        <v>2349.0856425626498</v>
      </c>
      <c r="M1906" s="98">
        <v>9.3628845041687902E-5</v>
      </c>
      <c r="N1906" s="98">
        <v>1024.5706965137899</v>
      </c>
      <c r="O1906" s="98">
        <v>2.1194469321148601E-4</v>
      </c>
      <c r="P1906" s="98">
        <v>2319.2886962282601</v>
      </c>
      <c r="Q1906" s="98">
        <v>4.93724716469925E-7</v>
      </c>
      <c r="R1906" s="98">
        <v>6.0220090946977098</v>
      </c>
      <c r="S1906" s="98">
        <v>9.2634546605220296E-6</v>
      </c>
      <c r="T1906" s="98">
        <v>1.5363869144017499</v>
      </c>
      <c r="U1906" s="98">
        <v>8.6079669642190101E-5</v>
      </c>
      <c r="V1906" s="98">
        <v>14.2760601733951</v>
      </c>
      <c r="W1906" s="98">
        <v>2.0407713257686701E-5</v>
      </c>
      <c r="X1906" s="98">
        <v>1.3137566579231001E-5</v>
      </c>
      <c r="Y1906" s="98">
        <v>1.89566828570309E-6</v>
      </c>
      <c r="Z1906" s="98">
        <v>5.3744783927525798E-6</v>
      </c>
      <c r="AA1906" s="98">
        <v>0.72807882924992995</v>
      </c>
      <c r="AB1906" s="98">
        <v>2.2055701068609099E-5</v>
      </c>
      <c r="AC1906" s="98">
        <v>1.1317428621552099</v>
      </c>
      <c r="AD1906" s="98">
        <v>1.01971779596504E-4</v>
      </c>
      <c r="AE1906" s="98">
        <v>6.2924867821227498E-2</v>
      </c>
      <c r="AF1906" s="98">
        <v>1.84478705623048E-3</v>
      </c>
      <c r="AG1906" s="98">
        <v>7.8817323336678E-2</v>
      </c>
      <c r="AH1906" s="98">
        <v>1.2966490173866401E-3</v>
      </c>
      <c r="AI1906" s="98">
        <v>3.5016581881676001E-2</v>
      </c>
      <c r="AJ1906" s="98">
        <v>4.5793115499186902E-5</v>
      </c>
      <c r="AK1906" s="98">
        <v>2.5799616598432999E-2</v>
      </c>
      <c r="AL1906" s="98">
        <v>6.0202081616470199E-2</v>
      </c>
      <c r="AM1906" s="98">
        <v>5.2776081963637402</v>
      </c>
      <c r="AN1906" s="98">
        <v>1.0054780926788401E-2</v>
      </c>
      <c r="AO1906" s="98">
        <v>2.01283725100232</v>
      </c>
      <c r="AP1906" s="98">
        <v>1.9681413663319601E-3</v>
      </c>
      <c r="AQ1906" s="98">
        <v>4.4688957315323002E-4</v>
      </c>
      <c r="AR1906" s="98">
        <v>6.0180246450034598E-4</v>
      </c>
      <c r="AS1906" s="98">
        <v>9.1944932867838098E-4</v>
      </c>
      <c r="AT1906" s="98">
        <v>0.146051537883991</v>
      </c>
    </row>
    <row r="1907" spans="1:46" x14ac:dyDescent="0.3">
      <c r="A1907" s="95">
        <v>64066</v>
      </c>
      <c r="B1907" s="95">
        <v>1906</v>
      </c>
      <c r="C1907" s="96" t="s">
        <v>1420</v>
      </c>
      <c r="D1907" s="96" t="s">
        <v>1420</v>
      </c>
      <c r="E1907" s="97" t="s">
        <v>6487</v>
      </c>
      <c r="F1907" s="95" t="s">
        <v>6403</v>
      </c>
      <c r="G1907" s="95" t="s">
        <v>3430</v>
      </c>
      <c r="H1907" s="98">
        <v>7.3170310564499204</v>
      </c>
      <c r="I1907" s="98">
        <v>7.3170220982404004</v>
      </c>
      <c r="J1907" s="98">
        <v>8.9582095155193997E-6</v>
      </c>
      <c r="K1907" s="98">
        <v>226.183143984737</v>
      </c>
      <c r="L1907" s="98">
        <v>511.34795016216799</v>
      </c>
      <c r="M1907" s="98">
        <v>2.0339629844274398E-5</v>
      </c>
      <c r="N1907" s="98">
        <v>222.57445028935601</v>
      </c>
      <c r="O1907" s="98">
        <v>4.61266108059323E-5</v>
      </c>
      <c r="P1907" s="98">
        <v>504.75869632069498</v>
      </c>
      <c r="Q1907" s="98">
        <v>8.1459817974899506E-8</v>
      </c>
      <c r="R1907" s="98">
        <v>0.99357343947585397</v>
      </c>
      <c r="S1907" s="98">
        <v>2.2764008708148299E-6</v>
      </c>
      <c r="T1907" s="98">
        <v>0.35945171449457203</v>
      </c>
      <c r="U1907" s="98">
        <v>2.1153198780320301E-5</v>
      </c>
      <c r="V1907" s="98">
        <v>3.3400118605864901</v>
      </c>
      <c r="W1907" s="98">
        <v>5.2124169042988601E-6</v>
      </c>
      <c r="X1907" s="98">
        <v>3.7214511012169999E-6</v>
      </c>
      <c r="Y1907" s="98">
        <v>4.20097696063489E-7</v>
      </c>
      <c r="Z1907" s="98">
        <v>1.07086810701838E-6</v>
      </c>
      <c r="AA1907" s="98">
        <v>0.19216725649705399</v>
      </c>
      <c r="AB1907" s="98">
        <v>5.4973272840003898E-6</v>
      </c>
      <c r="AC1907" s="98">
        <v>0.28057397593865602</v>
      </c>
      <c r="AD1907" s="98">
        <v>2.01593033279293E-5</v>
      </c>
      <c r="AE1907" s="98">
        <v>1.24399270297866E-2</v>
      </c>
      <c r="AF1907" s="98">
        <v>3.6366117130368102E-4</v>
      </c>
      <c r="AG1907" s="98">
        <v>1.5537186271354799E-2</v>
      </c>
      <c r="AH1907" s="98">
        <v>2.56066486389953E-4</v>
      </c>
      <c r="AI1907" s="98">
        <v>6.9151890508494804E-3</v>
      </c>
      <c r="AJ1907" s="98">
        <v>1.09015804557804E-5</v>
      </c>
      <c r="AK1907" s="98">
        <v>6.1418969425911596E-3</v>
      </c>
      <c r="AL1907" s="98">
        <v>1.4084399681358901E-2</v>
      </c>
      <c r="AM1907" s="98">
        <v>1.23470719289658</v>
      </c>
      <c r="AN1907" s="98">
        <v>2.36233581365221E-3</v>
      </c>
      <c r="AO1907" s="98">
        <v>0.47290911256232299</v>
      </c>
      <c r="AP1907" s="98">
        <v>4.6190267676758499E-4</v>
      </c>
      <c r="AQ1907" s="98">
        <v>1.04880418495309E-4</v>
      </c>
      <c r="AR1907" s="98">
        <v>1.41236892304659E-4</v>
      </c>
      <c r="AS1907" s="98">
        <v>2.1578536596761799E-4</v>
      </c>
      <c r="AT1907" s="98">
        <v>3.4276804221826197E-2</v>
      </c>
    </row>
    <row r="1908" spans="1:46" x14ac:dyDescent="0.3">
      <c r="A1908" s="95">
        <v>64067</v>
      </c>
      <c r="B1908" s="95">
        <v>1907</v>
      </c>
      <c r="C1908" s="96" t="s">
        <v>1510</v>
      </c>
      <c r="D1908" s="96" t="s">
        <v>1510</v>
      </c>
      <c r="E1908" s="97" t="s">
        <v>6488</v>
      </c>
      <c r="F1908" s="95" t="s">
        <v>6403</v>
      </c>
      <c r="G1908" s="95" t="s">
        <v>6489</v>
      </c>
      <c r="H1908" s="98">
        <v>7.5893124764602904</v>
      </c>
      <c r="I1908" s="98">
        <v>7.5893043764141899</v>
      </c>
      <c r="J1908" s="98">
        <v>8.1000461014113495E-6</v>
      </c>
      <c r="K1908" s="98">
        <v>812.58634994132603</v>
      </c>
      <c r="L1908" s="98">
        <v>1831.19868328189</v>
      </c>
      <c r="M1908" s="98">
        <v>7.2745006443539396E-5</v>
      </c>
      <c r="N1908" s="98">
        <v>796.04102652950803</v>
      </c>
      <c r="O1908" s="98">
        <v>1.64792187294226E-4</v>
      </c>
      <c r="P1908" s="98">
        <v>1803.3037365877999</v>
      </c>
      <c r="Q1908" s="98">
        <v>4.8038142057658796E-7</v>
      </c>
      <c r="R1908" s="98">
        <v>5.8592595977767497</v>
      </c>
      <c r="S1908" s="98">
        <v>8.1483511513722101E-6</v>
      </c>
      <c r="T1908" s="98">
        <v>1.36874804615822</v>
      </c>
      <c r="U1908" s="98">
        <v>7.57177326447032E-5</v>
      </c>
      <c r="V1908" s="98">
        <v>12.7183713284315</v>
      </c>
      <c r="W1908" s="98">
        <v>1.8026560100948799E-5</v>
      </c>
      <c r="X1908" s="98">
        <v>1.0710913758140001E-5</v>
      </c>
      <c r="Y1908" s="98">
        <v>2.0899786864983398E-6</v>
      </c>
      <c r="Z1908" s="98">
        <v>5.2256676563103903E-6</v>
      </c>
      <c r="AA1908" s="98">
        <v>0.62633603620209599</v>
      </c>
      <c r="AB1908" s="98">
        <v>1.9316352055600898E-5</v>
      </c>
      <c r="AC1908" s="98">
        <v>0.99391837066940403</v>
      </c>
      <c r="AD1908" s="98">
        <v>1.12970929643097E-4</v>
      </c>
      <c r="AE1908" s="98">
        <v>6.9712236498781693E-2</v>
      </c>
      <c r="AF1908" s="98">
        <v>2.0452458117146198E-3</v>
      </c>
      <c r="AG1908" s="98">
        <v>8.7381792874395403E-2</v>
      </c>
      <c r="AH1908" s="98">
        <v>1.43689846983E-3</v>
      </c>
      <c r="AI1908" s="98">
        <v>3.8804080556715498E-2</v>
      </c>
      <c r="AJ1908" s="98">
        <v>4.6745597938451099E-5</v>
      </c>
      <c r="AK1908" s="98">
        <v>2.6336240531554599E-2</v>
      </c>
      <c r="AL1908" s="98">
        <v>6.0365082128082302E-2</v>
      </c>
      <c r="AM1908" s="98">
        <v>5.2918976164800799</v>
      </c>
      <c r="AN1908" s="98">
        <v>1.0106742676312201E-2</v>
      </c>
      <c r="AO1908" s="98">
        <v>2.0232393220002298</v>
      </c>
      <c r="AP1908" s="98">
        <v>2.1519296625457898E-3</v>
      </c>
      <c r="AQ1908" s="98">
        <v>4.8862087372509796E-4</v>
      </c>
      <c r="AR1908" s="98">
        <v>6.5799977725987998E-4</v>
      </c>
      <c r="AS1908" s="98">
        <v>1.0053090115608101E-3</v>
      </c>
      <c r="AT1908" s="98">
        <v>0.15969007206974301</v>
      </c>
    </row>
    <row r="1909" spans="1:46" x14ac:dyDescent="0.3">
      <c r="A1909" s="95">
        <v>64068</v>
      </c>
      <c r="B1909" s="95">
        <v>1908</v>
      </c>
      <c r="C1909" s="96" t="s">
        <v>2870</v>
      </c>
      <c r="D1909" s="96" t="s">
        <v>2870</v>
      </c>
      <c r="E1909" s="97" t="s">
        <v>6490</v>
      </c>
      <c r="F1909" s="95" t="s">
        <v>6403</v>
      </c>
      <c r="G1909" s="95" t="s">
        <v>4179</v>
      </c>
      <c r="H1909" s="98">
        <v>6.25123880919047</v>
      </c>
      <c r="I1909" s="98">
        <v>6.2512295745656603</v>
      </c>
      <c r="J1909" s="98">
        <v>9.2346248061758695E-6</v>
      </c>
      <c r="K1909" s="98">
        <v>78.7630682596388</v>
      </c>
      <c r="L1909" s="98">
        <v>177.51480654950899</v>
      </c>
      <c r="M1909" s="98">
        <v>7.11520313805903E-6</v>
      </c>
      <c r="N1909" s="98">
        <v>77.860926638072002</v>
      </c>
      <c r="O1909" s="98">
        <v>1.6063478288441999E-5</v>
      </c>
      <c r="P1909" s="98">
        <v>175.78096932729699</v>
      </c>
      <c r="Q1909" s="98">
        <v>2.3697557035367202E-8</v>
      </c>
      <c r="R1909" s="98">
        <v>0.28904144197891601</v>
      </c>
      <c r="S1909" s="98">
        <v>6.4363285961672495E-7</v>
      </c>
      <c r="T1909" s="98">
        <v>0.100301497595291</v>
      </c>
      <c r="U1909" s="98">
        <v>5.9808812095228503E-6</v>
      </c>
      <c r="V1909" s="98">
        <v>0.93199709824041999</v>
      </c>
      <c r="W1909" s="98">
        <v>1.4735717293887301E-6</v>
      </c>
      <c r="X1909" s="98">
        <v>1.1141886397629099E-6</v>
      </c>
      <c r="Y1909" s="98">
        <v>9.9340687540276E-8</v>
      </c>
      <c r="Z1909" s="98">
        <v>2.6004240208554998E-7</v>
      </c>
      <c r="AA1909" s="98">
        <v>5.5433839377906503E-2</v>
      </c>
      <c r="AB1909" s="98">
        <v>1.5568696792625901E-6</v>
      </c>
      <c r="AC1909" s="98">
        <v>7.9249937519081395E-2</v>
      </c>
      <c r="AD1909" s="98">
        <v>5.2166196004020401E-6</v>
      </c>
      <c r="AE1909" s="98">
        <v>3.21907786769839E-3</v>
      </c>
      <c r="AF1909" s="98">
        <v>9.4031711405254294E-5</v>
      </c>
      <c r="AG1909" s="98">
        <v>4.0174435183174704E-3</v>
      </c>
      <c r="AH1909" s="98">
        <v>6.6243134502356704E-5</v>
      </c>
      <c r="AI1909" s="98">
        <v>1.7889252313442201E-3</v>
      </c>
      <c r="AJ1909" s="98">
        <v>2.4598798907392798E-6</v>
      </c>
      <c r="AK1909" s="98">
        <v>1.3858842615858799E-3</v>
      </c>
      <c r="AL1909" s="98">
        <v>2.9675319637299199E-3</v>
      </c>
      <c r="AM1909" s="98">
        <v>0.26014833032729801</v>
      </c>
      <c r="AN1909" s="98">
        <v>4.9982953945416398E-4</v>
      </c>
      <c r="AO1909" s="98">
        <v>0.100059416857532</v>
      </c>
      <c r="AP1909" s="98">
        <v>1.0101124212656E-4</v>
      </c>
      <c r="AQ1909" s="98">
        <v>2.2935786928495999E-5</v>
      </c>
      <c r="AR1909" s="98">
        <v>3.0886406712649198E-5</v>
      </c>
      <c r="AS1909" s="98">
        <v>4.71890484854153E-5</v>
      </c>
      <c r="AT1909" s="98">
        <v>7.4958270318007704E-3</v>
      </c>
    </row>
    <row r="1910" spans="1:46" x14ac:dyDescent="0.3">
      <c r="A1910" s="95">
        <v>64069</v>
      </c>
      <c r="B1910" s="95">
        <v>1909</v>
      </c>
      <c r="C1910" s="96" t="s">
        <v>1681</v>
      </c>
      <c r="D1910" s="96" t="s">
        <v>1681</v>
      </c>
      <c r="E1910" s="97" t="s">
        <v>6491</v>
      </c>
      <c r="F1910" s="95" t="s">
        <v>6403</v>
      </c>
      <c r="G1910" s="95" t="s">
        <v>3440</v>
      </c>
      <c r="H1910" s="98">
        <v>8.0435566199739306</v>
      </c>
      <c r="I1910" s="98">
        <v>8.0435485085193807</v>
      </c>
      <c r="J1910" s="98">
        <v>8.1114545480431792E-6</v>
      </c>
      <c r="K1910" s="98">
        <v>304.67639839364801</v>
      </c>
      <c r="L1910" s="98">
        <v>688.15198924643596</v>
      </c>
      <c r="M1910" s="98">
        <v>2.7344560016825299E-5</v>
      </c>
      <c r="N1910" s="98">
        <v>299.22867135472802</v>
      </c>
      <c r="O1910" s="98">
        <v>6.2049879550951103E-5</v>
      </c>
      <c r="P1910" s="98">
        <v>679.00536722212701</v>
      </c>
      <c r="Q1910" s="98">
        <v>1.8344036652419101E-7</v>
      </c>
      <c r="R1910" s="98">
        <v>2.2374402550508101</v>
      </c>
      <c r="S1910" s="98">
        <v>2.7477093721312301E-6</v>
      </c>
      <c r="T1910" s="98">
        <v>0.44608187223186602</v>
      </c>
      <c r="U1910" s="98">
        <v>2.5532782530476899E-5</v>
      </c>
      <c r="V1910" s="98">
        <v>4.14497685761964</v>
      </c>
      <c r="W1910" s="98">
        <v>6.2894474460994703E-6</v>
      </c>
      <c r="X1910" s="98">
        <v>4.13345165647998E-6</v>
      </c>
      <c r="Y1910" s="98">
        <v>6.8030305402815202E-7</v>
      </c>
      <c r="Z1910" s="98">
        <v>1.4756927355913401E-6</v>
      </c>
      <c r="AA1910" s="98">
        <v>0.22512121404969801</v>
      </c>
      <c r="AB1910" s="98">
        <v>6.6016437921000101E-6</v>
      </c>
      <c r="AC1910" s="98">
        <v>0.33804729638075898</v>
      </c>
      <c r="AD1910" s="98">
        <v>3.7377034997636799E-5</v>
      </c>
      <c r="AE1910" s="98">
        <v>2.3064665499437201E-2</v>
      </c>
      <c r="AF1910" s="98">
        <v>6.7491086715631304E-4</v>
      </c>
      <c r="AG1910" s="98">
        <v>2.8835126450199301E-2</v>
      </c>
      <c r="AH1910" s="98">
        <v>4.7494027256640101E-4</v>
      </c>
      <c r="AI1910" s="98">
        <v>1.2825972734507401E-2</v>
      </c>
      <c r="AJ1910" s="98">
        <v>1.42900922656067E-5</v>
      </c>
      <c r="AK1910" s="98">
        <v>8.05096787125467E-3</v>
      </c>
      <c r="AL1910" s="98">
        <v>1.7114657989512502E-2</v>
      </c>
      <c r="AM1910" s="98">
        <v>1.5003544206136199</v>
      </c>
      <c r="AN1910" s="98">
        <v>2.8801763336791602E-3</v>
      </c>
      <c r="AO1910" s="98">
        <v>0.57657409505951795</v>
      </c>
      <c r="AP1910" s="98">
        <v>6.9172134044531903E-4</v>
      </c>
      <c r="AQ1910" s="98">
        <v>1.57063441577292E-4</v>
      </c>
      <c r="AR1910" s="98">
        <v>2.1150899938275999E-4</v>
      </c>
      <c r="AS1910" s="98">
        <v>3.2314889948526702E-4</v>
      </c>
      <c r="AT1910" s="98">
        <v>5.1331152978863398E-2</v>
      </c>
    </row>
    <row r="1911" spans="1:46" x14ac:dyDescent="0.3">
      <c r="A1911" s="95">
        <v>64070</v>
      </c>
      <c r="B1911" s="95">
        <v>1910</v>
      </c>
      <c r="C1911" s="96" t="s">
        <v>2361</v>
      </c>
      <c r="D1911" s="96" t="s">
        <v>2361</v>
      </c>
      <c r="E1911" s="97" t="s">
        <v>6492</v>
      </c>
      <c r="F1911" s="95" t="s">
        <v>6403</v>
      </c>
      <c r="G1911" s="95" t="s">
        <v>6493</v>
      </c>
      <c r="H1911" s="98">
        <v>6.6425845569264697</v>
      </c>
      <c r="I1911" s="98">
        <v>6.6425761557660596</v>
      </c>
      <c r="J1911" s="98">
        <v>8.4011604064571105E-6</v>
      </c>
      <c r="K1911" s="98">
        <v>402.45283066997001</v>
      </c>
      <c r="L1911" s="98">
        <v>908.46580722737099</v>
      </c>
      <c r="M1911" s="98">
        <v>3.6311393330169499E-5</v>
      </c>
      <c r="N1911" s="98">
        <v>397.35179408774297</v>
      </c>
      <c r="O1911" s="98">
        <v>8.2184294571940799E-5</v>
      </c>
      <c r="P1911" s="98">
        <v>899.33417308070705</v>
      </c>
      <c r="Q1911" s="98">
        <v>1.5869110990405399E-7</v>
      </c>
      <c r="R1911" s="98">
        <v>1.9355711294394899</v>
      </c>
      <c r="S1911" s="98">
        <v>3.0204873855232999E-6</v>
      </c>
      <c r="T1911" s="98">
        <v>0.48608491469658799</v>
      </c>
      <c r="U1911" s="98">
        <v>2.80675338338758E-5</v>
      </c>
      <c r="V1911" s="98">
        <v>4.5166824791344302</v>
      </c>
      <c r="W1911" s="98">
        <v>6.8374180224078501E-6</v>
      </c>
      <c r="X1911" s="98">
        <v>4.7774229577866297E-6</v>
      </c>
      <c r="Y1911" s="98">
        <v>5.9330268016701402E-7</v>
      </c>
      <c r="Z1911" s="98">
        <v>1.4666923844542E-6</v>
      </c>
      <c r="AA1911" s="98">
        <v>0.25015786595283201</v>
      </c>
      <c r="AB1911" s="98">
        <v>7.2424895812639201E-6</v>
      </c>
      <c r="AC1911" s="98">
        <v>0.37005907274908201</v>
      </c>
      <c r="AD1911" s="98">
        <v>3.2805394029891603E-5</v>
      </c>
      <c r="AE1911" s="98">
        <v>2.0243591818466199E-2</v>
      </c>
      <c r="AF1911" s="98">
        <v>5.9304980391495501E-4</v>
      </c>
      <c r="AG1911" s="98">
        <v>2.5337665933882501E-2</v>
      </c>
      <c r="AH1911" s="98">
        <v>4.1703057976234499E-4</v>
      </c>
      <c r="AI1911" s="98">
        <v>1.1262095792771201E-2</v>
      </c>
      <c r="AJ1911" s="98">
        <v>1.3334201262290901E-5</v>
      </c>
      <c r="AK1911" s="98">
        <v>7.5124235698596498E-3</v>
      </c>
      <c r="AL1911" s="98">
        <v>1.6088712474466998E-2</v>
      </c>
      <c r="AM1911" s="98">
        <v>1.41041503124631</v>
      </c>
      <c r="AN1911" s="98">
        <v>2.6935007770363499E-3</v>
      </c>
      <c r="AO1911" s="98">
        <v>0.53920406014795297</v>
      </c>
      <c r="AP1911" s="98">
        <v>6.0894812765134598E-4</v>
      </c>
      <c r="AQ1911" s="98">
        <v>1.3826881367869301E-4</v>
      </c>
      <c r="AR1911" s="98">
        <v>1.8619927002340201E-4</v>
      </c>
      <c r="AS1911" s="98">
        <v>2.8448004394925199E-4</v>
      </c>
      <c r="AT1911" s="98">
        <v>4.51887308790275E-2</v>
      </c>
    </row>
    <row r="1912" spans="1:46" x14ac:dyDescent="0.3">
      <c r="A1912" s="95">
        <v>64071</v>
      </c>
      <c r="B1912" s="95">
        <v>1911</v>
      </c>
      <c r="C1912" s="96" t="s">
        <v>1266</v>
      </c>
      <c r="D1912" s="96" t="s">
        <v>1266</v>
      </c>
      <c r="E1912" s="97" t="s">
        <v>6494</v>
      </c>
      <c r="F1912" s="95" t="s">
        <v>6403</v>
      </c>
      <c r="G1912" s="95" t="s">
        <v>3593</v>
      </c>
      <c r="H1912" s="98">
        <v>8.2000792679111996</v>
      </c>
      <c r="I1912" s="98">
        <v>8.2000699973308304</v>
      </c>
      <c r="J1912" s="98">
        <v>9.2705803655945795E-6</v>
      </c>
      <c r="K1912" s="98">
        <v>526.32302285453795</v>
      </c>
      <c r="L1912" s="98">
        <v>1189.0472890814799</v>
      </c>
      <c r="M1912" s="98">
        <v>4.7407802485105502E-5</v>
      </c>
      <c r="N1912" s="98">
        <v>518.77864338416202</v>
      </c>
      <c r="O1912" s="98">
        <v>1.07366395480714E-4</v>
      </c>
      <c r="P1912" s="98">
        <v>1174.89927971312</v>
      </c>
      <c r="Q1912" s="98">
        <v>1.8111634304022101E-7</v>
      </c>
      <c r="R1912" s="98">
        <v>2.2090939112485</v>
      </c>
      <c r="S1912" s="98">
        <v>4.8139736724926202E-6</v>
      </c>
      <c r="T1912" s="98">
        <v>0.79638863840630902</v>
      </c>
      <c r="U1912" s="98">
        <v>4.4733337949652102E-5</v>
      </c>
      <c r="V1912" s="98">
        <v>7.4000185363950903</v>
      </c>
      <c r="W1912" s="98">
        <v>1.04878616984904E-5</v>
      </c>
      <c r="X1912" s="98">
        <v>6.9631747205718001E-6</v>
      </c>
      <c r="Y1912" s="98">
        <v>8.4664398637889697E-7</v>
      </c>
      <c r="Z1912" s="98">
        <v>2.6780429915396898E-6</v>
      </c>
      <c r="AA1912" s="98">
        <v>0.37833073060050199</v>
      </c>
      <c r="AB1912" s="98">
        <v>1.14177438386322E-5</v>
      </c>
      <c r="AC1912" s="98">
        <v>0.58534085716608497</v>
      </c>
      <c r="AD1912" s="98">
        <v>4.6053860244198501E-5</v>
      </c>
      <c r="AE1912" s="98">
        <v>2.84189712093917E-2</v>
      </c>
      <c r="AF1912" s="98">
        <v>8.3295825518992102E-4</v>
      </c>
      <c r="AG1912" s="98">
        <v>3.5587597985106897E-2</v>
      </c>
      <c r="AH1912" s="98">
        <v>5.8555499322487004E-4</v>
      </c>
      <c r="AI1912" s="98">
        <v>1.5813172332331201E-2</v>
      </c>
      <c r="AJ1912" s="98">
        <v>2.1389489603692601E-5</v>
      </c>
      <c r="AK1912" s="98">
        <v>1.20507334999183E-2</v>
      </c>
      <c r="AL1912" s="98">
        <v>2.8286689506647499E-2</v>
      </c>
      <c r="AM1912" s="98">
        <v>2.4797492109880399</v>
      </c>
      <c r="AN1912" s="98">
        <v>4.6857514305144801E-3</v>
      </c>
      <c r="AO1912" s="98">
        <v>0.93802690450955095</v>
      </c>
      <c r="AP1912" s="98">
        <v>8.8371706042459904E-4</v>
      </c>
      <c r="AQ1912" s="98">
        <v>2.00658322754515E-4</v>
      </c>
      <c r="AR1912" s="98">
        <v>2.7021590680859E-4</v>
      </c>
      <c r="AS1912" s="98">
        <v>4.1284283086149399E-4</v>
      </c>
      <c r="AT1912" s="98">
        <v>6.5578742430417197E-2</v>
      </c>
    </row>
    <row r="1913" spans="1:46" x14ac:dyDescent="0.3">
      <c r="A1913" s="95">
        <v>64072</v>
      </c>
      <c r="B1913" s="95">
        <v>1912</v>
      </c>
      <c r="C1913" s="96" t="s">
        <v>2420</v>
      </c>
      <c r="D1913" s="96" t="s">
        <v>2420</v>
      </c>
      <c r="E1913" s="97" t="s">
        <v>6495</v>
      </c>
      <c r="F1913" s="95" t="s">
        <v>6403</v>
      </c>
      <c r="G1913" s="95" t="s">
        <v>6496</v>
      </c>
      <c r="H1913" s="98">
        <v>7.4510452045243598</v>
      </c>
      <c r="I1913" s="98">
        <v>7.4510356186374</v>
      </c>
      <c r="J1913" s="98">
        <v>9.5858869570975003E-6</v>
      </c>
      <c r="K1913" s="98">
        <v>354.24427053662203</v>
      </c>
      <c r="L1913" s="98">
        <v>799.49968681796599</v>
      </c>
      <c r="M1913" s="98">
        <v>3.1989063077151299E-5</v>
      </c>
      <c r="N1913" s="98">
        <v>350.052984453536</v>
      </c>
      <c r="O1913" s="98">
        <v>7.2325234741962504E-5</v>
      </c>
      <c r="P1913" s="98">
        <v>791.447508533318</v>
      </c>
      <c r="Q1913" s="98">
        <v>9.4460157152586594E-8</v>
      </c>
      <c r="R1913" s="98">
        <v>1.1521398594880801</v>
      </c>
      <c r="S1913" s="98">
        <v>2.8842783306001199E-6</v>
      </c>
      <c r="T1913" s="98">
        <v>0.46561855759899101</v>
      </c>
      <c r="U1913" s="98">
        <v>2.6801833136051399E-5</v>
      </c>
      <c r="V1913" s="98">
        <v>4.3265107591605796</v>
      </c>
      <c r="W1913" s="98">
        <v>6.3687637033917901E-6</v>
      </c>
      <c r="X1913" s="98">
        <v>4.46218585749447E-6</v>
      </c>
      <c r="Y1913" s="98">
        <v>4.5449756258290102E-7</v>
      </c>
      <c r="Z1913" s="98">
        <v>1.4520802833144201E-6</v>
      </c>
      <c r="AA1913" s="98">
        <v>0.23382436357212399</v>
      </c>
      <c r="AB1913" s="98">
        <v>6.8955046203573197E-6</v>
      </c>
      <c r="AC1913" s="98">
        <v>0.352620308565397</v>
      </c>
      <c r="AD1913" s="98">
        <v>2.5277322233806501E-5</v>
      </c>
      <c r="AE1913" s="98">
        <v>1.5598160262875201E-2</v>
      </c>
      <c r="AF1913" s="98">
        <v>4.5959948740549302E-4</v>
      </c>
      <c r="AG1913" s="98">
        <v>1.9636088231358699E-2</v>
      </c>
      <c r="AH1913" s="98">
        <v>3.2202608495660398E-4</v>
      </c>
      <c r="AI1913" s="98">
        <v>8.6964572684791897E-3</v>
      </c>
      <c r="AJ1913" s="98">
        <v>1.19484137981887E-5</v>
      </c>
      <c r="AK1913" s="98">
        <v>6.7316777116503499E-3</v>
      </c>
      <c r="AL1913" s="98">
        <v>1.5703156241180401E-2</v>
      </c>
      <c r="AM1913" s="98">
        <v>1.3766152907337501</v>
      </c>
      <c r="AN1913" s="98">
        <v>2.6185796246068799E-3</v>
      </c>
      <c r="AO1913" s="98">
        <v>0.52420581328448301</v>
      </c>
      <c r="AP1913" s="98">
        <v>4.79726965699321E-4</v>
      </c>
      <c r="AQ1913" s="98">
        <v>1.0892763225149801E-4</v>
      </c>
      <c r="AR1913" s="98">
        <v>1.4668705961289901E-4</v>
      </c>
      <c r="AS1913" s="98">
        <v>2.24112273834924E-4</v>
      </c>
      <c r="AT1913" s="98">
        <v>3.5599506368481602E-2</v>
      </c>
    </row>
    <row r="1914" spans="1:46" x14ac:dyDescent="0.3">
      <c r="A1914" s="95">
        <v>64073</v>
      </c>
      <c r="B1914" s="95">
        <v>1913</v>
      </c>
      <c r="C1914" s="96" t="s">
        <v>1350</v>
      </c>
      <c r="D1914" s="96" t="s">
        <v>1350</v>
      </c>
      <c r="E1914" s="97" t="s">
        <v>6497</v>
      </c>
      <c r="F1914" s="95" t="s">
        <v>6403</v>
      </c>
      <c r="G1914" s="95" t="s">
        <v>3446</v>
      </c>
      <c r="H1914" s="98">
        <v>7.3812447781505197</v>
      </c>
      <c r="I1914" s="98">
        <v>7.3812363010285997</v>
      </c>
      <c r="J1914" s="98">
        <v>8.4771219173163104E-6</v>
      </c>
      <c r="K1914" s="98">
        <v>275.74271381612402</v>
      </c>
      <c r="L1914" s="98">
        <v>622.28000658171595</v>
      </c>
      <c r="M1914" s="98">
        <v>2.49278227446465E-5</v>
      </c>
      <c r="N1914" s="98">
        <v>272.78256717449699</v>
      </c>
      <c r="O1914" s="98">
        <v>5.6301335974402103E-5</v>
      </c>
      <c r="P1914" s="98">
        <v>616.09965377941205</v>
      </c>
      <c r="Q1914" s="98">
        <v>6.7145087065916099E-8</v>
      </c>
      <c r="R1914" s="98">
        <v>0.818975253793775</v>
      </c>
      <c r="S1914" s="98">
        <v>2.51011102448355E-6</v>
      </c>
      <c r="T1914" s="98">
        <v>0.388353139911843</v>
      </c>
      <c r="U1914" s="98">
        <v>2.3324899290392999E-5</v>
      </c>
      <c r="V1914" s="98">
        <v>3.60855930058892</v>
      </c>
      <c r="W1914" s="98">
        <v>5.7066875277008597E-6</v>
      </c>
      <c r="X1914" s="98">
        <v>4.4709747683262398E-6</v>
      </c>
      <c r="Y1914" s="98">
        <v>3.0514174135926501E-7</v>
      </c>
      <c r="Z1914" s="98">
        <v>9.3057101801535495E-7</v>
      </c>
      <c r="AA1914" s="98">
        <v>0.21765443157167799</v>
      </c>
      <c r="AB1914" s="98">
        <v>6.0676677684275597E-6</v>
      </c>
      <c r="AC1914" s="98">
        <v>0.308420683289368</v>
      </c>
      <c r="AD1914" s="98">
        <v>1.6761804166216301E-5</v>
      </c>
      <c r="AE1914" s="98">
        <v>1.0343394180017101E-2</v>
      </c>
      <c r="AF1914" s="98">
        <v>3.0317447007666598E-4</v>
      </c>
      <c r="AG1914" s="98">
        <v>1.29529314262888E-2</v>
      </c>
      <c r="AH1914" s="98">
        <v>2.13121812352002E-4</v>
      </c>
      <c r="AI1914" s="98">
        <v>5.7554490790700796E-3</v>
      </c>
      <c r="AJ1914" s="98">
        <v>8.1191207799388098E-6</v>
      </c>
      <c r="AK1914" s="98">
        <v>4.5742728127502004E-3</v>
      </c>
      <c r="AL1914" s="98">
        <v>9.6710538657163794E-3</v>
      </c>
      <c r="AM1914" s="98">
        <v>0.84781176628311905</v>
      </c>
      <c r="AN1914" s="98">
        <v>1.60722063469758E-3</v>
      </c>
      <c r="AO1914" s="98">
        <v>0.32174480852982801</v>
      </c>
      <c r="AP1914" s="98">
        <v>3.1749351282812802E-4</v>
      </c>
      <c r="AQ1914" s="98">
        <v>7.2090625407159704E-5</v>
      </c>
      <c r="AR1914" s="98">
        <v>9.7080616862997801E-5</v>
      </c>
      <c r="AS1914" s="98">
        <v>1.4832227055797001E-4</v>
      </c>
      <c r="AT1914" s="98">
        <v>2.3560510748859401E-2</v>
      </c>
    </row>
    <row r="1915" spans="1:46" x14ac:dyDescent="0.3">
      <c r="A1915" s="95">
        <v>64074</v>
      </c>
      <c r="B1915" s="95">
        <v>1914</v>
      </c>
      <c r="C1915" s="96" t="s">
        <v>1684</v>
      </c>
      <c r="D1915" s="96" t="s">
        <v>1684</v>
      </c>
      <c r="E1915" s="97" t="s">
        <v>6498</v>
      </c>
      <c r="F1915" s="95" t="s">
        <v>6403</v>
      </c>
      <c r="G1915" s="95" t="s">
        <v>3448</v>
      </c>
      <c r="H1915" s="98">
        <v>7.5914911024943796</v>
      </c>
      <c r="I1915" s="98">
        <v>7.5914796466649603</v>
      </c>
      <c r="J1915" s="98">
        <v>1.14558294175282E-5</v>
      </c>
      <c r="K1915" s="98">
        <v>185.40693798517199</v>
      </c>
      <c r="L1915" s="98">
        <v>418.91387125322001</v>
      </c>
      <c r="M1915" s="98">
        <v>1.67350716734325E-5</v>
      </c>
      <c r="N1915" s="98">
        <v>183.13014576888901</v>
      </c>
      <c r="O1915" s="98">
        <v>3.7869055680349403E-5</v>
      </c>
      <c r="P1915" s="98">
        <v>414.39713089977602</v>
      </c>
      <c r="Q1915" s="98">
        <v>4.76956297207921E-8</v>
      </c>
      <c r="R1915" s="98">
        <v>0.58174830300082903</v>
      </c>
      <c r="S1915" s="98">
        <v>1.6844498087704899E-6</v>
      </c>
      <c r="T1915" s="98">
        <v>0.270134876805594</v>
      </c>
      <c r="U1915" s="98">
        <v>1.56525581323951E-5</v>
      </c>
      <c r="V1915" s="98">
        <v>2.5100830139652799</v>
      </c>
      <c r="W1915" s="98">
        <v>3.7190615638329499E-6</v>
      </c>
      <c r="X1915" s="98">
        <v>2.6946701420426698E-6</v>
      </c>
      <c r="Y1915" s="98">
        <v>2.27524480635426E-7</v>
      </c>
      <c r="Z1915" s="98">
        <v>7.9686694115484904E-7</v>
      </c>
      <c r="AA1915" s="98">
        <v>0.13819192319853901</v>
      </c>
      <c r="AB1915" s="98">
        <v>4.0301657689976899E-6</v>
      </c>
      <c r="AC1915" s="98">
        <v>0.20580430352395099</v>
      </c>
      <c r="AD1915" s="98">
        <v>1.24109494281744E-5</v>
      </c>
      <c r="AE1915" s="98">
        <v>7.65856352996893E-3</v>
      </c>
      <c r="AF1915" s="98">
        <v>2.2557115279197101E-4</v>
      </c>
      <c r="AG1915" s="98">
        <v>9.6373803279822499E-3</v>
      </c>
      <c r="AH1915" s="98">
        <v>1.58088850453176E-4</v>
      </c>
      <c r="AI1915" s="98">
        <v>4.2692595314889302E-3</v>
      </c>
      <c r="AJ1915" s="98">
        <v>6.4574091804593799E-6</v>
      </c>
      <c r="AK1915" s="98">
        <v>3.63807265042291E-3</v>
      </c>
      <c r="AL1915" s="98">
        <v>8.5826582104040292E-3</v>
      </c>
      <c r="AM1915" s="98">
        <v>0.75239769293001901</v>
      </c>
      <c r="AN1915" s="98">
        <v>1.42499861957296E-3</v>
      </c>
      <c r="AO1915" s="98">
        <v>0.28526631509807698</v>
      </c>
      <c r="AP1915" s="98">
        <v>2.4317543037116E-4</v>
      </c>
      <c r="AQ1915" s="98">
        <v>5.5215832874240501E-5</v>
      </c>
      <c r="AR1915" s="98">
        <v>7.4356230670371399E-5</v>
      </c>
      <c r="AS1915" s="98">
        <v>1.13603366826548E-4</v>
      </c>
      <c r="AT1915" s="98">
        <v>1.8045525686755499E-2</v>
      </c>
    </row>
    <row r="1916" spans="1:46" x14ac:dyDescent="0.3">
      <c r="A1916" s="95">
        <v>64075</v>
      </c>
      <c r="B1916" s="95">
        <v>1915</v>
      </c>
      <c r="C1916" s="96" t="s">
        <v>3132</v>
      </c>
      <c r="D1916" s="96" t="s">
        <v>3132</v>
      </c>
      <c r="E1916" s="97" t="s">
        <v>6499</v>
      </c>
      <c r="F1916" s="95" t="s">
        <v>6403</v>
      </c>
      <c r="G1916" s="95" t="s">
        <v>3989</v>
      </c>
      <c r="H1916" s="98">
        <v>6.4807178849792102</v>
      </c>
      <c r="I1916" s="98">
        <v>6.4807090963814797</v>
      </c>
      <c r="J1916" s="98">
        <v>8.7885977322343899E-6</v>
      </c>
      <c r="K1916" s="98">
        <v>193.30677410870501</v>
      </c>
      <c r="L1916" s="98">
        <v>435.66738525566001</v>
      </c>
      <c r="M1916" s="98">
        <v>1.7497261637463199E-5</v>
      </c>
      <c r="N1916" s="98">
        <v>191.47071113605799</v>
      </c>
      <c r="O1916" s="98">
        <v>3.9473264063431799E-5</v>
      </c>
      <c r="P1916" s="98">
        <v>431.95181610043397</v>
      </c>
      <c r="Q1916" s="98">
        <v>3.9843160424666797E-8</v>
      </c>
      <c r="R1916" s="98">
        <v>0.48597096000045797</v>
      </c>
      <c r="S1916" s="98">
        <v>1.4268354901631401E-6</v>
      </c>
      <c r="T1916" s="98">
        <v>0.22666608090394699</v>
      </c>
      <c r="U1916" s="98">
        <v>1.3258704288777299E-5</v>
      </c>
      <c r="V1916" s="98">
        <v>2.1061722634828599</v>
      </c>
      <c r="W1916" s="98">
        <v>3.1866891485820501E-6</v>
      </c>
      <c r="X1916" s="98">
        <v>2.3463919496681599E-6</v>
      </c>
      <c r="Y1916" s="98">
        <v>2.07846566835076E-7</v>
      </c>
      <c r="Z1916" s="98">
        <v>6.3245063207881498E-7</v>
      </c>
      <c r="AA1916" s="98">
        <v>0.118922631585914</v>
      </c>
      <c r="AB1916" s="98">
        <v>3.41405824950248E-6</v>
      </c>
      <c r="AC1916" s="98">
        <v>0.17412517488926799</v>
      </c>
      <c r="AD1916" s="98">
        <v>1.2186607157188201E-5</v>
      </c>
      <c r="AE1916" s="98">
        <v>7.5201261328343696E-3</v>
      </c>
      <c r="AF1916" s="98">
        <v>2.22653265253848E-4</v>
      </c>
      <c r="AG1916" s="98">
        <v>9.5127154867066608E-3</v>
      </c>
      <c r="AH1916" s="98">
        <v>1.555360761752E-4</v>
      </c>
      <c r="AI1916" s="98">
        <v>4.2003207297533901E-3</v>
      </c>
      <c r="AJ1916" s="98">
        <v>5.2924086055557596E-6</v>
      </c>
      <c r="AK1916" s="98">
        <v>2.98171704233829E-3</v>
      </c>
      <c r="AL1916" s="98">
        <v>6.5336407733382696E-3</v>
      </c>
      <c r="AM1916" s="98">
        <v>0.57277082738004104</v>
      </c>
      <c r="AN1916" s="98">
        <v>1.0820994134792801E-3</v>
      </c>
      <c r="AO1916" s="98">
        <v>0.216622323708307</v>
      </c>
      <c r="AP1916" s="98">
        <v>2.25988152859639E-4</v>
      </c>
      <c r="AQ1916" s="98">
        <v>5.1313260611020897E-5</v>
      </c>
      <c r="AR1916" s="98">
        <v>6.9100843318290904E-5</v>
      </c>
      <c r="AS1916" s="98">
        <v>1.05574048930327E-4</v>
      </c>
      <c r="AT1916" s="98">
        <v>1.67700947875641E-2</v>
      </c>
    </row>
    <row r="1917" spans="1:46" x14ac:dyDescent="0.3">
      <c r="A1917" s="95">
        <v>64076</v>
      </c>
      <c r="B1917" s="95">
        <v>1916</v>
      </c>
      <c r="C1917" s="96" t="s">
        <v>1374</v>
      </c>
      <c r="D1917" s="96" t="s">
        <v>1374</v>
      </c>
      <c r="E1917" s="97" t="s">
        <v>6500</v>
      </c>
      <c r="F1917" s="95" t="s">
        <v>6403</v>
      </c>
      <c r="G1917" s="95" t="s">
        <v>6501</v>
      </c>
      <c r="H1917" s="98">
        <v>8.4504746350638609</v>
      </c>
      <c r="I1917" s="98">
        <v>8.4504672406924808</v>
      </c>
      <c r="J1917" s="98">
        <v>7.3943713800872501E-6</v>
      </c>
      <c r="K1917" s="98">
        <v>3175.7921809589602</v>
      </c>
      <c r="L1917" s="98">
        <v>7146.7626433946598</v>
      </c>
      <c r="M1917" s="98">
        <v>2.8216841599661602E-4</v>
      </c>
      <c r="N1917" s="98">
        <v>3087.73957836524</v>
      </c>
      <c r="O1917" s="98">
        <v>6.4051253628838402E-4</v>
      </c>
      <c r="P1917" s="98">
        <v>7009.0619524208796</v>
      </c>
      <c r="Q1917" s="98">
        <v>2.6777492572407099E-6</v>
      </c>
      <c r="R1917" s="98">
        <v>32.660771969689101</v>
      </c>
      <c r="S1917" s="98">
        <v>3.5983262794588598E-5</v>
      </c>
      <c r="T1917" s="98">
        <v>5.9874870177710697</v>
      </c>
      <c r="U1917" s="98">
        <v>3.34370858271388E-4</v>
      </c>
      <c r="V1917" s="98">
        <v>55.635575397822002</v>
      </c>
      <c r="W1917" s="98">
        <v>8.1974654833449697E-5</v>
      </c>
      <c r="X1917" s="98">
        <v>4.5893661776596897E-5</v>
      </c>
      <c r="Y1917" s="98">
        <v>1.14012251903456E-5</v>
      </c>
      <c r="Z1917" s="98">
        <v>2.4679767866507299E-5</v>
      </c>
      <c r="AA1917" s="98">
        <v>2.7916482448598501</v>
      </c>
      <c r="AB1917" s="98">
        <v>8.66186905068666E-5</v>
      </c>
      <c r="AC1917" s="98">
        <v>4.46382088920529</v>
      </c>
      <c r="AD1917" s="98">
        <v>6.0841204040799803E-4</v>
      </c>
      <c r="AE1917" s="98">
        <v>0.37543963020950699</v>
      </c>
      <c r="AF1917" s="98">
        <v>1.0951315167273599E-2</v>
      </c>
      <c r="AG1917" s="98">
        <v>0.46788779528005903</v>
      </c>
      <c r="AH1917" s="98">
        <v>7.7218161819177303E-3</v>
      </c>
      <c r="AI1917" s="98">
        <v>0.20853107123340101</v>
      </c>
      <c r="AJ1917" s="98">
        <v>2.5090597561398798E-4</v>
      </c>
      <c r="AK1917" s="98">
        <v>0.141359195646028</v>
      </c>
      <c r="AL1917" s="98">
        <v>0.32863034370962402</v>
      </c>
      <c r="AM1917" s="98">
        <v>28.809339294693899</v>
      </c>
      <c r="AN1917" s="98">
        <v>5.6484767609202201E-2</v>
      </c>
      <c r="AO1917" s="98">
        <v>11.3075207889514</v>
      </c>
      <c r="AP1917" s="98">
        <v>1.13033419546114E-2</v>
      </c>
      <c r="AQ1917" s="98">
        <v>2.5665563171176102E-3</v>
      </c>
      <c r="AR1917" s="98">
        <v>3.4562451830787298E-3</v>
      </c>
      <c r="AS1917" s="98">
        <v>5.2805404544150596E-3</v>
      </c>
      <c r="AT1917" s="98">
        <v>0.83879669618264197</v>
      </c>
    </row>
    <row r="1918" spans="1:46" x14ac:dyDescent="0.3">
      <c r="A1918" s="95">
        <v>64077</v>
      </c>
      <c r="B1918" s="95">
        <v>1917</v>
      </c>
      <c r="C1918" s="96" t="s">
        <v>1543</v>
      </c>
      <c r="D1918" s="96" t="s">
        <v>1543</v>
      </c>
      <c r="E1918" s="97" t="s">
        <v>6502</v>
      </c>
      <c r="F1918" s="95" t="s">
        <v>6403</v>
      </c>
      <c r="G1918" s="95" t="s">
        <v>4204</v>
      </c>
      <c r="H1918" s="98">
        <v>7.1645216595396599</v>
      </c>
      <c r="I1918" s="98">
        <v>7.1645111639642698</v>
      </c>
      <c r="J1918" s="98">
        <v>1.04955753892355E-5</v>
      </c>
      <c r="K1918" s="98">
        <v>151.04289713325201</v>
      </c>
      <c r="L1918" s="98">
        <v>340.82540513919201</v>
      </c>
      <c r="M1918" s="98">
        <v>1.36706382194946E-5</v>
      </c>
      <c r="N1918" s="98">
        <v>149.59636975228401</v>
      </c>
      <c r="O1918" s="98">
        <v>3.0867917835579499E-5</v>
      </c>
      <c r="P1918" s="98">
        <v>337.78440888220598</v>
      </c>
      <c r="Q1918" s="98">
        <v>2.79728129642231E-8</v>
      </c>
      <c r="R1918" s="98">
        <v>0.34118716048741798</v>
      </c>
      <c r="S1918" s="98">
        <v>1.2211552641810101E-6</v>
      </c>
      <c r="T1918" s="98">
        <v>0.19229100813224301</v>
      </c>
      <c r="U1918" s="98">
        <v>1.13474407316377E-5</v>
      </c>
      <c r="V1918" s="98">
        <v>1.78675988415071</v>
      </c>
      <c r="W1918" s="98">
        <v>2.7189364383079398E-6</v>
      </c>
      <c r="X1918" s="98">
        <v>2.0686989131054302E-6</v>
      </c>
      <c r="Y1918" s="98">
        <v>1.3960767180412399E-7</v>
      </c>
      <c r="Z1918" s="98">
        <v>5.1062985339838904E-7</v>
      </c>
      <c r="AA1918" s="98">
        <v>0.102762570948586</v>
      </c>
      <c r="AB1918" s="98">
        <v>2.9369799044946998E-6</v>
      </c>
      <c r="AC1918" s="98">
        <v>0.14961146436841499</v>
      </c>
      <c r="AD1918" s="98">
        <v>7.9138937546711497E-6</v>
      </c>
      <c r="AE1918" s="98">
        <v>4.8835150316528797E-3</v>
      </c>
      <c r="AF1918" s="98">
        <v>1.44389341048138E-4</v>
      </c>
      <c r="AG1918" s="98">
        <v>6.1689403887161499E-3</v>
      </c>
      <c r="AH1918" s="98">
        <v>1.00951393538037E-4</v>
      </c>
      <c r="AI1918" s="98">
        <v>2.7262371624810198E-3</v>
      </c>
      <c r="AJ1918" s="98">
        <v>4.0752637725224E-6</v>
      </c>
      <c r="AK1918" s="98">
        <v>2.2959836150609398E-3</v>
      </c>
      <c r="AL1918" s="98">
        <v>5.2426180646926897E-3</v>
      </c>
      <c r="AM1918" s="98">
        <v>0.45959347792813099</v>
      </c>
      <c r="AN1918" s="98">
        <v>8.6843286705739304E-4</v>
      </c>
      <c r="AO1918" s="98">
        <v>0.17384904132030701</v>
      </c>
      <c r="AP1918" s="98">
        <v>1.5036120426167399E-4</v>
      </c>
      <c r="AQ1918" s="98">
        <v>3.4141274513162599E-5</v>
      </c>
      <c r="AR1918" s="98">
        <v>4.5976241728648398E-5</v>
      </c>
      <c r="AS1918" s="98">
        <v>7.0243688019863397E-5</v>
      </c>
      <c r="AT1918" s="98">
        <v>1.1157981584135101E-2</v>
      </c>
    </row>
    <row r="1919" spans="1:46" x14ac:dyDescent="0.3">
      <c r="A1919" s="95">
        <v>64078</v>
      </c>
      <c r="B1919" s="95">
        <v>1918</v>
      </c>
      <c r="C1919" s="96" t="s">
        <v>2452</v>
      </c>
      <c r="D1919" s="96" t="s">
        <v>2452</v>
      </c>
      <c r="E1919" s="97" t="s">
        <v>6503</v>
      </c>
      <c r="F1919" s="95" t="s">
        <v>6403</v>
      </c>
      <c r="G1919" s="95" t="s">
        <v>3460</v>
      </c>
      <c r="H1919" s="98">
        <v>7.2374831338749503</v>
      </c>
      <c r="I1919" s="98">
        <v>7.2374756386651198</v>
      </c>
      <c r="J1919" s="98">
        <v>7.4952098323422004E-6</v>
      </c>
      <c r="K1919" s="98">
        <v>144.18933618593999</v>
      </c>
      <c r="L1919" s="98">
        <v>325.42070475056602</v>
      </c>
      <c r="M1919" s="98">
        <v>1.29801234105647E-5</v>
      </c>
      <c r="N1919" s="98">
        <v>142.04013813986401</v>
      </c>
      <c r="O1919" s="98">
        <v>2.9385996966015101E-5</v>
      </c>
      <c r="P1919" s="98">
        <v>321.56790320137702</v>
      </c>
      <c r="Q1919" s="98">
        <v>6.6277224224335403E-8</v>
      </c>
      <c r="R1919" s="98">
        <v>0.80838984506172495</v>
      </c>
      <c r="S1919" s="98">
        <v>1.2979205528361099E-6</v>
      </c>
      <c r="T1919" s="98">
        <v>0.20545244801916901</v>
      </c>
      <c r="U1919" s="98">
        <v>1.2060776603647201E-5</v>
      </c>
      <c r="V1919" s="98">
        <v>1.90905595113171</v>
      </c>
      <c r="W1919" s="98">
        <v>2.9570973255727598E-6</v>
      </c>
      <c r="X1919" s="98">
        <v>2.12115252019969E-6</v>
      </c>
      <c r="Y1919" s="98">
        <v>2.3879218075097401E-7</v>
      </c>
      <c r="Z1919" s="98">
        <v>5.9715262462209696E-7</v>
      </c>
      <c r="AA1919" s="98">
        <v>0.109174055985973</v>
      </c>
      <c r="AB1919" s="98">
        <v>3.1264312965261301E-6</v>
      </c>
      <c r="AC1919" s="98">
        <v>0.159541010855378</v>
      </c>
      <c r="AD1919" s="98">
        <v>1.33140350257168E-5</v>
      </c>
      <c r="AE1919" s="98">
        <v>8.2158406715611698E-3</v>
      </c>
      <c r="AF1919" s="98">
        <v>2.4206525256496899E-4</v>
      </c>
      <c r="AG1919" s="98">
        <v>1.0342079979123699E-2</v>
      </c>
      <c r="AH1919" s="98">
        <v>1.69613351330227E-4</v>
      </c>
      <c r="AI1919" s="98">
        <v>4.5804837897080401E-3</v>
      </c>
      <c r="AJ1919" s="98">
        <v>5.5783076102991397E-6</v>
      </c>
      <c r="AK1919" s="98">
        <v>3.1427911389082198E-3</v>
      </c>
      <c r="AL1919" s="98">
        <v>6.7798271832606501E-3</v>
      </c>
      <c r="AM1919" s="98">
        <v>0.59435272920059701</v>
      </c>
      <c r="AN1919" s="98">
        <v>1.1386779919715501E-3</v>
      </c>
      <c r="AO1919" s="98">
        <v>0.227948624224173</v>
      </c>
      <c r="AP1919" s="98">
        <v>2.4334537820133099E-4</v>
      </c>
      <c r="AQ1919" s="98">
        <v>5.5254421285428699E-5</v>
      </c>
      <c r="AR1919" s="98">
        <v>7.4408196129601E-5</v>
      </c>
      <c r="AS1919" s="98">
        <v>1.13682760786301E-4</v>
      </c>
      <c r="AT1919" s="98">
        <v>1.80581371497231E-2</v>
      </c>
    </row>
    <row r="1920" spans="1:46" x14ac:dyDescent="0.3">
      <c r="A1920" s="95">
        <v>64079</v>
      </c>
      <c r="B1920" s="95">
        <v>1919</v>
      </c>
      <c r="C1920" s="96" t="s">
        <v>1092</v>
      </c>
      <c r="D1920" s="96" t="s">
        <v>1092</v>
      </c>
      <c r="E1920" s="97" t="s">
        <v>6504</v>
      </c>
      <c r="F1920" s="95" t="s">
        <v>6403</v>
      </c>
      <c r="G1920" s="95" t="s">
        <v>6505</v>
      </c>
      <c r="H1920" s="98">
        <v>7.6594257387046802</v>
      </c>
      <c r="I1920" s="98">
        <v>7.6594177373161498</v>
      </c>
      <c r="J1920" s="98">
        <v>8.0013885259688794E-6</v>
      </c>
      <c r="K1920" s="98">
        <v>699.92160536936296</v>
      </c>
      <c r="L1920" s="98">
        <v>1580.5693564389301</v>
      </c>
      <c r="M1920" s="98">
        <v>6.3193712801105497E-5</v>
      </c>
      <c r="N1920" s="98">
        <v>691.52221530761301</v>
      </c>
      <c r="O1920" s="98">
        <v>1.42933264792519E-4</v>
      </c>
      <c r="P1920" s="98">
        <v>1564.10382503658</v>
      </c>
      <c r="Q1920" s="98">
        <v>2.3124513881731199E-7</v>
      </c>
      <c r="R1920" s="98">
        <v>2.8205197807781102</v>
      </c>
      <c r="S1920" s="98">
        <v>6.3003098894694496E-6</v>
      </c>
      <c r="T1920" s="98">
        <v>0.97276806829519402</v>
      </c>
      <c r="U1920" s="98">
        <v>5.8544810712592003E-5</v>
      </c>
      <c r="V1920" s="98">
        <v>9.0389094089010804</v>
      </c>
      <c r="W1920" s="98">
        <v>1.45497673527547E-5</v>
      </c>
      <c r="X1920" s="98">
        <v>1.12716343648264E-5</v>
      </c>
      <c r="Y1920" s="98">
        <v>8.7717186335562101E-7</v>
      </c>
      <c r="Z1920" s="98">
        <v>2.4009611245726798E-6</v>
      </c>
      <c r="AA1920" s="98">
        <v>0.55228350197695597</v>
      </c>
      <c r="AB1920" s="98">
        <v>1.5434997363979099E-5</v>
      </c>
      <c r="AC1920" s="98">
        <v>0.784739321371973</v>
      </c>
      <c r="AD1920" s="98">
        <v>4.8373886410138303E-5</v>
      </c>
      <c r="AE1920" s="98">
        <v>2.9850615733114001E-2</v>
      </c>
      <c r="AF1920" s="98">
        <v>8.7492939921990701E-4</v>
      </c>
      <c r="AG1920" s="98">
        <v>3.7380787729500001E-2</v>
      </c>
      <c r="AH1920" s="98">
        <v>6.1505568766002602E-4</v>
      </c>
      <c r="AI1920" s="98">
        <v>1.6609851671461E-2</v>
      </c>
      <c r="AJ1920" s="98">
        <v>2.16734121481675E-5</v>
      </c>
      <c r="AK1920" s="98">
        <v>1.2210694068474999E-2</v>
      </c>
      <c r="AL1920" s="98">
        <v>2.5659807794746001E-2</v>
      </c>
      <c r="AM1920" s="98">
        <v>2.24946394374544</v>
      </c>
      <c r="AN1920" s="98">
        <v>4.2759286522291197E-3</v>
      </c>
      <c r="AO1920" s="98">
        <v>0.85598567850488605</v>
      </c>
      <c r="AP1920" s="98">
        <v>9.1065592826162405E-4</v>
      </c>
      <c r="AQ1920" s="98">
        <v>2.0677510955958501E-4</v>
      </c>
      <c r="AR1920" s="98">
        <v>2.7845305721390398E-4</v>
      </c>
      <c r="AS1920" s="98">
        <v>4.25427761488135E-4</v>
      </c>
      <c r="AT1920" s="98">
        <v>6.7577817874771004E-2</v>
      </c>
    </row>
    <row r="1921" spans="1:46" x14ac:dyDescent="0.3">
      <c r="A1921" s="95">
        <v>64080</v>
      </c>
      <c r="B1921" s="95">
        <v>1920</v>
      </c>
      <c r="C1921" s="96" t="s">
        <v>1541</v>
      </c>
      <c r="D1921" s="96" t="s">
        <v>1541</v>
      </c>
      <c r="E1921" s="97" t="s">
        <v>6506</v>
      </c>
      <c r="F1921" s="95" t="s">
        <v>6403</v>
      </c>
      <c r="G1921" s="95" t="s">
        <v>6507</v>
      </c>
      <c r="H1921" s="98">
        <v>7.2489111881822303</v>
      </c>
      <c r="I1921" s="98">
        <v>7.2489031428853297</v>
      </c>
      <c r="J1921" s="98">
        <v>8.0452969069000295E-6</v>
      </c>
      <c r="K1921" s="98">
        <v>559.10727540262496</v>
      </c>
      <c r="L1921" s="98">
        <v>1260.36148096545</v>
      </c>
      <c r="M1921" s="98">
        <v>5.0325677048028898E-5</v>
      </c>
      <c r="N1921" s="98">
        <v>550.70864072572203</v>
      </c>
      <c r="O1921" s="98">
        <v>1.1384104689486901E-4</v>
      </c>
      <c r="P1921" s="98">
        <v>1245.7507155727701</v>
      </c>
      <c r="Q1921" s="98">
        <v>2.7199680041301097E-7</v>
      </c>
      <c r="R1921" s="98">
        <v>3.31757181922571</v>
      </c>
      <c r="S1921" s="98">
        <v>4.6111543125318997E-6</v>
      </c>
      <c r="T1921" s="98">
        <v>0.74917480014813398</v>
      </c>
      <c r="U1921" s="98">
        <v>4.2848636610615203E-5</v>
      </c>
      <c r="V1921" s="98">
        <v>6.9613055159214801</v>
      </c>
      <c r="W1921" s="98">
        <v>1.0340705241375001E-5</v>
      </c>
      <c r="X1921" s="98">
        <v>7.04247563623804E-6</v>
      </c>
      <c r="Y1921" s="98">
        <v>9.1005370503797701E-7</v>
      </c>
      <c r="Z1921" s="98">
        <v>2.3881759000990199E-6</v>
      </c>
      <c r="AA1921" s="98">
        <v>0.37535338555594</v>
      </c>
      <c r="AB1921" s="98">
        <v>1.1032859396371601E-5</v>
      </c>
      <c r="AC1921" s="98">
        <v>0.56453525338083499</v>
      </c>
      <c r="AD1921" s="98">
        <v>5.0260657510652E-5</v>
      </c>
      <c r="AE1921" s="98">
        <v>3.1014906702424599E-2</v>
      </c>
      <c r="AF1921" s="98">
        <v>9.0905638827968899E-4</v>
      </c>
      <c r="AG1921" s="98">
        <v>3.88388410707503E-2</v>
      </c>
      <c r="AH1921" s="98">
        <v>6.3904561663860604E-4</v>
      </c>
      <c r="AI1921" s="98">
        <v>1.7257710344972501E-2</v>
      </c>
      <c r="AJ1921" s="98">
        <v>2.1218142634504199E-5</v>
      </c>
      <c r="AK1921" s="98">
        <v>1.1954197458147801E-2</v>
      </c>
      <c r="AL1921" s="98">
        <v>2.6597673242226599E-2</v>
      </c>
      <c r="AM1921" s="98">
        <v>2.3316818046533601</v>
      </c>
      <c r="AN1921" s="98">
        <v>4.4516904511262001E-3</v>
      </c>
      <c r="AO1921" s="98">
        <v>0.89117092010280696</v>
      </c>
      <c r="AP1921" s="98">
        <v>9.4438848363929896E-4</v>
      </c>
      <c r="AQ1921" s="98">
        <v>2.1443447760438199E-4</v>
      </c>
      <c r="AR1921" s="98">
        <v>2.8876753001345901E-4</v>
      </c>
      <c r="AS1921" s="98">
        <v>4.4118647602145802E-4</v>
      </c>
      <c r="AT1921" s="98">
        <v>7.0081038260229503E-2</v>
      </c>
    </row>
    <row r="1922" spans="1:46" x14ac:dyDescent="0.3">
      <c r="A1922" s="95">
        <v>64081</v>
      </c>
      <c r="B1922" s="95">
        <v>1921</v>
      </c>
      <c r="C1922" s="96" t="s">
        <v>1251</v>
      </c>
      <c r="D1922" s="96" t="s">
        <v>1251</v>
      </c>
      <c r="E1922" s="97" t="s">
        <v>6508</v>
      </c>
      <c r="F1922" s="95" t="s">
        <v>6403</v>
      </c>
      <c r="G1922" s="95" t="s">
        <v>6509</v>
      </c>
      <c r="H1922" s="98">
        <v>6.05727522118395</v>
      </c>
      <c r="I1922" s="98">
        <v>6.0572662156037298</v>
      </c>
      <c r="J1922" s="98">
        <v>9.0055802202115808E-6</v>
      </c>
      <c r="K1922" s="98">
        <v>1230.84349555483</v>
      </c>
      <c r="L1922" s="98">
        <v>2783.3396491348199</v>
      </c>
      <c r="M1922" s="98">
        <v>1.1084860877877E-4</v>
      </c>
      <c r="N1922" s="98">
        <v>1213.0047770372701</v>
      </c>
      <c r="O1922" s="98">
        <v>2.5130276028989898E-4</v>
      </c>
      <c r="P1922" s="98">
        <v>2749.9799237235002</v>
      </c>
      <c r="Q1922" s="98">
        <v>3.0375703452002598E-7</v>
      </c>
      <c r="R1922" s="98">
        <v>3.7049545291894002</v>
      </c>
      <c r="S1922" s="98">
        <v>1.17212427589678E-5</v>
      </c>
      <c r="T1922" s="98">
        <v>1.8718137188027899</v>
      </c>
      <c r="U1922" s="98">
        <v>1.08918303676863E-4</v>
      </c>
      <c r="V1922" s="98">
        <v>17.392820612554299</v>
      </c>
      <c r="W1922" s="98">
        <v>2.6643001089266198E-5</v>
      </c>
      <c r="X1922" s="98">
        <v>1.8357658371123898E-5</v>
      </c>
      <c r="Y1922" s="98">
        <v>2.24059043414187E-6</v>
      </c>
      <c r="Z1922" s="98">
        <v>6.0447522840003501E-6</v>
      </c>
      <c r="AA1922" s="98">
        <v>0.97113215735219005</v>
      </c>
      <c r="AB1922" s="98">
        <v>2.84603287125113E-5</v>
      </c>
      <c r="AC1922" s="98">
        <v>1.4554693371092999</v>
      </c>
      <c r="AD1922" s="98">
        <v>1.16703717800021E-4</v>
      </c>
      <c r="AE1922" s="98">
        <v>7.2015669883081904E-2</v>
      </c>
      <c r="AF1922" s="98">
        <v>2.1017803155697402E-3</v>
      </c>
      <c r="AG1922" s="98">
        <v>8.9797192665378806E-2</v>
      </c>
      <c r="AH1922" s="98">
        <v>1.4814727660752401E-3</v>
      </c>
      <c r="AI1922" s="98">
        <v>4.0007829199070102E-2</v>
      </c>
      <c r="AJ1922" s="98">
        <v>5.7968590462113101E-5</v>
      </c>
      <c r="AK1922" s="98">
        <v>3.2659219456275299E-2</v>
      </c>
      <c r="AL1922" s="98">
        <v>7.7488843001403906E-2</v>
      </c>
      <c r="AM1922" s="98">
        <v>6.7930500403007601</v>
      </c>
      <c r="AN1922" s="98">
        <v>1.3179191860434101E-2</v>
      </c>
      <c r="AO1922" s="98">
        <v>2.6383039578826102</v>
      </c>
      <c r="AP1922" s="98">
        <v>2.2843252750098099E-3</v>
      </c>
      <c r="AQ1922" s="98">
        <v>5.1868284066187097E-4</v>
      </c>
      <c r="AR1922" s="98">
        <v>6.98482643584477E-4</v>
      </c>
      <c r="AS1922" s="98">
        <v>1.06715979076346E-3</v>
      </c>
      <c r="AT1922" s="98">
        <v>0.169514865725444</v>
      </c>
    </row>
    <row r="1923" spans="1:46" x14ac:dyDescent="0.3">
      <c r="A1923" s="95">
        <v>64082</v>
      </c>
      <c r="B1923" s="95">
        <v>1922</v>
      </c>
      <c r="C1923" s="96" t="s">
        <v>2521</v>
      </c>
      <c r="D1923" s="96" t="s">
        <v>2521</v>
      </c>
      <c r="E1923" s="97" t="s">
        <v>6510</v>
      </c>
      <c r="F1923" s="95" t="s">
        <v>6403</v>
      </c>
      <c r="G1923" s="95" t="s">
        <v>6511</v>
      </c>
      <c r="H1923" s="98">
        <v>6.7357086191631197</v>
      </c>
      <c r="I1923" s="98">
        <v>6.7357005737651798</v>
      </c>
      <c r="J1923" s="98">
        <v>8.0453979407479892E-6</v>
      </c>
      <c r="K1923" s="98">
        <v>147.37971258009699</v>
      </c>
      <c r="L1923" s="98">
        <v>332.35615478344101</v>
      </c>
      <c r="M1923" s="98">
        <v>1.3334846449436301E-5</v>
      </c>
      <c r="N1923" s="98">
        <v>145.92183539720401</v>
      </c>
      <c r="O1923" s="98">
        <v>3.00960238019111E-5</v>
      </c>
      <c r="P1923" s="98">
        <v>329.33765289201602</v>
      </c>
      <c r="Q1923" s="98">
        <v>3.2377058989944503E-8</v>
      </c>
      <c r="R1923" s="98">
        <v>0.39490618393800198</v>
      </c>
      <c r="S1923" s="98">
        <v>1.20226391542796E-6</v>
      </c>
      <c r="T1923" s="98">
        <v>0.18820953835624099</v>
      </c>
      <c r="U1923" s="98">
        <v>1.11718893040802E-5</v>
      </c>
      <c r="V1923" s="98">
        <v>1.7488342468878899</v>
      </c>
      <c r="W1923" s="98">
        <v>2.7353294013894599E-6</v>
      </c>
      <c r="X1923" s="98">
        <v>2.0971214983869001E-6</v>
      </c>
      <c r="Y1923" s="98">
        <v>1.63635871544867E-7</v>
      </c>
      <c r="Z1923" s="98">
        <v>4.74572031457686E-7</v>
      </c>
      <c r="AA1923" s="98">
        <v>0.103488708025468</v>
      </c>
      <c r="AB1923" s="98">
        <v>2.9114540877397401E-6</v>
      </c>
      <c r="AC1923" s="98">
        <v>0.14814445145817101</v>
      </c>
      <c r="AD1923" s="98">
        <v>9.3346011930997E-6</v>
      </c>
      <c r="AE1923" s="98">
        <v>5.7602068784510197E-3</v>
      </c>
      <c r="AF1923" s="98">
        <v>1.69736065808647E-4</v>
      </c>
      <c r="AG1923" s="98">
        <v>7.2518626665083897E-3</v>
      </c>
      <c r="AH1923" s="98">
        <v>1.18923306051648E-4</v>
      </c>
      <c r="AI1923" s="98">
        <v>3.2115766318862198E-3</v>
      </c>
      <c r="AJ1923" s="98">
        <v>4.1110640868736999E-6</v>
      </c>
      <c r="AK1923" s="98">
        <v>2.3161533365185002E-3</v>
      </c>
      <c r="AL1923" s="98">
        <v>4.8911659339212696E-3</v>
      </c>
      <c r="AM1923" s="98">
        <v>0.42878346943365298</v>
      </c>
      <c r="AN1923" s="98">
        <v>8.1318734513367895E-4</v>
      </c>
      <c r="AO1923" s="98">
        <v>0.16278960150866001</v>
      </c>
      <c r="AP1923" s="98">
        <v>1.7539156281780099E-4</v>
      </c>
      <c r="AQ1923" s="98">
        <v>3.9824711263404399E-5</v>
      </c>
      <c r="AR1923" s="98">
        <v>5.36298239706639E-5</v>
      </c>
      <c r="AS1923" s="98">
        <v>8.1937027583732795E-5</v>
      </c>
      <c r="AT1923" s="98">
        <v>1.30154306594133E-2</v>
      </c>
    </row>
    <row r="1924" spans="1:46" x14ac:dyDescent="0.3">
      <c r="A1924" s="95">
        <v>64083</v>
      </c>
      <c r="B1924" s="95">
        <v>1923</v>
      </c>
      <c r="C1924" s="96" t="s">
        <v>1630</v>
      </c>
      <c r="D1924" s="96" t="s">
        <v>1630</v>
      </c>
      <c r="E1924" s="97" t="s">
        <v>6512</v>
      </c>
      <c r="F1924" s="95" t="s">
        <v>6403</v>
      </c>
      <c r="G1924" s="95" t="s">
        <v>6513</v>
      </c>
      <c r="H1924" s="98">
        <v>6.0643270192914001</v>
      </c>
      <c r="I1924" s="98">
        <v>6.0643176094921003</v>
      </c>
      <c r="J1924" s="98">
        <v>9.4097993059705198E-6</v>
      </c>
      <c r="K1924" s="98">
        <v>534.66972153388895</v>
      </c>
      <c r="L1924" s="98">
        <v>1196.12212343089</v>
      </c>
      <c r="M1924" s="98">
        <v>4.6806743916200998E-5</v>
      </c>
      <c r="N1924" s="98">
        <v>512.20132208628797</v>
      </c>
      <c r="O1924" s="98">
        <v>1.0661325485852499E-4</v>
      </c>
      <c r="P1924" s="98">
        <v>1166.65774035092</v>
      </c>
      <c r="Q1924" s="98">
        <v>9.8283470694463999E-7</v>
      </c>
      <c r="R1924" s="98">
        <v>11.9877319209838</v>
      </c>
      <c r="S1924" s="98">
        <v>5.1565322907818399E-6</v>
      </c>
      <c r="T1924" s="98">
        <v>0.84370546465803398</v>
      </c>
      <c r="U1924" s="98">
        <v>4.7916558429364497E-5</v>
      </c>
      <c r="V1924" s="98">
        <v>7.8396890970325703</v>
      </c>
      <c r="W1924" s="98">
        <v>1.33269217850838E-5</v>
      </c>
      <c r="X1924" s="98">
        <v>6.7652245063692799E-6</v>
      </c>
      <c r="Y1924" s="98">
        <v>2.8347629289261799E-6</v>
      </c>
      <c r="Z1924" s="98">
        <v>3.7269343497883698E-6</v>
      </c>
      <c r="AA1924" s="98">
        <v>0.43662504535411201</v>
      </c>
      <c r="AB1924" s="98">
        <v>1.2785684495684101E-5</v>
      </c>
      <c r="AC1924" s="98">
        <v>0.65892799995102302</v>
      </c>
      <c r="AD1924" s="98">
        <v>1.45435888959727E-4</v>
      </c>
      <c r="AE1924" s="98">
        <v>8.9745752456862296E-2</v>
      </c>
      <c r="AF1924" s="98">
        <v>2.5989665983615E-3</v>
      </c>
      <c r="AG1924" s="98">
        <v>0.11103915220591799</v>
      </c>
      <c r="AH1924" s="98">
        <v>1.84087935434657E-3</v>
      </c>
      <c r="AI1924" s="98">
        <v>4.9713763540794799E-2</v>
      </c>
      <c r="AJ1924" s="98">
        <v>5.4558024031358699E-5</v>
      </c>
      <c r="AK1924" s="98">
        <v>3.0737723062306401E-2</v>
      </c>
      <c r="AL1924" s="98">
        <v>6.5982907909547001E-2</v>
      </c>
      <c r="AM1924" s="98">
        <v>5.7843836334734</v>
      </c>
      <c r="AN1924" s="98">
        <v>1.13942707199322E-2</v>
      </c>
      <c r="AO1924" s="98">
        <v>2.2809858036768</v>
      </c>
      <c r="AP1924" s="98">
        <v>2.62510219760737E-3</v>
      </c>
      <c r="AQ1924" s="98">
        <v>5.9606023479730403E-4</v>
      </c>
      <c r="AR1924" s="98">
        <v>8.02682670107597E-4</v>
      </c>
      <c r="AS1924" s="98">
        <v>1.2263592927024699E-3</v>
      </c>
      <c r="AT1924" s="98">
        <v>0.19480318823731099</v>
      </c>
    </row>
    <row r="1925" spans="1:46" x14ac:dyDescent="0.3">
      <c r="A1925" s="95">
        <v>64084</v>
      </c>
      <c r="B1925" s="95">
        <v>1924</v>
      </c>
      <c r="C1925" s="96" t="s">
        <v>643</v>
      </c>
      <c r="D1925" s="96" t="s">
        <v>643</v>
      </c>
      <c r="E1925" s="97" t="s">
        <v>6514</v>
      </c>
      <c r="F1925" s="95" t="s">
        <v>6403</v>
      </c>
      <c r="G1925" s="95" t="s">
        <v>3715</v>
      </c>
      <c r="H1925" s="98">
        <v>7.8072616209751802</v>
      </c>
      <c r="I1925" s="98">
        <v>7.8072531236047498</v>
      </c>
      <c r="J1925" s="98">
        <v>8.4973704366220204E-6</v>
      </c>
      <c r="K1925" s="98">
        <v>540.52614761505902</v>
      </c>
      <c r="L1925" s="98">
        <v>1214.36145005447</v>
      </c>
      <c r="M1925" s="98">
        <v>4.8177476756767999E-5</v>
      </c>
      <c r="N1925" s="98">
        <v>527.20110874999</v>
      </c>
      <c r="O1925" s="98">
        <v>1.08924922207845E-4</v>
      </c>
      <c r="P1925" s="98">
        <v>1191.95407531207</v>
      </c>
      <c r="Q1925" s="98">
        <v>3.6336090274503899E-7</v>
      </c>
      <c r="R1925" s="98">
        <v>4.4319487925038503</v>
      </c>
      <c r="S1925" s="98">
        <v>6.6306418087156502E-6</v>
      </c>
      <c r="T1925" s="98">
        <v>1.0953169698938701</v>
      </c>
      <c r="U1925" s="98">
        <v>6.1614544516031301E-5</v>
      </c>
      <c r="V1925" s="98">
        <v>10.1776528472273</v>
      </c>
      <c r="W1925" s="98">
        <v>1.47585886816229E-5</v>
      </c>
      <c r="X1925" s="98">
        <v>9.3636998932054404E-6</v>
      </c>
      <c r="Y1925" s="98">
        <v>1.42370047097656E-6</v>
      </c>
      <c r="Z1925" s="98">
        <v>3.9711883174409197E-6</v>
      </c>
      <c r="AA1925" s="98">
        <v>0.52402862480009404</v>
      </c>
      <c r="AB1925" s="98">
        <v>1.5873608946314301E-5</v>
      </c>
      <c r="AC1925" s="98">
        <v>0.81489513886143505</v>
      </c>
      <c r="AD1925" s="98">
        <v>6.9058171239057495E-5</v>
      </c>
      <c r="AE1925" s="98">
        <v>4.26144989759734E-2</v>
      </c>
      <c r="AF1925" s="98">
        <v>1.2508948979752901E-3</v>
      </c>
      <c r="AG1925" s="98">
        <v>5.3443668363207297E-2</v>
      </c>
      <c r="AH1925" s="98">
        <v>8.7853565196330296E-4</v>
      </c>
      <c r="AI1925" s="98">
        <v>2.3725244981828E-2</v>
      </c>
      <c r="AJ1925" s="98">
        <v>3.7190146903871698E-5</v>
      </c>
      <c r="AK1925" s="98">
        <v>2.0952746300399401E-2</v>
      </c>
      <c r="AL1925" s="98">
        <v>5.11349862592873E-2</v>
      </c>
      <c r="AM1925" s="98">
        <v>4.4827423796111896</v>
      </c>
      <c r="AN1925" s="98">
        <v>8.5852612183613206E-3</v>
      </c>
      <c r="AO1925" s="98">
        <v>1.7186583890518401</v>
      </c>
      <c r="AP1925" s="98">
        <v>1.5727771772233599E-3</v>
      </c>
      <c r="AQ1925" s="98">
        <v>3.5711750499253401E-4</v>
      </c>
      <c r="AR1925" s="98">
        <v>4.8091117897746999E-4</v>
      </c>
      <c r="AS1925" s="98">
        <v>7.3474849325336005E-4</v>
      </c>
      <c r="AT1925" s="98">
        <v>0.116712411726004</v>
      </c>
    </row>
    <row r="1926" spans="1:46" x14ac:dyDescent="0.3">
      <c r="A1926" s="95">
        <v>64085</v>
      </c>
      <c r="B1926" s="95">
        <v>1925</v>
      </c>
      <c r="C1926" s="96" t="s">
        <v>1836</v>
      </c>
      <c r="D1926" s="96" t="s">
        <v>1836</v>
      </c>
      <c r="E1926" s="97" t="s">
        <v>6515</v>
      </c>
      <c r="F1926" s="95" t="s">
        <v>6403</v>
      </c>
      <c r="G1926" s="95" t="s">
        <v>6516</v>
      </c>
      <c r="H1926" s="98">
        <v>5.8059534700387996</v>
      </c>
      <c r="I1926" s="98">
        <v>5.8059432097834902</v>
      </c>
      <c r="J1926" s="98">
        <v>1.02602553084807E-5</v>
      </c>
      <c r="K1926" s="98">
        <v>107.458974961542</v>
      </c>
      <c r="L1926" s="98">
        <v>242.384887483433</v>
      </c>
      <c r="M1926" s="98">
        <v>9.7004816924725205E-6</v>
      </c>
      <c r="N1926" s="98">
        <v>106.151360510221</v>
      </c>
      <c r="O1926" s="98">
        <v>2.1905776841944601E-5</v>
      </c>
      <c r="P1926" s="98">
        <v>239.71263371489599</v>
      </c>
      <c r="Q1926" s="98">
        <v>2.9883335330785002E-8</v>
      </c>
      <c r="R1926" s="98">
        <v>0.36448999035042301</v>
      </c>
      <c r="S1926" s="98">
        <v>1.0660059449321699E-6</v>
      </c>
      <c r="T1926" s="98">
        <v>0.16457389125159899</v>
      </c>
      <c r="U1926" s="98">
        <v>9.9057319341806695E-6</v>
      </c>
      <c r="V1926" s="98">
        <v>1.5292132084682899</v>
      </c>
      <c r="W1926" s="98">
        <v>2.41763082626235E-6</v>
      </c>
      <c r="X1926" s="98">
        <v>1.8870097222009101E-6</v>
      </c>
      <c r="Y1926" s="98">
        <v>1.27824155391536E-7</v>
      </c>
      <c r="Z1926" s="98">
        <v>4.0279694866991298E-7</v>
      </c>
      <c r="AA1926" s="98">
        <v>9.2105394763850601E-2</v>
      </c>
      <c r="AB1926" s="98">
        <v>2.57732912661214E-6</v>
      </c>
      <c r="AC1926" s="98">
        <v>0.13104584077491099</v>
      </c>
      <c r="AD1926" s="98">
        <v>6.6787608680320596E-6</v>
      </c>
      <c r="AE1926" s="98">
        <v>4.1213377514195499E-3</v>
      </c>
      <c r="AF1926" s="98">
        <v>1.20562338824353E-4</v>
      </c>
      <c r="AG1926" s="98">
        <v>5.15094726475465E-3</v>
      </c>
      <c r="AH1926" s="98">
        <v>8.4856095547398703E-5</v>
      </c>
      <c r="AI1926" s="98">
        <v>2.29157650069679E-3</v>
      </c>
      <c r="AJ1926" s="98">
        <v>3.5661512583014102E-6</v>
      </c>
      <c r="AK1926" s="98">
        <v>2.0091521223961802E-3</v>
      </c>
      <c r="AL1926" s="98">
        <v>4.3928784762413799E-3</v>
      </c>
      <c r="AM1926" s="98">
        <v>0.38510115978279902</v>
      </c>
      <c r="AN1926" s="98">
        <v>7.3402422164085704E-4</v>
      </c>
      <c r="AO1926" s="98">
        <v>0.14694216683730599</v>
      </c>
      <c r="AP1926" s="98">
        <v>1.3183233330628301E-4</v>
      </c>
      <c r="AQ1926" s="98">
        <v>2.9934076985527601E-5</v>
      </c>
      <c r="AR1926" s="98">
        <v>4.0310632274500299E-5</v>
      </c>
      <c r="AS1926" s="98">
        <v>6.1587624046255106E-5</v>
      </c>
      <c r="AT1926" s="98">
        <v>9.7829939208594601E-3</v>
      </c>
    </row>
    <row r="1927" spans="1:46" x14ac:dyDescent="0.3">
      <c r="A1927" s="95">
        <v>64086</v>
      </c>
      <c r="B1927" s="95">
        <v>1926</v>
      </c>
      <c r="C1927" s="96" t="s">
        <v>1466</v>
      </c>
      <c r="D1927" s="96" t="s">
        <v>1466</v>
      </c>
      <c r="E1927" s="97" t="s">
        <v>6517</v>
      </c>
      <c r="F1927" s="95" t="s">
        <v>6403</v>
      </c>
      <c r="G1927" s="95" t="s">
        <v>6518</v>
      </c>
      <c r="H1927" s="98">
        <v>6.02864255958628</v>
      </c>
      <c r="I1927" s="98">
        <v>6.0286342712752203</v>
      </c>
      <c r="J1927" s="98">
        <v>8.2883110605891392E-6</v>
      </c>
      <c r="K1927" s="98">
        <v>231.97022288282199</v>
      </c>
      <c r="L1927" s="98">
        <v>523.50409760167304</v>
      </c>
      <c r="M1927" s="98">
        <v>2.08982373113059E-5</v>
      </c>
      <c r="N1927" s="98">
        <v>228.687233602227</v>
      </c>
      <c r="O1927" s="98">
        <v>4.7313359214469197E-5</v>
      </c>
      <c r="P1927" s="98">
        <v>517.74516051321905</v>
      </c>
      <c r="Q1927" s="98">
        <v>8.9549548218480005E-8</v>
      </c>
      <c r="R1927" s="98">
        <v>1.09224467766869</v>
      </c>
      <c r="S1927" s="98">
        <v>1.8489083963652899E-6</v>
      </c>
      <c r="T1927" s="98">
        <v>0.29859608441638802</v>
      </c>
      <c r="U1927" s="98">
        <v>1.7180773029445501E-5</v>
      </c>
      <c r="V1927" s="98">
        <v>2.7745438922758701</v>
      </c>
      <c r="W1927" s="98">
        <v>4.2094753900237601E-6</v>
      </c>
      <c r="X1927" s="98">
        <v>2.8376682982798198E-6</v>
      </c>
      <c r="Y1927" s="98">
        <v>4.02075694140508E-7</v>
      </c>
      <c r="Z1927" s="98">
        <v>9.6973139760343292E-7</v>
      </c>
      <c r="AA1927" s="98">
        <v>0.15213625338949199</v>
      </c>
      <c r="AB1927" s="98">
        <v>4.4628129538789497E-6</v>
      </c>
      <c r="AC1927" s="98">
        <v>0.22837481550932801</v>
      </c>
      <c r="AD1927" s="98">
        <v>2.12819670539159E-5</v>
      </c>
      <c r="AE1927" s="98">
        <v>1.31327017057305E-2</v>
      </c>
      <c r="AF1927" s="98">
        <v>3.8404936280854798E-4</v>
      </c>
      <c r="AG1927" s="98">
        <v>1.6408258451020199E-2</v>
      </c>
      <c r="AH1927" s="98">
        <v>2.70362496356201E-4</v>
      </c>
      <c r="AI1927" s="98">
        <v>7.3012591414074804E-3</v>
      </c>
      <c r="AJ1927" s="98">
        <v>9.3355485404706108E-6</v>
      </c>
      <c r="AK1927" s="98">
        <v>5.2596022448926603E-3</v>
      </c>
      <c r="AL1927" s="98">
        <v>1.18380585648363E-2</v>
      </c>
      <c r="AM1927" s="98">
        <v>1.0377819708766001</v>
      </c>
      <c r="AN1927" s="98">
        <v>2.0049739195872802E-3</v>
      </c>
      <c r="AO1927" s="98">
        <v>0.40136987787385497</v>
      </c>
      <c r="AP1927" s="98">
        <v>4.0944158346964302E-4</v>
      </c>
      <c r="AQ1927" s="98">
        <v>9.2968514507430104E-5</v>
      </c>
      <c r="AR1927" s="98">
        <v>1.2519575986789201E-4</v>
      </c>
      <c r="AS1927" s="98">
        <v>1.91277309094321E-4</v>
      </c>
      <c r="AT1927" s="98">
        <v>3.0383779317055399E-2</v>
      </c>
    </row>
    <row r="1928" spans="1:46" x14ac:dyDescent="0.3">
      <c r="A1928" s="95">
        <v>64087</v>
      </c>
      <c r="B1928" s="95">
        <v>1927</v>
      </c>
      <c r="C1928" s="96" t="s">
        <v>1019</v>
      </c>
      <c r="D1928" s="96" t="s">
        <v>1019</v>
      </c>
      <c r="E1928" s="97" t="s">
        <v>6519</v>
      </c>
      <c r="F1928" s="95" t="s">
        <v>6403</v>
      </c>
      <c r="G1928" s="95" t="s">
        <v>6520</v>
      </c>
      <c r="H1928" s="98">
        <v>6.0569679376975296</v>
      </c>
      <c r="I1928" s="98">
        <v>6.05695863876986</v>
      </c>
      <c r="J1928" s="98">
        <v>9.2989276758714806E-6</v>
      </c>
      <c r="K1928" s="98">
        <v>364.19391939896502</v>
      </c>
      <c r="L1928" s="98">
        <v>821.19662442288904</v>
      </c>
      <c r="M1928" s="98">
        <v>3.2736755863547398E-5</v>
      </c>
      <c r="N1928" s="98">
        <v>358.23490871624801</v>
      </c>
      <c r="O1928" s="98">
        <v>7.4067108981438004E-5</v>
      </c>
      <c r="P1928" s="98">
        <v>810.50865685768599</v>
      </c>
      <c r="Q1928" s="98">
        <v>1.7605395122438599E-7</v>
      </c>
      <c r="R1928" s="98">
        <v>2.1473474186405301</v>
      </c>
      <c r="S1928" s="98">
        <v>3.49391027609822E-6</v>
      </c>
      <c r="T1928" s="98">
        <v>0.57030583058949902</v>
      </c>
      <c r="U1928" s="98">
        <v>3.2466780607706103E-5</v>
      </c>
      <c r="V1928" s="98">
        <v>5.29926271307456</v>
      </c>
      <c r="W1928" s="98">
        <v>7.7432959981445895E-6</v>
      </c>
      <c r="X1928" s="98">
        <v>5.2632575068157604E-6</v>
      </c>
      <c r="Y1928" s="98">
        <v>6.4587019387882401E-7</v>
      </c>
      <c r="Z1928" s="98">
        <v>1.83416829745001E-6</v>
      </c>
      <c r="AA1928" s="98">
        <v>0.28113280337510099</v>
      </c>
      <c r="AB1928" s="98">
        <v>8.3213347759906701E-6</v>
      </c>
      <c r="AC1928" s="98">
        <v>0.42596821723561401</v>
      </c>
      <c r="AD1928" s="98">
        <v>3.4516877441108303E-5</v>
      </c>
      <c r="AE1928" s="98">
        <v>2.12997160506329E-2</v>
      </c>
      <c r="AF1928" s="98">
        <v>6.2037583571083305E-4</v>
      </c>
      <c r="AG1928" s="98">
        <v>2.65051528133519E-2</v>
      </c>
      <c r="AH1928" s="98">
        <v>4.3783727324343401E-4</v>
      </c>
      <c r="AI1928" s="98">
        <v>1.1823989779654299E-2</v>
      </c>
      <c r="AJ1928" s="98">
        <v>1.5620304671584398E-5</v>
      </c>
      <c r="AK1928" s="98">
        <v>8.8004030143972907E-3</v>
      </c>
      <c r="AL1928" s="98">
        <v>1.9966230363177101E-2</v>
      </c>
      <c r="AM1928" s="98">
        <v>1.75033716751684</v>
      </c>
      <c r="AN1928" s="98">
        <v>3.3316210964528599E-3</v>
      </c>
      <c r="AO1928" s="98">
        <v>0.66694750467402997</v>
      </c>
      <c r="AP1928" s="98">
        <v>6.5414210889476899E-4</v>
      </c>
      <c r="AQ1928" s="98">
        <v>1.48530636120842E-4</v>
      </c>
      <c r="AR1928" s="98">
        <v>2.0001832253585601E-4</v>
      </c>
      <c r="AS1928" s="98">
        <v>3.0559315023807101E-4</v>
      </c>
      <c r="AT1928" s="98">
        <v>4.8542479027720603E-2</v>
      </c>
    </row>
    <row r="1929" spans="1:46" x14ac:dyDescent="0.3">
      <c r="A1929" s="95">
        <v>64088</v>
      </c>
      <c r="B1929" s="95">
        <v>1928</v>
      </c>
      <c r="C1929" s="96" t="s">
        <v>715</v>
      </c>
      <c r="D1929" s="96" t="s">
        <v>715</v>
      </c>
      <c r="E1929" s="97" t="s">
        <v>6521</v>
      </c>
      <c r="F1929" s="95" t="s">
        <v>6403</v>
      </c>
      <c r="G1929" s="95" t="s">
        <v>6522</v>
      </c>
      <c r="H1929" s="98">
        <v>6.0357041121388901</v>
      </c>
      <c r="I1929" s="98">
        <v>6.0356950298268197</v>
      </c>
      <c r="J1929" s="98">
        <v>9.0823120695304704E-6</v>
      </c>
      <c r="K1929" s="98">
        <v>105.30130005745001</v>
      </c>
      <c r="L1929" s="98">
        <v>237.481247526266</v>
      </c>
      <c r="M1929" s="98">
        <v>9.5125506823729603E-6</v>
      </c>
      <c r="N1929" s="98">
        <v>104.094851046407</v>
      </c>
      <c r="O1929" s="98">
        <v>2.1481728474845601E-5</v>
      </c>
      <c r="P1929" s="98">
        <v>235.072316613466</v>
      </c>
      <c r="Q1929" s="98">
        <v>2.7609407481027202E-8</v>
      </c>
      <c r="R1929" s="98">
        <v>0.33675466794275499</v>
      </c>
      <c r="S1929" s="98">
        <v>9.34165895239032E-7</v>
      </c>
      <c r="T1929" s="98">
        <v>0.14501792812765399</v>
      </c>
      <c r="U1929" s="98">
        <v>8.6806219538163702E-6</v>
      </c>
      <c r="V1929" s="98">
        <v>1.3474998298851499</v>
      </c>
      <c r="W1929" s="98">
        <v>2.1437605502196801E-6</v>
      </c>
      <c r="X1929" s="98">
        <v>1.64521491876571E-6</v>
      </c>
      <c r="Y1929" s="98">
        <v>1.3272674350674499E-7</v>
      </c>
      <c r="Z1929" s="98">
        <v>3.6581888794722002E-7</v>
      </c>
      <c r="AA1929" s="98">
        <v>8.1104922874794497E-2</v>
      </c>
      <c r="AB1929" s="98">
        <v>2.2741353288287902E-6</v>
      </c>
      <c r="AC1929" s="98">
        <v>0.115683796729434</v>
      </c>
      <c r="AD1929" s="98">
        <v>7.2910154039038598E-6</v>
      </c>
      <c r="AE1929" s="98">
        <v>4.4991485133296103E-3</v>
      </c>
      <c r="AF1929" s="98">
        <v>1.33316401046195E-4</v>
      </c>
      <c r="AG1929" s="98">
        <v>5.6958562517295799E-3</v>
      </c>
      <c r="AH1929" s="98">
        <v>9.3082457725769994E-5</v>
      </c>
      <c r="AI1929" s="98">
        <v>2.5137330603707702E-3</v>
      </c>
      <c r="AJ1929" s="98">
        <v>3.4140726525444702E-6</v>
      </c>
      <c r="AK1929" s="98">
        <v>1.92347178205147E-3</v>
      </c>
      <c r="AL1929" s="98">
        <v>4.14726772852463E-3</v>
      </c>
      <c r="AM1929" s="98">
        <v>0.36356972331980603</v>
      </c>
      <c r="AN1929" s="98">
        <v>6.9406343264521498E-4</v>
      </c>
      <c r="AO1929" s="98">
        <v>0.1389425331053</v>
      </c>
      <c r="AP1929" s="98">
        <v>1.4477214256368901E-4</v>
      </c>
      <c r="AQ1929" s="98">
        <v>3.2872212080132101E-5</v>
      </c>
      <c r="AR1929" s="98">
        <v>4.4267263404887198E-5</v>
      </c>
      <c r="AS1929" s="98">
        <v>6.7632667078669395E-5</v>
      </c>
      <c r="AT1929" s="98">
        <v>1.0743229336007401E-2</v>
      </c>
    </row>
    <row r="1930" spans="1:46" x14ac:dyDescent="0.3">
      <c r="A1930" s="95">
        <v>64089</v>
      </c>
      <c r="B1930" s="95">
        <v>1929</v>
      </c>
      <c r="C1930" s="96" t="s">
        <v>1761</v>
      </c>
      <c r="D1930" s="96" t="s">
        <v>1761</v>
      </c>
      <c r="E1930" s="97" t="s">
        <v>6523</v>
      </c>
      <c r="F1930" s="95" t="s">
        <v>6403</v>
      </c>
      <c r="G1930" s="95" t="s">
        <v>6524</v>
      </c>
      <c r="H1930" s="98">
        <v>7.33867573012893</v>
      </c>
      <c r="I1930" s="98">
        <v>7.3386679501607999</v>
      </c>
      <c r="J1930" s="98">
        <v>7.7799681319490299E-6</v>
      </c>
      <c r="K1930" s="98">
        <v>234.18948344130899</v>
      </c>
      <c r="L1930" s="98">
        <v>529.54219485565</v>
      </c>
      <c r="M1930" s="98">
        <v>2.1105041506919601E-5</v>
      </c>
      <c r="N1930" s="98">
        <v>230.95027036880899</v>
      </c>
      <c r="O1930" s="98">
        <v>4.78510431238205E-5</v>
      </c>
      <c r="P1930" s="98">
        <v>523.62897951432899</v>
      </c>
      <c r="Q1930" s="98">
        <v>9.5136197149101898E-8</v>
      </c>
      <c r="R1930" s="98">
        <v>1.16038558604701</v>
      </c>
      <c r="S1930" s="98">
        <v>1.99980055992466E-6</v>
      </c>
      <c r="T1930" s="98">
        <v>0.32248120249543399</v>
      </c>
      <c r="U1930" s="98">
        <v>1.85829214304286E-5</v>
      </c>
      <c r="V1930" s="98">
        <v>2.9964834713166599</v>
      </c>
      <c r="W1930" s="98">
        <v>4.4607131711241699E-6</v>
      </c>
      <c r="X1930" s="98">
        <v>3.13041836451046E-6</v>
      </c>
      <c r="Y1930" s="98">
        <v>3.4532974383853202E-7</v>
      </c>
      <c r="Z1930" s="98">
        <v>9.849650627751749E-7</v>
      </c>
      <c r="AA1930" s="98">
        <v>0.16368193817254101</v>
      </c>
      <c r="AB1930" s="98">
        <v>4.7784958827224803E-6</v>
      </c>
      <c r="AC1930" s="98">
        <v>0.244241761115746</v>
      </c>
      <c r="AD1930" s="98">
        <v>1.9047930635044598E-5</v>
      </c>
      <c r="AE1930" s="98">
        <v>1.17541198380654E-2</v>
      </c>
      <c r="AF1930" s="98">
        <v>3.4462992432081699E-4</v>
      </c>
      <c r="AG1930" s="98">
        <v>1.47240886610465E-2</v>
      </c>
      <c r="AH1930" s="98">
        <v>2.4221710230478799E-4</v>
      </c>
      <c r="AI1930" s="98">
        <v>6.5411802903243103E-3</v>
      </c>
      <c r="AJ1930" s="98">
        <v>8.4216085749574496E-6</v>
      </c>
      <c r="AK1930" s="98">
        <v>4.7446929523698904E-3</v>
      </c>
      <c r="AL1930" s="98">
        <v>1.06113171552482E-2</v>
      </c>
      <c r="AM1930" s="98">
        <v>0.93023983372415697</v>
      </c>
      <c r="AN1930" s="98">
        <v>1.7681221823521399E-3</v>
      </c>
      <c r="AO1930" s="98">
        <v>0.35395521979798</v>
      </c>
      <c r="AP1930" s="98">
        <v>3.5661253708618799E-4</v>
      </c>
      <c r="AQ1930" s="98">
        <v>8.0973059589231606E-5</v>
      </c>
      <c r="AR1930" s="98">
        <v>1.09042118337355E-4</v>
      </c>
      <c r="AS1930" s="98">
        <v>1.66597359159601E-4</v>
      </c>
      <c r="AT1930" s="98">
        <v>2.64634494051709E-2</v>
      </c>
    </row>
    <row r="1931" spans="1:46" x14ac:dyDescent="0.3">
      <c r="A1931" s="95">
        <v>64090</v>
      </c>
      <c r="B1931" s="95">
        <v>1930</v>
      </c>
      <c r="C1931" s="96" t="s">
        <v>1548</v>
      </c>
      <c r="D1931" s="96" t="s">
        <v>1548</v>
      </c>
      <c r="E1931" s="97" t="s">
        <v>6525</v>
      </c>
      <c r="F1931" s="95" t="s">
        <v>6403</v>
      </c>
      <c r="G1931" s="95" t="s">
        <v>6526</v>
      </c>
      <c r="H1931" s="98">
        <v>6.64314413739503</v>
      </c>
      <c r="I1931" s="98">
        <v>6.64313492520178</v>
      </c>
      <c r="J1931" s="98">
        <v>9.2121932500077702E-6</v>
      </c>
      <c r="K1931" s="98">
        <v>843.44616741413699</v>
      </c>
      <c r="L1931" s="98">
        <v>1893.64985861022</v>
      </c>
      <c r="M1931" s="98">
        <v>7.4864812201425493E-5</v>
      </c>
      <c r="N1931" s="98">
        <v>819.23784008482096</v>
      </c>
      <c r="O1931" s="98">
        <v>1.6985148835943099E-4</v>
      </c>
      <c r="P1931" s="98">
        <v>1858.66714103803</v>
      </c>
      <c r="Q1931" s="98">
        <v>1.0238022634273699E-6</v>
      </c>
      <c r="R1931" s="98">
        <v>12.4874172506762</v>
      </c>
      <c r="S1931" s="98">
        <v>7.9770689828378305E-6</v>
      </c>
      <c r="T1931" s="98">
        <v>1.2993766373260001</v>
      </c>
      <c r="U1931" s="98">
        <v>7.4126062598447504E-5</v>
      </c>
      <c r="V1931" s="98">
        <v>12.073766880207099</v>
      </c>
      <c r="W1931" s="98">
        <v>1.8541247559042101E-5</v>
      </c>
      <c r="X1931" s="98">
        <v>1.1415106651983199E-5</v>
      </c>
      <c r="Y1931" s="98">
        <v>2.2957888613669002E-6</v>
      </c>
      <c r="Z1931" s="98">
        <v>4.8303520456919302E-6</v>
      </c>
      <c r="AA1931" s="98">
        <v>0.64961258019420698</v>
      </c>
      <c r="AB1931" s="98">
        <v>1.9320899083381998E-5</v>
      </c>
      <c r="AC1931" s="98">
        <v>0.99175819826983402</v>
      </c>
      <c r="AD1931" s="98">
        <v>1.17024460192759E-4</v>
      </c>
      <c r="AE1931" s="98">
        <v>7.2213593982744906E-2</v>
      </c>
      <c r="AF1931" s="98">
        <v>2.1067246172795499E-3</v>
      </c>
      <c r="AG1931" s="98">
        <v>9.0008434729995104E-2</v>
      </c>
      <c r="AH1931" s="98">
        <v>1.48532558994241E-3</v>
      </c>
      <c r="AI1931" s="98">
        <v>4.0111876416637202E-2</v>
      </c>
      <c r="AJ1931" s="98">
        <v>5.2786685861388102E-5</v>
      </c>
      <c r="AK1931" s="98">
        <v>2.97397598280674E-2</v>
      </c>
      <c r="AL1931" s="98">
        <v>6.8783688234232296E-2</v>
      </c>
      <c r="AM1931" s="98">
        <v>6.0299137015521298</v>
      </c>
      <c r="AN1931" s="98">
        <v>1.170485233469E-2</v>
      </c>
      <c r="AO1931" s="98">
        <v>2.3431602307690298</v>
      </c>
      <c r="AP1931" s="98">
        <v>2.3584441168694702E-3</v>
      </c>
      <c r="AQ1931" s="98">
        <v>5.3551239353280403E-4</v>
      </c>
      <c r="AR1931" s="98">
        <v>7.2114610755780303E-4</v>
      </c>
      <c r="AS1931" s="98">
        <v>1.10178561577887E-3</v>
      </c>
      <c r="AT1931" s="98">
        <v>0.17501506557133201</v>
      </c>
    </row>
    <row r="1932" spans="1:46" x14ac:dyDescent="0.3">
      <c r="A1932" s="95">
        <v>64091</v>
      </c>
      <c r="B1932" s="95">
        <v>1931</v>
      </c>
      <c r="C1932" s="96" t="s">
        <v>376</v>
      </c>
      <c r="D1932" s="96" t="s">
        <v>376</v>
      </c>
      <c r="E1932" s="97" t="s">
        <v>6527</v>
      </c>
      <c r="F1932" s="95" t="s">
        <v>6403</v>
      </c>
      <c r="G1932" s="95" t="s">
        <v>3621</v>
      </c>
      <c r="H1932" s="98">
        <v>7.6658295286307103</v>
      </c>
      <c r="I1932" s="98">
        <v>7.6658202305665801</v>
      </c>
      <c r="J1932" s="98">
        <v>9.2980641293039008E-6</v>
      </c>
      <c r="K1932" s="98">
        <v>207.698440892462</v>
      </c>
      <c r="L1932" s="98">
        <v>468.398806415423</v>
      </c>
      <c r="M1932" s="98">
        <v>1.88093950013978E-5</v>
      </c>
      <c r="N1932" s="98">
        <v>205.829249832193</v>
      </c>
      <c r="O1932" s="98">
        <v>4.2413574604143802E-5</v>
      </c>
      <c r="P1932" s="98">
        <v>464.12732800942803</v>
      </c>
      <c r="Q1932" s="98">
        <v>3.5112148380267697E-8</v>
      </c>
      <c r="R1932" s="98">
        <v>0.42826633917005402</v>
      </c>
      <c r="S1932" s="98">
        <v>1.8888095362091399E-6</v>
      </c>
      <c r="T1932" s="98">
        <v>0.28971331476713302</v>
      </c>
      <c r="U1932" s="98">
        <v>1.7551517165561202E-5</v>
      </c>
      <c r="V1932" s="98">
        <v>2.69200066049242</v>
      </c>
      <c r="W1932" s="98">
        <v>4.2822864447537103E-6</v>
      </c>
      <c r="X1932" s="98">
        <v>3.4944253812945701E-6</v>
      </c>
      <c r="Y1932" s="98">
        <v>1.54769892959621E-7</v>
      </c>
      <c r="Z1932" s="98">
        <v>6.3309117049952103E-7</v>
      </c>
      <c r="AA1932" s="98">
        <v>0.16600590312417099</v>
      </c>
      <c r="AB1932" s="98">
        <v>4.5960345979273204E-6</v>
      </c>
      <c r="AC1932" s="98">
        <v>0.23322590190126999</v>
      </c>
      <c r="AD1932" s="98">
        <v>8.1384275834740908E-6</v>
      </c>
      <c r="AE1932" s="98">
        <v>5.02207063551432E-3</v>
      </c>
      <c r="AF1932" s="98">
        <v>1.4711838172282101E-4</v>
      </c>
      <c r="AG1932" s="98">
        <v>6.2855368709653896E-3</v>
      </c>
      <c r="AH1932" s="98">
        <v>1.0345604296402101E-4</v>
      </c>
      <c r="AI1932" s="98">
        <v>2.7938763312413098E-3</v>
      </c>
      <c r="AJ1932" s="98">
        <v>4.9421566151753796E-6</v>
      </c>
      <c r="AK1932" s="98">
        <v>2.7843867893965501E-3</v>
      </c>
      <c r="AL1932" s="98">
        <v>6.0122138682277698E-3</v>
      </c>
      <c r="AM1932" s="98">
        <v>0.52706000087162896</v>
      </c>
      <c r="AN1932" s="98">
        <v>9.7855145920477601E-4</v>
      </c>
      <c r="AO1932" s="98">
        <v>0.19589336092469101</v>
      </c>
      <c r="AP1932" s="98">
        <v>1.63599524857935E-4</v>
      </c>
      <c r="AQ1932" s="98">
        <v>3.7147189949952403E-5</v>
      </c>
      <c r="AR1932" s="98">
        <v>5.0024149430459903E-5</v>
      </c>
      <c r="AS1932" s="98">
        <v>7.6428185477522698E-5</v>
      </c>
      <c r="AT1932" s="98">
        <v>1.2140368883726599E-2</v>
      </c>
    </row>
    <row r="1933" spans="1:46" x14ac:dyDescent="0.3">
      <c r="A1933" s="95">
        <v>64092</v>
      </c>
      <c r="B1933" s="95">
        <v>1932</v>
      </c>
      <c r="C1933" s="96" t="s">
        <v>2104</v>
      </c>
      <c r="D1933" s="96" t="s">
        <v>2104</v>
      </c>
      <c r="E1933" s="97" t="s">
        <v>6528</v>
      </c>
      <c r="F1933" s="95" t="s">
        <v>6403</v>
      </c>
      <c r="G1933" s="95" t="s">
        <v>3470</v>
      </c>
      <c r="H1933" s="98">
        <v>7.6587399483507896</v>
      </c>
      <c r="I1933" s="98">
        <v>7.6587318275374896</v>
      </c>
      <c r="J1933" s="98">
        <v>8.1208133000387795E-6</v>
      </c>
      <c r="K1933" s="98">
        <v>825.64472481313805</v>
      </c>
      <c r="L1933" s="98">
        <v>1864.78891114712</v>
      </c>
      <c r="M1933" s="98">
        <v>7.4340381826071394E-5</v>
      </c>
      <c r="N1933" s="98">
        <v>813.499053125415</v>
      </c>
      <c r="O1933" s="98">
        <v>1.68448831079939E-4</v>
      </c>
      <c r="P1933" s="98">
        <v>1843.31800856524</v>
      </c>
      <c r="Q1933" s="98">
        <v>3.5721623048087299E-7</v>
      </c>
      <c r="R1933" s="98">
        <v>4.35700161845247</v>
      </c>
      <c r="S1933" s="98">
        <v>6.8973058793134698E-6</v>
      </c>
      <c r="T1933" s="98">
        <v>1.12461042531366</v>
      </c>
      <c r="U1933" s="98">
        <v>6.4092454019708299E-5</v>
      </c>
      <c r="V1933" s="98">
        <v>10.449841319477301</v>
      </c>
      <c r="W1933" s="98">
        <v>1.5476017587851899E-5</v>
      </c>
      <c r="X1933" s="98">
        <v>1.0344139570149999E-5</v>
      </c>
      <c r="Y1933" s="98">
        <v>1.4427446132270001E-6</v>
      </c>
      <c r="Z1933" s="98">
        <v>3.6891334044748899E-6</v>
      </c>
      <c r="AA1933" s="98">
        <v>0.55814595422059099</v>
      </c>
      <c r="AB1933" s="98">
        <v>1.6507075472041E-5</v>
      </c>
      <c r="AC1933" s="98">
        <v>0.84525898704579105</v>
      </c>
      <c r="AD1933" s="98">
        <v>7.8917884530614203E-5</v>
      </c>
      <c r="AE1933" s="98">
        <v>4.8698742656738597E-2</v>
      </c>
      <c r="AF1933" s="98">
        <v>1.42654638635224E-3</v>
      </c>
      <c r="AG1933" s="98">
        <v>6.0948263599398797E-2</v>
      </c>
      <c r="AH1933" s="98">
        <v>1.00319376480297E-3</v>
      </c>
      <c r="AI1933" s="98">
        <v>2.70916926148684E-2</v>
      </c>
      <c r="AJ1933" s="98">
        <v>3.2942361739605403E-5</v>
      </c>
      <c r="AK1933" s="98">
        <v>1.8559564979666401E-2</v>
      </c>
      <c r="AL1933" s="98">
        <v>4.1224748036426603E-2</v>
      </c>
      <c r="AM1933" s="98">
        <v>3.61396254561657</v>
      </c>
      <c r="AN1933" s="98">
        <v>6.9002104476382602E-3</v>
      </c>
      <c r="AO1933" s="98">
        <v>1.38133299272171</v>
      </c>
      <c r="AP1933" s="98">
        <v>1.48314365074692E-3</v>
      </c>
      <c r="AQ1933" s="98">
        <v>3.3676516205593399E-4</v>
      </c>
      <c r="AR1933" s="98">
        <v>4.5350376187105503E-4</v>
      </c>
      <c r="AS1933" s="98">
        <v>6.9287472681993205E-4</v>
      </c>
      <c r="AT1933" s="98">
        <v>0.11006090050237299</v>
      </c>
    </row>
    <row r="1934" spans="1:46" x14ac:dyDescent="0.3">
      <c r="A1934" s="95">
        <v>64093</v>
      </c>
      <c r="B1934" s="95">
        <v>1933</v>
      </c>
      <c r="C1934" s="96" t="s">
        <v>3274</v>
      </c>
      <c r="D1934" s="96" t="s">
        <v>3274</v>
      </c>
      <c r="E1934" s="97" t="s">
        <v>6529</v>
      </c>
      <c r="F1934" s="95" t="s">
        <v>6403</v>
      </c>
      <c r="G1934" s="95" t="s">
        <v>4234</v>
      </c>
      <c r="H1934" s="98">
        <v>7.4053802019485104</v>
      </c>
      <c r="I1934" s="98">
        <v>7.4053722194703004</v>
      </c>
      <c r="J1934" s="98">
        <v>7.9824782117654502E-6</v>
      </c>
      <c r="K1934" s="98">
        <v>277.795375937865</v>
      </c>
      <c r="L1934" s="98">
        <v>626.77170214234104</v>
      </c>
      <c r="M1934" s="98">
        <v>2.5044116066023999E-5</v>
      </c>
      <c r="N1934" s="98">
        <v>274.05515287424203</v>
      </c>
      <c r="O1934" s="98">
        <v>5.6679161345726497E-5</v>
      </c>
      <c r="P1934" s="98">
        <v>620.23415745385296</v>
      </c>
      <c r="Q1934" s="98">
        <v>1.14516645086756E-7</v>
      </c>
      <c r="R1934" s="98">
        <v>1.3967708222862001</v>
      </c>
      <c r="S1934" s="98">
        <v>2.0718089599084799E-6</v>
      </c>
      <c r="T1934" s="98">
        <v>0.33735324825381302</v>
      </c>
      <c r="U1934" s="98">
        <v>1.92520571713604E-5</v>
      </c>
      <c r="V1934" s="98">
        <v>3.1346748731190899</v>
      </c>
      <c r="W1934" s="98">
        <v>4.6577330411040303E-6</v>
      </c>
      <c r="X1934" s="98">
        <v>3.10158074433088E-6</v>
      </c>
      <c r="Y1934" s="98">
        <v>4.4758459091012702E-7</v>
      </c>
      <c r="Z1934" s="98">
        <v>1.10856770586302E-6</v>
      </c>
      <c r="AA1934" s="98">
        <v>0.16771328271757299</v>
      </c>
      <c r="AB1934" s="98">
        <v>4.9500373987779002E-6</v>
      </c>
      <c r="AC1934" s="98">
        <v>0.25348074268649001</v>
      </c>
      <c r="AD1934" s="98">
        <v>2.5143281006038201E-5</v>
      </c>
      <c r="AE1934" s="98">
        <v>1.55154459415866E-2</v>
      </c>
      <c r="AF1934" s="98">
        <v>4.56029537752586E-4</v>
      </c>
      <c r="AG1934" s="98">
        <v>1.94835644616702E-2</v>
      </c>
      <c r="AH1934" s="98">
        <v>3.2002061875709999E-4</v>
      </c>
      <c r="AI1934" s="98">
        <v>8.6422987641775507E-3</v>
      </c>
      <c r="AJ1934" s="98">
        <v>1.00332043869005E-5</v>
      </c>
      <c r="AK1934" s="98">
        <v>5.6526581258762101E-3</v>
      </c>
      <c r="AL1934" s="98">
        <v>1.23905342049637E-2</v>
      </c>
      <c r="AM1934" s="98">
        <v>1.0862146809812601</v>
      </c>
      <c r="AN1934" s="98">
        <v>2.0703678798460199E-3</v>
      </c>
      <c r="AO1934" s="98">
        <v>0.414460903939741</v>
      </c>
      <c r="AP1934" s="98">
        <v>4.7077790020767698E-4</v>
      </c>
      <c r="AQ1934" s="98">
        <v>1.0689564339580699E-4</v>
      </c>
      <c r="AR1934" s="98">
        <v>1.4395068612544699E-4</v>
      </c>
      <c r="AS1934" s="98">
        <v>2.1993157068642301E-4</v>
      </c>
      <c r="AT1934" s="98">
        <v>3.49354154652377E-2</v>
      </c>
    </row>
    <row r="1935" spans="1:46" x14ac:dyDescent="0.3">
      <c r="A1935" s="95">
        <v>64094</v>
      </c>
      <c r="B1935" s="95">
        <v>1934</v>
      </c>
      <c r="C1935" s="96" t="s">
        <v>3307</v>
      </c>
      <c r="D1935" s="96" t="s">
        <v>3307</v>
      </c>
      <c r="E1935" s="97" t="s">
        <v>6530</v>
      </c>
      <c r="F1935" s="95" t="s">
        <v>6403</v>
      </c>
      <c r="G1935" s="95" t="s">
        <v>6531</v>
      </c>
      <c r="H1935" s="98">
        <v>7.2707574379619002</v>
      </c>
      <c r="I1935" s="98">
        <v>7.2707485887016299</v>
      </c>
      <c r="J1935" s="98">
        <v>8.8492602774436995E-6</v>
      </c>
      <c r="K1935" s="98">
        <v>766.15852006818295</v>
      </c>
      <c r="L1935" s="98">
        <v>1729.1780735534301</v>
      </c>
      <c r="M1935" s="98">
        <v>6.8372737816621494E-5</v>
      </c>
      <c r="N1935" s="98">
        <v>748.19574647257605</v>
      </c>
      <c r="O1935" s="98">
        <v>1.5562472600428299E-4</v>
      </c>
      <c r="P1935" s="98">
        <v>1702.98516280942</v>
      </c>
      <c r="Q1935" s="98">
        <v>8.4368954098932297E-7</v>
      </c>
      <c r="R1935" s="98">
        <v>10.290564598964201</v>
      </c>
      <c r="S1935" s="98">
        <v>6.03470414650594E-6</v>
      </c>
      <c r="T1935" s="98">
        <v>0.99254315078042099</v>
      </c>
      <c r="U1935" s="98">
        <v>5.6076847289379503E-5</v>
      </c>
      <c r="V1935" s="98">
        <v>9.2226802991847308</v>
      </c>
      <c r="W1935" s="98">
        <v>1.3857626848437899E-5</v>
      </c>
      <c r="X1935" s="98">
        <v>8.6109658020904195E-6</v>
      </c>
      <c r="Y1935" s="98">
        <v>1.7329841911568501E-6</v>
      </c>
      <c r="Z1935" s="98">
        <v>3.5136768551906099E-6</v>
      </c>
      <c r="AA1935" s="98">
        <v>0.486667254161743</v>
      </c>
      <c r="AB1935" s="98">
        <v>1.4429404798127E-5</v>
      </c>
      <c r="AC1935" s="98">
        <v>0.74038450947200596</v>
      </c>
      <c r="AD1935" s="98">
        <v>9.4642469177011606E-5</v>
      </c>
      <c r="AE1935" s="98">
        <v>5.8402088173836797E-2</v>
      </c>
      <c r="AF1935" s="98">
        <v>1.7081322140192899E-3</v>
      </c>
      <c r="AG1935" s="98">
        <v>7.2978834364357106E-2</v>
      </c>
      <c r="AH1935" s="98">
        <v>1.2023840379866699E-3</v>
      </c>
      <c r="AI1935" s="98">
        <v>3.2470914298950902E-2</v>
      </c>
      <c r="AJ1935" s="98">
        <v>3.5333235505230398E-5</v>
      </c>
      <c r="AK1935" s="98">
        <v>1.9906571528908401E-2</v>
      </c>
      <c r="AL1935" s="98">
        <v>4.2303091049416201E-2</v>
      </c>
      <c r="AM1935" s="98">
        <v>3.7084953552975</v>
      </c>
      <c r="AN1935" s="98">
        <v>7.1453547580282301E-3</v>
      </c>
      <c r="AO1935" s="98">
        <v>1.4304077168173399</v>
      </c>
      <c r="AP1935" s="98">
        <v>1.75119752155562E-3</v>
      </c>
      <c r="AQ1935" s="98">
        <v>3.9762992955310602E-4</v>
      </c>
      <c r="AR1935" s="98">
        <v>5.3546712307664401E-4</v>
      </c>
      <c r="AS1935" s="98">
        <v>8.1810046892587501E-4</v>
      </c>
      <c r="AT1935" s="98">
        <v>0.12995260174755899</v>
      </c>
    </row>
    <row r="1936" spans="1:46" x14ac:dyDescent="0.3">
      <c r="A1936" s="95">
        <v>64095</v>
      </c>
      <c r="B1936" s="95">
        <v>1935</v>
      </c>
      <c r="C1936" s="96" t="s">
        <v>1919</v>
      </c>
      <c r="D1936" s="96" t="s">
        <v>1919</v>
      </c>
      <c r="E1936" s="97" t="s">
        <v>6532</v>
      </c>
      <c r="F1936" s="95" t="s">
        <v>6403</v>
      </c>
      <c r="G1936" s="95" t="s">
        <v>6214</v>
      </c>
      <c r="H1936" s="98">
        <v>7.3674115122119099</v>
      </c>
      <c r="I1936" s="98">
        <v>7.3674025975701198</v>
      </c>
      <c r="J1936" s="98">
        <v>8.9146417892038698E-6</v>
      </c>
      <c r="K1936" s="98">
        <v>689.96897349448204</v>
      </c>
      <c r="L1936" s="98">
        <v>1554.8197643860001</v>
      </c>
      <c r="M1936" s="98">
        <v>6.2211344240344202E-5</v>
      </c>
      <c r="N1936" s="98">
        <v>680.77225849586</v>
      </c>
      <c r="O1936" s="98">
        <v>1.40583162926109E-4</v>
      </c>
      <c r="P1936" s="98">
        <v>1538.3869051592301</v>
      </c>
      <c r="Q1936" s="98">
        <v>3.0054927051415601E-7</v>
      </c>
      <c r="R1936" s="98">
        <v>3.6658291150211402</v>
      </c>
      <c r="S1936" s="98">
        <v>5.3822366929127301E-6</v>
      </c>
      <c r="T1936" s="98">
        <v>0.87266966601223095</v>
      </c>
      <c r="U1936" s="98">
        <v>5.0013822969874699E-5</v>
      </c>
      <c r="V1936" s="98">
        <v>8.1088138941581001</v>
      </c>
      <c r="W1936" s="98">
        <v>1.1905820110832599E-5</v>
      </c>
      <c r="X1936" s="98">
        <v>8.3730075947314599E-6</v>
      </c>
      <c r="Y1936" s="98">
        <v>8.5335003528992897E-7</v>
      </c>
      <c r="Z1936" s="98">
        <v>2.6794624808112498E-6</v>
      </c>
      <c r="AA1936" s="98">
        <v>0.43758698975287302</v>
      </c>
      <c r="AB1936" s="98">
        <v>1.28735018002886E-5</v>
      </c>
      <c r="AC1936" s="98">
        <v>0.65816516465370001</v>
      </c>
      <c r="AD1936" s="98">
        <v>4.7419402951184702E-5</v>
      </c>
      <c r="AE1936" s="98">
        <v>2.9261621937675099E-2</v>
      </c>
      <c r="AF1936" s="98">
        <v>8.6083984677780398E-4</v>
      </c>
      <c r="AG1936" s="98">
        <v>3.6778820794211797E-2</v>
      </c>
      <c r="AH1936" s="98">
        <v>6.0375427162723196E-4</v>
      </c>
      <c r="AI1936" s="98">
        <v>1.6304651918416999E-2</v>
      </c>
      <c r="AJ1936" s="98">
        <v>2.17726153626875E-5</v>
      </c>
      <c r="AK1936" s="98">
        <v>1.22665846728164E-2</v>
      </c>
      <c r="AL1936" s="98">
        <v>2.8129137263472902E-2</v>
      </c>
      <c r="AM1936" s="98">
        <v>2.4659374126646698</v>
      </c>
      <c r="AN1936" s="98">
        <v>4.6711362487471004E-3</v>
      </c>
      <c r="AO1936" s="98">
        <v>0.93510113392282701</v>
      </c>
      <c r="AP1936" s="98">
        <v>9.0036078279317902E-4</v>
      </c>
      <c r="AQ1936" s="98">
        <v>2.04437471518606E-4</v>
      </c>
      <c r="AR1936" s="98">
        <v>2.7530509257225601E-4</v>
      </c>
      <c r="AS1936" s="98">
        <v>4.2061821870231699E-4</v>
      </c>
      <c r="AT1936" s="98">
        <v>6.6813837271483295E-2</v>
      </c>
    </row>
    <row r="1937" spans="1:46" x14ac:dyDescent="0.3">
      <c r="A1937" s="95">
        <v>64096</v>
      </c>
      <c r="B1937" s="95">
        <v>1936</v>
      </c>
      <c r="C1937" s="96" t="s">
        <v>1991</v>
      </c>
      <c r="D1937" s="96" t="s">
        <v>1991</v>
      </c>
      <c r="E1937" s="97" t="s">
        <v>6533</v>
      </c>
      <c r="F1937" s="95" t="s">
        <v>6403</v>
      </c>
      <c r="G1937" s="95" t="s">
        <v>5144</v>
      </c>
      <c r="H1937" s="98">
        <v>7.8843009838581599</v>
      </c>
      <c r="I1937" s="98">
        <v>7.8842925281784604</v>
      </c>
      <c r="J1937" s="98">
        <v>8.4556797057544503E-6</v>
      </c>
      <c r="K1937" s="98">
        <v>885.44737399981796</v>
      </c>
      <c r="L1937" s="98">
        <v>1998.7919030033599</v>
      </c>
      <c r="M1937" s="98">
        <v>7.9762555023207894E-5</v>
      </c>
      <c r="N1937" s="98">
        <v>872.83332950931299</v>
      </c>
      <c r="O1937" s="98">
        <v>1.80660034152003E-4</v>
      </c>
      <c r="P1937" s="98">
        <v>1976.94393155132</v>
      </c>
      <c r="Q1937" s="98">
        <v>3.9151522658985299E-7</v>
      </c>
      <c r="R1937" s="98">
        <v>4.7753498591159698</v>
      </c>
      <c r="S1937" s="98">
        <v>6.83591473181479E-6</v>
      </c>
      <c r="T1937" s="98">
        <v>1.1135993708975001</v>
      </c>
      <c r="U1937" s="98">
        <v>6.3521978586233399E-5</v>
      </c>
      <c r="V1937" s="98">
        <v>10.3475263324334</v>
      </c>
      <c r="W1937" s="98">
        <v>1.53808107083068E-5</v>
      </c>
      <c r="X1937" s="98">
        <v>1.0285861419278699E-5</v>
      </c>
      <c r="Y1937" s="98">
        <v>1.4371039932403301E-6</v>
      </c>
      <c r="Z1937" s="98">
        <v>3.6578452957877398E-6</v>
      </c>
      <c r="AA1937" s="98">
        <v>0.55477682769084102</v>
      </c>
      <c r="AB1937" s="98">
        <v>1.6401154068887999E-5</v>
      </c>
      <c r="AC1937" s="98">
        <v>0.83978924344643902</v>
      </c>
      <c r="AD1937" s="98">
        <v>7.6037703603809605E-5</v>
      </c>
      <c r="AE1937" s="98">
        <v>4.6921437162634902E-2</v>
      </c>
      <c r="AF1937" s="98">
        <v>1.37009887123702E-3</v>
      </c>
      <c r="AG1937" s="98">
        <v>5.8536580345571403E-2</v>
      </c>
      <c r="AH1937" s="98">
        <v>9.6542858159817495E-4</v>
      </c>
      <c r="AI1937" s="98">
        <v>2.6071827090555201E-2</v>
      </c>
      <c r="AJ1937" s="98">
        <v>3.3145213694401803E-5</v>
      </c>
      <c r="AK1937" s="98">
        <v>1.8673850775750799E-2</v>
      </c>
      <c r="AL1937" s="98">
        <v>4.1827742589151597E-2</v>
      </c>
      <c r="AM1937" s="98">
        <v>3.6668239900778801</v>
      </c>
      <c r="AN1937" s="98">
        <v>7.01354412528701E-3</v>
      </c>
      <c r="AO1937" s="98">
        <v>1.40402093091007</v>
      </c>
      <c r="AP1937" s="98">
        <v>1.47532335254931E-3</v>
      </c>
      <c r="AQ1937" s="98">
        <v>3.3498947340466199E-4</v>
      </c>
      <c r="AR1937" s="98">
        <v>4.5111252733762798E-4</v>
      </c>
      <c r="AS1937" s="98">
        <v>6.8922135180701804E-4</v>
      </c>
      <c r="AT1937" s="98">
        <v>0.109480572992362</v>
      </c>
    </row>
    <row r="1938" spans="1:46" x14ac:dyDescent="0.3">
      <c r="A1938" s="95">
        <v>64097</v>
      </c>
      <c r="B1938" s="95">
        <v>1937</v>
      </c>
      <c r="C1938" s="96" t="s">
        <v>1948</v>
      </c>
      <c r="D1938" s="96" t="s">
        <v>1948</v>
      </c>
      <c r="E1938" s="97" t="s">
        <v>6534</v>
      </c>
      <c r="F1938" s="95" t="s">
        <v>6403</v>
      </c>
      <c r="G1938" s="95" t="s">
        <v>6535</v>
      </c>
      <c r="H1938" s="98">
        <v>7.7641952089401496</v>
      </c>
      <c r="I1938" s="98">
        <v>7.7641861971287298</v>
      </c>
      <c r="J1938" s="98">
        <v>9.0118114206561001E-6</v>
      </c>
      <c r="K1938" s="98">
        <v>528.48839840759103</v>
      </c>
      <c r="L1938" s="98">
        <v>1192.1748881389899</v>
      </c>
      <c r="M1938" s="98">
        <v>4.7726847881797497E-5</v>
      </c>
      <c r="N1938" s="98">
        <v>522.26992392022703</v>
      </c>
      <c r="O1938" s="98">
        <v>1.07886018416037E-4</v>
      </c>
      <c r="P1938" s="98">
        <v>1180.58545935713</v>
      </c>
      <c r="Q1938" s="98">
        <v>1.7806450077298399E-7</v>
      </c>
      <c r="R1938" s="98">
        <v>2.17187028991495</v>
      </c>
      <c r="S1938" s="98">
        <v>4.0392050723560401E-6</v>
      </c>
      <c r="T1938" s="98">
        <v>0.64773020968611505</v>
      </c>
      <c r="U1938" s="98">
        <v>3.7533853169587199E-5</v>
      </c>
      <c r="V1938" s="98">
        <v>6.0186845041807704</v>
      </c>
      <c r="W1938" s="98">
        <v>9.0401116455477193E-6</v>
      </c>
      <c r="X1938" s="98">
        <v>6.4549759923879997E-6</v>
      </c>
      <c r="Y1938" s="98">
        <v>6.7417312906327397E-7</v>
      </c>
      <c r="Z1938" s="98">
        <v>1.91096252409645E-6</v>
      </c>
      <c r="AA1938" s="98">
        <v>0.33363828323574501</v>
      </c>
      <c r="AB1938" s="98">
        <v>9.6646831006356805E-6</v>
      </c>
      <c r="AC1938" s="98">
        <v>0.493548576851912</v>
      </c>
      <c r="AD1938" s="98">
        <v>3.7197459434746103E-5</v>
      </c>
      <c r="AE1938" s="98">
        <v>2.29538527961233E-2</v>
      </c>
      <c r="AF1938" s="98">
        <v>6.7058420302434397E-4</v>
      </c>
      <c r="AG1938" s="98">
        <v>2.8650272548115099E-2</v>
      </c>
      <c r="AH1938" s="98">
        <v>4.7237343150224301E-4</v>
      </c>
      <c r="AI1938" s="98">
        <v>1.27566540529713E-2</v>
      </c>
      <c r="AJ1938" s="98">
        <v>1.6355029574313601E-5</v>
      </c>
      <c r="AK1938" s="98">
        <v>9.2143434198311003E-3</v>
      </c>
      <c r="AL1938" s="98">
        <v>2.0242983706104799E-2</v>
      </c>
      <c r="AM1938" s="98">
        <v>1.77459871581864</v>
      </c>
      <c r="AN1938" s="98">
        <v>3.3559884157433198E-3</v>
      </c>
      <c r="AO1938" s="98">
        <v>0.67182552721196698</v>
      </c>
      <c r="AP1938" s="98">
        <v>6.9652688126421399E-4</v>
      </c>
      <c r="AQ1938" s="98">
        <v>1.5815459645045199E-4</v>
      </c>
      <c r="AR1938" s="98">
        <v>2.1297839714869501E-4</v>
      </c>
      <c r="AS1938" s="98">
        <v>3.2539388766506699E-4</v>
      </c>
      <c r="AT1938" s="98">
        <v>5.1687761827684003E-2</v>
      </c>
    </row>
    <row r="1939" spans="1:46" x14ac:dyDescent="0.3">
      <c r="A1939" s="95">
        <v>64098</v>
      </c>
      <c r="B1939" s="95">
        <v>1938</v>
      </c>
      <c r="C1939" s="96" t="s">
        <v>2412</v>
      </c>
      <c r="D1939" s="96" t="s">
        <v>2412</v>
      </c>
      <c r="E1939" s="97" t="s">
        <v>6536</v>
      </c>
      <c r="F1939" s="95" t="s">
        <v>6403</v>
      </c>
      <c r="G1939" s="95" t="s">
        <v>6537</v>
      </c>
      <c r="H1939" s="98">
        <v>7.0982231884897704</v>
      </c>
      <c r="I1939" s="98">
        <v>7.0982150552199403</v>
      </c>
      <c r="J1939" s="98">
        <v>8.1332698282921001E-6</v>
      </c>
      <c r="K1939" s="98">
        <v>357.54800431825697</v>
      </c>
      <c r="L1939" s="98">
        <v>806.93781029370905</v>
      </c>
      <c r="M1939" s="98">
        <v>3.2158503672930402E-5</v>
      </c>
      <c r="N1939" s="98">
        <v>351.90715523987802</v>
      </c>
      <c r="O1939" s="98">
        <v>7.2856600472041293E-5</v>
      </c>
      <c r="P1939" s="98">
        <v>797.26218835691395</v>
      </c>
      <c r="Q1939" s="98">
        <v>1.84540674722421E-7</v>
      </c>
      <c r="R1939" s="98">
        <v>2.2508608227389901</v>
      </c>
      <c r="S1939" s="98">
        <v>2.9984129136729699E-6</v>
      </c>
      <c r="T1939" s="98">
        <v>0.48658828973046703</v>
      </c>
      <c r="U1939" s="98">
        <v>2.7862418264499399E-5</v>
      </c>
      <c r="V1939" s="98">
        <v>4.5213611481462896</v>
      </c>
      <c r="W1939" s="98">
        <v>6.79130158950616E-6</v>
      </c>
      <c r="X1939" s="98">
        <v>4.5408254638487198E-6</v>
      </c>
      <c r="Y1939" s="98">
        <v>6.6804956390171899E-7</v>
      </c>
      <c r="Z1939" s="98">
        <v>1.58242656175572E-6</v>
      </c>
      <c r="AA1939" s="98">
        <v>0.24473365245318901</v>
      </c>
      <c r="AB1939" s="98">
        <v>7.1812468724481903E-6</v>
      </c>
      <c r="AC1939" s="98">
        <v>0.36759132126887201</v>
      </c>
      <c r="AD1939" s="98">
        <v>3.6524589927512498E-5</v>
      </c>
      <c r="AE1939" s="98">
        <v>2.2538637675124599E-2</v>
      </c>
      <c r="AF1939" s="98">
        <v>6.5817704419171596E-4</v>
      </c>
      <c r="AG1939" s="98">
        <v>2.8120184782105401E-2</v>
      </c>
      <c r="AH1939" s="98">
        <v>4.6375581588686203E-4</v>
      </c>
      <c r="AI1939" s="98">
        <v>1.2523931520678801E-2</v>
      </c>
      <c r="AJ1939" s="98">
        <v>1.4673523674471E-5</v>
      </c>
      <c r="AK1939" s="98">
        <v>8.2669912457896799E-3</v>
      </c>
      <c r="AL1939" s="98">
        <v>1.7905825674567801E-2</v>
      </c>
      <c r="AM1939" s="98">
        <v>1.5697120399389299</v>
      </c>
      <c r="AN1939" s="98">
        <v>2.99492766192335E-3</v>
      </c>
      <c r="AO1939" s="98">
        <v>0.59954582858347105</v>
      </c>
      <c r="AP1939" s="98">
        <v>6.7873383916648299E-4</v>
      </c>
      <c r="AQ1939" s="98">
        <v>1.5411447682389201E-4</v>
      </c>
      <c r="AR1939" s="98">
        <v>2.0753778414357799E-4</v>
      </c>
      <c r="AS1939" s="98">
        <v>3.1708157819901301E-4</v>
      </c>
      <c r="AT1939" s="98">
        <v>5.0367378441377002E-2</v>
      </c>
    </row>
    <row r="1940" spans="1:46" x14ac:dyDescent="0.3">
      <c r="A1940" s="95">
        <v>64099</v>
      </c>
      <c r="B1940" s="95">
        <v>1939</v>
      </c>
      <c r="C1940" s="96" t="s">
        <v>3231</v>
      </c>
      <c r="D1940" s="96" t="s">
        <v>3231</v>
      </c>
      <c r="E1940" s="97" t="s">
        <v>6538</v>
      </c>
      <c r="F1940" s="95" t="s">
        <v>6403</v>
      </c>
      <c r="G1940" s="95" t="s">
        <v>5923</v>
      </c>
      <c r="H1940" s="98">
        <v>7.5304509995800499</v>
      </c>
      <c r="I1940" s="98">
        <v>7.5304428818118101</v>
      </c>
      <c r="J1940" s="98">
        <v>8.1177682416111503E-6</v>
      </c>
      <c r="K1940" s="98">
        <v>221.745914765344</v>
      </c>
      <c r="L1940" s="98">
        <v>500.77045194378297</v>
      </c>
      <c r="M1940" s="98">
        <v>1.9983801271550898E-5</v>
      </c>
      <c r="N1940" s="98">
        <v>218.680655290256</v>
      </c>
      <c r="O1940" s="98">
        <v>4.52726910870989E-5</v>
      </c>
      <c r="P1940" s="98">
        <v>495.41434180364001</v>
      </c>
      <c r="Q1940" s="98">
        <v>9.5186926807628498E-8</v>
      </c>
      <c r="R1940" s="98">
        <v>1.16100434069879</v>
      </c>
      <c r="S1940" s="98">
        <v>1.7213778251260299E-6</v>
      </c>
      <c r="T1940" s="98">
        <v>0.27627364317285302</v>
      </c>
      <c r="U1940" s="98">
        <v>1.5995708005885499E-5</v>
      </c>
      <c r="V1940" s="98">
        <v>2.5671243082284798</v>
      </c>
      <c r="W1940" s="98">
        <v>3.92249287488197E-6</v>
      </c>
      <c r="X1940" s="98">
        <v>2.6725816867401601E-6</v>
      </c>
      <c r="Y1940" s="98">
        <v>3.7617826197881202E-7</v>
      </c>
      <c r="Z1940" s="98">
        <v>8.7373292616299805E-7</v>
      </c>
      <c r="AA1940" s="98">
        <v>0.142204560037065</v>
      </c>
      <c r="AB1940" s="98">
        <v>4.1361928072394801E-6</v>
      </c>
      <c r="AC1940" s="98">
        <v>0.21152210737583099</v>
      </c>
      <c r="AD1940" s="98">
        <v>2.1107059189395399E-5</v>
      </c>
      <c r="AE1940" s="98">
        <v>1.30247693513144E-2</v>
      </c>
      <c r="AF1940" s="98">
        <v>3.82396724431088E-4</v>
      </c>
      <c r="AG1940" s="98">
        <v>1.6337650554615599E-2</v>
      </c>
      <c r="AH1940" s="98">
        <v>2.6853583692989499E-4</v>
      </c>
      <c r="AI1940" s="98">
        <v>7.2519293933311002E-3</v>
      </c>
      <c r="AJ1940" s="98">
        <v>8.2383784638028094E-6</v>
      </c>
      <c r="AK1940" s="98">
        <v>4.6414620067198103E-3</v>
      </c>
      <c r="AL1940" s="98">
        <v>9.9274840117523494E-3</v>
      </c>
      <c r="AM1940" s="98">
        <v>0.87029168398988299</v>
      </c>
      <c r="AN1940" s="98">
        <v>1.6663884921269199E-3</v>
      </c>
      <c r="AO1940" s="98">
        <v>0.33358944923984801</v>
      </c>
      <c r="AP1940" s="98">
        <v>3.92382740480958E-4</v>
      </c>
      <c r="AQ1940" s="98">
        <v>8.9095103304629296E-5</v>
      </c>
      <c r="AR1940" s="98">
        <v>1.19979644646774E-4</v>
      </c>
      <c r="AS1940" s="98">
        <v>1.83307992529555E-4</v>
      </c>
      <c r="AT1940" s="98">
        <v>2.9117879267577501E-2</v>
      </c>
    </row>
    <row r="1941" spans="1:46" x14ac:dyDescent="0.3">
      <c r="A1941" s="95">
        <v>64100</v>
      </c>
      <c r="B1941" s="95">
        <v>1940</v>
      </c>
      <c r="C1941" s="96" t="s">
        <v>1108</v>
      </c>
      <c r="D1941" s="96" t="s">
        <v>1108</v>
      </c>
      <c r="E1941" s="97" t="s">
        <v>6539</v>
      </c>
      <c r="F1941" s="95" t="s">
        <v>6403</v>
      </c>
      <c r="G1941" s="95" t="s">
        <v>6540</v>
      </c>
      <c r="H1941" s="98">
        <v>7.6688137308867104</v>
      </c>
      <c r="I1941" s="98">
        <v>7.6688056094548598</v>
      </c>
      <c r="J1941" s="98">
        <v>8.1214318479183606E-6</v>
      </c>
      <c r="K1941" s="98">
        <v>382.91067607495</v>
      </c>
      <c r="L1941" s="98">
        <v>863.22969510751204</v>
      </c>
      <c r="M1941" s="98">
        <v>3.4520527631577001E-5</v>
      </c>
      <c r="N1941" s="98">
        <v>377.75453733046299</v>
      </c>
      <c r="O1941" s="98">
        <v>7.8040596877475794E-5</v>
      </c>
      <c r="P1941" s="98">
        <v>853.99012092380701</v>
      </c>
      <c r="Q1941" s="98">
        <v>1.50612095933998E-7</v>
      </c>
      <c r="R1941" s="98">
        <v>1.83703059869248</v>
      </c>
      <c r="S1941" s="98">
        <v>3.04070701750649E-6</v>
      </c>
      <c r="T1941" s="98">
        <v>0.49245698675465499</v>
      </c>
      <c r="U1941" s="98">
        <v>2.8255428354529801E-5</v>
      </c>
      <c r="V1941" s="98">
        <v>4.5758924259728699</v>
      </c>
      <c r="W1941" s="98">
        <v>6.8002217208377704E-6</v>
      </c>
      <c r="X1941" s="98">
        <v>4.6887050142026301E-6</v>
      </c>
      <c r="Y1941" s="98">
        <v>5.5846220614049401E-7</v>
      </c>
      <c r="Z1941" s="98">
        <v>1.55305450049465E-6</v>
      </c>
      <c r="AA1941" s="98">
        <v>0.24800198274827401</v>
      </c>
      <c r="AB1941" s="98">
        <v>7.2925363826239602E-6</v>
      </c>
      <c r="AC1941" s="98">
        <v>0.37301437530840498</v>
      </c>
      <c r="AD1941" s="98">
        <v>3.0542824893298802E-5</v>
      </c>
      <c r="AE1941" s="98">
        <v>1.8847402947193701E-2</v>
      </c>
      <c r="AF1941" s="98">
        <v>5.5447995815333399E-4</v>
      </c>
      <c r="AG1941" s="98">
        <v>2.36897944388108E-2</v>
      </c>
      <c r="AH1941" s="98">
        <v>3.8888144661015499E-4</v>
      </c>
      <c r="AI1941" s="98">
        <v>1.0501915965612899E-2</v>
      </c>
      <c r="AJ1941" s="98">
        <v>1.35755769863378E-5</v>
      </c>
      <c r="AK1941" s="98">
        <v>7.6484134685334696E-3</v>
      </c>
      <c r="AL1941" s="98">
        <v>1.7341920852167202E-2</v>
      </c>
      <c r="AM1941" s="98">
        <v>1.520277391954</v>
      </c>
      <c r="AN1941" s="98">
        <v>2.9027847894162401E-3</v>
      </c>
      <c r="AO1941" s="98">
        <v>0.58110001583557302</v>
      </c>
      <c r="AP1941" s="98">
        <v>5.8713285444803997E-4</v>
      </c>
      <c r="AQ1941" s="98">
        <v>1.3331540181183601E-4</v>
      </c>
      <c r="AR1941" s="98">
        <v>1.7952877034832301E-4</v>
      </c>
      <c r="AS1941" s="98">
        <v>2.7428868228788101E-4</v>
      </c>
      <c r="AT1941" s="98">
        <v>4.3569866373049201E-2</v>
      </c>
    </row>
    <row r="1942" spans="1:46" x14ac:dyDescent="0.3">
      <c r="A1942" s="95">
        <v>64101</v>
      </c>
      <c r="B1942" s="95">
        <v>1941</v>
      </c>
      <c r="C1942" s="96" t="s">
        <v>1574</v>
      </c>
      <c r="D1942" s="96" t="s">
        <v>1574</v>
      </c>
      <c r="E1942" s="97" t="s">
        <v>6541</v>
      </c>
      <c r="F1942" s="95" t="s">
        <v>6403</v>
      </c>
      <c r="G1942" s="95" t="s">
        <v>6542</v>
      </c>
      <c r="H1942" s="98">
        <v>7.1251815712257303</v>
      </c>
      <c r="I1942" s="98">
        <v>7.1251726793920902</v>
      </c>
      <c r="J1942" s="98">
        <v>8.8918336462739893E-6</v>
      </c>
      <c r="K1942" s="98">
        <v>341.24373869488801</v>
      </c>
      <c r="L1942" s="98">
        <v>770.61807105090497</v>
      </c>
      <c r="M1942" s="98">
        <v>3.08140996440729E-5</v>
      </c>
      <c r="N1942" s="98">
        <v>337.19548201962999</v>
      </c>
      <c r="O1942" s="98">
        <v>6.9685304326315593E-5</v>
      </c>
      <c r="P1942" s="98">
        <v>762.559025037629</v>
      </c>
      <c r="Q1942" s="98">
        <v>8.8900732723341696E-8</v>
      </c>
      <c r="R1942" s="98">
        <v>1.08433101103996</v>
      </c>
      <c r="S1942" s="98">
        <v>2.99680859875427E-6</v>
      </c>
      <c r="T1942" s="98">
        <v>0.48369607774274898</v>
      </c>
      <c r="U1942" s="98">
        <v>2.7847500595809501E-5</v>
      </c>
      <c r="V1942" s="98">
        <v>4.4944854157617096</v>
      </c>
      <c r="W1942" s="98">
        <v>6.6175569689425399E-6</v>
      </c>
      <c r="X1942" s="98">
        <v>4.7654117780173196E-6</v>
      </c>
      <c r="Y1942" s="98">
        <v>4.19994094129134E-7</v>
      </c>
      <c r="Z1942" s="98">
        <v>1.4321510967960899E-6</v>
      </c>
      <c r="AA1942" s="98">
        <v>0.24533208577872301</v>
      </c>
      <c r="AB1942" s="98">
        <v>7.1758188621398002E-6</v>
      </c>
      <c r="AC1942" s="98">
        <v>0.36652786177806501</v>
      </c>
      <c r="AD1942" s="98">
        <v>2.3136869031986099E-5</v>
      </c>
      <c r="AE1942" s="98">
        <v>1.42773268388139E-2</v>
      </c>
      <c r="AF1942" s="98">
        <v>4.1901286747287301E-4</v>
      </c>
      <c r="AG1942" s="98">
        <v>1.79020513756857E-2</v>
      </c>
      <c r="AH1942" s="98">
        <v>2.9431869211021198E-4</v>
      </c>
      <c r="AI1942" s="98">
        <v>7.9482068342260608E-3</v>
      </c>
      <c r="AJ1942" s="98">
        <v>1.13425654784841E-5</v>
      </c>
      <c r="AK1942" s="98">
        <v>6.3903457407914104E-3</v>
      </c>
      <c r="AL1942" s="98">
        <v>1.4810158679971999E-2</v>
      </c>
      <c r="AM1942" s="98">
        <v>1.29833076764382</v>
      </c>
      <c r="AN1942" s="98">
        <v>2.4517276390533002E-3</v>
      </c>
      <c r="AO1942" s="98">
        <v>0.49080420121841001</v>
      </c>
      <c r="AP1942" s="98">
        <v>4.4087976651227101E-4</v>
      </c>
      <c r="AQ1942" s="98">
        <v>1.00106919020712E-4</v>
      </c>
      <c r="AR1942" s="98">
        <v>1.3480867452242E-4</v>
      </c>
      <c r="AS1942" s="98">
        <v>2.0596417296913901E-4</v>
      </c>
      <c r="AT1942" s="98">
        <v>3.2716739266071403E-2</v>
      </c>
    </row>
    <row r="1943" spans="1:46" x14ac:dyDescent="0.3">
      <c r="A1943" s="95">
        <v>64102</v>
      </c>
      <c r="B1943" s="95">
        <v>1942</v>
      </c>
      <c r="C1943" s="96" t="s">
        <v>1783</v>
      </c>
      <c r="D1943" s="96" t="s">
        <v>1783</v>
      </c>
      <c r="E1943" s="97" t="s">
        <v>6543</v>
      </c>
      <c r="F1943" s="95" t="s">
        <v>6403</v>
      </c>
      <c r="G1943" s="95" t="s">
        <v>6544</v>
      </c>
      <c r="H1943" s="98">
        <v>7.2308386513127596</v>
      </c>
      <c r="I1943" s="98">
        <v>7.2308292543542496</v>
      </c>
      <c r="J1943" s="98">
        <v>9.3969585037712005E-6</v>
      </c>
      <c r="K1943" s="98">
        <v>539.85705752510296</v>
      </c>
      <c r="L1943" s="98">
        <v>1218.3163407340601</v>
      </c>
      <c r="M1943" s="98">
        <v>4.8674541329856702E-5</v>
      </c>
      <c r="N1943" s="98">
        <v>532.64043458632898</v>
      </c>
      <c r="O1943" s="98">
        <v>1.1013879395192099E-4</v>
      </c>
      <c r="P1943" s="98">
        <v>1205.2373473395401</v>
      </c>
      <c r="Q1943" s="98">
        <v>2.1811530941341899E-7</v>
      </c>
      <c r="R1943" s="98">
        <v>2.66037395569687</v>
      </c>
      <c r="S1943" s="98">
        <v>4.4002558951321497E-6</v>
      </c>
      <c r="T1943" s="98">
        <v>0.70699448764300599</v>
      </c>
      <c r="U1943" s="98">
        <v>4.0888868934361502E-5</v>
      </c>
      <c r="V1943" s="98">
        <v>6.5693649433913999</v>
      </c>
      <c r="W1943" s="98">
        <v>9.9235912885567894E-6</v>
      </c>
      <c r="X1943" s="98">
        <v>6.9823456465624399E-6</v>
      </c>
      <c r="Y1943" s="98">
        <v>8.0257969697984495E-7</v>
      </c>
      <c r="Z1943" s="98">
        <v>2.1386659450144999E-6</v>
      </c>
      <c r="AA1943" s="98">
        <v>0.36420953911487403</v>
      </c>
      <c r="AB1943" s="98">
        <v>1.0582920563119001E-5</v>
      </c>
      <c r="AC1943" s="98">
        <v>0.54068431212988599</v>
      </c>
      <c r="AD1943" s="98">
        <v>4.4041051618838802E-5</v>
      </c>
      <c r="AE1943" s="98">
        <v>2.7176904853372898E-2</v>
      </c>
      <c r="AF1943" s="98">
        <v>7.95007498039136E-4</v>
      </c>
      <c r="AG1943" s="98">
        <v>3.3966176647005603E-2</v>
      </c>
      <c r="AH1943" s="98">
        <v>5.5955657157348896E-4</v>
      </c>
      <c r="AI1943" s="98">
        <v>1.5111073423264201E-2</v>
      </c>
      <c r="AJ1943" s="98">
        <v>1.87549253921281E-5</v>
      </c>
      <c r="AK1943" s="98">
        <v>1.0566432949026001E-2</v>
      </c>
      <c r="AL1943" s="98">
        <v>2.3111966576349199E-2</v>
      </c>
      <c r="AM1943" s="98">
        <v>2.0261077517966601</v>
      </c>
      <c r="AN1943" s="98">
        <v>3.84815638019422E-3</v>
      </c>
      <c r="AO1943" s="98">
        <v>0.77035119572826705</v>
      </c>
      <c r="AP1943" s="98">
        <v>8.2310846333729097E-4</v>
      </c>
      <c r="AQ1943" s="98">
        <v>1.86896430619041E-4</v>
      </c>
      <c r="AR1943" s="98">
        <v>2.5168349780394102E-4</v>
      </c>
      <c r="AS1943" s="98">
        <v>3.84528534914309E-4</v>
      </c>
      <c r="AT1943" s="98">
        <v>6.1081108792397497E-2</v>
      </c>
    </row>
    <row r="1944" spans="1:46" x14ac:dyDescent="0.3">
      <c r="A1944" s="95">
        <v>64103</v>
      </c>
      <c r="B1944" s="95">
        <v>1943</v>
      </c>
      <c r="C1944" s="96" t="s">
        <v>2999</v>
      </c>
      <c r="D1944" s="96" t="s">
        <v>2999</v>
      </c>
      <c r="E1944" s="97" t="s">
        <v>6545</v>
      </c>
      <c r="F1944" s="95" t="s">
        <v>6403</v>
      </c>
      <c r="G1944" s="95" t="s">
        <v>6546</v>
      </c>
      <c r="H1944" s="98">
        <v>8.1435023793696004</v>
      </c>
      <c r="I1944" s="98">
        <v>8.1434928046061792</v>
      </c>
      <c r="J1944" s="98">
        <v>9.5747634176745999E-6</v>
      </c>
      <c r="K1944" s="98">
        <v>117.33386076495999</v>
      </c>
      <c r="L1944" s="98">
        <v>264.501134574101</v>
      </c>
      <c r="M1944" s="98">
        <v>1.0593107109495699E-5</v>
      </c>
      <c r="N1944" s="98">
        <v>115.919267449991</v>
      </c>
      <c r="O1944" s="98">
        <v>2.3935769359930599E-5</v>
      </c>
      <c r="P1944" s="98">
        <v>261.926630343228</v>
      </c>
      <c r="Q1944" s="98">
        <v>3.84158975063031E-8</v>
      </c>
      <c r="R1944" s="98">
        <v>0.46856249332217598</v>
      </c>
      <c r="S1944" s="98">
        <v>8.80352658339394E-7</v>
      </c>
      <c r="T1944" s="98">
        <v>0.13988377417616901</v>
      </c>
      <c r="U1944" s="98">
        <v>8.1805769226856495E-6</v>
      </c>
      <c r="V1944" s="98">
        <v>1.2997946900802799</v>
      </c>
      <c r="W1944" s="98">
        <v>2.0197716570075298E-6</v>
      </c>
      <c r="X1944" s="98">
        <v>1.41752689563014E-6</v>
      </c>
      <c r="Y1944" s="98">
        <v>1.84009495157827E-7</v>
      </c>
      <c r="Z1944" s="98">
        <v>4.18235266219561E-7</v>
      </c>
      <c r="AA1944" s="98">
        <v>7.3940893294731899E-2</v>
      </c>
      <c r="AB1944" s="98">
        <v>2.1212050672604198E-6</v>
      </c>
      <c r="AC1944" s="98">
        <v>0.108314564459315</v>
      </c>
      <c r="AD1944" s="98">
        <v>1.02441147972153E-5</v>
      </c>
      <c r="AE1944" s="98">
        <v>6.3214506220342203E-3</v>
      </c>
      <c r="AF1944" s="98">
        <v>1.8561790295991301E-4</v>
      </c>
      <c r="AG1944" s="98">
        <v>7.9304037966102005E-3</v>
      </c>
      <c r="AH1944" s="98">
        <v>1.30337997859358E-4</v>
      </c>
      <c r="AI1944" s="98">
        <v>3.5198354474787002E-3</v>
      </c>
      <c r="AJ1944" s="98">
        <v>4.0791252603756703E-6</v>
      </c>
      <c r="AK1944" s="98">
        <v>2.2981591583676598E-3</v>
      </c>
      <c r="AL1944" s="98">
        <v>4.85961467380382E-3</v>
      </c>
      <c r="AM1944" s="98">
        <v>0.42601753203530401</v>
      </c>
      <c r="AN1944" s="98">
        <v>8.1744866591464897E-4</v>
      </c>
      <c r="AO1944" s="98">
        <v>0.163642662880048</v>
      </c>
      <c r="AP1944" s="98">
        <v>1.90836224376024E-4</v>
      </c>
      <c r="AQ1944" s="98">
        <v>4.3331602541420203E-5</v>
      </c>
      <c r="AR1944" s="98">
        <v>5.8352368869690997E-5</v>
      </c>
      <c r="AS1944" s="98">
        <v>8.9152252964912895E-5</v>
      </c>
      <c r="AT1944" s="98">
        <v>1.4161545776581E-2</v>
      </c>
    </row>
    <row r="1945" spans="1:46" x14ac:dyDescent="0.3">
      <c r="A1945" s="95">
        <v>64104</v>
      </c>
      <c r="B1945" s="95">
        <v>1944</v>
      </c>
      <c r="C1945" s="96" t="s">
        <v>1657</v>
      </c>
      <c r="D1945" s="96" t="s">
        <v>1657</v>
      </c>
      <c r="E1945" s="97" t="s">
        <v>6547</v>
      </c>
      <c r="F1945" s="95" t="s">
        <v>6403</v>
      </c>
      <c r="G1945" s="95" t="s">
        <v>6548</v>
      </c>
      <c r="H1945" s="98">
        <v>6.7510737906190901</v>
      </c>
      <c r="I1945" s="98">
        <v>6.7510652140701</v>
      </c>
      <c r="J1945" s="98">
        <v>8.5765489989952892E-6</v>
      </c>
      <c r="K1945" s="98">
        <v>261.02316922981601</v>
      </c>
      <c r="L1945" s="98">
        <v>589.09154642775002</v>
      </c>
      <c r="M1945" s="98">
        <v>2.3604775234844699E-5</v>
      </c>
      <c r="N1945" s="98">
        <v>258.30459611723501</v>
      </c>
      <c r="O1945" s="98">
        <v>5.3287913569620303E-5</v>
      </c>
      <c r="P1945" s="98">
        <v>583.12408635910697</v>
      </c>
      <c r="Q1945" s="98">
        <v>5.5505629071496799E-8</v>
      </c>
      <c r="R1945" s="98">
        <v>0.67700763588535395</v>
      </c>
      <c r="S1945" s="98">
        <v>2.5709087539413299E-6</v>
      </c>
      <c r="T1945" s="98">
        <v>0.39181233580747299</v>
      </c>
      <c r="U1945" s="98">
        <v>2.3889836144094898E-5</v>
      </c>
      <c r="V1945" s="98">
        <v>3.6406992918693399</v>
      </c>
      <c r="W1945" s="98">
        <v>5.8875900227963497E-6</v>
      </c>
      <c r="X1945" s="98">
        <v>4.7759200044845202E-6</v>
      </c>
      <c r="Y1945" s="98">
        <v>2.5015390116839498E-7</v>
      </c>
      <c r="Z1945" s="98">
        <v>8.6151611714343301E-7</v>
      </c>
      <c r="AA1945" s="98">
        <v>0.22754963836959899</v>
      </c>
      <c r="AB1945" s="98">
        <v>6.2790764043988501E-6</v>
      </c>
      <c r="AC1945" s="98">
        <v>0.31861143032221001</v>
      </c>
      <c r="AD1945" s="98">
        <v>1.3029504683599299E-5</v>
      </c>
      <c r="AE1945" s="98">
        <v>8.0402623474432906E-3</v>
      </c>
      <c r="AF1945" s="98">
        <v>2.3449420482559401E-4</v>
      </c>
      <c r="AG1945" s="98">
        <v>1.00186119042278E-2</v>
      </c>
      <c r="AH1945" s="98">
        <v>1.65358148455189E-4</v>
      </c>
      <c r="AI1945" s="98">
        <v>4.4655701485461297E-3</v>
      </c>
      <c r="AJ1945" s="98">
        <v>7.3222723577134598E-6</v>
      </c>
      <c r="AK1945" s="98">
        <v>4.1253323212310398E-3</v>
      </c>
      <c r="AL1945" s="98">
        <v>8.7605410607022507E-3</v>
      </c>
      <c r="AM1945" s="98">
        <v>0.76799177146549702</v>
      </c>
      <c r="AN1945" s="98">
        <v>1.44675692076579E-3</v>
      </c>
      <c r="AO1945" s="98">
        <v>0.28962204591691398</v>
      </c>
      <c r="AP1945" s="98">
        <v>2.6046406517353298E-4</v>
      </c>
      <c r="AQ1945" s="98">
        <v>5.9141420550488499E-5</v>
      </c>
      <c r="AR1945" s="98">
        <v>7.96426108865196E-5</v>
      </c>
      <c r="AS1945" s="98">
        <v>1.2168003373652499E-4</v>
      </c>
      <c r="AT1945" s="98">
        <v>1.9328478092510398E-2</v>
      </c>
    </row>
    <row r="1946" spans="1:46" x14ac:dyDescent="0.3">
      <c r="A1946" s="95">
        <v>64105</v>
      </c>
      <c r="B1946" s="95">
        <v>1945</v>
      </c>
      <c r="C1946" s="96" t="s">
        <v>2679</v>
      </c>
      <c r="D1946" s="96" t="s">
        <v>2679</v>
      </c>
      <c r="E1946" s="97" t="s">
        <v>6549</v>
      </c>
      <c r="F1946" s="95" t="s">
        <v>6403</v>
      </c>
      <c r="G1946" s="95" t="s">
        <v>6550</v>
      </c>
      <c r="H1946" s="98">
        <v>5.7378384802137203</v>
      </c>
      <c r="I1946" s="98">
        <v>5.73782837345804</v>
      </c>
      <c r="J1946" s="98">
        <v>1.01067556803613E-5</v>
      </c>
      <c r="K1946" s="98">
        <v>23.300193733580802</v>
      </c>
      <c r="L1946" s="98">
        <v>52.532704799289398</v>
      </c>
      <c r="M1946" s="98">
        <v>2.0950951846697002E-6</v>
      </c>
      <c r="N1946" s="98">
        <v>22.9264083270916</v>
      </c>
      <c r="O1946" s="98">
        <v>4.7351140042104497E-6</v>
      </c>
      <c r="P1946" s="98">
        <v>51.815859217381302</v>
      </c>
      <c r="Q1946" s="98">
        <v>7.8040644947115703E-9</v>
      </c>
      <c r="R1946" s="98">
        <v>9.5186944860240194E-2</v>
      </c>
      <c r="S1946" s="98">
        <v>2.5825683780844599E-7</v>
      </c>
      <c r="T1946" s="98">
        <v>4.1372614558003701E-2</v>
      </c>
      <c r="U1946" s="98">
        <v>2.3998224591856702E-6</v>
      </c>
      <c r="V1946" s="98">
        <v>0.38443278997688202</v>
      </c>
      <c r="W1946" s="98">
        <v>5.7425756874029904E-7</v>
      </c>
      <c r="X1946" s="98">
        <v>4.0701631412590501E-7</v>
      </c>
      <c r="Y1946" s="98">
        <v>4.0532456649442E-8</v>
      </c>
      <c r="Z1946" s="98">
        <v>1.2670879796495201E-7</v>
      </c>
      <c r="AA1946" s="98">
        <v>2.11603125443896E-2</v>
      </c>
      <c r="AB1946" s="98">
        <v>6.2123138569226002E-7</v>
      </c>
      <c r="AC1946" s="98">
        <v>3.1749708473992E-2</v>
      </c>
      <c r="AD1946" s="98">
        <v>2.3770382696091099E-6</v>
      </c>
      <c r="AE1946" s="98">
        <v>1.46682562090229E-3</v>
      </c>
      <c r="AF1946" s="98">
        <v>4.3445313426773401E-5</v>
      </c>
      <c r="AG1946" s="98">
        <v>1.8561726700414901E-3</v>
      </c>
      <c r="AH1946" s="98">
        <v>3.03420496834535E-5</v>
      </c>
      <c r="AI1946" s="98">
        <v>8.1940051081819901E-4</v>
      </c>
      <c r="AJ1946" s="98">
        <v>1.09145401080873E-6</v>
      </c>
      <c r="AK1946" s="98">
        <v>6.1491983471203605E-4</v>
      </c>
      <c r="AL1946" s="98">
        <v>1.45026284215892E-3</v>
      </c>
      <c r="AM1946" s="98">
        <v>0.127137116477476</v>
      </c>
      <c r="AN1946" s="98">
        <v>2.4557623722866998E-4</v>
      </c>
      <c r="AO1946" s="98">
        <v>4.9161190268989602E-2</v>
      </c>
      <c r="AP1946" s="98">
        <v>4.3933366901760799E-5</v>
      </c>
      <c r="AQ1946" s="98">
        <v>9.9755861990364896E-6</v>
      </c>
      <c r="AR1946" s="98">
        <v>1.34335921155467E-5</v>
      </c>
      <c r="AS1946" s="98">
        <v>2.0524188587177601E-5</v>
      </c>
      <c r="AT1946" s="98">
        <v>3.2602006696207898E-3</v>
      </c>
    </row>
    <row r="1947" spans="1:46" x14ac:dyDescent="0.3">
      <c r="A1947" s="95">
        <v>64106</v>
      </c>
      <c r="B1947" s="95">
        <v>1946</v>
      </c>
      <c r="C1947" s="96" t="s">
        <v>703</v>
      </c>
      <c r="D1947" s="96" t="s">
        <v>703</v>
      </c>
      <c r="E1947" s="97" t="s">
        <v>6551</v>
      </c>
      <c r="F1947" s="95" t="s">
        <v>6403</v>
      </c>
      <c r="G1947" s="95" t="s">
        <v>3646</v>
      </c>
      <c r="H1947" s="98">
        <v>7.9908145618268804</v>
      </c>
      <c r="I1947" s="98">
        <v>7.9908064227075499</v>
      </c>
      <c r="J1947" s="98">
        <v>8.1391193278434992E-6</v>
      </c>
      <c r="K1947" s="98">
        <v>944.15195850960401</v>
      </c>
      <c r="L1947" s="98">
        <v>2128.05981357158</v>
      </c>
      <c r="M1947" s="98">
        <v>8.4505757006187598E-5</v>
      </c>
      <c r="N1947" s="98">
        <v>924.737694635715</v>
      </c>
      <c r="O1947" s="98">
        <v>1.9137590776835799E-4</v>
      </c>
      <c r="P1947" s="98">
        <v>2094.20662009537</v>
      </c>
      <c r="Q1947" s="98">
        <v>4.9713920661345196E-7</v>
      </c>
      <c r="R1947" s="98">
        <v>6.0636559679696997</v>
      </c>
      <c r="S1947" s="98">
        <v>1.0265140535122601E-5</v>
      </c>
      <c r="T1947" s="98">
        <v>1.74131388686522</v>
      </c>
      <c r="U1947" s="98">
        <v>9.5387782610513504E-5</v>
      </c>
      <c r="V1947" s="98">
        <v>16.180243489184701</v>
      </c>
      <c r="W1947" s="98">
        <v>2.25579577745169E-5</v>
      </c>
      <c r="X1947" s="98">
        <v>1.32809670862622E-5</v>
      </c>
      <c r="Y1947" s="98">
        <v>2.5721278861886699E-6</v>
      </c>
      <c r="Z1947" s="98">
        <v>6.7048628020659698E-6</v>
      </c>
      <c r="AA1947" s="98">
        <v>0.78211268828452596</v>
      </c>
      <c r="AB1947" s="98">
        <v>2.4302810798038499E-5</v>
      </c>
      <c r="AC1947" s="98">
        <v>1.2511079186371801</v>
      </c>
      <c r="AD1947" s="98">
        <v>1.35330893844995E-4</v>
      </c>
      <c r="AE1947" s="98">
        <v>8.3510149975031797E-2</v>
      </c>
      <c r="AF1947" s="98">
        <v>2.4500084668146998E-3</v>
      </c>
      <c r="AG1947" s="98">
        <v>0.104675013224077</v>
      </c>
      <c r="AH1947" s="98">
        <v>1.7212869282714001E-3</v>
      </c>
      <c r="AI1947" s="98">
        <v>4.6484117025865503E-2</v>
      </c>
      <c r="AJ1947" s="98">
        <v>5.7994502103858302E-5</v>
      </c>
      <c r="AK1947" s="98">
        <v>3.2673817948077798E-2</v>
      </c>
      <c r="AL1947" s="98">
        <v>7.5374994383843805E-2</v>
      </c>
      <c r="AM1947" s="98">
        <v>6.60773975716174</v>
      </c>
      <c r="AN1947" s="98">
        <v>1.2490564251951899E-2</v>
      </c>
      <c r="AO1947" s="98">
        <v>2.5004496065532198</v>
      </c>
      <c r="AP1947" s="98">
        <v>2.7024223471944701E-3</v>
      </c>
      <c r="AQ1947" s="98">
        <v>6.1361668748399496E-4</v>
      </c>
      <c r="AR1947" s="98">
        <v>8.2632501375114501E-4</v>
      </c>
      <c r="AS1947" s="98">
        <v>1.2624806459593399E-3</v>
      </c>
      <c r="AT1947" s="98">
        <v>0.20054095024455099</v>
      </c>
    </row>
    <row r="1948" spans="1:46" x14ac:dyDescent="0.3">
      <c r="A1948" s="95">
        <v>64107</v>
      </c>
      <c r="B1948" s="95">
        <v>1947</v>
      </c>
      <c r="C1948" s="96" t="s">
        <v>3270</v>
      </c>
      <c r="D1948" s="96" t="s">
        <v>3270</v>
      </c>
      <c r="E1948" s="97" t="s">
        <v>6552</v>
      </c>
      <c r="F1948" s="95" t="s">
        <v>6403</v>
      </c>
      <c r="G1948" s="95" t="s">
        <v>6553</v>
      </c>
      <c r="H1948" s="98">
        <v>7.3835343449841204</v>
      </c>
      <c r="I1948" s="98">
        <v>7.3835263861818303</v>
      </c>
      <c r="J1948" s="98">
        <v>7.9588022980914292E-6</v>
      </c>
      <c r="K1948" s="98">
        <v>266.21642410916297</v>
      </c>
      <c r="L1948" s="98">
        <v>603.01888548390605</v>
      </c>
      <c r="M1948" s="98">
        <v>2.3988240159870399E-5</v>
      </c>
      <c r="N1948" s="98">
        <v>262.500812840268</v>
      </c>
      <c r="O1948" s="98">
        <v>5.4507624867018099E-5</v>
      </c>
      <c r="P1948" s="98">
        <v>596.47126001017796</v>
      </c>
      <c r="Q1948" s="98">
        <v>1.1679834772290299E-7</v>
      </c>
      <c r="R1948" s="98">
        <v>1.4246009745307799</v>
      </c>
      <c r="S1948" s="98">
        <v>2.1160503339388002E-6</v>
      </c>
      <c r="T1948" s="98">
        <v>0.34153724076076503</v>
      </c>
      <c r="U1948" s="98">
        <v>1.9663158820505698E-5</v>
      </c>
      <c r="V1948" s="98">
        <v>3.1735514455934699</v>
      </c>
      <c r="W1948" s="98">
        <v>4.8056908521788797E-6</v>
      </c>
      <c r="X1948" s="98">
        <v>3.2970765537534698E-6</v>
      </c>
      <c r="Y1948" s="98">
        <v>4.4944069878207502E-7</v>
      </c>
      <c r="Z1948" s="98">
        <v>1.05917359964333E-6</v>
      </c>
      <c r="AA1948" s="98">
        <v>0.17465620997204401</v>
      </c>
      <c r="AB1948" s="98">
        <v>5.0687646226429203E-6</v>
      </c>
      <c r="AC1948" s="98">
        <v>0.259152695729786</v>
      </c>
      <c r="AD1948" s="98">
        <v>2.50550014890886E-5</v>
      </c>
      <c r="AE1948" s="98">
        <v>1.5460970311590201E-2</v>
      </c>
      <c r="AF1948" s="98">
        <v>4.5439875097864099E-4</v>
      </c>
      <c r="AG1948" s="98">
        <v>1.9413890160768599E-2</v>
      </c>
      <c r="AH1948" s="98">
        <v>3.1888921642090099E-4</v>
      </c>
      <c r="AI1948" s="98">
        <v>8.6117447422214208E-3</v>
      </c>
      <c r="AJ1948" s="98">
        <v>9.86158974823339E-6</v>
      </c>
      <c r="AK1948" s="98">
        <v>5.5559712804402802E-3</v>
      </c>
      <c r="AL1948" s="98">
        <v>1.1820250345310399E-2</v>
      </c>
      <c r="AM1948" s="98">
        <v>1.03622081546786</v>
      </c>
      <c r="AN1948" s="98">
        <v>1.97600918824922E-3</v>
      </c>
      <c r="AO1948" s="98">
        <v>0.39557151283467401</v>
      </c>
      <c r="AP1948" s="98">
        <v>4.6934715720933301E-4</v>
      </c>
      <c r="AQ1948" s="98">
        <v>1.0657077627618501E-4</v>
      </c>
      <c r="AR1948" s="98">
        <v>1.43513204620229E-4</v>
      </c>
      <c r="AS1948" s="98">
        <v>2.1926317631292E-4</v>
      </c>
      <c r="AT1948" s="98">
        <v>3.4829243104451298E-2</v>
      </c>
    </row>
    <row r="1949" spans="1:46" x14ac:dyDescent="0.3">
      <c r="A1949" s="95">
        <v>64108</v>
      </c>
      <c r="B1949" s="95">
        <v>1948</v>
      </c>
      <c r="C1949" s="96" t="s">
        <v>637</v>
      </c>
      <c r="D1949" s="96" t="s">
        <v>637</v>
      </c>
      <c r="E1949" s="97" t="s">
        <v>6554</v>
      </c>
      <c r="F1949" s="95" t="s">
        <v>6403</v>
      </c>
      <c r="G1949" s="95" t="s">
        <v>6555</v>
      </c>
      <c r="H1949" s="98">
        <v>8.1193184163082908</v>
      </c>
      <c r="I1949" s="98">
        <v>8.1193108172271504</v>
      </c>
      <c r="J1949" s="98">
        <v>7.5990811438941802E-6</v>
      </c>
      <c r="K1949" s="98">
        <v>3211.1663470703602</v>
      </c>
      <c r="L1949" s="98">
        <v>7222.46787489689</v>
      </c>
      <c r="M1949" s="98">
        <v>2.8556786881111899E-4</v>
      </c>
      <c r="N1949" s="98">
        <v>3124.9394363403198</v>
      </c>
      <c r="O1949" s="98">
        <v>6.4718522979445602E-4</v>
      </c>
      <c r="P1949" s="98">
        <v>7082.0805422592703</v>
      </c>
      <c r="Q1949" s="98">
        <v>2.3694759145772602E-6</v>
      </c>
      <c r="R1949" s="98">
        <v>28.9007315843395</v>
      </c>
      <c r="S1949" s="98">
        <v>3.9091946379541101E-5</v>
      </c>
      <c r="T1949" s="98">
        <v>6.53166847463502</v>
      </c>
      <c r="U1949" s="98">
        <v>3.6325795050457302E-4</v>
      </c>
      <c r="V1949" s="98">
        <v>60.692090382218403</v>
      </c>
      <c r="W1949" s="98">
        <v>8.8064746721503196E-5</v>
      </c>
      <c r="X1949" s="98">
        <v>5.0764964795691801E-5</v>
      </c>
      <c r="Y1949" s="98">
        <v>1.1177658386647099E-5</v>
      </c>
      <c r="Z1949" s="98">
        <v>2.6122123539164299E-5</v>
      </c>
      <c r="AA1949" s="98">
        <v>3.0289757156944201</v>
      </c>
      <c r="AB1949" s="98">
        <v>9.3764716337917998E-5</v>
      </c>
      <c r="AC1949" s="98">
        <v>4.8284634761214704</v>
      </c>
      <c r="AD1949" s="98">
        <v>5.8470665684091797E-4</v>
      </c>
      <c r="AE1949" s="98">
        <v>0.360811483740823</v>
      </c>
      <c r="AF1949" s="98">
        <v>1.05387633539939E-2</v>
      </c>
      <c r="AG1949" s="98">
        <v>0.45026178822922702</v>
      </c>
      <c r="AH1949" s="98">
        <v>7.4246711610259399E-3</v>
      </c>
      <c r="AI1949" s="98">
        <v>0.200506538136726</v>
      </c>
      <c r="AJ1949" s="98">
        <v>2.5434711301780099E-4</v>
      </c>
      <c r="AK1949" s="98">
        <v>0.14329791557618601</v>
      </c>
      <c r="AL1949" s="98">
        <v>0.33651380625507799</v>
      </c>
      <c r="AM1949" s="98">
        <v>29.5004420843064</v>
      </c>
      <c r="AN1949" s="98">
        <v>5.7144295670228502E-2</v>
      </c>
      <c r="AO1949" s="98">
        <v>11.4395497867964</v>
      </c>
      <c r="AP1949" s="98">
        <v>1.13492290987983E-2</v>
      </c>
      <c r="AQ1949" s="98">
        <v>2.5769755841141299E-3</v>
      </c>
      <c r="AR1949" s="98">
        <v>3.4702761512517099E-3</v>
      </c>
      <c r="AS1949" s="98">
        <v>5.3019773634324996E-3</v>
      </c>
      <c r="AT1949" s="98">
        <v>0.84220188246257699</v>
      </c>
    </row>
    <row r="1950" spans="1:46" x14ac:dyDescent="0.3">
      <c r="A1950" s="95">
        <v>64109</v>
      </c>
      <c r="B1950" s="95">
        <v>1949</v>
      </c>
      <c r="C1950" s="96" t="s">
        <v>2547</v>
      </c>
      <c r="D1950" s="96" t="s">
        <v>2547</v>
      </c>
      <c r="E1950" s="97" t="s">
        <v>6556</v>
      </c>
      <c r="F1950" s="95" t="s">
        <v>6403</v>
      </c>
      <c r="G1950" s="95" t="s">
        <v>4284</v>
      </c>
      <c r="H1950" s="98">
        <v>7.2184857278457901</v>
      </c>
      <c r="I1950" s="98">
        <v>7.2184778104850302</v>
      </c>
      <c r="J1950" s="98">
        <v>7.9173607616667107E-6</v>
      </c>
      <c r="K1950" s="98">
        <v>132.876238465283</v>
      </c>
      <c r="L1950" s="98">
        <v>299.67019691594697</v>
      </c>
      <c r="M1950" s="98">
        <v>1.2001056417014101E-5</v>
      </c>
      <c r="N1950" s="98">
        <v>131.326310034122</v>
      </c>
      <c r="O1950" s="98">
        <v>2.71035370766854E-5</v>
      </c>
      <c r="P1950" s="98">
        <v>296.59118243189602</v>
      </c>
      <c r="Q1950" s="98">
        <v>3.6801104208406699E-8</v>
      </c>
      <c r="R1950" s="98">
        <v>0.44886670009651602</v>
      </c>
      <c r="S1950" s="98">
        <v>1.1817899477289601E-6</v>
      </c>
      <c r="T1950" s="98">
        <v>0.184405985417192</v>
      </c>
      <c r="U1950" s="98">
        <v>1.09816394173491E-5</v>
      </c>
      <c r="V1950" s="98">
        <v>1.7134920383077601</v>
      </c>
      <c r="W1950" s="98">
        <v>2.6907841759121198E-6</v>
      </c>
      <c r="X1950" s="98">
        <v>2.0480197404408901E-6</v>
      </c>
      <c r="Y1950" s="98">
        <v>1.6581027109031701E-7</v>
      </c>
      <c r="Z1950" s="98">
        <v>4.7695416438091898E-7</v>
      </c>
      <c r="AA1950" s="98">
        <v>0.10153583641108101</v>
      </c>
      <c r="AB1950" s="98">
        <v>2.8636974321083802E-6</v>
      </c>
      <c r="AC1950" s="98">
        <v>0.14576862842768901</v>
      </c>
      <c r="AD1950" s="98">
        <v>9.0497904191740596E-6</v>
      </c>
      <c r="AE1950" s="98">
        <v>5.58445550513727E-3</v>
      </c>
      <c r="AF1950" s="98">
        <v>1.6420325474591899E-4</v>
      </c>
      <c r="AG1950" s="98">
        <v>7.0154769237642904E-3</v>
      </c>
      <c r="AH1950" s="98">
        <v>1.15201746011741E-4</v>
      </c>
      <c r="AI1950" s="98">
        <v>3.1110742522001199E-3</v>
      </c>
      <c r="AJ1950" s="98">
        <v>4.2855955825736297E-6</v>
      </c>
      <c r="AK1950" s="98">
        <v>2.41448352489572E-3</v>
      </c>
      <c r="AL1950" s="98">
        <v>5.2611748974249403E-3</v>
      </c>
      <c r="AM1950" s="98">
        <v>0.46122026042296599</v>
      </c>
      <c r="AN1950" s="98">
        <v>8.8448405075187498E-4</v>
      </c>
      <c r="AO1950" s="98">
        <v>0.17706228094215301</v>
      </c>
      <c r="AP1950" s="98">
        <v>1.74418870264717E-4</v>
      </c>
      <c r="AQ1950" s="98">
        <v>3.9603850093057403E-5</v>
      </c>
      <c r="AR1950" s="98">
        <v>5.33324014853017E-5</v>
      </c>
      <c r="AS1950" s="98">
        <v>8.1482618686357696E-5</v>
      </c>
      <c r="AT1950" s="98">
        <v>1.2943249237033499E-2</v>
      </c>
    </row>
    <row r="1951" spans="1:46" x14ac:dyDescent="0.3">
      <c r="A1951" s="95">
        <v>64110</v>
      </c>
      <c r="B1951" s="95">
        <v>1950</v>
      </c>
      <c r="C1951" s="96" t="s">
        <v>2920</v>
      </c>
      <c r="D1951" s="96" t="s">
        <v>2920</v>
      </c>
      <c r="E1951" s="97" t="s">
        <v>6557</v>
      </c>
      <c r="F1951" s="95" t="s">
        <v>6403</v>
      </c>
      <c r="G1951" s="95" t="s">
        <v>3488</v>
      </c>
      <c r="H1951" s="98">
        <v>5.9650684384326604</v>
      </c>
      <c r="I1951" s="98">
        <v>5.9650590098201501</v>
      </c>
      <c r="J1951" s="98">
        <v>9.4286125094100692E-6</v>
      </c>
      <c r="K1951" s="98">
        <v>90.290097971728201</v>
      </c>
      <c r="L1951" s="98">
        <v>203.65638942598699</v>
      </c>
      <c r="M1951" s="98">
        <v>8.1503087999585296E-6</v>
      </c>
      <c r="N1951" s="98">
        <v>89.1879800531337</v>
      </c>
      <c r="O1951" s="98">
        <v>1.84179873379328E-5</v>
      </c>
      <c r="P1951" s="98">
        <v>201.54611654993701</v>
      </c>
      <c r="Q1951" s="98">
        <v>2.9284863514872501E-8</v>
      </c>
      <c r="R1951" s="98">
        <v>0.357190370545862</v>
      </c>
      <c r="S1951" s="98">
        <v>7.7987156771874698E-7</v>
      </c>
      <c r="T1951" s="98">
        <v>0.121582296561918</v>
      </c>
      <c r="U1951" s="98">
        <v>7.2468623394418097E-6</v>
      </c>
      <c r="V1951" s="98">
        <v>1.1297372540176001</v>
      </c>
      <c r="W1951" s="98">
        <v>1.8003780453215799E-6</v>
      </c>
      <c r="X1951" s="98">
        <v>1.35092254338454E-6</v>
      </c>
      <c r="Y1951" s="98">
        <v>1.3361056323277899E-7</v>
      </c>
      <c r="Z1951" s="98">
        <v>3.1584493870426699E-7</v>
      </c>
      <c r="AA1951" s="98">
        <v>6.74862576781384E-2</v>
      </c>
      <c r="AB1951" s="98">
        <v>1.8859805235528099E-6</v>
      </c>
      <c r="AC1951" s="98">
        <v>9.6000675630269303E-2</v>
      </c>
      <c r="AD1951" s="98">
        <v>7.4038096394476299E-6</v>
      </c>
      <c r="AE1951" s="98">
        <v>4.5687517152220598E-3</v>
      </c>
      <c r="AF1951" s="98">
        <v>1.34275400910697E-4</v>
      </c>
      <c r="AG1951" s="98">
        <v>5.7368288952360496E-3</v>
      </c>
      <c r="AH1951" s="98">
        <v>9.4232364001312194E-5</v>
      </c>
      <c r="AI1951" s="98">
        <v>2.5447867894168299E-3</v>
      </c>
      <c r="AJ1951" s="98">
        <v>3.08958166602116E-6</v>
      </c>
      <c r="AK1951" s="98">
        <v>1.7406551522864901E-3</v>
      </c>
      <c r="AL1951" s="98">
        <v>3.5878273524215299E-3</v>
      </c>
      <c r="AM1951" s="98">
        <v>0.31452645047904099</v>
      </c>
      <c r="AN1951" s="98">
        <v>6.01499934336366E-4</v>
      </c>
      <c r="AO1951" s="98">
        <v>0.120412516505659</v>
      </c>
      <c r="AP1951" s="98">
        <v>1.39181080451706E-4</v>
      </c>
      <c r="AQ1951" s="98">
        <v>3.1602696201565202E-5</v>
      </c>
      <c r="AR1951" s="98">
        <v>4.2557673375047202E-5</v>
      </c>
      <c r="AS1951" s="98">
        <v>6.5020710875093393E-5</v>
      </c>
      <c r="AT1951" s="98">
        <v>1.03283286414593E-2</v>
      </c>
    </row>
    <row r="1952" spans="1:46" x14ac:dyDescent="0.3">
      <c r="A1952" s="95">
        <v>64111</v>
      </c>
      <c r="B1952" s="95">
        <v>1951</v>
      </c>
      <c r="C1952" s="96" t="s">
        <v>1201</v>
      </c>
      <c r="D1952" s="96" t="s">
        <v>1201</v>
      </c>
      <c r="E1952" s="97" t="s">
        <v>6558</v>
      </c>
      <c r="F1952" s="95" t="s">
        <v>6403</v>
      </c>
      <c r="G1952" s="95" t="s">
        <v>6559</v>
      </c>
      <c r="H1952" s="98">
        <v>7.1355818606010297</v>
      </c>
      <c r="I1952" s="98">
        <v>7.13557181388017</v>
      </c>
      <c r="J1952" s="98">
        <v>1.00467208650201E-5</v>
      </c>
      <c r="K1952" s="98">
        <v>244.34096232454201</v>
      </c>
      <c r="L1952" s="98">
        <v>553.921032217164</v>
      </c>
      <c r="M1952" s="98">
        <v>2.1869500743108999E-5</v>
      </c>
      <c r="N1952" s="98">
        <v>239.31566814478501</v>
      </c>
      <c r="O1952" s="98">
        <v>4.9809648902467299E-5</v>
      </c>
      <c r="P1952" s="98">
        <v>545.06179849154296</v>
      </c>
      <c r="Q1952" s="98">
        <v>8.97761224008589E-8</v>
      </c>
      <c r="R1952" s="98">
        <v>1.09500822533279</v>
      </c>
      <c r="S1952" s="98">
        <v>2.9008637986029699E-6</v>
      </c>
      <c r="T1952" s="98">
        <v>0.462368129876016</v>
      </c>
      <c r="U1952" s="98">
        <v>2.69559515322567E-5</v>
      </c>
      <c r="V1952" s="98">
        <v>4.2963076757405299</v>
      </c>
      <c r="W1952" s="98">
        <v>6.6403991394112696E-6</v>
      </c>
      <c r="X1952" s="98">
        <v>4.6040505342407598E-6</v>
      </c>
      <c r="Y1952" s="98">
        <v>5.2456367153600399E-7</v>
      </c>
      <c r="Z1952" s="98">
        <v>1.51178493363451E-6</v>
      </c>
      <c r="AA1952" s="98">
        <v>0.24270931163371601</v>
      </c>
      <c r="AB1952" s="98">
        <v>7.0586802083052597E-6</v>
      </c>
      <c r="AC1952" s="98">
        <v>0.36086411237586602</v>
      </c>
      <c r="AD1952" s="98">
        <v>2.1889766550851999E-5</v>
      </c>
      <c r="AE1952" s="98">
        <v>1.3507763346881099E-2</v>
      </c>
      <c r="AF1952" s="98">
        <v>3.9487133451453698E-4</v>
      </c>
      <c r="AG1952" s="98">
        <v>1.68706201313077E-2</v>
      </c>
      <c r="AH1952" s="98">
        <v>2.7804543066794199E-4</v>
      </c>
      <c r="AI1952" s="98">
        <v>7.5087401904895502E-3</v>
      </c>
      <c r="AJ1952" s="98">
        <v>1.6077367404621601E-5</v>
      </c>
      <c r="AK1952" s="98">
        <v>9.0579099157161395E-3</v>
      </c>
      <c r="AL1952" s="98">
        <v>2.2868458386191198E-2</v>
      </c>
      <c r="AM1952" s="98">
        <v>2.0047606357875098</v>
      </c>
      <c r="AN1952" s="98">
        <v>3.8218626931578498E-3</v>
      </c>
      <c r="AO1952" s="98">
        <v>0.76508753925296602</v>
      </c>
      <c r="AP1952" s="98">
        <v>6.4078385739124299E-4</v>
      </c>
      <c r="AQ1952" s="98">
        <v>1.4549748639020201E-4</v>
      </c>
      <c r="AR1952" s="98">
        <v>1.95933743765638E-4</v>
      </c>
      <c r="AS1952" s="98">
        <v>2.9935262723540301E-4</v>
      </c>
      <c r="AT1952" s="98">
        <v>4.75511919134382E-2</v>
      </c>
    </row>
    <row r="1953" spans="1:46" x14ac:dyDescent="0.3">
      <c r="A1953" s="95">
        <v>64112</v>
      </c>
      <c r="B1953" s="95">
        <v>1952</v>
      </c>
      <c r="C1953" s="96" t="s">
        <v>1957</v>
      </c>
      <c r="D1953" s="96" t="s">
        <v>1957</v>
      </c>
      <c r="E1953" s="97" t="s">
        <v>6560</v>
      </c>
      <c r="F1953" s="95" t="s">
        <v>6403</v>
      </c>
      <c r="G1953" s="95" t="s">
        <v>4287</v>
      </c>
      <c r="H1953" s="98">
        <v>7.1099116597834797</v>
      </c>
      <c r="I1953" s="98">
        <v>7.1099039719276496</v>
      </c>
      <c r="J1953" s="98">
        <v>7.6878558354920301E-6</v>
      </c>
      <c r="K1953" s="98">
        <v>586.83375885275802</v>
      </c>
      <c r="L1953" s="98">
        <v>1322.3612057205501</v>
      </c>
      <c r="M1953" s="98">
        <v>5.2726868314238602E-5</v>
      </c>
      <c r="N1953" s="98">
        <v>576.98462658230005</v>
      </c>
      <c r="O1953" s="98">
        <v>1.1930778590911E-4</v>
      </c>
      <c r="P1953" s="98">
        <v>1305.5726710501301</v>
      </c>
      <c r="Q1953" s="98">
        <v>2.9550432955379999E-7</v>
      </c>
      <c r="R1953" s="98">
        <v>3.60429547221975</v>
      </c>
      <c r="S1953" s="98">
        <v>5.13996629290749E-6</v>
      </c>
      <c r="T1953" s="98">
        <v>0.83688260251601199</v>
      </c>
      <c r="U1953" s="98">
        <v>4.7762575316572297E-5</v>
      </c>
      <c r="V1953" s="98">
        <v>7.77628500248563</v>
      </c>
      <c r="W1953" s="98">
        <v>1.17071242010791E-5</v>
      </c>
      <c r="X1953" s="98">
        <v>7.6240711657826397E-6</v>
      </c>
      <c r="Y1953" s="98">
        <v>1.25711291191926E-6</v>
      </c>
      <c r="Z1953" s="98">
        <v>2.8259401233772501E-6</v>
      </c>
      <c r="AA1953" s="98">
        <v>0.41798857688798402</v>
      </c>
      <c r="AB1953" s="98">
        <v>1.23323766294364E-5</v>
      </c>
      <c r="AC1953" s="98">
        <v>0.63187067369605399</v>
      </c>
      <c r="AD1953" s="98">
        <v>6.9738409134066905E-5</v>
      </c>
      <c r="AE1953" s="98">
        <v>4.3034260990521302E-2</v>
      </c>
      <c r="AF1953" s="98">
        <v>1.2613896993930601E-3</v>
      </c>
      <c r="AG1953" s="98">
        <v>5.3892051906394497E-2</v>
      </c>
      <c r="AH1953" s="98">
        <v>8.8670914063172996E-4</v>
      </c>
      <c r="AI1953" s="98">
        <v>2.3945973668912299E-2</v>
      </c>
      <c r="AJ1953" s="98">
        <v>2.7469896911923001E-5</v>
      </c>
      <c r="AK1953" s="98">
        <v>1.54764051451851E-2</v>
      </c>
      <c r="AL1953" s="98">
        <v>3.3938792265385098E-2</v>
      </c>
      <c r="AM1953" s="98">
        <v>2.9752401150441301</v>
      </c>
      <c r="AN1953" s="98">
        <v>5.7497670001961602E-3</v>
      </c>
      <c r="AO1953" s="98">
        <v>1.15102907630185</v>
      </c>
      <c r="AP1953" s="98">
        <v>1.28661675282533E-3</v>
      </c>
      <c r="AQ1953" s="98">
        <v>2.9214142114280698E-4</v>
      </c>
      <c r="AR1953" s="98">
        <v>3.9341133871466599E-4</v>
      </c>
      <c r="AS1953" s="98">
        <v>6.0106399296785496E-4</v>
      </c>
      <c r="AT1953" s="98">
        <v>9.5477062080992894E-2</v>
      </c>
    </row>
    <row r="1954" spans="1:46" x14ac:dyDescent="0.3">
      <c r="A1954" s="95">
        <v>64113</v>
      </c>
      <c r="B1954" s="95">
        <v>1953</v>
      </c>
      <c r="C1954" s="96" t="s">
        <v>1793</v>
      </c>
      <c r="D1954" s="96" t="s">
        <v>1793</v>
      </c>
      <c r="E1954" s="97" t="s">
        <v>6561</v>
      </c>
      <c r="F1954" s="95" t="s">
        <v>6403</v>
      </c>
      <c r="G1954" s="95" t="s">
        <v>4297</v>
      </c>
      <c r="H1954" s="98">
        <v>7.4131303172814897</v>
      </c>
      <c r="I1954" s="98">
        <v>7.4131204905507104</v>
      </c>
      <c r="J1954" s="98">
        <v>9.8267307793165093E-6</v>
      </c>
      <c r="K1954" s="98">
        <v>538.55505391024099</v>
      </c>
      <c r="L1954" s="98">
        <v>1217.9188255182901</v>
      </c>
      <c r="M1954" s="98">
        <v>4.8573165427255198E-5</v>
      </c>
      <c r="N1954" s="98">
        <v>531.53108864606997</v>
      </c>
      <c r="O1954" s="98">
        <v>1.10105025651102E-4</v>
      </c>
      <c r="P1954" s="98">
        <v>1204.8678243418401</v>
      </c>
      <c r="Q1954" s="98">
        <v>2.02641788350933E-7</v>
      </c>
      <c r="R1954" s="98">
        <v>2.4716418921463101</v>
      </c>
      <c r="S1954" s="98">
        <v>4.5463109929502397E-6</v>
      </c>
      <c r="T1954" s="98">
        <v>0.72685299617295096</v>
      </c>
      <c r="U1954" s="98">
        <v>4.2246065983305898E-5</v>
      </c>
      <c r="V1954" s="98">
        <v>6.7538889084454103</v>
      </c>
      <c r="W1954" s="98">
        <v>1.0203881281267201E-5</v>
      </c>
      <c r="X1954" s="98">
        <v>7.34109170350638E-6</v>
      </c>
      <c r="Y1954" s="98">
        <v>7.3709552134421699E-7</v>
      </c>
      <c r="Z1954" s="98">
        <v>2.1256940564166198E-6</v>
      </c>
      <c r="AA1954" s="98">
        <v>0.377613645968913</v>
      </c>
      <c r="AB1954" s="98">
        <v>1.0925263271245001E-5</v>
      </c>
      <c r="AC1954" s="98">
        <v>0.55774196555097799</v>
      </c>
      <c r="AD1954" s="98">
        <v>3.95971498066354E-5</v>
      </c>
      <c r="AE1954" s="98">
        <v>2.4434656603416899E-2</v>
      </c>
      <c r="AF1954" s="98">
        <v>7.14303188796085E-4</v>
      </c>
      <c r="AG1954" s="98">
        <v>3.05181376905364E-2</v>
      </c>
      <c r="AH1954" s="98">
        <v>5.0296772890929295E-4</v>
      </c>
      <c r="AI1954" s="98">
        <v>1.3582866625457201E-2</v>
      </c>
      <c r="AJ1954" s="98">
        <v>1.8209507541085001E-5</v>
      </c>
      <c r="AK1954" s="98">
        <v>1.02591472077247E-2</v>
      </c>
      <c r="AL1954" s="98">
        <v>2.2780301092739E-2</v>
      </c>
      <c r="AM1954" s="98">
        <v>1.99703233733004</v>
      </c>
      <c r="AN1954" s="98">
        <v>3.7861113035475799E-3</v>
      </c>
      <c r="AO1954" s="98">
        <v>0.75793057289968502</v>
      </c>
      <c r="AP1954" s="98">
        <v>7.5944858283394498E-4</v>
      </c>
      <c r="AQ1954" s="98">
        <v>1.72441705839179E-4</v>
      </c>
      <c r="AR1954" s="98">
        <v>2.32218089144533E-4</v>
      </c>
      <c r="AS1954" s="98">
        <v>3.5478878785023398E-4</v>
      </c>
      <c r="AT1954" s="98">
        <v>5.6357045974515303E-2</v>
      </c>
    </row>
    <row r="1955" spans="1:46" x14ac:dyDescent="0.3">
      <c r="A1955" s="95">
        <v>64114</v>
      </c>
      <c r="B1955" s="95">
        <v>1954</v>
      </c>
      <c r="C1955" s="96" t="s">
        <v>2212</v>
      </c>
      <c r="D1955" s="96" t="s">
        <v>2212</v>
      </c>
      <c r="E1955" s="97" t="s">
        <v>6562</v>
      </c>
      <c r="F1955" s="95" t="s">
        <v>6403</v>
      </c>
      <c r="G1955" s="95" t="s">
        <v>4985</v>
      </c>
      <c r="H1955" s="98">
        <v>7.1866984766679902</v>
      </c>
      <c r="I1955" s="98">
        <v>7.1866905667228798</v>
      </c>
      <c r="J1955" s="98">
        <v>7.9099451175679292E-6</v>
      </c>
      <c r="K1955" s="98">
        <v>479.21562729038402</v>
      </c>
      <c r="L1955" s="98">
        <v>1078.76562327483</v>
      </c>
      <c r="M1955" s="98">
        <v>4.3111352093878597E-5</v>
      </c>
      <c r="N1955" s="98">
        <v>471.76303438123</v>
      </c>
      <c r="O1955" s="98">
        <v>9.7413528216276705E-5</v>
      </c>
      <c r="P1955" s="98">
        <v>1065.9860901838299</v>
      </c>
      <c r="Q1955" s="98">
        <v>2.5359645222875198E-7</v>
      </c>
      <c r="R1955" s="98">
        <v>3.0931409564091399</v>
      </c>
      <c r="S1955" s="98">
        <v>3.9753149861032997E-6</v>
      </c>
      <c r="T1955" s="98">
        <v>0.64242209850668697</v>
      </c>
      <c r="U1955" s="98">
        <v>3.6940164199966099E-5</v>
      </c>
      <c r="V1955" s="98">
        <v>5.9693622803522697</v>
      </c>
      <c r="W1955" s="98">
        <v>9.0106076554841192E-6</v>
      </c>
      <c r="X1955" s="98">
        <v>6.1399231396358097E-6</v>
      </c>
      <c r="Y1955" s="98">
        <v>8.4277560556336397E-7</v>
      </c>
      <c r="Z1955" s="98">
        <v>2.02790891028495E-6</v>
      </c>
      <c r="AA1955" s="98">
        <v>0.32681092781704302</v>
      </c>
      <c r="AB1955" s="98">
        <v>9.5384635052228208E-6</v>
      </c>
      <c r="AC1955" s="98">
        <v>0.48787291014518103</v>
      </c>
      <c r="AD1955" s="98">
        <v>4.65187646141982E-5</v>
      </c>
      <c r="AE1955" s="98">
        <v>2.8705854954556301E-2</v>
      </c>
      <c r="AF1955" s="98">
        <v>8.4059192781248896E-4</v>
      </c>
      <c r="AG1955" s="98">
        <v>3.5913741667277198E-2</v>
      </c>
      <c r="AH1955" s="98">
        <v>5.9126233152683599E-4</v>
      </c>
      <c r="AI1955" s="98">
        <v>1.59673015348351E-2</v>
      </c>
      <c r="AJ1955" s="98">
        <v>1.8658576063200502E-5</v>
      </c>
      <c r="AK1955" s="98">
        <v>1.05121502098203E-2</v>
      </c>
      <c r="AL1955" s="98">
        <v>2.2671854776240299E-2</v>
      </c>
      <c r="AM1955" s="98">
        <v>1.9875254041235599</v>
      </c>
      <c r="AN1955" s="98">
        <v>3.7938053106152301E-3</v>
      </c>
      <c r="AO1955" s="98">
        <v>0.75947081372124203</v>
      </c>
      <c r="AP1955" s="98">
        <v>8.6582148228773299E-4</v>
      </c>
      <c r="AQ1955" s="98">
        <v>1.96594919304293E-4</v>
      </c>
      <c r="AR1955" s="98">
        <v>2.6474394226651802E-4</v>
      </c>
      <c r="AS1955" s="98">
        <v>4.0448262071692199E-4</v>
      </c>
      <c r="AT1955" s="98">
        <v>6.4250750065171794E-2</v>
      </c>
    </row>
    <row r="1956" spans="1:46" x14ac:dyDescent="0.3">
      <c r="A1956" s="95">
        <v>64115</v>
      </c>
      <c r="B1956" s="95">
        <v>1955</v>
      </c>
      <c r="C1956" s="96" t="s">
        <v>2209</v>
      </c>
      <c r="D1956" s="96" t="s">
        <v>2209</v>
      </c>
      <c r="E1956" s="97" t="s">
        <v>6563</v>
      </c>
      <c r="F1956" s="95" t="s">
        <v>6403</v>
      </c>
      <c r="G1956" s="95" t="s">
        <v>6564</v>
      </c>
      <c r="H1956" s="98">
        <v>7.3538413544832899</v>
      </c>
      <c r="I1956" s="98">
        <v>7.3538319558131997</v>
      </c>
      <c r="J1956" s="98">
        <v>9.3986700901993492E-6</v>
      </c>
      <c r="K1956" s="98">
        <v>276.08778932584897</v>
      </c>
      <c r="L1956" s="98">
        <v>623.52129870359295</v>
      </c>
      <c r="M1956" s="98">
        <v>2.49078882228679E-5</v>
      </c>
      <c r="N1956" s="98">
        <v>272.56442577956398</v>
      </c>
      <c r="O1956" s="98">
        <v>5.6368776045643003E-5</v>
      </c>
      <c r="P1956" s="98">
        <v>616.83764345271697</v>
      </c>
      <c r="Q1956" s="98">
        <v>8.57489475542306E-8</v>
      </c>
      <c r="R1956" s="98">
        <v>1.0458883762684501</v>
      </c>
      <c r="S1956" s="98">
        <v>2.33664893210574E-6</v>
      </c>
      <c r="T1956" s="98">
        <v>0.381127021391307</v>
      </c>
      <c r="U1956" s="98">
        <v>2.1713049424722399E-5</v>
      </c>
      <c r="V1956" s="98">
        <v>3.5414187259814498</v>
      </c>
      <c r="W1956" s="98">
        <v>5.1720862630367102E-6</v>
      </c>
      <c r="X1956" s="98">
        <v>3.5716294822228902E-6</v>
      </c>
      <c r="Y1956" s="98">
        <v>4.0018754952845998E-7</v>
      </c>
      <c r="Z1956" s="98">
        <v>1.20026923128536E-6</v>
      </c>
      <c r="AA1956" s="98">
        <v>0.188866781288788</v>
      </c>
      <c r="AB1956" s="98">
        <v>5.5819211674565102E-6</v>
      </c>
      <c r="AC1956" s="98">
        <v>0.28558147545087698</v>
      </c>
      <c r="AD1956" s="98">
        <v>2.2257992746630599E-5</v>
      </c>
      <c r="AE1956" s="98">
        <v>1.37349888085664E-2</v>
      </c>
      <c r="AF1956" s="98">
        <v>4.04328599755666E-4</v>
      </c>
      <c r="AG1956" s="98">
        <v>1.7274675618293801E-2</v>
      </c>
      <c r="AH1956" s="98">
        <v>2.83462708481199E-4</v>
      </c>
      <c r="AI1956" s="98">
        <v>7.6550361808308898E-3</v>
      </c>
      <c r="AJ1956" s="98">
        <v>9.9308499588276698E-6</v>
      </c>
      <c r="AK1956" s="98">
        <v>5.5949921432836098E-3</v>
      </c>
      <c r="AL1956" s="98">
        <v>1.2783988341678199E-2</v>
      </c>
      <c r="AM1956" s="98">
        <v>1.1207067902416401</v>
      </c>
      <c r="AN1956" s="98">
        <v>2.1281685555581899E-3</v>
      </c>
      <c r="AO1956" s="98">
        <v>0.42603185253162901</v>
      </c>
      <c r="AP1956" s="98">
        <v>4.1641897264575397E-4</v>
      </c>
      <c r="AQ1956" s="98">
        <v>9.4552810177508102E-5</v>
      </c>
      <c r="AR1956" s="98">
        <v>1.2732925113896E-4</v>
      </c>
      <c r="AS1956" s="98">
        <v>1.9453691132928499E-4</v>
      </c>
      <c r="AT1956" s="98">
        <v>3.09015563614378E-2</v>
      </c>
    </row>
    <row r="1957" spans="1:46" x14ac:dyDescent="0.3">
      <c r="A1957" s="95">
        <v>64116</v>
      </c>
      <c r="B1957" s="95">
        <v>1956</v>
      </c>
      <c r="C1957" s="96" t="s">
        <v>3075</v>
      </c>
      <c r="D1957" s="96" t="s">
        <v>3075</v>
      </c>
      <c r="E1957" s="97" t="s">
        <v>6565</v>
      </c>
      <c r="F1957" s="95" t="s">
        <v>6403</v>
      </c>
      <c r="G1957" s="95" t="s">
        <v>6566</v>
      </c>
      <c r="H1957" s="98">
        <v>7.3919600096230598</v>
      </c>
      <c r="I1957" s="98">
        <v>7.3919484788311403</v>
      </c>
      <c r="J1957" s="98">
        <v>1.1530791917735401E-5</v>
      </c>
      <c r="K1957" s="98">
        <v>188.18363120704899</v>
      </c>
      <c r="L1957" s="98">
        <v>424.69986404114599</v>
      </c>
      <c r="M1957" s="98">
        <v>1.7022253602937299E-5</v>
      </c>
      <c r="N1957" s="98">
        <v>186.272747703237</v>
      </c>
      <c r="O1957" s="98">
        <v>3.8445660095966001E-5</v>
      </c>
      <c r="P1957" s="98">
        <v>420.70685294599201</v>
      </c>
      <c r="Q1957" s="98">
        <v>3.8311511386780998E-8</v>
      </c>
      <c r="R1957" s="98">
        <v>0.46728928552002902</v>
      </c>
      <c r="S1957" s="98">
        <v>1.5943873726003601E-6</v>
      </c>
      <c r="T1957" s="98">
        <v>0.251102052072814</v>
      </c>
      <c r="U1957" s="98">
        <v>1.4815656195182299E-5</v>
      </c>
      <c r="V1957" s="98">
        <v>2.3332296434148598</v>
      </c>
      <c r="W1957" s="98">
        <v>3.5571098022085501E-6</v>
      </c>
      <c r="X1957" s="98">
        <v>2.69274247531957E-6</v>
      </c>
      <c r="Y1957" s="98">
        <v>1.9364116227831701E-7</v>
      </c>
      <c r="Z1957" s="98">
        <v>6.7072616461066198E-7</v>
      </c>
      <c r="AA1957" s="98">
        <v>0.13415519378844801</v>
      </c>
      <c r="AB1957" s="98">
        <v>3.8304852674611502E-6</v>
      </c>
      <c r="AC1957" s="98">
        <v>0.19514749677294099</v>
      </c>
      <c r="AD1957" s="98">
        <v>1.09593875358842E-5</v>
      </c>
      <c r="AE1957" s="98">
        <v>6.7628319798467597E-3</v>
      </c>
      <c r="AF1957" s="98">
        <v>1.9892458758854201E-4</v>
      </c>
      <c r="AG1957" s="98">
        <v>8.4989232153537993E-3</v>
      </c>
      <c r="AH1957" s="98">
        <v>1.3952961340342601E-4</v>
      </c>
      <c r="AI1957" s="98">
        <v>3.7680591024600802E-3</v>
      </c>
      <c r="AJ1957" s="98">
        <v>5.4126274845183001E-6</v>
      </c>
      <c r="AK1957" s="98">
        <v>3.0494477689202702E-3</v>
      </c>
      <c r="AL1957" s="98">
        <v>6.8411675925885802E-3</v>
      </c>
      <c r="AM1957" s="98">
        <v>0.59973012875797005</v>
      </c>
      <c r="AN1957" s="98">
        <v>1.1293654162146799E-3</v>
      </c>
      <c r="AO1957" s="98">
        <v>0.226084366860169</v>
      </c>
      <c r="AP1957" s="98">
        <v>2.06119947152048E-4</v>
      </c>
      <c r="AQ1957" s="98">
        <v>4.6801951096414402E-5</v>
      </c>
      <c r="AR1957" s="98">
        <v>6.3025702105503999E-5</v>
      </c>
      <c r="AS1957" s="98">
        <v>9.6292293950129705E-5</v>
      </c>
      <c r="AT1957" s="98">
        <v>1.52957179728553E-2</v>
      </c>
    </row>
    <row r="1958" spans="1:46" x14ac:dyDescent="0.3">
      <c r="A1958" s="95">
        <v>64117</v>
      </c>
      <c r="B1958" s="95">
        <v>1957</v>
      </c>
      <c r="C1958" s="96" t="s">
        <v>132</v>
      </c>
      <c r="D1958" s="96" t="s">
        <v>132</v>
      </c>
      <c r="E1958" s="97" t="s">
        <v>6567</v>
      </c>
      <c r="F1958" s="95" t="s">
        <v>6568</v>
      </c>
      <c r="G1958" s="95" t="s">
        <v>3773</v>
      </c>
      <c r="H1958" s="98">
        <v>3.5248776236352901</v>
      </c>
      <c r="I1958" s="98">
        <v>3.5248067669540402</v>
      </c>
      <c r="J1958" s="98">
        <v>7.0856681256170604E-5</v>
      </c>
      <c r="K1958" s="98">
        <v>143.60573847494501</v>
      </c>
      <c r="L1958" s="98">
        <v>323.63232123352401</v>
      </c>
      <c r="M1958" s="98">
        <v>1.2982861877592099E-5</v>
      </c>
      <c r="N1958" s="98">
        <v>142.07010489923599</v>
      </c>
      <c r="O1958" s="98">
        <v>2.92807986198508E-5</v>
      </c>
      <c r="P1958" s="98">
        <v>320.41672865945498</v>
      </c>
      <c r="Q1958" s="98">
        <v>3.80484961719878E-8</v>
      </c>
      <c r="R1958" s="98">
        <v>0.464081262987041</v>
      </c>
      <c r="S1958" s="98">
        <v>1.32153542421919E-6</v>
      </c>
      <c r="T1958" s="98">
        <v>0.202601478449875</v>
      </c>
      <c r="U1958" s="98">
        <v>1.22801849115956E-5</v>
      </c>
      <c r="V1958" s="98">
        <v>1.88256047680991</v>
      </c>
      <c r="W1958" s="98">
        <v>3.06288968937406E-6</v>
      </c>
      <c r="X1958" s="98">
        <v>2.43631520698755E-6</v>
      </c>
      <c r="Y1958" s="98">
        <v>1.7207166085176399E-7</v>
      </c>
      <c r="Z1958" s="98">
        <v>4.5450282153474399E-7</v>
      </c>
      <c r="AA1958" s="98">
        <v>0.117348137406558</v>
      </c>
      <c r="AB1958" s="98">
        <v>3.2292806020942501E-6</v>
      </c>
      <c r="AC1958" s="98">
        <v>0.163933318761083</v>
      </c>
      <c r="AD1958" s="98">
        <v>1.02392658652521E-5</v>
      </c>
      <c r="AE1958" s="98">
        <v>6.3184584372938399E-3</v>
      </c>
      <c r="AF1958" s="98">
        <v>1.862859340615E-4</v>
      </c>
      <c r="AG1958" s="98">
        <v>7.9589449895652101E-3</v>
      </c>
      <c r="AH1958" s="98">
        <v>1.3047502457162499E-4</v>
      </c>
      <c r="AI1958" s="98">
        <v>3.5235359146257202E-3</v>
      </c>
      <c r="AJ1958" s="98">
        <v>4.1209645642105603E-6</v>
      </c>
      <c r="AK1958" s="98">
        <v>2.3217312168771799E-3</v>
      </c>
      <c r="AL1958" s="98">
        <v>4.5827742301944802E-3</v>
      </c>
      <c r="AM1958" s="98">
        <v>0.40174834806280302</v>
      </c>
      <c r="AN1958" s="98">
        <v>7.6163371543449805E-4</v>
      </c>
      <c r="AO1958" s="98">
        <v>0.15246923082744199</v>
      </c>
      <c r="AP1958" s="98">
        <v>1.7961885143429301E-4</v>
      </c>
      <c r="AQ1958" s="98">
        <v>4.0784566521379898E-5</v>
      </c>
      <c r="AR1958" s="98">
        <v>5.4922408712535502E-5</v>
      </c>
      <c r="AS1958" s="98">
        <v>8.3911876200377299E-5</v>
      </c>
      <c r="AT1958" s="98">
        <v>1.3329128655949299E-2</v>
      </c>
    </row>
    <row r="1959" spans="1:46" x14ac:dyDescent="0.3">
      <c r="A1959" s="95">
        <v>64118</v>
      </c>
      <c r="B1959" s="95">
        <v>1958</v>
      </c>
      <c r="C1959" s="96" t="s">
        <v>386</v>
      </c>
      <c r="D1959" s="96" t="s">
        <v>386</v>
      </c>
      <c r="E1959" s="97" t="s">
        <v>6569</v>
      </c>
      <c r="F1959" s="95" t="s">
        <v>6568</v>
      </c>
      <c r="G1959" s="95" t="s">
        <v>6570</v>
      </c>
      <c r="H1959" s="98">
        <v>4.2050903724079296</v>
      </c>
      <c r="I1959" s="98">
        <v>4.2050561085443396</v>
      </c>
      <c r="J1959" s="98">
        <v>3.4263863596173401E-5</v>
      </c>
      <c r="K1959" s="98">
        <v>281.07246185397901</v>
      </c>
      <c r="L1959" s="98">
        <v>634.00954979734604</v>
      </c>
      <c r="M1959" s="98">
        <v>2.5383011042552602E-5</v>
      </c>
      <c r="N1959" s="98">
        <v>277.76364529441798</v>
      </c>
      <c r="O1959" s="98">
        <v>5.73387510119161E-5</v>
      </c>
      <c r="P1959" s="98">
        <v>627.45197845122095</v>
      </c>
      <c r="Q1959" s="98">
        <v>7.1701546126936897E-8</v>
      </c>
      <c r="R1959" s="98">
        <v>0.87455083465849304</v>
      </c>
      <c r="S1959" s="98">
        <v>2.4972056548933499E-6</v>
      </c>
      <c r="T1959" s="98">
        <v>0.39179613968034199</v>
      </c>
      <c r="U1959" s="98">
        <v>2.3204972671859899E-5</v>
      </c>
      <c r="V1959" s="98">
        <v>3.6405509262443698</v>
      </c>
      <c r="W1959" s="98">
        <v>5.7214735362846199E-6</v>
      </c>
      <c r="X1959" s="98">
        <v>4.2494215822567298E-6</v>
      </c>
      <c r="Y1959" s="98">
        <v>4.12257378170349E-7</v>
      </c>
      <c r="Z1959" s="98">
        <v>1.0597945758575401E-6</v>
      </c>
      <c r="AA1959" s="98">
        <v>0.213851414530775</v>
      </c>
      <c r="AB1959" s="98">
        <v>6.0538315634351096E-6</v>
      </c>
      <c r="AC1959" s="98">
        <v>0.308425618412491</v>
      </c>
      <c r="AD1959" s="98">
        <v>2.27904435926577E-5</v>
      </c>
      <c r="AE1959" s="98">
        <v>1.4063554214016101E-2</v>
      </c>
      <c r="AF1959" s="98">
        <v>4.1235397775311102E-4</v>
      </c>
      <c r="AG1959" s="98">
        <v>1.7617554657035499E-2</v>
      </c>
      <c r="AH1959" s="98">
        <v>2.8981064812590201E-4</v>
      </c>
      <c r="AI1959" s="98">
        <v>7.8264651067530902E-3</v>
      </c>
      <c r="AJ1959" s="98">
        <v>9.8740877299387402E-6</v>
      </c>
      <c r="AK1959" s="98">
        <v>5.5630125820199001E-3</v>
      </c>
      <c r="AL1959" s="98">
        <v>1.18955779299707E-2</v>
      </c>
      <c r="AM1959" s="98">
        <v>1.04282439905735</v>
      </c>
      <c r="AN1959" s="98">
        <v>1.99818578340916E-3</v>
      </c>
      <c r="AO1959" s="98">
        <v>0.40001098070208302</v>
      </c>
      <c r="AP1959" s="98">
        <v>4.3508316533342198E-4</v>
      </c>
      <c r="AQ1959" s="98">
        <v>9.8790734511629695E-5</v>
      </c>
      <c r="AR1959" s="98">
        <v>1.33036235079734E-4</v>
      </c>
      <c r="AS1959" s="98">
        <v>2.03256195742058E-4</v>
      </c>
      <c r="AT1959" s="98">
        <v>3.2286585959427197E-2</v>
      </c>
    </row>
    <row r="1960" spans="1:46" x14ac:dyDescent="0.3">
      <c r="A1960" s="95">
        <v>64119</v>
      </c>
      <c r="B1960" s="95">
        <v>1959</v>
      </c>
      <c r="C1960" s="96" t="s">
        <v>2207</v>
      </c>
      <c r="D1960" s="96" t="s">
        <v>2207</v>
      </c>
      <c r="E1960" s="97" t="s">
        <v>6571</v>
      </c>
      <c r="F1960" s="95" t="s">
        <v>6568</v>
      </c>
      <c r="G1960" s="95" t="s">
        <v>6572</v>
      </c>
      <c r="H1960" s="98">
        <v>3.61254477430009</v>
      </c>
      <c r="I1960" s="98">
        <v>3.61250899172222</v>
      </c>
      <c r="J1960" s="98">
        <v>3.5782577878062897E-5</v>
      </c>
      <c r="K1960" s="98">
        <v>133.80306142180899</v>
      </c>
      <c r="L1960" s="98">
        <v>303.57212780922299</v>
      </c>
      <c r="M1960" s="98">
        <v>1.2009791300991899E-5</v>
      </c>
      <c r="N1960" s="98">
        <v>131.421894959442</v>
      </c>
      <c r="O1960" s="98">
        <v>2.7324011563432399E-5</v>
      </c>
      <c r="P1960" s="98">
        <v>299.00381177010098</v>
      </c>
      <c r="Q1960" s="98">
        <v>7.9890314258885201E-8</v>
      </c>
      <c r="R1960" s="98">
        <v>0.974430047750244</v>
      </c>
      <c r="S1960" s="98">
        <v>1.6406311092649399E-6</v>
      </c>
      <c r="T1960" s="98">
        <v>0.263768843312358</v>
      </c>
      <c r="U1960" s="98">
        <v>1.52452995995439E-5</v>
      </c>
      <c r="V1960" s="98">
        <v>2.4509184200667198</v>
      </c>
      <c r="W1960" s="98">
        <v>1.88017004200183E-6</v>
      </c>
      <c r="X1960" s="98">
        <v>1.4299071526341401E-6</v>
      </c>
      <c r="Y1960" s="98">
        <v>1.81158067750507E-7</v>
      </c>
      <c r="Z1960" s="98">
        <v>2.6910482161718999E-7</v>
      </c>
      <c r="AA1960" s="98">
        <v>7.0517566731058801E-2</v>
      </c>
      <c r="AB1960" s="98">
        <v>2.2154150463375801E-6</v>
      </c>
      <c r="AC1960" s="98">
        <v>0.113006630831698</v>
      </c>
      <c r="AD1960" s="98">
        <v>2.2521970301935699E-5</v>
      </c>
      <c r="AE1960" s="98">
        <v>1.3897884394394801E-2</v>
      </c>
      <c r="AF1960" s="98">
        <v>4.1225551604533297E-4</v>
      </c>
      <c r="AG1960" s="98">
        <v>1.7613347944812601E-2</v>
      </c>
      <c r="AH1960" s="98">
        <v>2.8764787429450803E-4</v>
      </c>
      <c r="AI1960" s="98">
        <v>7.7680584400737799E-3</v>
      </c>
      <c r="AJ1960" s="98">
        <v>6.6905396958705799E-6</v>
      </c>
      <c r="AK1960" s="98">
        <v>3.7694172389946502E-3</v>
      </c>
      <c r="AL1960" s="98">
        <v>7.2802597381689902E-3</v>
      </c>
      <c r="AM1960" s="98">
        <v>0.63822308854028098</v>
      </c>
      <c r="AN1960" s="98">
        <v>1.23479587584438E-3</v>
      </c>
      <c r="AO1960" s="98">
        <v>0.247190182897152</v>
      </c>
      <c r="AP1960" s="98">
        <v>4.1749484164519199E-4</v>
      </c>
      <c r="AQ1960" s="98">
        <v>9.4797099513400904E-5</v>
      </c>
      <c r="AR1960" s="98">
        <v>1.2765821890536099E-4</v>
      </c>
      <c r="AS1960" s="98">
        <v>1.9503952322643E-4</v>
      </c>
      <c r="AT1960" s="98">
        <v>3.09813942859983E-2</v>
      </c>
    </row>
    <row r="1961" spans="1:46" x14ac:dyDescent="0.3">
      <c r="A1961" s="95">
        <v>64120</v>
      </c>
      <c r="B1961" s="95">
        <v>1960</v>
      </c>
      <c r="C1961" s="96" t="s">
        <v>96</v>
      </c>
      <c r="D1961" s="96" t="s">
        <v>96</v>
      </c>
      <c r="E1961" s="97" t="s">
        <v>6573</v>
      </c>
      <c r="F1961" s="95" t="s">
        <v>6568</v>
      </c>
      <c r="G1961" s="95" t="s">
        <v>6574</v>
      </c>
      <c r="H1961" s="98">
        <v>2.9291848402799401</v>
      </c>
      <c r="I1961" s="98">
        <v>2.9291306422244801</v>
      </c>
      <c r="J1961" s="98">
        <v>5.4198055457810299E-5</v>
      </c>
      <c r="K1961" s="98">
        <v>16.078967996484401</v>
      </c>
      <c r="L1961" s="98">
        <v>36.4254511812332</v>
      </c>
      <c r="M1961" s="98">
        <v>1.4286142803046899E-6</v>
      </c>
      <c r="N1961" s="98">
        <v>15.633177228338299</v>
      </c>
      <c r="O1961" s="98">
        <v>3.2330314105197602E-6</v>
      </c>
      <c r="P1961" s="98">
        <v>35.378725890000403</v>
      </c>
      <c r="Q1961" s="98">
        <v>1.16352672350792E-8</v>
      </c>
      <c r="R1961" s="98">
        <v>0.141916502803143</v>
      </c>
      <c r="S1961" s="98">
        <v>4.6497527858738802E-7</v>
      </c>
      <c r="T1961" s="98">
        <v>7.2472418855833304E-2</v>
      </c>
      <c r="U1961" s="98">
        <v>4.3207024232778099E-6</v>
      </c>
      <c r="V1961" s="98">
        <v>0.67340694194241002</v>
      </c>
      <c r="W1961" s="98">
        <v>5.2849112440594604E-7</v>
      </c>
      <c r="X1961" s="98">
        <v>4.43881117997221E-7</v>
      </c>
      <c r="Y1961" s="98">
        <v>2.3050925356547801E-8</v>
      </c>
      <c r="Z1961" s="98">
        <v>6.1559081052177406E-8</v>
      </c>
      <c r="AA1961" s="98">
        <v>2.0662524319894401E-2</v>
      </c>
      <c r="AB1961" s="98">
        <v>6.3632555284422397E-7</v>
      </c>
      <c r="AC1961" s="98">
        <v>3.2336009594806502E-2</v>
      </c>
      <c r="AD1961" s="98">
        <v>2.57139892820543E-6</v>
      </c>
      <c r="AE1961" s="98">
        <v>1.58676192877309E-3</v>
      </c>
      <c r="AF1961" s="98">
        <v>4.6501835232873703E-5</v>
      </c>
      <c r="AG1961" s="98">
        <v>1.9867605699638098E-3</v>
      </c>
      <c r="AH1961" s="98">
        <v>3.2692635132265098E-5</v>
      </c>
      <c r="AI1961" s="98">
        <v>8.8287911353528495E-4</v>
      </c>
      <c r="AJ1961" s="98">
        <v>1.12452117798399E-6</v>
      </c>
      <c r="AK1961" s="98">
        <v>6.3354971446245498E-4</v>
      </c>
      <c r="AL1961" s="98">
        <v>1.39635017715914E-3</v>
      </c>
      <c r="AM1961" s="98">
        <v>0.12241086922736701</v>
      </c>
      <c r="AN1961" s="98">
        <v>2.3525376270020201E-4</v>
      </c>
      <c r="AO1961" s="98">
        <v>4.7094764217073599E-2</v>
      </c>
      <c r="AP1961" s="98">
        <v>5.1311658241334002E-5</v>
      </c>
      <c r="AQ1961" s="98">
        <v>1.16509137281956E-5</v>
      </c>
      <c r="AR1961" s="98">
        <v>1.5689666527329001E-5</v>
      </c>
      <c r="AS1961" s="98">
        <v>2.3971077985809401E-5</v>
      </c>
      <c r="AT1961" s="98">
        <v>3.8077278013273598E-3</v>
      </c>
    </row>
    <row r="1962" spans="1:46" x14ac:dyDescent="0.3">
      <c r="A1962" s="95">
        <v>64121</v>
      </c>
      <c r="B1962" s="95">
        <v>1961</v>
      </c>
      <c r="C1962" s="96" t="s">
        <v>208</v>
      </c>
      <c r="D1962" s="96" t="s">
        <v>208</v>
      </c>
      <c r="E1962" s="97" t="s">
        <v>6575</v>
      </c>
      <c r="F1962" s="95" t="s">
        <v>6568</v>
      </c>
      <c r="G1962" s="95" t="s">
        <v>6576</v>
      </c>
      <c r="H1962" s="98">
        <v>3.1487238993587199</v>
      </c>
      <c r="I1962" s="98">
        <v>3.1486813818986001</v>
      </c>
      <c r="J1962" s="98">
        <v>4.2517460116631197E-5</v>
      </c>
      <c r="K1962" s="98">
        <v>209.01371605138999</v>
      </c>
      <c r="L1962" s="98">
        <v>472.753955570122</v>
      </c>
      <c r="M1962" s="98">
        <v>1.88655695335397E-5</v>
      </c>
      <c r="N1962" s="98">
        <v>206.44396188484399</v>
      </c>
      <c r="O1962" s="98">
        <v>4.2633706040050402E-5</v>
      </c>
      <c r="P1962" s="98">
        <v>466.53620337802801</v>
      </c>
      <c r="Q1962" s="98">
        <v>5.90623305145767E-8</v>
      </c>
      <c r="R1962" s="98">
        <v>0.720389074413471</v>
      </c>
      <c r="S1962" s="98">
        <v>2.8493016606478702E-6</v>
      </c>
      <c r="T1962" s="98">
        <v>0.43994702880105102</v>
      </c>
      <c r="U1962" s="98">
        <v>2.64766322622599E-5</v>
      </c>
      <c r="V1962" s="98">
        <v>4.0879450543487303</v>
      </c>
      <c r="W1962" s="98">
        <v>3.31686017854955E-6</v>
      </c>
      <c r="X1962" s="98">
        <v>2.8136279080136801E-6</v>
      </c>
      <c r="Y1962" s="98">
        <v>1.4883040344945201E-7</v>
      </c>
      <c r="Z1962" s="98">
        <v>3.5440186708642398E-7</v>
      </c>
      <c r="AA1962" s="98">
        <v>0.13009424172915601</v>
      </c>
      <c r="AB1962" s="98">
        <v>3.9476689430637003E-6</v>
      </c>
      <c r="AC1962" s="98">
        <v>0.200359549104798</v>
      </c>
      <c r="AD1962" s="98">
        <v>1.9233174786281301E-5</v>
      </c>
      <c r="AE1962" s="98">
        <v>1.18684305206616E-2</v>
      </c>
      <c r="AF1962" s="98">
        <v>3.5343435007232602E-4</v>
      </c>
      <c r="AG1962" s="98">
        <v>1.51002520067871E-2</v>
      </c>
      <c r="AH1962" s="98">
        <v>2.4600630172803497E-4</v>
      </c>
      <c r="AI1962" s="98">
        <v>6.64350930156094E-3</v>
      </c>
      <c r="AJ1962" s="98">
        <v>7.0369936227992701E-6</v>
      </c>
      <c r="AK1962" s="98">
        <v>3.9646076816349197E-3</v>
      </c>
      <c r="AL1962" s="98">
        <v>8.3707583135285805E-3</v>
      </c>
      <c r="AM1962" s="98">
        <v>0.73382151412472396</v>
      </c>
      <c r="AN1962" s="98">
        <v>1.4061411291866101E-3</v>
      </c>
      <c r="AO1962" s="98">
        <v>0.28149128912919202</v>
      </c>
      <c r="AP1962" s="98">
        <v>3.5137347308465499E-4</v>
      </c>
      <c r="AQ1962" s="98">
        <v>7.9783467391057205E-5</v>
      </c>
      <c r="AR1962" s="98">
        <v>1.07440157651815E-4</v>
      </c>
      <c r="AS1962" s="98">
        <v>1.64149848041783E-4</v>
      </c>
      <c r="AT1962" s="98">
        <v>2.60746697333516E-2</v>
      </c>
    </row>
    <row r="1963" spans="1:46" x14ac:dyDescent="0.3">
      <c r="A1963" s="95">
        <v>64122</v>
      </c>
      <c r="B1963" s="95">
        <v>1962</v>
      </c>
      <c r="C1963" s="96" t="s">
        <v>723</v>
      </c>
      <c r="D1963" s="96" t="s">
        <v>723</v>
      </c>
      <c r="E1963" s="97" t="s">
        <v>6577</v>
      </c>
      <c r="F1963" s="95" t="s">
        <v>6568</v>
      </c>
      <c r="G1963" s="95" t="s">
        <v>6578</v>
      </c>
      <c r="H1963" s="98">
        <v>3.5125372177789602</v>
      </c>
      <c r="I1963" s="98">
        <v>3.5124601768469499</v>
      </c>
      <c r="J1963" s="98">
        <v>7.7040932011662706E-5</v>
      </c>
      <c r="K1963" s="98">
        <v>221.27771082555299</v>
      </c>
      <c r="L1963" s="98">
        <v>499.31257478678498</v>
      </c>
      <c r="M1963" s="98">
        <v>1.9997224815826401E-5</v>
      </c>
      <c r="N1963" s="98">
        <v>218.82754773672201</v>
      </c>
      <c r="O1963" s="98">
        <v>4.5136995284778397E-5</v>
      </c>
      <c r="P1963" s="98">
        <v>493.92943677639403</v>
      </c>
      <c r="Q1963" s="98">
        <v>7.3471491111977098E-8</v>
      </c>
      <c r="R1963" s="98">
        <v>0.89613902832486403</v>
      </c>
      <c r="S1963" s="98">
        <v>2.3309912735684999E-6</v>
      </c>
      <c r="T1963" s="98">
        <v>0.35371576265789301</v>
      </c>
      <c r="U1963" s="98">
        <v>2.1660314590758699E-5</v>
      </c>
      <c r="V1963" s="98">
        <v>3.2866906842169801</v>
      </c>
      <c r="W1963" s="98">
        <v>2.7783155749579901E-6</v>
      </c>
      <c r="X1963" s="98">
        <v>2.3404584688179301E-6</v>
      </c>
      <c r="Y1963" s="98">
        <v>1.5494183585182299E-7</v>
      </c>
      <c r="Z1963" s="98">
        <v>2.8291527028824398E-7</v>
      </c>
      <c r="AA1963" s="98">
        <v>0.10852142017278001</v>
      </c>
      <c r="AB1963" s="98">
        <v>3.24545257245375E-6</v>
      </c>
      <c r="AC1963" s="98">
        <v>0.16463241106920801</v>
      </c>
      <c r="AD1963" s="98">
        <v>1.8091084286497602E-5</v>
      </c>
      <c r="AE1963" s="98">
        <v>1.11636679478876E-2</v>
      </c>
      <c r="AF1963" s="98">
        <v>3.23883127648982E-4</v>
      </c>
      <c r="AG1963" s="98">
        <v>1.38376953095962E-2</v>
      </c>
      <c r="AH1963" s="98">
        <v>2.2914659568416801E-4</v>
      </c>
      <c r="AI1963" s="98">
        <v>6.1882054612233898E-3</v>
      </c>
      <c r="AJ1963" s="98">
        <v>6.4495586773088604E-6</v>
      </c>
      <c r="AK1963" s="98">
        <v>3.6336497154635999E-3</v>
      </c>
      <c r="AL1963" s="98">
        <v>7.1366895761864396E-3</v>
      </c>
      <c r="AM1963" s="98">
        <v>0.62563702767182805</v>
      </c>
      <c r="AN1963" s="98">
        <v>1.20883728271886E-3</v>
      </c>
      <c r="AO1963" s="98">
        <v>0.24199360789396501</v>
      </c>
      <c r="AP1963" s="98">
        <v>3.3285714173058098E-4</v>
      </c>
      <c r="AQ1963" s="98">
        <v>7.5579117217630299E-5</v>
      </c>
      <c r="AR1963" s="98">
        <v>1.01778381245773E-4</v>
      </c>
      <c r="AS1963" s="98">
        <v>1.5549964326717799E-4</v>
      </c>
      <c r="AT1963" s="98">
        <v>2.4700612606920601E-2</v>
      </c>
    </row>
    <row r="1964" spans="1:46" x14ac:dyDescent="0.3">
      <c r="A1964" s="95">
        <v>64123</v>
      </c>
      <c r="B1964" s="95">
        <v>1963</v>
      </c>
      <c r="C1964" s="96" t="s">
        <v>1790</v>
      </c>
      <c r="D1964" s="96" t="s">
        <v>1790</v>
      </c>
      <c r="E1964" s="97" t="s">
        <v>6579</v>
      </c>
      <c r="F1964" s="95" t="s">
        <v>6568</v>
      </c>
      <c r="G1964" s="95" t="s">
        <v>4065</v>
      </c>
      <c r="H1964" s="98">
        <v>2.7411064206767701</v>
      </c>
      <c r="I1964" s="98">
        <v>2.74106337147296</v>
      </c>
      <c r="J1964" s="98">
        <v>4.3049203809264503E-5</v>
      </c>
      <c r="K1964" s="98">
        <v>56.3186919234195</v>
      </c>
      <c r="L1964" s="98">
        <v>127.173719043524</v>
      </c>
      <c r="M1964" s="98">
        <v>5.0622216942965603E-6</v>
      </c>
      <c r="N1964" s="98">
        <v>55.3953645900827</v>
      </c>
      <c r="O1964" s="98">
        <v>1.1436928163819899E-5</v>
      </c>
      <c r="P1964" s="98">
        <v>125.153113333459</v>
      </c>
      <c r="Q1964" s="98">
        <v>2.6701777223294599E-8</v>
      </c>
      <c r="R1964" s="98">
        <v>0.32568421211107701</v>
      </c>
      <c r="S1964" s="98">
        <v>8.3590560619992203E-7</v>
      </c>
      <c r="T1964" s="98">
        <v>0.132331186739785</v>
      </c>
      <c r="U1964" s="98">
        <v>7.7675114870029498E-6</v>
      </c>
      <c r="V1964" s="98">
        <v>1.2296095634686499</v>
      </c>
      <c r="W1964" s="98">
        <v>9.5751002059419792E-7</v>
      </c>
      <c r="X1964" s="98">
        <v>7.7258889522550598E-7</v>
      </c>
      <c r="Y1964" s="98">
        <v>6.4958535456987404E-8</v>
      </c>
      <c r="Z1964" s="98">
        <v>1.1996258991170499E-7</v>
      </c>
      <c r="AA1964" s="98">
        <v>3.67882132467241E-2</v>
      </c>
      <c r="AB1964" s="98">
        <v>1.1401126780830801E-6</v>
      </c>
      <c r="AC1964" s="98">
        <v>5.80159090383826E-2</v>
      </c>
      <c r="AD1964" s="98">
        <v>8.1948281701840893E-6</v>
      </c>
      <c r="AE1964" s="98">
        <v>5.0568743770770296E-3</v>
      </c>
      <c r="AF1964" s="98">
        <v>1.47619896963065E-4</v>
      </c>
      <c r="AG1964" s="98">
        <v>6.3069637823886101E-3</v>
      </c>
      <c r="AH1964" s="98">
        <v>1.0403680698706299E-4</v>
      </c>
      <c r="AI1964" s="98">
        <v>2.8095601212986599E-3</v>
      </c>
      <c r="AJ1964" s="98">
        <v>2.5613630107729299E-6</v>
      </c>
      <c r="AK1964" s="98">
        <v>1.44305935350756E-3</v>
      </c>
      <c r="AL1964" s="98">
        <v>2.8360127654231499E-3</v>
      </c>
      <c r="AM1964" s="98">
        <v>0.24861871573049801</v>
      </c>
      <c r="AN1964" s="98">
        <v>4.7852905307913299E-4</v>
      </c>
      <c r="AO1964" s="98">
        <v>9.5795334651036096E-2</v>
      </c>
      <c r="AP1964" s="98">
        <v>1.41188624734551E-4</v>
      </c>
      <c r="AQ1964" s="98">
        <v>3.2058532930880101E-5</v>
      </c>
      <c r="AR1964" s="98">
        <v>4.3171523280155898E-5</v>
      </c>
      <c r="AS1964" s="98">
        <v>6.5958568523515098E-5</v>
      </c>
      <c r="AT1964" s="98">
        <v>1.0477304185033299E-2</v>
      </c>
    </row>
    <row r="1965" spans="1:46" x14ac:dyDescent="0.3">
      <c r="A1965" s="95">
        <v>64124</v>
      </c>
      <c r="B1965" s="95">
        <v>1964</v>
      </c>
      <c r="C1965" s="96" t="s">
        <v>660</v>
      </c>
      <c r="D1965" s="96" t="s">
        <v>660</v>
      </c>
      <c r="E1965" s="97" t="s">
        <v>6580</v>
      </c>
      <c r="F1965" s="95" t="s">
        <v>6568</v>
      </c>
      <c r="G1965" s="95" t="s">
        <v>6581</v>
      </c>
      <c r="H1965" s="98">
        <v>3.8658609935529999</v>
      </c>
      <c r="I1965" s="98">
        <v>3.8658134909719002</v>
      </c>
      <c r="J1965" s="98">
        <v>4.7502581099756503E-5</v>
      </c>
      <c r="K1965" s="98">
        <v>2580.0677038649201</v>
      </c>
      <c r="L1965" s="98">
        <v>5816.4963217533104</v>
      </c>
      <c r="M1965" s="98">
        <v>2.3062170578903499E-4</v>
      </c>
      <c r="N1965" s="98">
        <v>2523.6692989886201</v>
      </c>
      <c r="O1965" s="98">
        <v>5.2135427454283001E-4</v>
      </c>
      <c r="P1965" s="98">
        <v>5705.1255087142799</v>
      </c>
      <c r="Q1965" s="98">
        <v>1.9659809161911801E-6</v>
      </c>
      <c r="R1965" s="98">
        <v>23.979263266287301</v>
      </c>
      <c r="S1965" s="98">
        <v>4.1897592680859701E-5</v>
      </c>
      <c r="T1965" s="98">
        <v>6.6296424934673404</v>
      </c>
      <c r="U1965" s="98">
        <v>3.8932632849585899E-4</v>
      </c>
      <c r="V1965" s="98">
        <v>61.602050656199999</v>
      </c>
      <c r="W1965" s="98">
        <v>4.6986609996238397E-5</v>
      </c>
      <c r="X1965" s="98">
        <v>3.75898346602437E-5</v>
      </c>
      <c r="Y1965" s="98">
        <v>2.79381944552076E-6</v>
      </c>
      <c r="Z1965" s="98">
        <v>6.6029558904739497E-6</v>
      </c>
      <c r="AA1965" s="98">
        <v>1.80263266015107</v>
      </c>
      <c r="AB1965" s="98">
        <v>5.7361167446123998E-5</v>
      </c>
      <c r="AC1965" s="98">
        <v>2.9233015676724201</v>
      </c>
      <c r="AD1965" s="98">
        <v>3.37740908717901E-4</v>
      </c>
      <c r="AE1965" s="98">
        <v>0.20841356425267199</v>
      </c>
      <c r="AF1965" s="98">
        <v>6.0948413167161604E-3</v>
      </c>
      <c r="AG1965" s="98">
        <v>0.26039811864624501</v>
      </c>
      <c r="AH1965" s="98">
        <v>4.2906156594180699E-3</v>
      </c>
      <c r="AI1965" s="98">
        <v>0.11586997911248501</v>
      </c>
      <c r="AJ1965" s="98">
        <v>1.2903597678374601E-4</v>
      </c>
      <c r="AK1965" s="98">
        <v>7.2698236233500205E-2</v>
      </c>
      <c r="AL1965" s="98">
        <v>0.16380630229752799</v>
      </c>
      <c r="AM1965" s="98">
        <v>14.3600596592155</v>
      </c>
      <c r="AN1965" s="98">
        <v>2.7881778411083601E-2</v>
      </c>
      <c r="AO1965" s="98">
        <v>5.5815718530972998</v>
      </c>
      <c r="AP1965" s="98">
        <v>6.2601663118284599E-3</v>
      </c>
      <c r="AQ1965" s="98">
        <v>1.4214441790708101E-3</v>
      </c>
      <c r="AR1965" s="98">
        <v>1.9141833521349901E-3</v>
      </c>
      <c r="AS1965" s="98">
        <v>2.9245387806226598E-3</v>
      </c>
      <c r="AT1965" s="98">
        <v>0.46455347816610498</v>
      </c>
    </row>
    <row r="1966" spans="1:46" x14ac:dyDescent="0.3">
      <c r="A1966" s="95">
        <v>64125</v>
      </c>
      <c r="B1966" s="95">
        <v>1965</v>
      </c>
      <c r="C1966" s="96" t="s">
        <v>1216</v>
      </c>
      <c r="D1966" s="96" t="s">
        <v>1216</v>
      </c>
      <c r="E1966" s="97" t="s">
        <v>6582</v>
      </c>
      <c r="F1966" s="95" t="s">
        <v>6568</v>
      </c>
      <c r="G1966" s="95" t="s">
        <v>4393</v>
      </c>
      <c r="H1966" s="98">
        <v>4.24336442712631</v>
      </c>
      <c r="I1966" s="98">
        <v>4.2433337479232698</v>
      </c>
      <c r="J1966" s="98">
        <v>3.0679203047334597E-5</v>
      </c>
      <c r="K1966" s="98">
        <v>2281.85945156454</v>
      </c>
      <c r="L1966" s="98">
        <v>5151.4143947811299</v>
      </c>
      <c r="M1966" s="98">
        <v>2.0349455978061799E-4</v>
      </c>
      <c r="N1966" s="98">
        <v>2226.8197664764898</v>
      </c>
      <c r="O1966" s="98">
        <v>4.6103745781887799E-4</v>
      </c>
      <c r="P1966" s="98">
        <v>5045.0848674478102</v>
      </c>
      <c r="Q1966" s="98">
        <v>1.344816299804E-6</v>
      </c>
      <c r="R1966" s="98">
        <v>16.4028571346817</v>
      </c>
      <c r="S1966" s="98">
        <v>3.86321900393324E-5</v>
      </c>
      <c r="T1966" s="98">
        <v>6.1855198434226697</v>
      </c>
      <c r="U1966" s="98">
        <v>3.5898352784416898E-4</v>
      </c>
      <c r="V1966" s="98">
        <v>57.475362088695299</v>
      </c>
      <c r="W1966" s="98">
        <v>4.2744406174467699E-5</v>
      </c>
      <c r="X1966" s="98">
        <v>3.1897266054738397E-5</v>
      </c>
      <c r="Y1966" s="98">
        <v>3.5108950816094901E-6</v>
      </c>
      <c r="Z1966" s="98">
        <v>7.3362450381197199E-6</v>
      </c>
      <c r="AA1966" s="98">
        <v>1.59732152354551</v>
      </c>
      <c r="AB1966" s="98">
        <v>5.2687457542700097E-5</v>
      </c>
      <c r="AC1966" s="98">
        <v>2.6946427574675802</v>
      </c>
      <c r="AD1966" s="98">
        <v>4.0876879485951799E-4</v>
      </c>
      <c r="AE1966" s="98">
        <v>0.25224353725861198</v>
      </c>
      <c r="AF1966" s="98">
        <v>7.3428188401123903E-3</v>
      </c>
      <c r="AG1966" s="98">
        <v>0.31371714408401802</v>
      </c>
      <c r="AH1966" s="98">
        <v>5.1840621314832502E-3</v>
      </c>
      <c r="AI1966" s="98">
        <v>0.139997897405301</v>
      </c>
      <c r="AJ1966" s="98">
        <v>1.6407213610782501E-4</v>
      </c>
      <c r="AK1966" s="98">
        <v>9.2437436499466605E-2</v>
      </c>
      <c r="AL1966" s="98">
        <v>0.21947053324605001</v>
      </c>
      <c r="AM1966" s="98">
        <v>19.239857726162001</v>
      </c>
      <c r="AN1966" s="98">
        <v>3.7726064965027999E-2</v>
      </c>
      <c r="AO1966" s="98">
        <v>7.5522708498828699</v>
      </c>
      <c r="AP1966" s="98">
        <v>7.6652165925561204E-3</v>
      </c>
      <c r="AQ1966" s="98">
        <v>1.74047731899259E-3</v>
      </c>
      <c r="AR1966" s="98">
        <v>2.34380835674517E-3</v>
      </c>
      <c r="AS1966" s="98">
        <v>3.5809309168183599E-3</v>
      </c>
      <c r="AT1966" s="98">
        <v>0.568819237635945</v>
      </c>
    </row>
    <row r="1967" spans="1:46" x14ac:dyDescent="0.3">
      <c r="A1967" s="95">
        <v>64126</v>
      </c>
      <c r="B1967" s="95">
        <v>1966</v>
      </c>
      <c r="C1967" s="96" t="s">
        <v>416</v>
      </c>
      <c r="D1967" s="96" t="s">
        <v>416</v>
      </c>
      <c r="E1967" s="97" t="s">
        <v>6583</v>
      </c>
      <c r="F1967" s="95" t="s">
        <v>6568</v>
      </c>
      <c r="G1967" s="95" t="s">
        <v>6584</v>
      </c>
      <c r="H1967" s="98">
        <v>3.6288050225972901</v>
      </c>
      <c r="I1967" s="98">
        <v>3.6287728652668698</v>
      </c>
      <c r="J1967" s="98">
        <v>3.2157330417614802E-5</v>
      </c>
      <c r="K1967" s="98">
        <v>97.380458636809607</v>
      </c>
      <c r="L1967" s="98">
        <v>220.26625534674201</v>
      </c>
      <c r="M1967" s="98">
        <v>8.7917569210784795E-6</v>
      </c>
      <c r="N1967" s="98">
        <v>96.207280012891999</v>
      </c>
      <c r="O1967" s="98">
        <v>1.9858665072813799E-5</v>
      </c>
      <c r="P1967" s="98">
        <v>217.31130290486499</v>
      </c>
      <c r="Q1967" s="98">
        <v>2.73630812421933E-8</v>
      </c>
      <c r="R1967" s="98">
        <v>0.33375020249665399</v>
      </c>
      <c r="S1967" s="98">
        <v>1.4011155167091999E-6</v>
      </c>
      <c r="T1967" s="98">
        <v>0.21488133803142401</v>
      </c>
      <c r="U1967" s="98">
        <v>1.30196085251334E-5</v>
      </c>
      <c r="V1967" s="98">
        <v>1.9966551559902399</v>
      </c>
      <c r="W1967" s="98">
        <v>1.6650848128068799E-6</v>
      </c>
      <c r="X1967" s="98">
        <v>1.4501273633064499E-6</v>
      </c>
      <c r="Y1967" s="98">
        <v>5.86059190721995E-8</v>
      </c>
      <c r="Z1967" s="98">
        <v>1.5635153042823099E-7</v>
      </c>
      <c r="AA1967" s="98">
        <v>6.6006949601734602E-2</v>
      </c>
      <c r="AB1967" s="98">
        <v>1.9720913702237302E-6</v>
      </c>
      <c r="AC1967" s="98">
        <v>9.9919552526566605E-2</v>
      </c>
      <c r="AD1967" s="98">
        <v>7.1364760103402203E-6</v>
      </c>
      <c r="AE1967" s="98">
        <v>4.4037851593541899E-3</v>
      </c>
      <c r="AF1967" s="98">
        <v>1.3063985171249401E-4</v>
      </c>
      <c r="AG1967" s="98">
        <v>5.5815024277755402E-3</v>
      </c>
      <c r="AH1967" s="98">
        <v>9.1148719674040795E-5</v>
      </c>
      <c r="AI1967" s="98">
        <v>2.46151160651692E-3</v>
      </c>
      <c r="AJ1967" s="98">
        <v>2.9785977549640199E-6</v>
      </c>
      <c r="AK1967" s="98">
        <v>1.67812736131767E-3</v>
      </c>
      <c r="AL1967" s="98">
        <v>3.59295482735255E-3</v>
      </c>
      <c r="AM1967" s="98">
        <v>0.31497594994809602</v>
      </c>
      <c r="AN1967" s="98">
        <v>5.9661584549473899E-4</v>
      </c>
      <c r="AO1967" s="98">
        <v>0.11943478501362401</v>
      </c>
      <c r="AP1967" s="98">
        <v>1.3590098408351701E-4</v>
      </c>
      <c r="AQ1967" s="98">
        <v>3.0857912200055299E-5</v>
      </c>
      <c r="AR1967" s="98">
        <v>4.15547111906034E-5</v>
      </c>
      <c r="AS1967" s="98">
        <v>6.3488360692858298E-5</v>
      </c>
      <c r="AT1967" s="98">
        <v>1.0084919744529E-2</v>
      </c>
    </row>
    <row r="1968" spans="1:46" x14ac:dyDescent="0.3">
      <c r="A1968" s="95">
        <v>64127</v>
      </c>
      <c r="B1968" s="95">
        <v>1967</v>
      </c>
      <c r="C1968" s="96" t="s">
        <v>188</v>
      </c>
      <c r="D1968" s="96" t="s">
        <v>188</v>
      </c>
      <c r="E1968" s="97" t="s">
        <v>6585</v>
      </c>
      <c r="F1968" s="95" t="s">
        <v>6568</v>
      </c>
      <c r="G1968" s="95" t="s">
        <v>6586</v>
      </c>
      <c r="H1968" s="98">
        <v>4.57932966112205</v>
      </c>
      <c r="I1968" s="98">
        <v>4.5792796188124001</v>
      </c>
      <c r="J1968" s="98">
        <v>5.0042309646336498E-5</v>
      </c>
      <c r="K1968" s="98">
        <v>201.64567495587701</v>
      </c>
      <c r="L1968" s="98">
        <v>456.062248796755</v>
      </c>
      <c r="M1968" s="98">
        <v>1.8214111530756898E-5</v>
      </c>
      <c r="N1968" s="98">
        <v>199.315124832934</v>
      </c>
      <c r="O1968" s="98">
        <v>4.1181535517031697E-5</v>
      </c>
      <c r="P1968" s="98">
        <v>450.645252639891</v>
      </c>
      <c r="Q1968" s="98">
        <v>5.54192775150354E-8</v>
      </c>
      <c r="R1968" s="98">
        <v>0.67595439742877195</v>
      </c>
      <c r="S1968" s="98">
        <v>2.4305498915946401E-6</v>
      </c>
      <c r="T1968" s="98">
        <v>0.37222444733391402</v>
      </c>
      <c r="U1968" s="98">
        <v>2.2585434594675498E-5</v>
      </c>
      <c r="V1968" s="98">
        <v>3.45867048125558</v>
      </c>
      <c r="W1968" s="98">
        <v>2.9085887910751899E-6</v>
      </c>
      <c r="X1968" s="98">
        <v>2.4711480567542898E-6</v>
      </c>
      <c r="Y1968" s="98">
        <v>1.3595868390589101E-7</v>
      </c>
      <c r="Z1968" s="98">
        <v>3.0148205041501602E-7</v>
      </c>
      <c r="AA1968" s="98">
        <v>0.114107621222355</v>
      </c>
      <c r="AB1968" s="98">
        <v>3.4501532479893501E-6</v>
      </c>
      <c r="AC1968" s="98">
        <v>0.175019201185587</v>
      </c>
      <c r="AD1968" s="98">
        <v>1.63883623070268E-5</v>
      </c>
      <c r="AE1968" s="98">
        <v>1.01129502305107E-2</v>
      </c>
      <c r="AF1968" s="98">
        <v>2.9736947062100898E-4</v>
      </c>
      <c r="AG1968" s="98">
        <v>1.27049166120475E-2</v>
      </c>
      <c r="AH1968" s="98">
        <v>2.0862322734238701E-4</v>
      </c>
      <c r="AI1968" s="98">
        <v>5.6339627954045497E-3</v>
      </c>
      <c r="AJ1968" s="98">
        <v>6.3883947017288598E-6</v>
      </c>
      <c r="AK1968" s="98">
        <v>3.5991902317102698E-3</v>
      </c>
      <c r="AL1968" s="98">
        <v>7.7165272189499501E-3</v>
      </c>
      <c r="AM1968" s="98">
        <v>0.67646842442492205</v>
      </c>
      <c r="AN1968" s="98">
        <v>1.3056566256702401E-3</v>
      </c>
      <c r="AO1968" s="98">
        <v>0.26137558961282098</v>
      </c>
      <c r="AP1968" s="98">
        <v>3.1464895006773401E-4</v>
      </c>
      <c r="AQ1968" s="98">
        <v>7.1444733947241405E-5</v>
      </c>
      <c r="AR1968" s="98">
        <v>9.6210827655504206E-5</v>
      </c>
      <c r="AS1968" s="98">
        <v>1.4699338846498901E-4</v>
      </c>
      <c r="AT1968" s="98">
        <v>2.3349421864254798E-2</v>
      </c>
    </row>
    <row r="1969" spans="1:46" x14ac:dyDescent="0.3">
      <c r="A1969" s="95">
        <v>64128</v>
      </c>
      <c r="B1969" s="95">
        <v>1968</v>
      </c>
      <c r="C1969" s="96" t="s">
        <v>1348</v>
      </c>
      <c r="D1969" s="96" t="s">
        <v>1348</v>
      </c>
      <c r="E1969" s="97" t="s">
        <v>6587</v>
      </c>
      <c r="F1969" s="95" t="s">
        <v>6568</v>
      </c>
      <c r="G1969" s="95" t="s">
        <v>6588</v>
      </c>
      <c r="H1969" s="98">
        <v>2.87612618106649</v>
      </c>
      <c r="I1969" s="98">
        <v>2.8760737328208599</v>
      </c>
      <c r="J1969" s="98">
        <v>5.2448245635439198E-5</v>
      </c>
      <c r="K1969" s="98">
        <v>95.155939401199703</v>
      </c>
      <c r="L1969" s="98">
        <v>214.95939265414901</v>
      </c>
      <c r="M1969" s="98">
        <v>8.5804090498252406E-6</v>
      </c>
      <c r="N1969" s="98">
        <v>93.894522277172598</v>
      </c>
      <c r="O1969" s="98">
        <v>1.9370586874239499E-5</v>
      </c>
      <c r="P1969" s="98">
        <v>211.97031402858701</v>
      </c>
      <c r="Q1969" s="98">
        <v>3.3924003647023803E-8</v>
      </c>
      <c r="R1969" s="98">
        <v>0.41377442059532699</v>
      </c>
      <c r="S1969" s="98">
        <v>1.35975351600702E-6</v>
      </c>
      <c r="T1969" s="98">
        <v>0.20835549701101699</v>
      </c>
      <c r="U1969" s="98">
        <v>1.26352547280439E-5</v>
      </c>
      <c r="V1969" s="98">
        <v>1.9360169985462199</v>
      </c>
      <c r="W1969" s="98">
        <v>1.6345522788988501E-6</v>
      </c>
      <c r="X1969" s="98">
        <v>1.4104388841834501E-6</v>
      </c>
      <c r="Y1969" s="98">
        <v>6.8408210010349797E-8</v>
      </c>
      <c r="Z1969" s="98">
        <v>1.55705184705048E-7</v>
      </c>
      <c r="AA1969" s="98">
        <v>6.4520309519043403E-2</v>
      </c>
      <c r="AB1969" s="98">
        <v>1.9284171620065902E-6</v>
      </c>
      <c r="AC1969" s="98">
        <v>9.77292511158383E-2</v>
      </c>
      <c r="AD1969" s="98">
        <v>7.9746412425614102E-6</v>
      </c>
      <c r="AE1969" s="98">
        <v>4.9210011641994704E-3</v>
      </c>
      <c r="AF1969" s="98">
        <v>1.4410568407761701E-4</v>
      </c>
      <c r="AG1969" s="98">
        <v>6.1568213297240803E-3</v>
      </c>
      <c r="AH1969" s="98">
        <v>1.01360324574757E-4</v>
      </c>
      <c r="AI1969" s="98">
        <v>2.73728052652114E-3</v>
      </c>
      <c r="AJ1969" s="98">
        <v>3.1670765216454598E-6</v>
      </c>
      <c r="AK1969" s="98">
        <v>1.78431537373606E-3</v>
      </c>
      <c r="AL1969" s="98">
        <v>3.7084519669144701E-3</v>
      </c>
      <c r="AM1969" s="98">
        <v>0.32510099270478698</v>
      </c>
      <c r="AN1969" s="98">
        <v>6.2411700840512695E-4</v>
      </c>
      <c r="AO1969" s="98">
        <v>0.124940162560382</v>
      </c>
      <c r="AP1969" s="98">
        <v>1.5358310793773299E-4</v>
      </c>
      <c r="AQ1969" s="98">
        <v>3.4872845623794303E-5</v>
      </c>
      <c r="AR1969" s="98">
        <v>4.6961408693859598E-5</v>
      </c>
      <c r="AS1969" s="98">
        <v>7.1748853620079195E-5</v>
      </c>
      <c r="AT1969" s="98">
        <v>1.13970721265383E-2</v>
      </c>
    </row>
    <row r="1970" spans="1:46" x14ac:dyDescent="0.3">
      <c r="A1970" s="95">
        <v>64129</v>
      </c>
      <c r="B1970" s="95">
        <v>1969</v>
      </c>
      <c r="C1970" s="96" t="s">
        <v>1334</v>
      </c>
      <c r="D1970" s="96" t="s">
        <v>1334</v>
      </c>
      <c r="E1970" s="97" t="s">
        <v>6589</v>
      </c>
      <c r="F1970" s="95" t="s">
        <v>6568</v>
      </c>
      <c r="G1970" s="95" t="s">
        <v>6590</v>
      </c>
      <c r="H1970" s="98">
        <v>3.2376908720569202</v>
      </c>
      <c r="I1970" s="98">
        <v>3.23764238287814</v>
      </c>
      <c r="J1970" s="98">
        <v>4.8489178777533199E-5</v>
      </c>
      <c r="K1970" s="98">
        <v>105.481684655469</v>
      </c>
      <c r="L1970" s="98">
        <v>238.86241953568501</v>
      </c>
      <c r="M1970" s="98">
        <v>9.4477752183022994E-6</v>
      </c>
      <c r="N1970" s="98">
        <v>103.386019891752</v>
      </c>
      <c r="O1970" s="98">
        <v>2.1395320703624201E-5</v>
      </c>
      <c r="P1970" s="98">
        <v>234.12676537543501</v>
      </c>
      <c r="Q1970" s="98">
        <v>4.6798825403412499E-8</v>
      </c>
      <c r="R1970" s="98">
        <v>0.57080989223209599</v>
      </c>
      <c r="S1970" s="98">
        <v>1.9778695937539799E-6</v>
      </c>
      <c r="T1970" s="98">
        <v>0.31838109899198602</v>
      </c>
      <c r="U1970" s="98">
        <v>1.83790301843251E-5</v>
      </c>
      <c r="V1970" s="98">
        <v>2.95837049552566</v>
      </c>
      <c r="W1970" s="98">
        <v>2.1680499783598099E-6</v>
      </c>
      <c r="X1970" s="98">
        <v>1.7268875047489001E-6</v>
      </c>
      <c r="Y1970" s="98">
        <v>1.2400876874488799E-7</v>
      </c>
      <c r="Z1970" s="98">
        <v>3.1715370486603099E-7</v>
      </c>
      <c r="AA1970" s="98">
        <v>8.3087644067164804E-2</v>
      </c>
      <c r="AB1970" s="98">
        <v>2.6644742762105198E-6</v>
      </c>
      <c r="AC1970" s="98">
        <v>0.13589221048651301</v>
      </c>
      <c r="AD1970" s="98">
        <v>1.60142783176498E-5</v>
      </c>
      <c r="AE1970" s="98">
        <v>9.8821100345395704E-3</v>
      </c>
      <c r="AF1970" s="98">
        <v>2.9367594248420399E-4</v>
      </c>
      <c r="AG1970" s="98">
        <v>1.25471130322638E-2</v>
      </c>
      <c r="AH1970" s="98">
        <v>2.0467467417091401E-4</v>
      </c>
      <c r="AI1970" s="98">
        <v>5.52733036551099E-3</v>
      </c>
      <c r="AJ1970" s="98">
        <v>5.9453358493624001E-6</v>
      </c>
      <c r="AK1970" s="98">
        <v>3.3495730480570499E-3</v>
      </c>
      <c r="AL1970" s="98">
        <v>7.6700054966358303E-3</v>
      </c>
      <c r="AM1970" s="98">
        <v>0.67239010327054605</v>
      </c>
      <c r="AN1970" s="98">
        <v>1.30801051687325E-3</v>
      </c>
      <c r="AO1970" s="98">
        <v>0.26184680822342299</v>
      </c>
      <c r="AP1970" s="98">
        <v>2.9580267014596098E-4</v>
      </c>
      <c r="AQ1970" s="98">
        <v>6.7165465164295698E-5</v>
      </c>
      <c r="AR1970" s="98">
        <v>9.0448163714614699E-5</v>
      </c>
      <c r="AS1970" s="98">
        <v>1.3818904126705099E-4</v>
      </c>
      <c r="AT1970" s="98">
        <v>2.1950879964240302E-2</v>
      </c>
    </row>
    <row r="1971" spans="1:46" x14ac:dyDescent="0.3">
      <c r="A1971" s="95">
        <v>64130</v>
      </c>
      <c r="B1971" s="95">
        <v>1970</v>
      </c>
      <c r="C1971" s="96" t="s">
        <v>2646</v>
      </c>
      <c r="D1971" s="96" t="s">
        <v>2646</v>
      </c>
      <c r="E1971" s="97" t="s">
        <v>6591</v>
      </c>
      <c r="F1971" s="95" t="s">
        <v>6568</v>
      </c>
      <c r="G1971" s="95" t="s">
        <v>6268</v>
      </c>
      <c r="H1971" s="98">
        <v>3.8136420886512101</v>
      </c>
      <c r="I1971" s="98">
        <v>3.81360687398081</v>
      </c>
      <c r="J1971" s="98">
        <v>3.5214670400574002E-5</v>
      </c>
      <c r="K1971" s="98">
        <v>94.670132710878804</v>
      </c>
      <c r="L1971" s="98">
        <v>213.47826685318799</v>
      </c>
      <c r="M1971" s="98">
        <v>8.5759520203839996E-6</v>
      </c>
      <c r="N1971" s="98">
        <v>93.845749468355194</v>
      </c>
      <c r="O1971" s="98">
        <v>1.9335277161972599E-5</v>
      </c>
      <c r="P1971" s="98">
        <v>211.583923526013</v>
      </c>
      <c r="Q1971" s="98">
        <v>2.4446911255162301E-8</v>
      </c>
      <c r="R1971" s="98">
        <v>0.29818138935489702</v>
      </c>
      <c r="S1971" s="98">
        <v>8.4572767213740602E-7</v>
      </c>
      <c r="T1971" s="98">
        <v>0.12903685018428701</v>
      </c>
      <c r="U1971" s="98">
        <v>7.8587684168615992E-6</v>
      </c>
      <c r="V1971" s="98">
        <v>1.1989969348349701</v>
      </c>
      <c r="W1971" s="98">
        <v>1.02093334359688E-6</v>
      </c>
      <c r="X1971" s="98">
        <v>8.7649762665803804E-7</v>
      </c>
      <c r="Y1971" s="98">
        <v>4.8544686358708403E-8</v>
      </c>
      <c r="Z1971" s="98">
        <v>9.5891030580136596E-8</v>
      </c>
      <c r="AA1971" s="98">
        <v>4.0191726241418903E-2</v>
      </c>
      <c r="AB1971" s="98">
        <v>1.19417604273751E-6</v>
      </c>
      <c r="AC1971" s="98">
        <v>6.0511840912108802E-2</v>
      </c>
      <c r="AD1971" s="98">
        <v>5.13817050897662E-6</v>
      </c>
      <c r="AE1971" s="98">
        <v>3.1706684084521898E-3</v>
      </c>
      <c r="AF1971" s="98">
        <v>9.0715655152893201E-5</v>
      </c>
      <c r="AG1971" s="98">
        <v>3.8757671785132398E-3</v>
      </c>
      <c r="AH1971" s="98">
        <v>6.4746897004306505E-5</v>
      </c>
      <c r="AI1971" s="98">
        <v>1.74851867400883E-3</v>
      </c>
      <c r="AJ1971" s="98">
        <v>2.0714815879760901E-6</v>
      </c>
      <c r="AK1971" s="98">
        <v>1.16706256339968E-3</v>
      </c>
      <c r="AL1971" s="98">
        <v>2.3065233599199402E-3</v>
      </c>
      <c r="AM1971" s="98">
        <v>0.20220109110126899</v>
      </c>
      <c r="AN1971" s="98">
        <v>3.8368905335689599E-4</v>
      </c>
      <c r="AO1971" s="98">
        <v>7.6809591876932398E-2</v>
      </c>
      <c r="AP1971" s="98">
        <v>1.00915686150363E-4</v>
      </c>
      <c r="AQ1971" s="98">
        <v>2.2914089930367899E-5</v>
      </c>
      <c r="AR1971" s="98">
        <v>3.0857187824572098E-5</v>
      </c>
      <c r="AS1971" s="98">
        <v>4.7144408395422997E-5</v>
      </c>
      <c r="AT1971" s="98">
        <v>7.4887360283208502E-3</v>
      </c>
    </row>
    <row r="1972" spans="1:46" x14ac:dyDescent="0.3">
      <c r="A1972" s="95">
        <v>64131</v>
      </c>
      <c r="B1972" s="95">
        <v>1971</v>
      </c>
      <c r="C1972" s="96" t="s">
        <v>1086</v>
      </c>
      <c r="D1972" s="96" t="s">
        <v>1086</v>
      </c>
      <c r="E1972" s="97" t="s">
        <v>6592</v>
      </c>
      <c r="F1972" s="95" t="s">
        <v>6568</v>
      </c>
      <c r="G1972" s="95" t="s">
        <v>6593</v>
      </c>
      <c r="H1972" s="98">
        <v>4.0888937148195303</v>
      </c>
      <c r="I1972" s="98">
        <v>4.0888356264796002</v>
      </c>
      <c r="J1972" s="98">
        <v>5.8088339920381302E-5</v>
      </c>
      <c r="K1972" s="98">
        <v>154.338945896859</v>
      </c>
      <c r="L1972" s="98">
        <v>349.59327508101501</v>
      </c>
      <c r="M1972" s="98">
        <v>1.39554839825157E-5</v>
      </c>
      <c r="N1972" s="98">
        <v>152.71340726019699</v>
      </c>
      <c r="O1972" s="98">
        <v>3.1538029161886199E-5</v>
      </c>
      <c r="P1972" s="98">
        <v>345.11736731002901</v>
      </c>
      <c r="Q1972" s="98">
        <v>2.7604548328942899E-8</v>
      </c>
      <c r="R1972" s="98">
        <v>0.33669540038521201</v>
      </c>
      <c r="S1972" s="98">
        <v>2.2436945379492599E-6</v>
      </c>
      <c r="T1972" s="98">
        <v>0.34375377010432501</v>
      </c>
      <c r="U1972" s="98">
        <v>2.08491086071871E-5</v>
      </c>
      <c r="V1972" s="98">
        <v>3.19412290442799</v>
      </c>
      <c r="W1972" s="98">
        <v>2.6653541860553099E-6</v>
      </c>
      <c r="X1972" s="98">
        <v>2.3420918492166701E-6</v>
      </c>
      <c r="Y1972" s="98">
        <v>7.8799489151244605E-8</v>
      </c>
      <c r="Z1972" s="98">
        <v>2.4446284768739801E-7</v>
      </c>
      <c r="AA1972" s="98">
        <v>0.106084331820214</v>
      </c>
      <c r="AB1972" s="98">
        <v>3.1686973834075501E-6</v>
      </c>
      <c r="AC1972" s="98">
        <v>0.16049477663902201</v>
      </c>
      <c r="AD1972" s="98">
        <v>9.7276416634478194E-6</v>
      </c>
      <c r="AE1972" s="98">
        <v>6.0027447623921598E-3</v>
      </c>
      <c r="AF1972" s="98">
        <v>1.7803306011360999E-4</v>
      </c>
      <c r="AG1972" s="98">
        <v>7.6063463347714796E-3</v>
      </c>
      <c r="AH1972" s="98">
        <v>1.2423303413473699E-4</v>
      </c>
      <c r="AI1972" s="98">
        <v>3.35496819405747E-3</v>
      </c>
      <c r="AJ1972" s="98">
        <v>4.3472269506157601E-6</v>
      </c>
      <c r="AK1972" s="98">
        <v>2.4492063352742999E-3</v>
      </c>
      <c r="AL1972" s="98">
        <v>5.3473781903072099E-3</v>
      </c>
      <c r="AM1972" s="98">
        <v>0.46877726165703199</v>
      </c>
      <c r="AN1972" s="98">
        <v>8.8092843806290204E-4</v>
      </c>
      <c r="AO1972" s="98">
        <v>0.17635049321424401</v>
      </c>
      <c r="AP1972" s="98">
        <v>1.8824608649810199E-4</v>
      </c>
      <c r="AQ1972" s="98">
        <v>4.27434814370729E-5</v>
      </c>
      <c r="AR1972" s="98">
        <v>5.7560375552914299E-5</v>
      </c>
      <c r="AS1972" s="98">
        <v>8.7942229508114898E-5</v>
      </c>
      <c r="AT1972" s="98">
        <v>1.39693372153093E-2</v>
      </c>
    </row>
    <row r="1973" spans="1:46" x14ac:dyDescent="0.3">
      <c r="A1973" s="95">
        <v>64132</v>
      </c>
      <c r="B1973" s="95">
        <v>1972</v>
      </c>
      <c r="C1973" s="96" t="s">
        <v>164</v>
      </c>
      <c r="D1973" s="96" t="s">
        <v>164</v>
      </c>
      <c r="E1973" s="97" t="s">
        <v>6594</v>
      </c>
      <c r="F1973" s="95" t="s">
        <v>6568</v>
      </c>
      <c r="G1973" s="95" t="s">
        <v>6595</v>
      </c>
      <c r="H1973" s="98">
        <v>3.9133025296055299</v>
      </c>
      <c r="I1973" s="98">
        <v>3.9132670271357402</v>
      </c>
      <c r="J1973" s="98">
        <v>3.5502469790671398E-5</v>
      </c>
      <c r="K1973" s="98">
        <v>94.446869996495295</v>
      </c>
      <c r="L1973" s="98">
        <v>213.55893259464099</v>
      </c>
      <c r="M1973" s="98">
        <v>8.5306705244299096E-6</v>
      </c>
      <c r="N1973" s="98">
        <v>93.350238775809501</v>
      </c>
      <c r="O1973" s="98">
        <v>1.92684197716136E-5</v>
      </c>
      <c r="P1973" s="98">
        <v>210.85231006889299</v>
      </c>
      <c r="Q1973" s="98">
        <v>2.31450008267995E-8</v>
      </c>
      <c r="R1973" s="98">
        <v>0.28230185936875701</v>
      </c>
      <c r="S1973" s="98">
        <v>1.2437072943606599E-6</v>
      </c>
      <c r="T1973" s="98">
        <v>0.194164302980499</v>
      </c>
      <c r="U1973" s="98">
        <v>1.15569272899926E-5</v>
      </c>
      <c r="V1973" s="98">
        <v>1.8041556080427199</v>
      </c>
      <c r="W1973" s="98">
        <v>1.4368882951452699E-6</v>
      </c>
      <c r="X1973" s="98">
        <v>1.2183217986314001E-6</v>
      </c>
      <c r="Y1973" s="98">
        <v>5.5930160188505002E-8</v>
      </c>
      <c r="Z1973" s="98">
        <v>1.62636336325366E-7</v>
      </c>
      <c r="AA1973" s="98">
        <v>5.6402779202438302E-2</v>
      </c>
      <c r="AB1973" s="98">
        <v>1.73559759718006E-6</v>
      </c>
      <c r="AC1973" s="98">
        <v>8.81466707655163E-2</v>
      </c>
      <c r="AD1973" s="98">
        <v>6.7917334782655002E-6</v>
      </c>
      <c r="AE1973" s="98">
        <v>4.1910510249790296E-3</v>
      </c>
      <c r="AF1973" s="98">
        <v>1.2384651291737599E-4</v>
      </c>
      <c r="AG1973" s="98">
        <v>5.2912614601028102E-3</v>
      </c>
      <c r="AH1973" s="98">
        <v>8.6618732147417105E-5</v>
      </c>
      <c r="AI1973" s="98">
        <v>2.3391772839500501E-3</v>
      </c>
      <c r="AJ1973" s="98">
        <v>2.91834391928136E-6</v>
      </c>
      <c r="AK1973" s="98">
        <v>1.64418064591594E-3</v>
      </c>
      <c r="AL1973" s="98">
        <v>3.7371310899141602E-3</v>
      </c>
      <c r="AM1973" s="98">
        <v>0.327615144550432</v>
      </c>
      <c r="AN1973" s="98">
        <v>6.2124494545391597E-4</v>
      </c>
      <c r="AO1973" s="98">
        <v>0.12436521265968201</v>
      </c>
      <c r="AP1973" s="98">
        <v>1.3704184720943899E-4</v>
      </c>
      <c r="AQ1973" s="98">
        <v>3.1116958492327003E-5</v>
      </c>
      <c r="AR1973" s="98">
        <v>4.1903555165466002E-5</v>
      </c>
      <c r="AS1973" s="98">
        <v>6.4021333551645697E-5</v>
      </c>
      <c r="AT1973" s="98">
        <v>1.0169580743431999E-2</v>
      </c>
    </row>
    <row r="1974" spans="1:46" x14ac:dyDescent="0.3">
      <c r="A1974" s="95">
        <v>64133</v>
      </c>
      <c r="B1974" s="95">
        <v>1973</v>
      </c>
      <c r="C1974" s="96" t="s">
        <v>117</v>
      </c>
      <c r="D1974" s="96" t="s">
        <v>117</v>
      </c>
      <c r="E1974" s="97" t="s">
        <v>6596</v>
      </c>
      <c r="F1974" s="95" t="s">
        <v>6568</v>
      </c>
      <c r="G1974" s="95" t="s">
        <v>5977</v>
      </c>
      <c r="H1974" s="98">
        <v>3.1283087839177601</v>
      </c>
      <c r="I1974" s="98">
        <v>3.1282451345898701</v>
      </c>
      <c r="J1974" s="98">
        <v>6.3649327893156E-5</v>
      </c>
      <c r="K1974" s="98">
        <v>67.737126922788605</v>
      </c>
      <c r="L1974" s="98">
        <v>153.46624669905299</v>
      </c>
      <c r="M1974" s="98">
        <v>6.10012843068129E-6</v>
      </c>
      <c r="N1974" s="98">
        <v>66.753069871404804</v>
      </c>
      <c r="O1974" s="98">
        <v>1.3799315920236201E-5</v>
      </c>
      <c r="P1974" s="98">
        <v>151.004476425136</v>
      </c>
      <c r="Q1974" s="98">
        <v>1.87395183069696E-8</v>
      </c>
      <c r="R1974" s="98">
        <v>0.22856775427749801</v>
      </c>
      <c r="S1974" s="98">
        <v>1.1584523633235301E-6</v>
      </c>
      <c r="T1974" s="98">
        <v>0.17821164955246599</v>
      </c>
      <c r="U1974" s="98">
        <v>1.0764710998722201E-5</v>
      </c>
      <c r="V1974" s="98">
        <v>1.65592487208607</v>
      </c>
      <c r="W1974" s="98">
        <v>1.33534405018524E-6</v>
      </c>
      <c r="X1974" s="98">
        <v>1.14144911137943E-6</v>
      </c>
      <c r="Y1974" s="98">
        <v>4.6761004445166198E-8</v>
      </c>
      <c r="Z1974" s="98">
        <v>1.47133934360636E-7</v>
      </c>
      <c r="AA1974" s="98">
        <v>5.2595994467300199E-2</v>
      </c>
      <c r="AB1974" s="98">
        <v>1.60591341588209E-6</v>
      </c>
      <c r="AC1974" s="98">
        <v>8.1528614952724496E-2</v>
      </c>
      <c r="AD1974" s="98">
        <v>6.4622639714981898E-6</v>
      </c>
      <c r="AE1974" s="98">
        <v>3.9877415873435197E-3</v>
      </c>
      <c r="AF1974" s="98">
        <v>1.21051747991382E-4</v>
      </c>
      <c r="AG1974" s="98">
        <v>5.1718569520984199E-3</v>
      </c>
      <c r="AH1974" s="98">
        <v>8.3261574284005795E-5</v>
      </c>
      <c r="AI1974" s="98">
        <v>2.2485157466816401E-3</v>
      </c>
      <c r="AJ1974" s="98">
        <v>2.6565244415119602E-6</v>
      </c>
      <c r="AK1974" s="98">
        <v>1.4966728367009001E-3</v>
      </c>
      <c r="AL1974" s="98">
        <v>3.4773949938596699E-3</v>
      </c>
      <c r="AM1974" s="98">
        <v>0.30484541113553798</v>
      </c>
      <c r="AN1974" s="98">
        <v>5.8172084759331604E-4</v>
      </c>
      <c r="AO1974" s="98">
        <v>0.11645299885161001</v>
      </c>
      <c r="AP1974" s="98">
        <v>1.20605045289827E-4</v>
      </c>
      <c r="AQ1974" s="98">
        <v>2.7384789814716E-5</v>
      </c>
      <c r="AR1974" s="98">
        <v>3.6877641458676899E-5</v>
      </c>
      <c r="AS1974" s="98">
        <v>5.6342614016434597E-5</v>
      </c>
      <c r="AT1974" s="98">
        <v>8.9498410238570102E-3</v>
      </c>
    </row>
    <row r="1975" spans="1:46" x14ac:dyDescent="0.3">
      <c r="A1975" s="95">
        <v>64134</v>
      </c>
      <c r="B1975" s="95">
        <v>1974</v>
      </c>
      <c r="C1975" s="96" t="s">
        <v>1494</v>
      </c>
      <c r="D1975" s="96" t="s">
        <v>1494</v>
      </c>
      <c r="E1975" s="97" t="s">
        <v>6597</v>
      </c>
      <c r="F1975" s="95" t="s">
        <v>6568</v>
      </c>
      <c r="G1975" s="95" t="s">
        <v>6598</v>
      </c>
      <c r="H1975" s="98">
        <v>3.9276041538100199</v>
      </c>
      <c r="I1975" s="98">
        <v>3.9275781973972999</v>
      </c>
      <c r="J1975" s="98">
        <v>2.59564127209622E-5</v>
      </c>
      <c r="K1975" s="98">
        <v>727.80808472170804</v>
      </c>
      <c r="L1975" s="98">
        <v>1642.0930582174799</v>
      </c>
      <c r="M1975" s="98">
        <v>6.4796424310590903E-5</v>
      </c>
      <c r="N1975" s="98">
        <v>709.060520376451</v>
      </c>
      <c r="O1975" s="98">
        <v>1.47050052485063E-4</v>
      </c>
      <c r="P1975" s="98">
        <v>1609.1534038461</v>
      </c>
      <c r="Q1975" s="98">
        <v>5.7261319521345605E-7</v>
      </c>
      <c r="R1975" s="98">
        <v>6.9842196557915202</v>
      </c>
      <c r="S1975" s="98">
        <v>1.0677177581683101E-5</v>
      </c>
      <c r="T1975" s="98">
        <v>1.7115565793508101</v>
      </c>
      <c r="U1975" s="98">
        <v>9.9215971304625697E-5</v>
      </c>
      <c r="V1975" s="98">
        <v>15.9036466054761</v>
      </c>
      <c r="W1975" s="98">
        <v>1.2051504467651301E-5</v>
      </c>
      <c r="X1975" s="98">
        <v>9.0085619289319992E-6</v>
      </c>
      <c r="Y1975" s="98">
        <v>1.0150413235286899E-6</v>
      </c>
      <c r="Z1975" s="98">
        <v>2.0279012151905798E-6</v>
      </c>
      <c r="AA1975" s="98">
        <v>0.45043865799362098</v>
      </c>
      <c r="AB1975" s="98">
        <v>1.4685828263980101E-5</v>
      </c>
      <c r="AC1975" s="98">
        <v>0.75067010055445704</v>
      </c>
      <c r="AD1975" s="98">
        <v>1.1245322022852999E-4</v>
      </c>
      <c r="AE1975" s="98">
        <v>6.9392767753503906E-2</v>
      </c>
      <c r="AF1975" s="98">
        <v>2.0220605010628401E-3</v>
      </c>
      <c r="AG1975" s="98">
        <v>8.6391215604172997E-2</v>
      </c>
      <c r="AH1975" s="98">
        <v>1.42668210270201E-3</v>
      </c>
      <c r="AI1975" s="98">
        <v>3.85281830306511E-2</v>
      </c>
      <c r="AJ1975" s="98">
        <v>5.0422876666790701E-5</v>
      </c>
      <c r="AK1975" s="98">
        <v>2.8408001325367499E-2</v>
      </c>
      <c r="AL1975" s="98">
        <v>6.94302779547388E-2</v>
      </c>
      <c r="AM1975" s="98">
        <v>6.0865969111190203</v>
      </c>
      <c r="AN1975" s="98">
        <v>1.18188186492097E-2</v>
      </c>
      <c r="AO1975" s="98">
        <v>2.3659748146863699</v>
      </c>
      <c r="AP1975" s="98">
        <v>2.3634623525429499E-3</v>
      </c>
      <c r="AQ1975" s="98">
        <v>5.3665184716285101E-4</v>
      </c>
      <c r="AR1975" s="98">
        <v>7.2268053313712501E-4</v>
      </c>
      <c r="AS1975" s="98">
        <v>1.1041299722429701E-3</v>
      </c>
      <c r="AT1975" s="98">
        <v>0.17538745804786501</v>
      </c>
    </row>
    <row r="1976" spans="1:46" x14ac:dyDescent="0.3">
      <c r="A1976" s="95">
        <v>64135</v>
      </c>
      <c r="B1976" s="95">
        <v>1975</v>
      </c>
      <c r="C1976" s="96" t="s">
        <v>137</v>
      </c>
      <c r="D1976" s="96" t="s">
        <v>137</v>
      </c>
      <c r="E1976" s="97" t="s">
        <v>6599</v>
      </c>
      <c r="F1976" s="95" t="s">
        <v>6568</v>
      </c>
      <c r="G1976" s="95" t="s">
        <v>3572</v>
      </c>
      <c r="H1976" s="98">
        <v>3.5843376419368198</v>
      </c>
      <c r="I1976" s="98">
        <v>3.58427433271609</v>
      </c>
      <c r="J1976" s="98">
        <v>6.3309220729834706E-5</v>
      </c>
      <c r="K1976" s="98">
        <v>128.446516472491</v>
      </c>
      <c r="L1976" s="98">
        <v>290.31322619047802</v>
      </c>
      <c r="M1976" s="98">
        <v>1.16205039900803E-5</v>
      </c>
      <c r="N1976" s="98">
        <v>127.161964474268</v>
      </c>
      <c r="O1976" s="98">
        <v>2.6212908082411E-5</v>
      </c>
      <c r="P1976" s="98">
        <v>286.84512213826798</v>
      </c>
      <c r="Q1976" s="98">
        <v>2.7552621821067698E-8</v>
      </c>
      <c r="R1976" s="98">
        <v>0.33606204764379699</v>
      </c>
      <c r="S1976" s="98">
        <v>1.72699801860804E-6</v>
      </c>
      <c r="T1976" s="98">
        <v>0.263335774555291</v>
      </c>
      <c r="U1976" s="98">
        <v>1.6047806423794401E-5</v>
      </c>
      <c r="V1976" s="98">
        <v>2.4468878285423199</v>
      </c>
      <c r="W1976" s="98">
        <v>2.0493388635620899E-6</v>
      </c>
      <c r="X1976" s="98">
        <v>1.8077313237205001E-6</v>
      </c>
      <c r="Y1976" s="98">
        <v>6.1780236984172806E-8</v>
      </c>
      <c r="Z1976" s="98">
        <v>1.7982730285742101E-7</v>
      </c>
      <c r="AA1976" s="98">
        <v>8.1668712301656093E-2</v>
      </c>
      <c r="AB1976" s="98">
        <v>2.4214496984538101E-6</v>
      </c>
      <c r="AC1976" s="98">
        <v>0.122595022681993</v>
      </c>
      <c r="AD1976" s="98">
        <v>8.6668924681660195E-6</v>
      </c>
      <c r="AE1976" s="98">
        <v>5.3481763791718602E-3</v>
      </c>
      <c r="AF1976" s="98">
        <v>1.60368418919779E-4</v>
      </c>
      <c r="AG1976" s="98">
        <v>6.8516360651507497E-3</v>
      </c>
      <c r="AH1976" s="98">
        <v>1.1114587808117799E-4</v>
      </c>
      <c r="AI1976" s="98">
        <v>3.0015437396346801E-3</v>
      </c>
      <c r="AJ1976" s="98">
        <v>3.2267654294484299E-6</v>
      </c>
      <c r="AK1976" s="98">
        <v>1.8179438115439801E-3</v>
      </c>
      <c r="AL1976" s="98">
        <v>3.7545475915672201E-3</v>
      </c>
      <c r="AM1976" s="98">
        <v>0.32914196005926599</v>
      </c>
      <c r="AN1976" s="98">
        <v>6.1729839691078599E-4</v>
      </c>
      <c r="AO1976" s="98">
        <v>0.123575164623992</v>
      </c>
      <c r="AP1976" s="98">
        <v>1.5030777026048701E-4</v>
      </c>
      <c r="AQ1976" s="98">
        <v>3.4129141789622698E-5</v>
      </c>
      <c r="AR1976" s="98">
        <v>4.5959901967017403E-5</v>
      </c>
      <c r="AS1976" s="98">
        <v>7.0218726503847097E-5</v>
      </c>
      <c r="AT1976" s="98">
        <v>1.1154016361828299E-2</v>
      </c>
    </row>
    <row r="1977" spans="1:46" x14ac:dyDescent="0.3">
      <c r="A1977" s="95">
        <v>64136</v>
      </c>
      <c r="B1977" s="95">
        <v>1976</v>
      </c>
      <c r="C1977" s="96" t="s">
        <v>133</v>
      </c>
      <c r="D1977" s="96" t="s">
        <v>133</v>
      </c>
      <c r="E1977" s="97" t="s">
        <v>6600</v>
      </c>
      <c r="F1977" s="95" t="s">
        <v>6568</v>
      </c>
      <c r="G1977" s="95" t="s">
        <v>6601</v>
      </c>
      <c r="H1977" s="98">
        <v>3.9985525545487799</v>
      </c>
      <c r="I1977" s="98">
        <v>3.9985181018479001</v>
      </c>
      <c r="J1977" s="98">
        <v>3.4452700874432203E-5</v>
      </c>
      <c r="K1977" s="98">
        <v>90.610751721725805</v>
      </c>
      <c r="L1977" s="98">
        <v>204.647841898031</v>
      </c>
      <c r="M1977" s="98">
        <v>8.2098616212532802E-6</v>
      </c>
      <c r="N1977" s="98">
        <v>89.8396603720158</v>
      </c>
      <c r="O1977" s="98">
        <v>1.8515717327750101E-5</v>
      </c>
      <c r="P1977" s="98">
        <v>202.61556564644999</v>
      </c>
      <c r="Q1977" s="98">
        <v>1.8557979852413899E-8</v>
      </c>
      <c r="R1977" s="98">
        <v>0.22635351183043501</v>
      </c>
      <c r="S1977" s="98">
        <v>1.02329488132048E-6</v>
      </c>
      <c r="T1977" s="98">
        <v>0.152098688559687</v>
      </c>
      <c r="U1977" s="98">
        <v>9.5087693965778407E-6</v>
      </c>
      <c r="V1977" s="98">
        <v>1.41328359043003</v>
      </c>
      <c r="W1977" s="98">
        <v>1.2676798987700401E-6</v>
      </c>
      <c r="X1977" s="98">
        <v>1.1369107644617699E-6</v>
      </c>
      <c r="Y1977" s="98">
        <v>3.8420008165935698E-8</v>
      </c>
      <c r="Z1977" s="98">
        <v>9.2349126142340706E-8</v>
      </c>
      <c r="AA1977" s="98">
        <v>5.0813555122013999E-2</v>
      </c>
      <c r="AB1977" s="98">
        <v>1.47213882324218E-6</v>
      </c>
      <c r="AC1977" s="98">
        <v>7.43836453160681E-2</v>
      </c>
      <c r="AD1977" s="98">
        <v>4.6335030327972204E-6</v>
      </c>
      <c r="AE1977" s="98">
        <v>2.8592475981268398E-3</v>
      </c>
      <c r="AF1977" s="98">
        <v>8.3614634066466801E-5</v>
      </c>
      <c r="AG1977" s="98">
        <v>3.57238068569327E-3</v>
      </c>
      <c r="AH1977" s="98">
        <v>5.8863110055638501E-5</v>
      </c>
      <c r="AI1977" s="98">
        <v>1.5896243975317499E-3</v>
      </c>
      <c r="AJ1977" s="98">
        <v>1.8924218333673201E-6</v>
      </c>
      <c r="AK1977" s="98">
        <v>1.06618117617149E-3</v>
      </c>
      <c r="AL1977" s="98">
        <v>2.08530726142325E-3</v>
      </c>
      <c r="AM1977" s="98">
        <v>0.182808208608742</v>
      </c>
      <c r="AN1977" s="98">
        <v>3.4626847133585901E-4</v>
      </c>
      <c r="AO1977" s="98">
        <v>6.9318474766120297E-2</v>
      </c>
      <c r="AP1977" s="98">
        <v>8.3924163136741696E-5</v>
      </c>
      <c r="AQ1977" s="98">
        <v>1.9055965359610199E-5</v>
      </c>
      <c r="AR1977" s="98">
        <v>2.5661656429304899E-5</v>
      </c>
      <c r="AS1977" s="98">
        <v>3.9206541347826602E-5</v>
      </c>
      <c r="AT1977" s="98">
        <v>6.2278316494063998E-3</v>
      </c>
    </row>
    <row r="1978" spans="1:46" x14ac:dyDescent="0.3">
      <c r="A1978" s="95">
        <v>64137</v>
      </c>
      <c r="B1978" s="95">
        <v>1977</v>
      </c>
      <c r="C1978" s="96" t="s">
        <v>2362</v>
      </c>
      <c r="D1978" s="96" t="s">
        <v>2362</v>
      </c>
      <c r="E1978" s="97" t="s">
        <v>6602</v>
      </c>
      <c r="F1978" s="95" t="s">
        <v>6568</v>
      </c>
      <c r="G1978" s="95" t="s">
        <v>6603</v>
      </c>
      <c r="H1978" s="98">
        <v>3.4075182842566698</v>
      </c>
      <c r="I1978" s="98">
        <v>3.40746005325316</v>
      </c>
      <c r="J1978" s="98">
        <v>5.8231003511099999E-5</v>
      </c>
      <c r="K1978" s="98">
        <v>116.824755610384</v>
      </c>
      <c r="L1978" s="98">
        <v>263.858127563398</v>
      </c>
      <c r="M1978" s="98">
        <v>1.0544485461215501E-5</v>
      </c>
      <c r="N1978" s="98">
        <v>115.387205818537</v>
      </c>
      <c r="O1978" s="98">
        <v>2.3808063390532701E-5</v>
      </c>
      <c r="P1978" s="98">
        <v>260.52915722522999</v>
      </c>
      <c r="Q1978" s="98">
        <v>3.7440075329705798E-8</v>
      </c>
      <c r="R1978" s="98">
        <v>0.45666029392593599</v>
      </c>
      <c r="S1978" s="98">
        <v>1.4681342908657101E-6</v>
      </c>
      <c r="T1978" s="98">
        <v>0.22810463479620599</v>
      </c>
      <c r="U1978" s="98">
        <v>1.3642371077898301E-5</v>
      </c>
      <c r="V1978" s="98">
        <v>2.11952518111754</v>
      </c>
      <c r="W1978" s="98">
        <v>1.72642948692998E-6</v>
      </c>
      <c r="X1978" s="98">
        <v>1.4476307839580901E-6</v>
      </c>
      <c r="Y1978" s="98">
        <v>8.8547148117428902E-8</v>
      </c>
      <c r="Z1978" s="98">
        <v>1.90251554854457E-7</v>
      </c>
      <c r="AA1978" s="98">
        <v>6.7376900346962698E-2</v>
      </c>
      <c r="AB1978" s="98">
        <v>2.0577037332144299E-6</v>
      </c>
      <c r="AC1978" s="98">
        <v>0.104484298973565</v>
      </c>
      <c r="AD1978" s="98">
        <v>1.10339598066271E-5</v>
      </c>
      <c r="AE1978" s="98">
        <v>6.8088491259453996E-3</v>
      </c>
      <c r="AF1978" s="98">
        <v>1.97605354225412E-4</v>
      </c>
      <c r="AG1978" s="98">
        <v>8.4425598306546498E-3</v>
      </c>
      <c r="AH1978" s="98">
        <v>1.39776313944485E-4</v>
      </c>
      <c r="AI1978" s="98">
        <v>3.7747213600027199E-3</v>
      </c>
      <c r="AJ1978" s="98">
        <v>3.8680464196605502E-6</v>
      </c>
      <c r="AK1978" s="98">
        <v>2.1792383751232198E-3</v>
      </c>
      <c r="AL1978" s="98">
        <v>4.4888138243138198E-3</v>
      </c>
      <c r="AM1978" s="98">
        <v>0.39351132045687098</v>
      </c>
      <c r="AN1978" s="98">
        <v>7.5574890361971897E-4</v>
      </c>
      <c r="AO1978" s="98">
        <v>0.151291167523809</v>
      </c>
      <c r="AP1978" s="98">
        <v>2.0100039653262001E-4</v>
      </c>
      <c r="AQ1978" s="98">
        <v>4.5639497120582202E-5</v>
      </c>
      <c r="AR1978" s="98">
        <v>6.1460285983996695E-5</v>
      </c>
      <c r="AS1978" s="98">
        <v>9.3900613428041495E-5</v>
      </c>
      <c r="AT1978" s="98">
        <v>1.4915807132082799E-2</v>
      </c>
    </row>
    <row r="1979" spans="1:46" x14ac:dyDescent="0.3">
      <c r="A1979" s="95">
        <v>64138</v>
      </c>
      <c r="B1979" s="95">
        <v>1978</v>
      </c>
      <c r="C1979" s="96" t="s">
        <v>2647</v>
      </c>
      <c r="D1979" s="96" t="s">
        <v>2647</v>
      </c>
      <c r="E1979" s="97" t="s">
        <v>6604</v>
      </c>
      <c r="F1979" s="95" t="s">
        <v>6568</v>
      </c>
      <c r="G1979" s="95" t="s">
        <v>6605</v>
      </c>
      <c r="H1979" s="98">
        <v>3.9593337521702798</v>
      </c>
      <c r="I1979" s="98">
        <v>3.9592892670881801</v>
      </c>
      <c r="J1979" s="98">
        <v>4.4485082099754402E-5</v>
      </c>
      <c r="K1979" s="98">
        <v>53.427375157160199</v>
      </c>
      <c r="L1979" s="98">
        <v>121.098262024457</v>
      </c>
      <c r="M1979" s="98">
        <v>4.78897689486836E-6</v>
      </c>
      <c r="N1979" s="98">
        <v>52.405275218113204</v>
      </c>
      <c r="O1979" s="98">
        <v>1.08408473755374E-5</v>
      </c>
      <c r="P1979" s="98">
        <v>118.630263370317</v>
      </c>
      <c r="Q1979" s="98">
        <v>2.5936663872215201E-8</v>
      </c>
      <c r="R1979" s="98">
        <v>0.31635204905548198</v>
      </c>
      <c r="S1979" s="98">
        <v>1.12917610387853E-6</v>
      </c>
      <c r="T1979" s="98">
        <v>0.174374755781672</v>
      </c>
      <c r="U1979" s="98">
        <v>1.04926708718085E-5</v>
      </c>
      <c r="V1979" s="98">
        <v>1.6202734708738</v>
      </c>
      <c r="W1979" s="98">
        <v>1.30037235372941E-6</v>
      </c>
      <c r="X1979" s="98">
        <v>1.11386906122796E-6</v>
      </c>
      <c r="Y1979" s="98">
        <v>4.8527837624092003E-8</v>
      </c>
      <c r="Z1979" s="98">
        <v>1.3797545487735601E-7</v>
      </c>
      <c r="AA1979" s="98">
        <v>5.1236347841760503E-2</v>
      </c>
      <c r="AB1979" s="98">
        <v>1.5533887612160701E-6</v>
      </c>
      <c r="AC1979" s="98">
        <v>7.8831482332950606E-2</v>
      </c>
      <c r="AD1979" s="98">
        <v>6.0271524729474403E-6</v>
      </c>
      <c r="AE1979" s="98">
        <v>3.7192424629569399E-3</v>
      </c>
      <c r="AF1979" s="98">
        <v>1.10211811660765E-4</v>
      </c>
      <c r="AG1979" s="98">
        <v>4.7087277449448196E-3</v>
      </c>
      <c r="AH1979" s="98">
        <v>7.6948412358975195E-5</v>
      </c>
      <c r="AI1979" s="98">
        <v>2.0780260085058698E-3</v>
      </c>
      <c r="AJ1979" s="98">
        <v>2.5231601129861602E-6</v>
      </c>
      <c r="AK1979" s="98">
        <v>1.4215360283313899E-3</v>
      </c>
      <c r="AL1979" s="98">
        <v>3.1447614198336399E-3</v>
      </c>
      <c r="AM1979" s="98">
        <v>0.27568512913981902</v>
      </c>
      <c r="AN1979" s="98">
        <v>5.2557592293559798E-4</v>
      </c>
      <c r="AO1979" s="98">
        <v>0.105213510231357</v>
      </c>
      <c r="AP1979" s="98">
        <v>1.14261934565556E-4</v>
      </c>
      <c r="AQ1979" s="98">
        <v>2.5944512197283099E-5</v>
      </c>
      <c r="AR1979" s="98">
        <v>3.4938096294099203E-5</v>
      </c>
      <c r="AS1979" s="98">
        <v>5.3379326074173398E-5</v>
      </c>
      <c r="AT1979" s="98">
        <v>8.4791324192332995E-3</v>
      </c>
    </row>
    <row r="1980" spans="1:46" x14ac:dyDescent="0.3">
      <c r="A1980" s="95">
        <v>64139</v>
      </c>
      <c r="B1980" s="95">
        <v>1979</v>
      </c>
      <c r="C1980" s="96" t="s">
        <v>6606</v>
      </c>
      <c r="D1980" s="96" t="s">
        <v>180</v>
      </c>
      <c r="E1980" s="97" t="s">
        <v>6607</v>
      </c>
      <c r="F1980" s="95" t="s">
        <v>6568</v>
      </c>
      <c r="G1980" s="95" t="s">
        <v>6608</v>
      </c>
      <c r="H1980" s="98">
        <v>4.3811523189261701</v>
      </c>
      <c r="I1980" s="98">
        <v>4.3811063647136601</v>
      </c>
      <c r="J1980" s="98">
        <v>4.5954212512633299E-5</v>
      </c>
      <c r="K1980" s="98">
        <v>116.002526018214</v>
      </c>
      <c r="L1980" s="98">
        <v>262.820705305243</v>
      </c>
      <c r="M1980" s="98">
        <v>1.04471070868381E-5</v>
      </c>
      <c r="N1980" s="98">
        <v>114.321604413149</v>
      </c>
      <c r="O1980" s="98">
        <v>2.36228697486759E-5</v>
      </c>
      <c r="P1980" s="98">
        <v>258.502602496902</v>
      </c>
      <c r="Q1980" s="98">
        <v>3.4831847838296899E-8</v>
      </c>
      <c r="R1980" s="98">
        <v>0.42484748579551401</v>
      </c>
      <c r="S1980" s="98">
        <v>2.09198365211286E-6</v>
      </c>
      <c r="T1980" s="98">
        <v>0.31804329054290198</v>
      </c>
      <c r="U1980" s="98">
        <v>1.9439369065043098E-5</v>
      </c>
      <c r="V1980" s="98">
        <v>2.9552244938196899</v>
      </c>
      <c r="W1980" s="98">
        <v>2.50599088438907E-6</v>
      </c>
      <c r="X1980" s="98">
        <v>2.1811805318791098E-6</v>
      </c>
      <c r="Y1980" s="98">
        <v>9.4051676219609997E-8</v>
      </c>
      <c r="Z1980" s="98">
        <v>2.3075867629034701E-7</v>
      </c>
      <c r="AA1980" s="98">
        <v>9.9284550871836297E-2</v>
      </c>
      <c r="AB1980" s="98">
        <v>2.9524383154944098E-6</v>
      </c>
      <c r="AC1980" s="98">
        <v>0.149556821017853</v>
      </c>
      <c r="AD1980" s="98">
        <v>1.1515088966525901E-5</v>
      </c>
      <c r="AE1980" s="98">
        <v>7.10574488388318E-3</v>
      </c>
      <c r="AF1980" s="98">
        <v>2.08517832196041E-4</v>
      </c>
      <c r="AG1980" s="98">
        <v>8.9087883320475708E-3</v>
      </c>
      <c r="AH1980" s="98">
        <v>1.4647482581053099E-4</v>
      </c>
      <c r="AI1980" s="98">
        <v>3.9556176442690199E-3</v>
      </c>
      <c r="AJ1980" s="98">
        <v>4.5991403212075796E-6</v>
      </c>
      <c r="AK1980" s="98">
        <v>2.5911330923062601E-3</v>
      </c>
      <c r="AL1980" s="98">
        <v>5.3802592571725698E-3</v>
      </c>
      <c r="AM1980" s="98">
        <v>0.47165977640293999</v>
      </c>
      <c r="AN1980" s="98">
        <v>8.9189217445179104E-4</v>
      </c>
      <c r="AO1980" s="98">
        <v>0.17854529160661201</v>
      </c>
      <c r="AP1980" s="98">
        <v>2.2131223357516801E-4</v>
      </c>
      <c r="AQ1980" s="98">
        <v>5.0251537887475998E-5</v>
      </c>
      <c r="AR1980" s="98">
        <v>6.7671076601345394E-5</v>
      </c>
      <c r="AS1980" s="98">
        <v>1.03389619086346E-4</v>
      </c>
      <c r="AT1980" s="98">
        <v>1.6423104874033999E-2</v>
      </c>
    </row>
    <row r="1981" spans="1:46" x14ac:dyDescent="0.3">
      <c r="A1981" s="95">
        <v>64140</v>
      </c>
      <c r="B1981" s="95">
        <v>1980</v>
      </c>
      <c r="C1981" s="96" t="s">
        <v>118</v>
      </c>
      <c r="D1981" s="96" t="s">
        <v>118</v>
      </c>
      <c r="E1981" s="97" t="s">
        <v>6609</v>
      </c>
      <c r="F1981" s="95" t="s">
        <v>6568</v>
      </c>
      <c r="G1981" s="95" t="s">
        <v>3597</v>
      </c>
      <c r="H1981" s="98">
        <v>4.2166986777923201</v>
      </c>
      <c r="I1981" s="98">
        <v>4.2166473835102796</v>
      </c>
      <c r="J1981" s="98">
        <v>5.1294282035208E-5</v>
      </c>
      <c r="K1981" s="98">
        <v>86.999798200879098</v>
      </c>
      <c r="L1981" s="98">
        <v>196.725627183889</v>
      </c>
      <c r="M1981" s="98">
        <v>7.8713684578843794E-6</v>
      </c>
      <c r="N1981" s="98">
        <v>86.135564951383202</v>
      </c>
      <c r="O1981" s="98">
        <v>1.77702364295885E-5</v>
      </c>
      <c r="P1981" s="98">
        <v>194.45784584624201</v>
      </c>
      <c r="Q1981" s="98">
        <v>1.6612165625738999E-8</v>
      </c>
      <c r="R1981" s="98">
        <v>0.20262022366651899</v>
      </c>
      <c r="S1981" s="98">
        <v>1.09600156757891E-6</v>
      </c>
      <c r="T1981" s="98">
        <v>0.16926746588930799</v>
      </c>
      <c r="U1981" s="98">
        <v>1.01843912144503E-5</v>
      </c>
      <c r="V1981" s="98">
        <v>1.5728155540403801</v>
      </c>
      <c r="W1981" s="98">
        <v>1.28789539732524E-6</v>
      </c>
      <c r="X1981" s="98">
        <v>1.11659275048904E-6</v>
      </c>
      <c r="Y1981" s="98">
        <v>4.21833292010567E-8</v>
      </c>
      <c r="Z1981" s="98">
        <v>1.2911931763513801E-7</v>
      </c>
      <c r="AA1981" s="98">
        <v>5.0994449560800903E-2</v>
      </c>
      <c r="AB1981" s="98">
        <v>1.5439498604503699E-6</v>
      </c>
      <c r="AC1981" s="98">
        <v>7.8286377819430694E-2</v>
      </c>
      <c r="AD1981" s="98">
        <v>5.6438936619087402E-6</v>
      </c>
      <c r="AE1981" s="98">
        <v>3.4827406570518298E-3</v>
      </c>
      <c r="AF1981" s="98">
        <v>1.0436343853360901E-4</v>
      </c>
      <c r="AG1981" s="98">
        <v>4.4588598188880996E-3</v>
      </c>
      <c r="AH1981" s="98">
        <v>7.2360299847856293E-5</v>
      </c>
      <c r="AI1981" s="98">
        <v>1.9541219949496501E-3</v>
      </c>
      <c r="AJ1981" s="98">
        <v>2.2753382728440399E-6</v>
      </c>
      <c r="AK1981" s="98">
        <v>1.2819144194784701E-3</v>
      </c>
      <c r="AL1981" s="98">
        <v>2.8473019509519001E-3</v>
      </c>
      <c r="AM1981" s="98">
        <v>0.24960838081311801</v>
      </c>
      <c r="AN1981" s="98">
        <v>4.7187077265143903E-4</v>
      </c>
      <c r="AO1981" s="98">
        <v>9.4462432922985895E-2</v>
      </c>
      <c r="AP1981" s="98">
        <v>1.05329584521676E-4</v>
      </c>
      <c r="AQ1981" s="98">
        <v>2.39163173311302E-5</v>
      </c>
      <c r="AR1981" s="98">
        <v>3.2206833995903197E-5</v>
      </c>
      <c r="AS1981" s="98">
        <v>4.9206433194642697E-5</v>
      </c>
      <c r="AT1981" s="98">
        <v>7.8162819334177697E-3</v>
      </c>
    </row>
    <row r="1982" spans="1:46" x14ac:dyDescent="0.3">
      <c r="A1982" s="95">
        <v>64141</v>
      </c>
      <c r="B1982" s="95">
        <v>1981</v>
      </c>
      <c r="C1982" s="96" t="s">
        <v>753</v>
      </c>
      <c r="D1982" s="96" t="s">
        <v>753</v>
      </c>
      <c r="E1982" s="97" t="s">
        <v>6610</v>
      </c>
      <c r="F1982" s="95" t="s">
        <v>6568</v>
      </c>
      <c r="G1982" s="95" t="s">
        <v>4466</v>
      </c>
      <c r="H1982" s="98">
        <v>3.2222748142494302</v>
      </c>
      <c r="I1982" s="98">
        <v>3.2222346558707402</v>
      </c>
      <c r="J1982" s="98">
        <v>4.0158378690424698E-5</v>
      </c>
      <c r="K1982" s="98">
        <v>147.71369579241301</v>
      </c>
      <c r="L1982" s="98">
        <v>334.04623679112598</v>
      </c>
      <c r="M1982" s="98">
        <v>1.3296917440354301E-5</v>
      </c>
      <c r="N1982" s="98">
        <v>145.50678220247599</v>
      </c>
      <c r="O1982" s="98">
        <v>3.0061099972330001E-5</v>
      </c>
      <c r="P1982" s="98">
        <v>328.95548506347001</v>
      </c>
      <c r="Q1982" s="98">
        <v>5.0960071455691199E-8</v>
      </c>
      <c r="R1982" s="98">
        <v>0.62156502102383804</v>
      </c>
      <c r="S1982" s="98">
        <v>2.2136078260431598E-6</v>
      </c>
      <c r="T1982" s="98">
        <v>0.347789464800212</v>
      </c>
      <c r="U1982" s="98">
        <v>2.05695692468611E-5</v>
      </c>
      <c r="V1982" s="98">
        <v>3.2316276025195001</v>
      </c>
      <c r="W1982" s="98">
        <v>2.51582841653967E-6</v>
      </c>
      <c r="X1982" s="98">
        <v>2.0709876938391198E-6</v>
      </c>
      <c r="Y1982" s="98">
        <v>1.2676394105481601E-7</v>
      </c>
      <c r="Z1982" s="98">
        <v>3.1807678164573803E-7</v>
      </c>
      <c r="AA1982" s="98">
        <v>9.7587525485326093E-2</v>
      </c>
      <c r="AB1982" s="98">
        <v>3.04924788174515E-6</v>
      </c>
      <c r="AC1982" s="98">
        <v>0.15512615108563599</v>
      </c>
      <c r="AD1982" s="98">
        <v>1.5983024973529401E-5</v>
      </c>
      <c r="AE1982" s="98">
        <v>9.8628241835371395E-3</v>
      </c>
      <c r="AF1982" s="98">
        <v>2.9098121287684999E-4</v>
      </c>
      <c r="AG1982" s="98">
        <v>1.24319824679798E-2</v>
      </c>
      <c r="AH1982" s="98">
        <v>2.0371744499109799E-4</v>
      </c>
      <c r="AI1982" s="98">
        <v>5.5014799669026501E-3</v>
      </c>
      <c r="AJ1982" s="98">
        <v>6.1032949429039198E-6</v>
      </c>
      <c r="AK1982" s="98">
        <v>3.43856642636699E-3</v>
      </c>
      <c r="AL1982" s="98">
        <v>7.6836013124117397E-3</v>
      </c>
      <c r="AM1982" s="98">
        <v>0.67358197881452297</v>
      </c>
      <c r="AN1982" s="98">
        <v>1.2868647731423899E-3</v>
      </c>
      <c r="AO1982" s="98">
        <v>0.25761370349528001</v>
      </c>
      <c r="AP1982" s="98">
        <v>3.0205554268895797E-4</v>
      </c>
      <c r="AQ1982" s="98">
        <v>6.8585252976273496E-5</v>
      </c>
      <c r="AR1982" s="98">
        <v>9.2360117022626903E-5</v>
      </c>
      <c r="AS1982" s="98">
        <v>1.4111017269005801E-4</v>
      </c>
      <c r="AT1982" s="98">
        <v>2.2414892187508199E-2</v>
      </c>
    </row>
    <row r="1983" spans="1:46" x14ac:dyDescent="0.3">
      <c r="A1983" s="95">
        <v>64142</v>
      </c>
      <c r="B1983" s="95">
        <v>1982</v>
      </c>
      <c r="C1983" s="96" t="s">
        <v>857</v>
      </c>
      <c r="D1983" s="96" t="s">
        <v>857</v>
      </c>
      <c r="E1983" s="97" t="s">
        <v>6611</v>
      </c>
      <c r="F1983" s="95" t="s">
        <v>6568</v>
      </c>
      <c r="G1983" s="95" t="s">
        <v>4196</v>
      </c>
      <c r="H1983" s="98">
        <v>4.3576382800076896</v>
      </c>
      <c r="I1983" s="98">
        <v>4.3575841973129696</v>
      </c>
      <c r="J1983" s="98">
        <v>5.4082694719959099E-5</v>
      </c>
      <c r="K1983" s="98">
        <v>159.356833972549</v>
      </c>
      <c r="L1983" s="98">
        <v>359.64877731175397</v>
      </c>
      <c r="M1983" s="98">
        <v>1.44427311664438E-5</v>
      </c>
      <c r="N1983" s="98">
        <v>158.045302429782</v>
      </c>
      <c r="O1983" s="98">
        <v>3.2566716042509302E-5</v>
      </c>
      <c r="P1983" s="98">
        <v>356.37418067032797</v>
      </c>
      <c r="Q1983" s="98">
        <v>3.5451603105808399E-8</v>
      </c>
      <c r="R1983" s="98">
        <v>0.43240670195978798</v>
      </c>
      <c r="S1983" s="98">
        <v>1.5599648631547301E-6</v>
      </c>
      <c r="T1983" s="98">
        <v>0.23674538679875801</v>
      </c>
      <c r="U1983" s="98">
        <v>1.44956646493406E-5</v>
      </c>
      <c r="V1983" s="98">
        <v>2.1998104854573199</v>
      </c>
      <c r="W1983" s="98">
        <v>1.95607362839574E-6</v>
      </c>
      <c r="X1983" s="98">
        <v>1.70398117113527E-6</v>
      </c>
      <c r="Y1983" s="98">
        <v>9.5187574582193401E-8</v>
      </c>
      <c r="Z1983" s="98">
        <v>1.5690488267827501E-7</v>
      </c>
      <c r="AA1983" s="98">
        <v>7.7382898805271605E-2</v>
      </c>
      <c r="AB1983" s="98">
        <v>2.2613267749374899E-6</v>
      </c>
      <c r="AC1983" s="98">
        <v>0.11439404683305</v>
      </c>
      <c r="AD1983" s="98">
        <v>1.06678743679397E-5</v>
      </c>
      <c r="AE1983" s="98">
        <v>6.5829446852086098E-3</v>
      </c>
      <c r="AF1983" s="98">
        <v>1.8671910446607499E-4</v>
      </c>
      <c r="AG1983" s="98">
        <v>7.9774519124764E-3</v>
      </c>
      <c r="AH1983" s="98">
        <v>1.34000380483286E-4</v>
      </c>
      <c r="AI1983" s="98">
        <v>3.6187397147963698E-3</v>
      </c>
      <c r="AJ1983" s="98">
        <v>3.5596947729671402E-6</v>
      </c>
      <c r="AK1983" s="98">
        <v>2.0055145702341098E-3</v>
      </c>
      <c r="AL1983" s="98">
        <v>3.4385976344253602E-3</v>
      </c>
      <c r="AM1983" s="98">
        <v>0.30144424531784703</v>
      </c>
      <c r="AN1983" s="98">
        <v>5.7496375686700196E-4</v>
      </c>
      <c r="AO1983" s="98">
        <v>0.115100316578235</v>
      </c>
      <c r="AP1983" s="98">
        <v>1.8695186190556201E-4</v>
      </c>
      <c r="AQ1983" s="98">
        <v>4.2449612511065901E-5</v>
      </c>
      <c r="AR1983" s="98">
        <v>5.7164638093693E-5</v>
      </c>
      <c r="AS1983" s="98">
        <v>8.7337611300802601E-5</v>
      </c>
      <c r="AT1983" s="98">
        <v>1.38732955918053E-2</v>
      </c>
    </row>
    <row r="1984" spans="1:46" x14ac:dyDescent="0.3">
      <c r="A1984" s="95">
        <v>64143</v>
      </c>
      <c r="B1984" s="95">
        <v>1983</v>
      </c>
      <c r="C1984" s="96" t="s">
        <v>6612</v>
      </c>
      <c r="D1984" s="96" t="s">
        <v>1405</v>
      </c>
      <c r="E1984" s="97" t="s">
        <v>6613</v>
      </c>
      <c r="F1984" s="95" t="s">
        <v>6568</v>
      </c>
      <c r="G1984" s="95" t="s">
        <v>6614</v>
      </c>
      <c r="H1984" s="98">
        <v>2.4801231507239101</v>
      </c>
      <c r="I1984" s="98">
        <v>2.4800767801085</v>
      </c>
      <c r="J1984" s="98">
        <v>4.6370615407909099E-5</v>
      </c>
      <c r="K1984" s="98">
        <v>218.83653223217101</v>
      </c>
      <c r="L1984" s="98">
        <v>497.56629035018</v>
      </c>
      <c r="M1984" s="98">
        <v>1.9402675497969699E-5</v>
      </c>
      <c r="N1984" s="98">
        <v>212.32145649489399</v>
      </c>
      <c r="O1984" s="98">
        <v>4.4396792022823601E-5</v>
      </c>
      <c r="P1984" s="98">
        <v>485.82946959934401</v>
      </c>
      <c r="Q1984" s="98">
        <v>2.24039532533548E-7</v>
      </c>
      <c r="R1984" s="98">
        <v>2.7326322897813302</v>
      </c>
      <c r="S1984" s="98">
        <v>3.8060467958159601E-6</v>
      </c>
      <c r="T1984" s="98">
        <v>0.62973824038199999</v>
      </c>
      <c r="U1984" s="98">
        <v>3.5367123979799302E-5</v>
      </c>
      <c r="V1984" s="98">
        <v>5.8514832539414998</v>
      </c>
      <c r="W1984" s="98">
        <v>4.0605358554511904E-6</v>
      </c>
      <c r="X1984" s="98">
        <v>2.8531473018590301E-6</v>
      </c>
      <c r="Y1984" s="98">
        <v>4.2629457614542102E-7</v>
      </c>
      <c r="Z1984" s="98">
        <v>7.8109397744674105E-7</v>
      </c>
      <c r="AA1984" s="98">
        <v>0.14834792686725401</v>
      </c>
      <c r="AB1984" s="98">
        <v>5.0233443867988797E-6</v>
      </c>
      <c r="AC1984" s="98">
        <v>0.25766039693978898</v>
      </c>
      <c r="AD1984" s="98">
        <v>4.99325124727577E-5</v>
      </c>
      <c r="AE1984" s="98">
        <v>3.08124145696267E-2</v>
      </c>
      <c r="AF1984" s="98">
        <v>9.02336759794397E-4</v>
      </c>
      <c r="AG1984" s="98">
        <v>3.8551749327972201E-2</v>
      </c>
      <c r="AH1984" s="98">
        <v>6.34667077730137E-4</v>
      </c>
      <c r="AI1984" s="98">
        <v>1.7139465959518398E-2</v>
      </c>
      <c r="AJ1984" s="98">
        <v>1.7145684853107699E-5</v>
      </c>
      <c r="AK1984" s="98">
        <v>9.6597947247216796E-3</v>
      </c>
      <c r="AL1984" s="98">
        <v>2.1187200770898501E-2</v>
      </c>
      <c r="AM1984" s="98">
        <v>1.8573733904893299</v>
      </c>
      <c r="AN1984" s="98">
        <v>3.6206381900785998E-3</v>
      </c>
      <c r="AO1984" s="98">
        <v>0.72480499321228298</v>
      </c>
      <c r="AP1984" s="98">
        <v>9.21129983972794E-4</v>
      </c>
      <c r="AQ1984" s="98">
        <v>2.0915336486116001E-4</v>
      </c>
      <c r="AR1984" s="98">
        <v>2.8165572543926201E-4</v>
      </c>
      <c r="AS1984" s="98">
        <v>4.3032089367237198E-4</v>
      </c>
      <c r="AT1984" s="98">
        <v>6.83550750223864E-2</v>
      </c>
    </row>
    <row r="1985" spans="1:46" x14ac:dyDescent="0.3">
      <c r="A1985" s="95">
        <v>64144</v>
      </c>
      <c r="B1985" s="95">
        <v>1984</v>
      </c>
      <c r="C1985" s="96" t="s">
        <v>6615</v>
      </c>
      <c r="D1985" s="96" t="s">
        <v>1581</v>
      </c>
      <c r="E1985" s="97" t="s">
        <v>6616</v>
      </c>
      <c r="F1985" s="95" t="s">
        <v>6568</v>
      </c>
      <c r="G1985" s="95" t="s">
        <v>4469</v>
      </c>
      <c r="H1985" s="98">
        <v>2.95146422400193</v>
      </c>
      <c r="I1985" s="98">
        <v>2.9514284499448999</v>
      </c>
      <c r="J1985" s="98">
        <v>3.57740570269272E-5</v>
      </c>
      <c r="K1985" s="98">
        <v>250.44753390951399</v>
      </c>
      <c r="L1985" s="98">
        <v>565.98378355513103</v>
      </c>
      <c r="M1985" s="98">
        <v>2.2606520052400402E-5</v>
      </c>
      <c r="N1985" s="98">
        <v>247.38079365956099</v>
      </c>
      <c r="O1985" s="98">
        <v>5.1009358327856203E-5</v>
      </c>
      <c r="P1985" s="98">
        <v>558.19009374112795</v>
      </c>
      <c r="Q1985" s="98">
        <v>6.9458894012150594E-8</v>
      </c>
      <c r="R1985" s="98">
        <v>0.84719698547701505</v>
      </c>
      <c r="S1985" s="98">
        <v>3.7253939241579902E-6</v>
      </c>
      <c r="T1985" s="98">
        <v>0.57006827069567001</v>
      </c>
      <c r="U1985" s="98">
        <v>3.4617557892678598E-5</v>
      </c>
      <c r="V1985" s="98">
        <v>5.2970178347457697</v>
      </c>
      <c r="W1985" s="98">
        <v>4.3639354113097901E-6</v>
      </c>
      <c r="X1985" s="98">
        <v>3.7501206152922901E-6</v>
      </c>
      <c r="Y1985" s="98">
        <v>1.78014616818227E-7</v>
      </c>
      <c r="Z1985" s="98">
        <v>4.3580017919927799E-7</v>
      </c>
      <c r="AA1985" s="98">
        <v>0.17204044437628699</v>
      </c>
      <c r="AB1985" s="98">
        <v>5.1748375824725996E-6</v>
      </c>
      <c r="AC1985" s="98">
        <v>0.26242089509926803</v>
      </c>
      <c r="AD1985" s="98">
        <v>2.24045498895882E-5</v>
      </c>
      <c r="AE1985" s="98">
        <v>1.3825426465782499E-2</v>
      </c>
      <c r="AF1985" s="98">
        <v>4.0510798786464901E-4</v>
      </c>
      <c r="AG1985" s="98">
        <v>1.7307974466734301E-2</v>
      </c>
      <c r="AH1985" s="98">
        <v>2.84834114703065E-4</v>
      </c>
      <c r="AI1985" s="98">
        <v>7.6920716141803003E-3</v>
      </c>
      <c r="AJ1985" s="98">
        <v>8.2614313161414493E-6</v>
      </c>
      <c r="AK1985" s="98">
        <v>4.6544498706320402E-3</v>
      </c>
      <c r="AL1985" s="98">
        <v>9.4356359347683699E-3</v>
      </c>
      <c r="AM1985" s="98">
        <v>0.82717388186813301</v>
      </c>
      <c r="AN1985" s="98">
        <v>1.56952255318135E-3</v>
      </c>
      <c r="AO1985" s="98">
        <v>0.31419813960489601</v>
      </c>
      <c r="AP1985" s="98">
        <v>4.0644905768043597E-4</v>
      </c>
      <c r="AQ1985" s="98">
        <v>9.2289025032174897E-5</v>
      </c>
      <c r="AR1985" s="98">
        <v>1.2428072760897101E-4</v>
      </c>
      <c r="AS1985" s="98">
        <v>1.8987930503929E-4</v>
      </c>
      <c r="AT1985" s="98">
        <v>3.0161710414308901E-2</v>
      </c>
    </row>
    <row r="1986" spans="1:46" x14ac:dyDescent="0.3">
      <c r="A1986" s="95">
        <v>64145</v>
      </c>
      <c r="B1986" s="95">
        <v>1985</v>
      </c>
      <c r="C1986" s="96" t="s">
        <v>1101</v>
      </c>
      <c r="D1986" s="96" t="s">
        <v>1101</v>
      </c>
      <c r="E1986" s="97" t="s">
        <v>6617</v>
      </c>
      <c r="F1986" s="95" t="s">
        <v>6568</v>
      </c>
      <c r="G1986" s="95" t="s">
        <v>4483</v>
      </c>
      <c r="H1986" s="98">
        <v>2.4046658430224799</v>
      </c>
      <c r="I1986" s="98">
        <v>2.4046440800220199</v>
      </c>
      <c r="J1986" s="98">
        <v>2.1763000458641098E-5</v>
      </c>
      <c r="K1986" s="98">
        <v>139.07133804748199</v>
      </c>
      <c r="L1986" s="98">
        <v>314.28050933291001</v>
      </c>
      <c r="M1986" s="98">
        <v>1.2532744908181501E-5</v>
      </c>
      <c r="N1986" s="98">
        <v>137.144521798683</v>
      </c>
      <c r="O1986" s="98">
        <v>2.8302317883923998E-5</v>
      </c>
      <c r="P1986" s="98">
        <v>309.70931590981002</v>
      </c>
      <c r="Q1986" s="98">
        <v>4.9392342480774703E-8</v>
      </c>
      <c r="R1986" s="98">
        <v>0.60244327599055403</v>
      </c>
      <c r="S1986" s="98">
        <v>2.0054440296763599E-6</v>
      </c>
      <c r="T1986" s="98">
        <v>0.31891041291667299</v>
      </c>
      <c r="U1986" s="98">
        <v>1.8635252168389201E-5</v>
      </c>
      <c r="V1986" s="98">
        <v>2.9632875872170801</v>
      </c>
      <c r="W1986" s="98">
        <v>2.2464915675940301E-6</v>
      </c>
      <c r="X1986" s="98">
        <v>1.8571795581604199E-6</v>
      </c>
      <c r="Y1986" s="98">
        <v>1.07878291986379E-7</v>
      </c>
      <c r="Z1986" s="98">
        <v>2.8143371744722999E-7</v>
      </c>
      <c r="AA1986" s="98">
        <v>8.7298969592169304E-2</v>
      </c>
      <c r="AB1986" s="98">
        <v>2.72467761731371E-6</v>
      </c>
      <c r="AC1986" s="98">
        <v>0.13861872141675799</v>
      </c>
      <c r="AD1986" s="98">
        <v>1.39257879245289E-5</v>
      </c>
      <c r="AE1986" s="98">
        <v>8.5933418826739105E-3</v>
      </c>
      <c r="AF1986" s="98">
        <v>2.5455097578092398E-4</v>
      </c>
      <c r="AG1986" s="98">
        <v>1.0875524357151301E-2</v>
      </c>
      <c r="AH1986" s="98">
        <v>1.7776516777661099E-4</v>
      </c>
      <c r="AI1986" s="98">
        <v>4.8006272088227204E-3</v>
      </c>
      <c r="AJ1986" s="98">
        <v>4.9795956209696396E-6</v>
      </c>
      <c r="AK1986" s="98">
        <v>2.80547974157097E-3</v>
      </c>
      <c r="AL1986" s="98">
        <v>6.0643142957294404E-3</v>
      </c>
      <c r="AM1986" s="98">
        <v>0.53162737854086894</v>
      </c>
      <c r="AN1986" s="98">
        <v>1.0122544359942799E-3</v>
      </c>
      <c r="AO1986" s="98">
        <v>0.20264026149323999</v>
      </c>
      <c r="AP1986" s="98">
        <v>2.45287470719017E-4</v>
      </c>
      <c r="AQ1986" s="98">
        <v>5.5695396771405202E-5</v>
      </c>
      <c r="AR1986" s="98">
        <v>7.5002032782111699E-5</v>
      </c>
      <c r="AS1986" s="98">
        <v>1.1459004116550101E-4</v>
      </c>
      <c r="AT1986" s="98">
        <v>1.8202255658572801E-2</v>
      </c>
    </row>
    <row r="1987" spans="1:46" x14ac:dyDescent="0.3">
      <c r="A1987" s="95">
        <v>64146</v>
      </c>
      <c r="B1987" s="95">
        <v>1986</v>
      </c>
      <c r="C1987" s="96" t="s">
        <v>1116</v>
      </c>
      <c r="D1987" s="96" t="s">
        <v>1116</v>
      </c>
      <c r="E1987" s="97" t="s">
        <v>6618</v>
      </c>
      <c r="F1987" s="95" t="s">
        <v>6568</v>
      </c>
      <c r="G1987" s="95" t="s">
        <v>4917</v>
      </c>
      <c r="H1987" s="98">
        <v>3.5228773460278302</v>
      </c>
      <c r="I1987" s="98">
        <v>3.5228259714262502</v>
      </c>
      <c r="J1987" s="98">
        <v>5.13746015875505E-5</v>
      </c>
      <c r="K1987" s="98">
        <v>993.90449319247205</v>
      </c>
      <c r="L1987" s="98">
        <v>2252.0797298274701</v>
      </c>
      <c r="M1987" s="98">
        <v>8.9378080302244099E-5</v>
      </c>
      <c r="N1987" s="98">
        <v>978.05502083853503</v>
      </c>
      <c r="O1987" s="98">
        <v>2.0262197541353599E-4</v>
      </c>
      <c r="P1987" s="98">
        <v>2217.27116665824</v>
      </c>
      <c r="Q1987" s="98">
        <v>4.1025209006635801E-7</v>
      </c>
      <c r="R1987" s="98">
        <v>5.0038852321642704</v>
      </c>
      <c r="S1987" s="98">
        <v>1.42700673354732E-5</v>
      </c>
      <c r="T1987" s="98">
        <v>2.2864552626097501</v>
      </c>
      <c r="U1987" s="98">
        <v>1.32602237662779E-4</v>
      </c>
      <c r="V1987" s="98">
        <v>21.245546077899899</v>
      </c>
      <c r="W1987" s="98">
        <v>1.5681786443595299E-5</v>
      </c>
      <c r="X1987" s="98">
        <v>1.2428273388146801E-5</v>
      </c>
      <c r="Y1987" s="98">
        <v>9.2832605048185599E-7</v>
      </c>
      <c r="Z1987" s="98">
        <v>2.32518700496672E-6</v>
      </c>
      <c r="AA1987" s="98">
        <v>0.59979456584041302</v>
      </c>
      <c r="AB1987" s="98">
        <v>1.9348314582024799E-5</v>
      </c>
      <c r="AC1987" s="98">
        <v>0.98698634334314606</v>
      </c>
      <c r="AD1987" s="98">
        <v>1.1336101360943101E-4</v>
      </c>
      <c r="AE1987" s="98">
        <v>6.9952949979686693E-2</v>
      </c>
      <c r="AF1987" s="98">
        <v>2.0388365977590402E-3</v>
      </c>
      <c r="AG1987" s="98">
        <v>8.7107963389867496E-2</v>
      </c>
      <c r="AH1987" s="98">
        <v>1.43831816098137E-3</v>
      </c>
      <c r="AI1987" s="98">
        <v>3.8842419946004403E-2</v>
      </c>
      <c r="AJ1987" s="98">
        <v>4.2606188033892098E-5</v>
      </c>
      <c r="AK1987" s="98">
        <v>2.4004117300465502E-2</v>
      </c>
      <c r="AL1987" s="98">
        <v>5.4252395636156199E-2</v>
      </c>
      <c r="AM1987" s="98">
        <v>4.7560296952159504</v>
      </c>
      <c r="AN1987" s="98">
        <v>9.2095371894922798E-3</v>
      </c>
      <c r="AO1987" s="98">
        <v>1.8436303738964099</v>
      </c>
      <c r="AP1987" s="98">
        <v>2.0588580820501599E-3</v>
      </c>
      <c r="AQ1987" s="98">
        <v>4.6748787070575098E-4</v>
      </c>
      <c r="AR1987" s="98">
        <v>6.2954108082071802E-4</v>
      </c>
      <c r="AS1987" s="98">
        <v>9.6182913052369296E-4</v>
      </c>
      <c r="AT1987" s="98">
        <v>0.152783430251622</v>
      </c>
    </row>
    <row r="1988" spans="1:46" x14ac:dyDescent="0.3">
      <c r="A1988" s="95">
        <v>64147</v>
      </c>
      <c r="B1988" s="95">
        <v>1987</v>
      </c>
      <c r="C1988" s="96" t="s">
        <v>2101</v>
      </c>
      <c r="D1988" s="96" t="s">
        <v>2101</v>
      </c>
      <c r="E1988" s="97" t="s">
        <v>6619</v>
      </c>
      <c r="F1988" s="95" t="s">
        <v>6568</v>
      </c>
      <c r="G1988" s="95" t="s">
        <v>6620</v>
      </c>
      <c r="H1988" s="98">
        <v>2.7375885976784802</v>
      </c>
      <c r="I1988" s="98">
        <v>2.7375500263958301</v>
      </c>
      <c r="J1988" s="98">
        <v>3.8571282653609998E-5</v>
      </c>
      <c r="K1988" s="98">
        <v>219.38543404235</v>
      </c>
      <c r="L1988" s="98">
        <v>495.72720283174999</v>
      </c>
      <c r="M1988" s="98">
        <v>1.96366814515687E-5</v>
      </c>
      <c r="N1988" s="98">
        <v>214.88215926507701</v>
      </c>
      <c r="O1988" s="98">
        <v>4.4489951257596599E-5</v>
      </c>
      <c r="P1988" s="98">
        <v>486.84890139961402</v>
      </c>
      <c r="Q1988" s="98">
        <v>1.3170321043218E-7</v>
      </c>
      <c r="R1988" s="98">
        <v>1.6063970560237999</v>
      </c>
      <c r="S1988" s="98">
        <v>3.2484981317336301E-6</v>
      </c>
      <c r="T1988" s="98">
        <v>0.52762507346204701</v>
      </c>
      <c r="U1988" s="98">
        <v>3.0186163898268E-5</v>
      </c>
      <c r="V1988" s="98">
        <v>4.9026517283255799</v>
      </c>
      <c r="W1988" s="98">
        <v>3.5271354858554901E-6</v>
      </c>
      <c r="X1988" s="98">
        <v>2.6398520117871498E-6</v>
      </c>
      <c r="Y1988" s="98">
        <v>2.9139506546118299E-7</v>
      </c>
      <c r="Z1988" s="98">
        <v>5.9588840860715699E-7</v>
      </c>
      <c r="AA1988" s="98">
        <v>0.13191884167380299</v>
      </c>
      <c r="AB1988" s="98">
        <v>4.34282021551965E-6</v>
      </c>
      <c r="AC1988" s="98">
        <v>0.222110361446858</v>
      </c>
      <c r="AD1988" s="98">
        <v>3.7193776017497103E-5</v>
      </c>
      <c r="AE1988" s="98">
        <v>2.2951579828597999E-2</v>
      </c>
      <c r="AF1988" s="98">
        <v>6.7219419732761105E-4</v>
      </c>
      <c r="AG1988" s="98">
        <v>2.8719058504273198E-2</v>
      </c>
      <c r="AH1988" s="98">
        <v>4.7276737808620597E-4</v>
      </c>
      <c r="AI1988" s="98">
        <v>1.27672927552179E-2</v>
      </c>
      <c r="AJ1988" s="98">
        <v>1.24417664933368E-5</v>
      </c>
      <c r="AK1988" s="98">
        <v>7.00963019956676E-3</v>
      </c>
      <c r="AL1988" s="98">
        <v>1.55579403398212E-2</v>
      </c>
      <c r="AM1988" s="98">
        <v>1.3638849563220901</v>
      </c>
      <c r="AN1988" s="98">
        <v>2.6602246986796099E-3</v>
      </c>
      <c r="AO1988" s="98">
        <v>0.532542619130845</v>
      </c>
      <c r="AP1988" s="98">
        <v>6.3804986105367705E-4</v>
      </c>
      <c r="AQ1988" s="98">
        <v>1.4487670343374799E-4</v>
      </c>
      <c r="AR1988" s="98">
        <v>1.9509776061059399E-4</v>
      </c>
      <c r="AS1988" s="98">
        <v>2.9807539700933499E-4</v>
      </c>
      <c r="AT1988" s="98">
        <v>4.73483079252748E-2</v>
      </c>
    </row>
    <row r="1989" spans="1:46" x14ac:dyDescent="0.3">
      <c r="A1989" s="95">
        <v>64148</v>
      </c>
      <c r="B1989" s="95">
        <v>1988</v>
      </c>
      <c r="C1989" s="96" t="s">
        <v>1520</v>
      </c>
      <c r="D1989" s="96" t="s">
        <v>1520</v>
      </c>
      <c r="E1989" s="97" t="s">
        <v>6621</v>
      </c>
      <c r="F1989" s="95" t="s">
        <v>6568</v>
      </c>
      <c r="G1989" s="95" t="s">
        <v>5123</v>
      </c>
      <c r="H1989" s="98">
        <v>3.85298151582119</v>
      </c>
      <c r="I1989" s="98">
        <v>3.8529506184965698</v>
      </c>
      <c r="J1989" s="98">
        <v>3.0897324626799602E-5</v>
      </c>
      <c r="K1989" s="98">
        <v>103.24125854427599</v>
      </c>
      <c r="L1989" s="98">
        <v>233.130033366758</v>
      </c>
      <c r="M1989" s="98">
        <v>9.3574036589013404E-6</v>
      </c>
      <c r="N1989" s="98">
        <v>102.397093332643</v>
      </c>
      <c r="O1989" s="98">
        <v>2.1102396575414599E-5</v>
      </c>
      <c r="P1989" s="98">
        <v>230.92132715891299</v>
      </c>
      <c r="Q1989" s="98">
        <v>1.7268955922408701E-8</v>
      </c>
      <c r="R1989" s="98">
        <v>0.210631159736589</v>
      </c>
      <c r="S1989" s="98">
        <v>1.0785196472976001E-6</v>
      </c>
      <c r="T1989" s="98">
        <v>0.16456321972150101</v>
      </c>
      <c r="U1989" s="98">
        <v>1.0021944652672799E-5</v>
      </c>
      <c r="V1989" s="98">
        <v>1.52910421593299</v>
      </c>
      <c r="W1989" s="98">
        <v>1.2873248153632499E-6</v>
      </c>
      <c r="X1989" s="98">
        <v>1.1276634525511999E-6</v>
      </c>
      <c r="Y1989" s="98">
        <v>4.3006801577313499E-8</v>
      </c>
      <c r="Z1989" s="98">
        <v>1.16654561234732E-7</v>
      </c>
      <c r="AA1989" s="98">
        <v>5.1149896442457002E-2</v>
      </c>
      <c r="AB1989" s="98">
        <v>1.52267892293261E-6</v>
      </c>
      <c r="AC1989" s="98">
        <v>7.7115708575739697E-2</v>
      </c>
      <c r="AD1989" s="98">
        <v>5.1634368773515003E-6</v>
      </c>
      <c r="AE1989" s="98">
        <v>3.1862598092946802E-3</v>
      </c>
      <c r="AF1989" s="98">
        <v>9.3322175629801201E-5</v>
      </c>
      <c r="AG1989" s="98">
        <v>3.9871290652514898E-3</v>
      </c>
      <c r="AH1989" s="98">
        <v>6.5633285112949797E-5</v>
      </c>
      <c r="AI1989" s="98">
        <v>1.77245597806649E-3</v>
      </c>
      <c r="AJ1989" s="98">
        <v>2.2254409106428898E-6</v>
      </c>
      <c r="AK1989" s="98">
        <v>1.2538024904242501E-3</v>
      </c>
      <c r="AL1989" s="98">
        <v>2.6736470739358899E-3</v>
      </c>
      <c r="AM1989" s="98">
        <v>0.234384947043553</v>
      </c>
      <c r="AN1989" s="98">
        <v>4.4441581537411201E-4</v>
      </c>
      <c r="AO1989" s="98">
        <v>8.89663051470692E-2</v>
      </c>
      <c r="AP1989" s="98">
        <v>9.6409311039636895E-5</v>
      </c>
      <c r="AQ1989" s="98">
        <v>2.1890864725577099E-5</v>
      </c>
      <c r="AR1989" s="98">
        <v>2.94792647024925E-5</v>
      </c>
      <c r="AS1989" s="98">
        <v>4.5039181611567399E-5</v>
      </c>
      <c r="AT1989" s="98">
        <v>7.1543276232831901E-3</v>
      </c>
    </row>
    <row r="1990" spans="1:46" x14ac:dyDescent="0.3">
      <c r="A1990" s="95">
        <v>64149</v>
      </c>
      <c r="B1990" s="95">
        <v>1989</v>
      </c>
      <c r="C1990" s="96" t="s">
        <v>119</v>
      </c>
      <c r="D1990" s="96" t="s">
        <v>119</v>
      </c>
      <c r="E1990" s="97" t="s">
        <v>6622</v>
      </c>
      <c r="F1990" s="95" t="s">
        <v>6568</v>
      </c>
      <c r="G1990" s="95" t="s">
        <v>6623</v>
      </c>
      <c r="H1990" s="98">
        <v>3.1385679322278399</v>
      </c>
      <c r="I1990" s="98">
        <v>3.1385343609024998</v>
      </c>
      <c r="J1990" s="98">
        <v>3.3571325338321903E-5</v>
      </c>
      <c r="K1990" s="98">
        <v>24.851727592200302</v>
      </c>
      <c r="L1990" s="98">
        <v>56.432004453766602</v>
      </c>
      <c r="M1990" s="98">
        <v>2.2166239508303599E-6</v>
      </c>
      <c r="N1990" s="98">
        <v>24.256284953640399</v>
      </c>
      <c r="O1990" s="98">
        <v>5.0235088264182402E-6</v>
      </c>
      <c r="P1990" s="98">
        <v>54.971733710213599</v>
      </c>
      <c r="Q1990" s="98">
        <v>1.5178995521401601E-8</v>
      </c>
      <c r="R1990" s="98">
        <v>0.185139706457909</v>
      </c>
      <c r="S1990" s="98">
        <v>6.6630645690842801E-7</v>
      </c>
      <c r="T1990" s="98">
        <v>0.104297836321276</v>
      </c>
      <c r="U1990" s="98">
        <v>6.1915387790900499E-6</v>
      </c>
      <c r="V1990" s="98">
        <v>0.96912594131432495</v>
      </c>
      <c r="W1990" s="98">
        <v>7.6315717638661002E-7</v>
      </c>
      <c r="X1990" s="98">
        <v>6.4573282257933704E-7</v>
      </c>
      <c r="Y1990" s="98">
        <v>3.5189583212593797E-8</v>
      </c>
      <c r="Z1990" s="98">
        <v>8.2234770594679804E-8</v>
      </c>
      <c r="AA1990" s="98">
        <v>2.99006853469518E-2</v>
      </c>
      <c r="AB1990" s="98">
        <v>9.0513215877928196E-7</v>
      </c>
      <c r="AC1990" s="98">
        <v>4.5952391351583799E-2</v>
      </c>
      <c r="AD1990" s="98">
        <v>4.5609368151658601E-6</v>
      </c>
      <c r="AE1990" s="98">
        <v>2.8144683496837001E-3</v>
      </c>
      <c r="AF1990" s="98">
        <v>8.2674689316886206E-5</v>
      </c>
      <c r="AG1990" s="98">
        <v>3.5322221595392102E-3</v>
      </c>
      <c r="AH1990" s="98">
        <v>5.80384047640448E-5</v>
      </c>
      <c r="AI1990" s="98">
        <v>1.56735286530975E-3</v>
      </c>
      <c r="AJ1990" s="98">
        <v>1.5696221748447999E-6</v>
      </c>
      <c r="AK1990" s="98">
        <v>8.8431743230397498E-4</v>
      </c>
      <c r="AL1990" s="98">
        <v>1.7837703651898799E-3</v>
      </c>
      <c r="AM1990" s="98">
        <v>0.15637401310690499</v>
      </c>
      <c r="AN1990" s="98">
        <v>2.9542682757774001E-4</v>
      </c>
      <c r="AO1990" s="98">
        <v>5.9140634472665099E-2</v>
      </c>
      <c r="AP1990" s="98">
        <v>7.8684542835743499E-5</v>
      </c>
      <c r="AQ1990" s="98">
        <v>1.7866248192560401E-5</v>
      </c>
      <c r="AR1990" s="98">
        <v>2.4059527439731699E-5</v>
      </c>
      <c r="AS1990" s="98">
        <v>3.6758767203451501E-5</v>
      </c>
      <c r="AT1990" s="98">
        <v>5.8390106958002199E-3</v>
      </c>
    </row>
    <row r="1991" spans="1:46" x14ac:dyDescent="0.3">
      <c r="A1991" s="95">
        <v>64150</v>
      </c>
      <c r="B1991" s="95">
        <v>1990</v>
      </c>
      <c r="C1991" s="96" t="s">
        <v>212</v>
      </c>
      <c r="D1991" s="96" t="s">
        <v>212</v>
      </c>
      <c r="E1991" s="97" t="s">
        <v>6624</v>
      </c>
      <c r="F1991" s="95" t="s">
        <v>6568</v>
      </c>
      <c r="G1991" s="95" t="s">
        <v>6625</v>
      </c>
      <c r="H1991" s="98">
        <v>3.7343083702424198</v>
      </c>
      <c r="I1991" s="98">
        <v>3.7342810006957401</v>
      </c>
      <c r="J1991" s="98">
        <v>2.73695466770363E-5</v>
      </c>
      <c r="K1991" s="98">
        <v>139.53318724176199</v>
      </c>
      <c r="L1991" s="98">
        <v>315.52276653636</v>
      </c>
      <c r="M1991" s="98">
        <v>1.2587079383526499E-5</v>
      </c>
      <c r="N1991" s="98">
        <v>137.739098301512</v>
      </c>
      <c r="O1991" s="98">
        <v>2.8434719199956299E-5</v>
      </c>
      <c r="P1991" s="98">
        <v>311.15816971684097</v>
      </c>
      <c r="Q1991" s="98">
        <v>4.1097378577411602E-8</v>
      </c>
      <c r="R1991" s="98">
        <v>0.50126878259391905</v>
      </c>
      <c r="S1991" s="98">
        <v>2.0119375923744501E-6</v>
      </c>
      <c r="T1991" s="98">
        <v>0.310002166844564</v>
      </c>
      <c r="U1991" s="98">
        <v>1.8695574583653599E-5</v>
      </c>
      <c r="V1991" s="98">
        <v>2.88051004611297</v>
      </c>
      <c r="W1991" s="98">
        <v>2.3448231203833298E-6</v>
      </c>
      <c r="X1991" s="98">
        <v>2.0059679742930599E-6</v>
      </c>
      <c r="Y1991" s="98">
        <v>9.2510775299594804E-8</v>
      </c>
      <c r="Z1991" s="98">
        <v>2.4634437079067502E-7</v>
      </c>
      <c r="AA1991" s="98">
        <v>9.2316986355831507E-2</v>
      </c>
      <c r="AB1991" s="98">
        <v>2.79444625436213E-6</v>
      </c>
      <c r="AC1991" s="98">
        <v>0.14178931686587501</v>
      </c>
      <c r="AD1991" s="98">
        <v>1.1131964680422299E-5</v>
      </c>
      <c r="AE1991" s="98">
        <v>6.8693260907860699E-3</v>
      </c>
      <c r="AF1991" s="98">
        <v>2.0212385989534901E-4</v>
      </c>
      <c r="AG1991" s="98">
        <v>8.6356100372805104E-3</v>
      </c>
      <c r="AH1991" s="98">
        <v>1.4174434459466201E-4</v>
      </c>
      <c r="AI1991" s="98">
        <v>3.8278689006891698E-3</v>
      </c>
      <c r="AJ1991" s="98">
        <v>4.7210219772184902E-6</v>
      </c>
      <c r="AK1991" s="98">
        <v>2.6598006193173001E-3</v>
      </c>
      <c r="AL1991" s="98">
        <v>5.8663166243194502E-3</v>
      </c>
      <c r="AM1991" s="98">
        <v>0.51426993664789</v>
      </c>
      <c r="AN1991" s="98">
        <v>9.81579017050957E-4</v>
      </c>
      <c r="AO1991" s="98">
        <v>0.196499438894637</v>
      </c>
      <c r="AP1991" s="98">
        <v>2.1493287506690501E-4</v>
      </c>
      <c r="AQ1991" s="98">
        <v>4.8803029682721098E-5</v>
      </c>
      <c r="AR1991" s="98">
        <v>6.5720447976828797E-5</v>
      </c>
      <c r="AS1991" s="98">
        <v>1.00409397407355E-4</v>
      </c>
      <c r="AT1991" s="98">
        <v>1.5949706399318999E-2</v>
      </c>
    </row>
    <row r="1992" spans="1:46" x14ac:dyDescent="0.3">
      <c r="A1992" s="95">
        <v>64151</v>
      </c>
      <c r="B1992" s="95">
        <v>1991</v>
      </c>
      <c r="C1992" s="96" t="s">
        <v>1187</v>
      </c>
      <c r="D1992" s="96" t="s">
        <v>1187</v>
      </c>
      <c r="E1992" s="97" t="s">
        <v>6626</v>
      </c>
      <c r="F1992" s="95" t="s">
        <v>6568</v>
      </c>
      <c r="G1992" s="95" t="s">
        <v>4223</v>
      </c>
      <c r="H1992" s="98">
        <v>3.4209964914433302</v>
      </c>
      <c r="I1992" s="98">
        <v>3.4209585793894601</v>
      </c>
      <c r="J1992" s="98">
        <v>3.79120538651634E-5</v>
      </c>
      <c r="K1992" s="98">
        <v>146.12631791570001</v>
      </c>
      <c r="L1992" s="98">
        <v>330.09734780358599</v>
      </c>
      <c r="M1992" s="98">
        <v>1.32176071598436E-5</v>
      </c>
      <c r="N1992" s="98">
        <v>144.638898065836</v>
      </c>
      <c r="O1992" s="98">
        <v>2.9836314762366399E-5</v>
      </c>
      <c r="P1992" s="98">
        <v>326.49568393022003</v>
      </c>
      <c r="Q1992" s="98">
        <v>3.3067418749747298E-8</v>
      </c>
      <c r="R1992" s="98">
        <v>0.40332657006302702</v>
      </c>
      <c r="S1992" s="98">
        <v>1.65738900339082E-6</v>
      </c>
      <c r="T1992" s="98">
        <v>0.25497710893253001</v>
      </c>
      <c r="U1992" s="98">
        <v>1.5400984020174698E-5</v>
      </c>
      <c r="V1992" s="98">
        <v>2.36922113243513</v>
      </c>
      <c r="W1992" s="98">
        <v>1.9660049942779399E-6</v>
      </c>
      <c r="X1992" s="98">
        <v>1.6747981039517199E-6</v>
      </c>
      <c r="Y1992" s="98">
        <v>8.6746242112688501E-8</v>
      </c>
      <c r="Z1992" s="98">
        <v>2.0446064821353101E-7</v>
      </c>
      <c r="AA1992" s="98">
        <v>7.7232286404618697E-2</v>
      </c>
      <c r="AB1992" s="98">
        <v>2.3382731012838698E-6</v>
      </c>
      <c r="AC1992" s="98">
        <v>0.118626056746141</v>
      </c>
      <c r="AD1992" s="98">
        <v>1.12281105884258E-5</v>
      </c>
      <c r="AE1992" s="98">
        <v>6.9286559227906596E-3</v>
      </c>
      <c r="AF1992" s="98">
        <v>2.0497559486186E-4</v>
      </c>
      <c r="AG1992" s="98">
        <v>8.7574485530956103E-3</v>
      </c>
      <c r="AH1992" s="98">
        <v>1.43259358539969E-4</v>
      </c>
      <c r="AI1992" s="98">
        <v>3.8687825243115702E-3</v>
      </c>
      <c r="AJ1992" s="98">
        <v>4.1031195142702899E-6</v>
      </c>
      <c r="AK1992" s="98">
        <v>2.3116774032927302E-3</v>
      </c>
      <c r="AL1992" s="98">
        <v>4.9190689789291699E-3</v>
      </c>
      <c r="AM1992" s="98">
        <v>0.43122958649610599</v>
      </c>
      <c r="AN1992" s="98">
        <v>8.2452104841882704E-4</v>
      </c>
      <c r="AO1992" s="98">
        <v>0.16505846249431999</v>
      </c>
      <c r="AP1992" s="98">
        <v>2.0352583275961401E-4</v>
      </c>
      <c r="AQ1992" s="98">
        <v>4.6212926989400202E-5</v>
      </c>
      <c r="AR1992" s="98">
        <v>6.2232494101205707E-5</v>
      </c>
      <c r="AS1992" s="98">
        <v>9.5080411669008498E-5</v>
      </c>
      <c r="AT1992" s="98">
        <v>1.5103214322994E-2</v>
      </c>
    </row>
    <row r="1993" spans="1:46" x14ac:dyDescent="0.3">
      <c r="A1993" s="95">
        <v>64152</v>
      </c>
      <c r="B1993" s="95">
        <v>1992</v>
      </c>
      <c r="C1993" s="96" t="s">
        <v>990</v>
      </c>
      <c r="D1993" s="96" t="s">
        <v>990</v>
      </c>
      <c r="E1993" s="97" t="s">
        <v>6627</v>
      </c>
      <c r="F1993" s="95" t="s">
        <v>6568</v>
      </c>
      <c r="G1993" s="95" t="s">
        <v>5626</v>
      </c>
      <c r="H1993" s="98">
        <v>3.6838771893161502</v>
      </c>
      <c r="I1993" s="98">
        <v>3.6838451062625102</v>
      </c>
      <c r="J1993" s="98">
        <v>3.2083053643106E-5</v>
      </c>
      <c r="K1993" s="98">
        <v>242.301735529415</v>
      </c>
      <c r="L1993" s="98">
        <v>547.57466336892799</v>
      </c>
      <c r="M1993" s="98">
        <v>2.1825096032927699E-5</v>
      </c>
      <c r="N1993" s="98">
        <v>238.82975202760301</v>
      </c>
      <c r="O1993" s="98">
        <v>4.9318007617752997E-5</v>
      </c>
      <c r="P1993" s="98">
        <v>539.68181913485705</v>
      </c>
      <c r="Q1993" s="98">
        <v>8.6892348246303298E-8</v>
      </c>
      <c r="R1993" s="98">
        <v>1.0598345473570201</v>
      </c>
      <c r="S1993" s="98">
        <v>3.3792326775859402E-6</v>
      </c>
      <c r="T1993" s="98">
        <v>0.53315354166019402</v>
      </c>
      <c r="U1993" s="98">
        <v>3.1400941801563099E-5</v>
      </c>
      <c r="V1993" s="98">
        <v>4.9540142739196398</v>
      </c>
      <c r="W1993" s="98">
        <v>3.84023556680941E-6</v>
      </c>
      <c r="X1993" s="98">
        <v>3.1476904705433E-6</v>
      </c>
      <c r="Y1993" s="98">
        <v>2.04324520611914E-7</v>
      </c>
      <c r="Z1993" s="98">
        <v>4.8822057565419397E-7</v>
      </c>
      <c r="AA1993" s="98">
        <v>0.14867773585416999</v>
      </c>
      <c r="AB1993" s="98">
        <v>4.6480096684979098E-6</v>
      </c>
      <c r="AC1993" s="98">
        <v>0.23650082692850799</v>
      </c>
      <c r="AD1993" s="98">
        <v>2.53999288108557E-5</v>
      </c>
      <c r="AE1993" s="98">
        <v>1.56738184762099E-2</v>
      </c>
      <c r="AF1993" s="98">
        <v>4.6178454103403899E-4</v>
      </c>
      <c r="AG1993" s="98">
        <v>1.9729443221988899E-2</v>
      </c>
      <c r="AH1993" s="98">
        <v>3.2357642397936199E-4</v>
      </c>
      <c r="AI1993" s="98">
        <v>8.7383248614876594E-3</v>
      </c>
      <c r="AJ1993" s="98">
        <v>9.4050511390595895E-6</v>
      </c>
      <c r="AK1993" s="98">
        <v>5.2987596679441498E-3</v>
      </c>
      <c r="AL1993" s="98">
        <v>1.1607624983408E-2</v>
      </c>
      <c r="AM1993" s="98">
        <v>1.01758103885881</v>
      </c>
      <c r="AN1993" s="98">
        <v>1.9586754275017302E-3</v>
      </c>
      <c r="AO1993" s="98">
        <v>0.392101517855513</v>
      </c>
      <c r="AP1993" s="98">
        <v>4.6752395338297301E-4</v>
      </c>
      <c r="AQ1993" s="98">
        <v>1.0615679651529399E-4</v>
      </c>
      <c r="AR1993" s="98">
        <v>1.4295571866757299E-4</v>
      </c>
      <c r="AS1993" s="98">
        <v>2.1841143820010601E-4</v>
      </c>
      <c r="AT1993" s="98">
        <v>3.4693947069689202E-2</v>
      </c>
    </row>
    <row r="1994" spans="1:46" x14ac:dyDescent="0.3">
      <c r="A1994" s="95">
        <v>64153</v>
      </c>
      <c r="B1994" s="95">
        <v>1993</v>
      </c>
      <c r="C1994" s="96" t="s">
        <v>1542</v>
      </c>
      <c r="D1994" s="96" t="s">
        <v>1542</v>
      </c>
      <c r="E1994" s="97" t="s">
        <v>6628</v>
      </c>
      <c r="F1994" s="95" t="s">
        <v>6568</v>
      </c>
      <c r="G1994" s="95" t="s">
        <v>6629</v>
      </c>
      <c r="H1994" s="98">
        <v>4.4248189637548796</v>
      </c>
      <c r="I1994" s="98">
        <v>4.4247773015382403</v>
      </c>
      <c r="J1994" s="98">
        <v>4.1662216640148097E-5</v>
      </c>
      <c r="K1994" s="98">
        <v>193.15161231241899</v>
      </c>
      <c r="L1994" s="98">
        <v>436.65507661698302</v>
      </c>
      <c r="M1994" s="98">
        <v>1.74693389930748E-5</v>
      </c>
      <c r="N1994" s="98">
        <v>191.165156547653</v>
      </c>
      <c r="O1994" s="98">
        <v>3.9453768420997402E-5</v>
      </c>
      <c r="P1994" s="98">
        <v>431.738477316439</v>
      </c>
      <c r="Q1994" s="98">
        <v>3.8896460472211101E-8</v>
      </c>
      <c r="R1994" s="98">
        <v>0.474423967246277</v>
      </c>
      <c r="S1994" s="98">
        <v>2.27919734524911E-6</v>
      </c>
      <c r="T1994" s="98">
        <v>0.35337419633018402</v>
      </c>
      <c r="U1994" s="98">
        <v>2.1179030290864199E-5</v>
      </c>
      <c r="V1994" s="98">
        <v>3.2835177321085198</v>
      </c>
      <c r="W1994" s="98">
        <v>2.6490136736010202E-6</v>
      </c>
      <c r="X1994" s="98">
        <v>2.2486128859175599E-6</v>
      </c>
      <c r="Y1994" s="98">
        <v>1.04578047740496E-7</v>
      </c>
      <c r="Z1994" s="98">
        <v>2.9582273994295799E-7</v>
      </c>
      <c r="AA1994" s="98">
        <v>0.10401391229655101</v>
      </c>
      <c r="AB1994" s="98">
        <v>3.18864103808384E-6</v>
      </c>
      <c r="AC1994" s="98">
        <v>0.16190919457172001</v>
      </c>
      <c r="AD1994" s="98">
        <v>1.31952269083623E-5</v>
      </c>
      <c r="AE1994" s="98">
        <v>8.1425264162818499E-3</v>
      </c>
      <c r="AF1994" s="98">
        <v>2.4095089977379399E-4</v>
      </c>
      <c r="AG1994" s="98">
        <v>1.02944699831859E-2</v>
      </c>
      <c r="AH1994" s="98">
        <v>1.6837472600003399E-4</v>
      </c>
      <c r="AI1994" s="98">
        <v>4.54703416323716E-3</v>
      </c>
      <c r="AJ1994" s="98">
        <v>5.4768965373626399E-6</v>
      </c>
      <c r="AK1994" s="98">
        <v>3.08565663797196E-3</v>
      </c>
      <c r="AL1994" s="98">
        <v>7.0112758998345003E-3</v>
      </c>
      <c r="AM1994" s="98">
        <v>0.61464265291801601</v>
      </c>
      <c r="AN1994" s="98">
        <v>1.1652815501896701E-3</v>
      </c>
      <c r="AO1994" s="98">
        <v>0.233274312907052</v>
      </c>
      <c r="AP1994" s="98">
        <v>2.5263959912887599E-4</v>
      </c>
      <c r="AQ1994" s="98">
        <v>5.73647837503297E-5</v>
      </c>
      <c r="AR1994" s="98">
        <v>7.7250106747731105E-5</v>
      </c>
      <c r="AS1994" s="98">
        <v>1.18024708630815E-4</v>
      </c>
      <c r="AT1994" s="98">
        <v>1.8747841295534199E-2</v>
      </c>
    </row>
    <row r="1995" spans="1:46" x14ac:dyDescent="0.3">
      <c r="A1995" s="95">
        <v>64154</v>
      </c>
      <c r="B1995" s="95">
        <v>1994</v>
      </c>
      <c r="C1995" s="96" t="s">
        <v>136</v>
      </c>
      <c r="D1995" s="96" t="s">
        <v>136</v>
      </c>
      <c r="E1995" s="97" t="s">
        <v>6630</v>
      </c>
      <c r="F1995" s="95" t="s">
        <v>6568</v>
      </c>
      <c r="G1995" s="95" t="s">
        <v>5632</v>
      </c>
      <c r="H1995" s="98">
        <v>2.92593326688193</v>
      </c>
      <c r="I1995" s="98">
        <v>2.9258971187268998</v>
      </c>
      <c r="J1995" s="98">
        <v>3.6148155025283999E-5</v>
      </c>
      <c r="K1995" s="98">
        <v>61.3932520032307</v>
      </c>
      <c r="L1995" s="98">
        <v>138.78996003188601</v>
      </c>
      <c r="M1995" s="98">
        <v>5.5295243018366002E-6</v>
      </c>
      <c r="N1995" s="98">
        <v>60.509008338190803</v>
      </c>
      <c r="O1995" s="98">
        <v>1.25004569587426E-5</v>
      </c>
      <c r="P1995" s="98">
        <v>136.79119813191201</v>
      </c>
      <c r="Q1995" s="98">
        <v>2.2999683300009599E-8</v>
      </c>
      <c r="R1995" s="98">
        <v>0.28052940715246</v>
      </c>
      <c r="S1995" s="98">
        <v>8.4241710504819604E-7</v>
      </c>
      <c r="T1995" s="98">
        <v>0.134410308154497</v>
      </c>
      <c r="U1995" s="98">
        <v>7.8280176956487694E-6</v>
      </c>
      <c r="V1995" s="98">
        <v>1.24892854308854</v>
      </c>
      <c r="W1995" s="98">
        <v>9.4847384016474503E-7</v>
      </c>
      <c r="X1995" s="98">
        <v>7.7259851179004099E-7</v>
      </c>
      <c r="Y1995" s="98">
        <v>5.1339179148973099E-8</v>
      </c>
      <c r="Z1995" s="98">
        <v>1.2453614922573101E-7</v>
      </c>
      <c r="AA1995" s="98">
        <v>3.6638846177567803E-2</v>
      </c>
      <c r="AB1995" s="98">
        <v>1.15202193953223E-6</v>
      </c>
      <c r="AC1995" s="98">
        <v>5.8647939696031902E-2</v>
      </c>
      <c r="AD1995" s="98">
        <v>6.4412399972993503E-6</v>
      </c>
      <c r="AE1995" s="98">
        <v>3.9747680881776302E-3</v>
      </c>
      <c r="AF1995" s="98">
        <v>1.17303369882398E-4</v>
      </c>
      <c r="AG1995" s="98">
        <v>5.0117099430406001E-3</v>
      </c>
      <c r="AH1995" s="98">
        <v>8.2108750137770294E-5</v>
      </c>
      <c r="AI1995" s="98">
        <v>2.2173832192431899E-3</v>
      </c>
      <c r="AJ1995" s="98">
        <v>2.3469547301724801E-6</v>
      </c>
      <c r="AK1995" s="98">
        <v>1.3222627801652599E-3</v>
      </c>
      <c r="AL1995" s="98">
        <v>2.9143989781821502E-3</v>
      </c>
      <c r="AM1995" s="98">
        <v>0.255490433581956</v>
      </c>
      <c r="AN1995" s="98">
        <v>4.87261994286439E-4</v>
      </c>
      <c r="AO1995" s="98">
        <v>9.7543556666102205E-2</v>
      </c>
      <c r="AP1995" s="98">
        <v>1.1396435366450799E-4</v>
      </c>
      <c r="AQ1995" s="98">
        <v>2.5876942964098299E-5</v>
      </c>
      <c r="AR1995" s="98">
        <v>3.4847104509716501E-5</v>
      </c>
      <c r="AS1995" s="98">
        <v>5.3240306190693302E-5</v>
      </c>
      <c r="AT1995" s="98">
        <v>8.4570495805783002E-3</v>
      </c>
    </row>
    <row r="1996" spans="1:46" x14ac:dyDescent="0.3">
      <c r="A1996" s="95">
        <v>64155</v>
      </c>
      <c r="B1996" s="95">
        <v>1995</v>
      </c>
      <c r="C1996" s="96" t="s">
        <v>2123</v>
      </c>
      <c r="D1996" s="96" t="s">
        <v>2123</v>
      </c>
      <c r="E1996" s="97" t="s">
        <v>6631</v>
      </c>
      <c r="F1996" s="95" t="s">
        <v>6568</v>
      </c>
      <c r="G1996" s="95" t="s">
        <v>4502</v>
      </c>
      <c r="H1996" s="98">
        <v>4.47393002624439</v>
      </c>
      <c r="I1996" s="98">
        <v>4.4738936679805601</v>
      </c>
      <c r="J1996" s="98">
        <v>3.6358263828084603E-5</v>
      </c>
      <c r="K1996" s="98">
        <v>302.56035095464898</v>
      </c>
      <c r="L1996" s="98">
        <v>684.949069162363</v>
      </c>
      <c r="M1996" s="98">
        <v>2.7122012929455899E-5</v>
      </c>
      <c r="N1996" s="98">
        <v>296.79336176384498</v>
      </c>
      <c r="O1996" s="98">
        <v>6.1406165372323204E-5</v>
      </c>
      <c r="P1996" s="98">
        <v>671.96127003114998</v>
      </c>
      <c r="Q1996" s="98">
        <v>1.4578384270102899E-7</v>
      </c>
      <c r="R1996" s="98">
        <v>1.77813991748791</v>
      </c>
      <c r="S1996" s="98">
        <v>5.43751898442418E-6</v>
      </c>
      <c r="T1996" s="98">
        <v>0.87082571418303401</v>
      </c>
      <c r="U1996" s="98">
        <v>5.0527227669326899E-5</v>
      </c>
      <c r="V1996" s="98">
        <v>8.0916356545926593</v>
      </c>
      <c r="W1996" s="98">
        <v>6.0875617841198596E-6</v>
      </c>
      <c r="X1996" s="98">
        <v>4.9292094447349596E-6</v>
      </c>
      <c r="Y1996" s="98">
        <v>3.3523753574910602E-7</v>
      </c>
      <c r="Z1996" s="98">
        <v>8.2311480363579598E-7</v>
      </c>
      <c r="AA1996" s="98">
        <v>0.23465361651858799</v>
      </c>
      <c r="AB1996" s="98">
        <v>7.4124714882394203E-6</v>
      </c>
      <c r="AC1996" s="98">
        <v>0.37752736237485501</v>
      </c>
      <c r="AD1996" s="98">
        <v>3.6649773777144403E-5</v>
      </c>
      <c r="AE1996" s="98">
        <v>2.2615886274909899E-2</v>
      </c>
      <c r="AF1996" s="98">
        <v>6.5586822628809101E-4</v>
      </c>
      <c r="AG1996" s="98">
        <v>2.80215420435731E-2</v>
      </c>
      <c r="AH1996" s="98">
        <v>4.6414517164108802E-4</v>
      </c>
      <c r="AI1996" s="98">
        <v>1.2534446245532E-2</v>
      </c>
      <c r="AJ1996" s="98">
        <v>1.5583519328314401E-5</v>
      </c>
      <c r="AK1996" s="98">
        <v>8.7796783324839908E-3</v>
      </c>
      <c r="AL1996" s="98">
        <v>1.9635245609476801E-2</v>
      </c>
      <c r="AM1996" s="98">
        <v>1.72132142915536</v>
      </c>
      <c r="AN1996" s="98">
        <v>3.2725389891314601E-3</v>
      </c>
      <c r="AO1996" s="98">
        <v>0.655120030027873</v>
      </c>
      <c r="AP1996" s="98">
        <v>7.7417104407950397E-4</v>
      </c>
      <c r="AQ1996" s="98">
        <v>1.7578461481714699E-4</v>
      </c>
      <c r="AR1996" s="98">
        <v>2.3671980284534401E-4</v>
      </c>
      <c r="AS1996" s="98">
        <v>3.6166662641701197E-4</v>
      </c>
      <c r="AT1996" s="98">
        <v>5.7449568159727397E-2</v>
      </c>
    </row>
    <row r="1997" spans="1:46" x14ac:dyDescent="0.3">
      <c r="A1997" s="95">
        <v>64156</v>
      </c>
      <c r="B1997" s="95">
        <v>1996</v>
      </c>
      <c r="C1997" s="96" t="s">
        <v>2959</v>
      </c>
      <c r="D1997" s="96" t="s">
        <v>2959</v>
      </c>
      <c r="E1997" s="97" t="s">
        <v>6632</v>
      </c>
      <c r="F1997" s="95" t="s">
        <v>6568</v>
      </c>
      <c r="G1997" s="95" t="s">
        <v>6633</v>
      </c>
      <c r="H1997" s="98">
        <v>3.3886007705157901</v>
      </c>
      <c r="I1997" s="98">
        <v>3.3885654933386702</v>
      </c>
      <c r="J1997" s="98">
        <v>3.5277177123038697E-5</v>
      </c>
      <c r="K1997" s="98">
        <v>313.16718157902602</v>
      </c>
      <c r="L1997" s="98">
        <v>706.77368614893896</v>
      </c>
      <c r="M1997" s="98">
        <v>2.7975259522853198E-5</v>
      </c>
      <c r="N1997" s="98">
        <v>306.13035033938502</v>
      </c>
      <c r="O1997" s="98">
        <v>6.3512671324711503E-5</v>
      </c>
      <c r="P1997" s="98">
        <v>695.01254520054897</v>
      </c>
      <c r="Q1997" s="98">
        <v>3.1991729854449497E-7</v>
      </c>
      <c r="R1997" s="98">
        <v>3.9020628644250301</v>
      </c>
      <c r="S1997" s="98">
        <v>3.4776576604575798E-6</v>
      </c>
      <c r="T1997" s="98">
        <v>0.56974828592982396</v>
      </c>
      <c r="U1997" s="98">
        <v>3.2315596102462101E-5</v>
      </c>
      <c r="V1997" s="98">
        <v>5.2940579946779804</v>
      </c>
      <c r="W1997" s="98">
        <v>3.8645086083737803E-6</v>
      </c>
      <c r="X1997" s="98">
        <v>2.78230233230139E-6</v>
      </c>
      <c r="Y1997" s="98">
        <v>4.34085624036975E-7</v>
      </c>
      <c r="Z1997" s="98">
        <v>6.4812065203541301E-7</v>
      </c>
      <c r="AA1997" s="98">
        <v>0.142067749960575</v>
      </c>
      <c r="AB1997" s="98">
        <v>4.6294793408460804E-6</v>
      </c>
      <c r="AC1997" s="98">
        <v>0.23687889513034099</v>
      </c>
      <c r="AD1997" s="98">
        <v>5.2989652632988203E-5</v>
      </c>
      <c r="AE1997" s="98">
        <v>3.2698918279326299E-2</v>
      </c>
      <c r="AF1997" s="98">
        <v>9.6097148438732704E-4</v>
      </c>
      <c r="AG1997" s="98">
        <v>4.1056879679678603E-2</v>
      </c>
      <c r="AH1997" s="98">
        <v>6.7441580123016396E-4</v>
      </c>
      <c r="AI1997" s="98">
        <v>1.8212897869362501E-2</v>
      </c>
      <c r="AJ1997" s="98">
        <v>1.5337437687856399E-5</v>
      </c>
      <c r="AK1997" s="98">
        <v>8.6410371435770104E-3</v>
      </c>
      <c r="AL1997" s="98">
        <v>1.6592026570302901E-2</v>
      </c>
      <c r="AM1997" s="98">
        <v>1.4545380005225499</v>
      </c>
      <c r="AN1997" s="98">
        <v>2.79920718626162E-3</v>
      </c>
      <c r="AO1997" s="98">
        <v>0.56036511772917097</v>
      </c>
      <c r="AP1997" s="98">
        <v>9.5085080152882198E-4</v>
      </c>
      <c r="AQ1997" s="98">
        <v>2.1590182437258401E-4</v>
      </c>
      <c r="AR1997" s="98">
        <v>2.9074352011007799E-4</v>
      </c>
      <c r="AS1997" s="98">
        <v>4.4420545704616001E-4</v>
      </c>
      <c r="AT1997" s="98">
        <v>7.0560592972205904E-2</v>
      </c>
    </row>
    <row r="1998" spans="1:46" x14ac:dyDescent="0.3">
      <c r="A1998" s="95">
        <v>64157</v>
      </c>
      <c r="B1998" s="95">
        <v>1997</v>
      </c>
      <c r="C1998" s="96" t="s">
        <v>615</v>
      </c>
      <c r="D1998" s="96" t="s">
        <v>615</v>
      </c>
      <c r="E1998" s="97" t="s">
        <v>6634</v>
      </c>
      <c r="F1998" s="95" t="s">
        <v>6568</v>
      </c>
      <c r="G1998" s="95" t="s">
        <v>6635</v>
      </c>
      <c r="H1998" s="98">
        <v>4.5855132572826802</v>
      </c>
      <c r="I1998" s="98">
        <v>4.5854678070619102</v>
      </c>
      <c r="J1998" s="98">
        <v>4.5450220766518598E-5</v>
      </c>
      <c r="K1998" s="98">
        <v>107.430858834235</v>
      </c>
      <c r="L1998" s="98">
        <v>243.25017676224601</v>
      </c>
      <c r="M1998" s="98">
        <v>9.6689267990399598E-6</v>
      </c>
      <c r="N1998" s="98">
        <v>105.806058598954</v>
      </c>
      <c r="O1998" s="98">
        <v>2.18678636301289E-5</v>
      </c>
      <c r="P1998" s="98">
        <v>239.297753388008</v>
      </c>
      <c r="Q1998" s="98">
        <v>3.5366629155844903E-8</v>
      </c>
      <c r="R1998" s="98">
        <v>0.43137026630562098</v>
      </c>
      <c r="S1998" s="98">
        <v>1.8017317946146001E-6</v>
      </c>
      <c r="T1998" s="98">
        <v>0.28071030383259898</v>
      </c>
      <c r="U1998" s="98">
        <v>1.6742277653205701E-5</v>
      </c>
      <c r="V1998" s="98">
        <v>2.6083334427893399</v>
      </c>
      <c r="W1998" s="98">
        <v>2.0660118928341099E-6</v>
      </c>
      <c r="X1998" s="98">
        <v>1.7437564314962899E-6</v>
      </c>
      <c r="Y1998" s="98">
        <v>8.7724081540874994E-8</v>
      </c>
      <c r="Z1998" s="98">
        <v>2.3453137979695199E-7</v>
      </c>
      <c r="AA1998" s="98">
        <v>8.0925227230633098E-2</v>
      </c>
      <c r="AB1998" s="98">
        <v>2.4812312017312301E-6</v>
      </c>
      <c r="AC1998" s="98">
        <v>0.12602918560873899</v>
      </c>
      <c r="AD1998" s="98">
        <v>1.08427739418367E-5</v>
      </c>
      <c r="AE1998" s="98">
        <v>6.6908719236368E-3</v>
      </c>
      <c r="AF1998" s="98">
        <v>1.9657852574102999E-4</v>
      </c>
      <c r="AG1998" s="98">
        <v>8.3986892536189305E-3</v>
      </c>
      <c r="AH1998" s="98">
        <v>1.37984626912376E-4</v>
      </c>
      <c r="AI1998" s="98">
        <v>3.7263360569446602E-3</v>
      </c>
      <c r="AJ1998" s="98">
        <v>4.4178644141705403E-6</v>
      </c>
      <c r="AK1998" s="98">
        <v>2.4890031356715699E-3</v>
      </c>
      <c r="AL1998" s="98">
        <v>5.5291471513876601E-3</v>
      </c>
      <c r="AM1998" s="98">
        <v>0.48471201562374999</v>
      </c>
      <c r="AN1998" s="98">
        <v>9.2269217579122405E-4</v>
      </c>
      <c r="AO1998" s="98">
        <v>0.18471105399152499</v>
      </c>
      <c r="AP1998" s="98">
        <v>2.0263735525377901E-4</v>
      </c>
      <c r="AQ1998" s="98">
        <v>4.6011187886483902E-5</v>
      </c>
      <c r="AR1998" s="98">
        <v>6.1960822350177195E-5</v>
      </c>
      <c r="AS1998" s="98">
        <v>9.4665345017117404E-5</v>
      </c>
      <c r="AT1998" s="98">
        <v>1.5037282318147899E-2</v>
      </c>
    </row>
    <row r="1999" spans="1:46" x14ac:dyDescent="0.3">
      <c r="A1999" s="95">
        <v>64158</v>
      </c>
      <c r="B1999" s="95">
        <v>1998</v>
      </c>
      <c r="C1999" s="96" t="s">
        <v>104</v>
      </c>
      <c r="D1999" s="96" t="s">
        <v>104</v>
      </c>
      <c r="E1999" s="97" t="s">
        <v>6636</v>
      </c>
      <c r="F1999" s="95" t="s">
        <v>6568</v>
      </c>
      <c r="G1999" s="95" t="s">
        <v>4961</v>
      </c>
      <c r="H1999" s="98">
        <v>3.5004051695615601</v>
      </c>
      <c r="I1999" s="98">
        <v>3.50036395715196</v>
      </c>
      <c r="J1999" s="98">
        <v>4.1212409604973703E-5</v>
      </c>
      <c r="K1999" s="98">
        <v>33.0069246280055</v>
      </c>
      <c r="L1999" s="98">
        <v>74.860742539340905</v>
      </c>
      <c r="M1999" s="98">
        <v>2.9702527609609601E-6</v>
      </c>
      <c r="N1999" s="98">
        <v>32.5031665056297</v>
      </c>
      <c r="O1999" s="98">
        <v>6.71339349280395E-6</v>
      </c>
      <c r="P1999" s="98">
        <v>73.463965552824604</v>
      </c>
      <c r="Q1999" s="98">
        <v>9.1002619050230505E-9</v>
      </c>
      <c r="R1999" s="98">
        <v>0.110996792601365</v>
      </c>
      <c r="S1999" s="98">
        <v>7.1140875723865797E-7</v>
      </c>
      <c r="T1999" s="98">
        <v>0.107697836338379</v>
      </c>
      <c r="U1999" s="98">
        <v>6.6106326135244103E-6</v>
      </c>
      <c r="V1999" s="98">
        <v>1.0007167004789199</v>
      </c>
      <c r="W1999" s="98">
        <v>8.4842516106118098E-7</v>
      </c>
      <c r="X1999" s="98">
        <v>7.5930426811228703E-7</v>
      </c>
      <c r="Y1999" s="98">
        <v>1.79274603629842E-8</v>
      </c>
      <c r="Z1999" s="98">
        <v>7.1193432585909895E-8</v>
      </c>
      <c r="AA1999" s="98">
        <v>3.4031944498462398E-2</v>
      </c>
      <c r="AB1999" s="98">
        <v>1.0063683582670199E-6</v>
      </c>
      <c r="AC1999" s="98">
        <v>5.0919535413785098E-2</v>
      </c>
      <c r="AD1999" s="98">
        <v>2.0523329506709099E-6</v>
      </c>
      <c r="AE1999" s="98">
        <v>1.26645607399544E-3</v>
      </c>
      <c r="AF1999" s="98">
        <v>3.6669411750502398E-5</v>
      </c>
      <c r="AG1999" s="98">
        <v>1.5666766918945899E-3</v>
      </c>
      <c r="AH1999" s="98">
        <v>2.5976129924363301E-5</v>
      </c>
      <c r="AI1999" s="98">
        <v>7.0149691109069998E-4</v>
      </c>
      <c r="AJ1999" s="98">
        <v>1.2221363547285401E-6</v>
      </c>
      <c r="AK1999" s="98">
        <v>6.8854562611438705E-4</v>
      </c>
      <c r="AL1999" s="98">
        <v>1.5922897229947899E-3</v>
      </c>
      <c r="AM1999" s="98">
        <v>0.139587885791046</v>
      </c>
      <c r="AN1999" s="98">
        <v>2.65178377905699E-4</v>
      </c>
      <c r="AO1999" s="98">
        <v>5.3085285606461502E-2</v>
      </c>
      <c r="AP1999" s="98">
        <v>4.33332437768143E-5</v>
      </c>
      <c r="AQ1999" s="98">
        <v>9.83932113318485E-6</v>
      </c>
      <c r="AR1999" s="98">
        <v>1.3250091118240799E-5</v>
      </c>
      <c r="AS1999" s="98">
        <v>2.0243831525388702E-5</v>
      </c>
      <c r="AT1999" s="98">
        <v>3.2156668232124199E-3</v>
      </c>
    </row>
    <row r="2000" spans="1:46" x14ac:dyDescent="0.3">
      <c r="A2000" s="95">
        <v>64159</v>
      </c>
      <c r="B2000" s="95">
        <v>1999</v>
      </c>
      <c r="C2000" s="96" t="s">
        <v>2697</v>
      </c>
      <c r="D2000" s="96" t="s">
        <v>2697</v>
      </c>
      <c r="E2000" s="97" t="s">
        <v>6637</v>
      </c>
      <c r="F2000" s="95" t="s">
        <v>6568</v>
      </c>
      <c r="G2000" s="95" t="s">
        <v>4795</v>
      </c>
      <c r="H2000" s="98">
        <v>3.8726307468724301</v>
      </c>
      <c r="I2000" s="98">
        <v>3.8725671803633701</v>
      </c>
      <c r="J2000" s="98">
        <v>6.3566509064916205E-5</v>
      </c>
      <c r="K2000" s="98">
        <v>109.25190616909499</v>
      </c>
      <c r="L2000" s="98">
        <v>246.81049465983801</v>
      </c>
      <c r="M2000" s="98">
        <v>9.6428687199141402E-6</v>
      </c>
      <c r="N2000" s="98">
        <v>105.520907753957</v>
      </c>
      <c r="O2000" s="98">
        <v>2.20196554519127E-5</v>
      </c>
      <c r="P2000" s="98">
        <v>240.95879547926501</v>
      </c>
      <c r="Q2000" s="98">
        <v>1.6913017346624899E-7</v>
      </c>
      <c r="R2000" s="98">
        <v>2.06289741798575</v>
      </c>
      <c r="S2000" s="98">
        <v>1.49976111634986E-6</v>
      </c>
      <c r="T2000" s="98">
        <v>0.25575466807029701</v>
      </c>
      <c r="U2000" s="98">
        <v>1.3936314344865499E-5</v>
      </c>
      <c r="V2000" s="98">
        <v>2.3764554335057402</v>
      </c>
      <c r="W2000" s="98">
        <v>1.59433088809169E-6</v>
      </c>
      <c r="X2000" s="98">
        <v>1.00285947289816E-6</v>
      </c>
      <c r="Y2000" s="98">
        <v>2.4093781057224898E-7</v>
      </c>
      <c r="Z2000" s="98">
        <v>3.5053360462127998E-7</v>
      </c>
      <c r="AA2000" s="98">
        <v>5.5922033211695102E-2</v>
      </c>
      <c r="AB2000" s="98">
        <v>1.9595073077559798E-6</v>
      </c>
      <c r="AC2000" s="98">
        <v>0.100887313610361</v>
      </c>
      <c r="AD2000" s="98">
        <v>3.0946982292492197E-5</v>
      </c>
      <c r="AE2000" s="98">
        <v>1.9096800878894399E-2</v>
      </c>
      <c r="AF2000" s="98">
        <v>5.6753965066398205E-4</v>
      </c>
      <c r="AG2000" s="98">
        <v>2.4247761280464901E-2</v>
      </c>
      <c r="AH2000" s="98">
        <v>3.9553180297015799E-4</v>
      </c>
      <c r="AI2000" s="98">
        <v>1.06815117890777E-2</v>
      </c>
      <c r="AJ2000" s="98">
        <v>8.4947754333964594E-6</v>
      </c>
      <c r="AK2000" s="98">
        <v>4.7859148014300504E-3</v>
      </c>
      <c r="AL2000" s="98">
        <v>9.4875039993102608E-3</v>
      </c>
      <c r="AM2000" s="98">
        <v>0.83172088946663603</v>
      </c>
      <c r="AN2000" s="98">
        <v>1.61523473538456E-3</v>
      </c>
      <c r="AO2000" s="98">
        <v>0.32334912795891302</v>
      </c>
      <c r="AP2000" s="98">
        <v>5.61328437430015E-4</v>
      </c>
      <c r="AQ2000" s="98">
        <v>1.2745620389943799E-4</v>
      </c>
      <c r="AR2000" s="98">
        <v>1.7163849852783899E-4</v>
      </c>
      <c r="AS2000" s="98">
        <v>2.6223373500273799E-4</v>
      </c>
      <c r="AT2000" s="98">
        <v>4.1654976084092903E-2</v>
      </c>
    </row>
    <row r="2001" spans="1:46" x14ac:dyDescent="0.3">
      <c r="A2001" s="95">
        <v>64160</v>
      </c>
      <c r="B2001" s="95">
        <v>2000</v>
      </c>
      <c r="C2001" s="96" t="s">
        <v>93</v>
      </c>
      <c r="D2001" s="96" t="s">
        <v>93</v>
      </c>
      <c r="E2001" s="97" t="s">
        <v>6638</v>
      </c>
      <c r="F2001" s="95" t="s">
        <v>6568</v>
      </c>
      <c r="G2001" s="95" t="s">
        <v>6639</v>
      </c>
      <c r="H2001" s="98">
        <v>3.3229584589611698</v>
      </c>
      <c r="I2001" s="98">
        <v>3.32288854673192</v>
      </c>
      <c r="J2001" s="98">
        <v>6.9912229245794295E-5</v>
      </c>
      <c r="K2001" s="98">
        <v>17.7199865401758</v>
      </c>
      <c r="L2001" s="98">
        <v>40.167194623149797</v>
      </c>
      <c r="M2001" s="98">
        <v>1.5688078759355301E-6</v>
      </c>
      <c r="N2001" s="98">
        <v>17.167301139172601</v>
      </c>
      <c r="O2001" s="98">
        <v>3.5599083888702302E-6</v>
      </c>
      <c r="P2001" s="98">
        <v>38.955706608215401</v>
      </c>
      <c r="Q2001" s="98">
        <v>1.92969656178619E-8</v>
      </c>
      <c r="R2001" s="98">
        <v>0.23536699414543499</v>
      </c>
      <c r="S2001" s="98">
        <v>5.0502784631317999E-7</v>
      </c>
      <c r="T2001" s="98">
        <v>7.9451309114476107E-2</v>
      </c>
      <c r="U2001" s="98">
        <v>4.6928822904883098E-6</v>
      </c>
      <c r="V2001" s="98">
        <v>0.73825392304571302</v>
      </c>
      <c r="W2001" s="98">
        <v>5.8881052792443804E-7</v>
      </c>
      <c r="X2001" s="98">
        <v>4.8996763531734395E-7</v>
      </c>
      <c r="Y2001" s="98">
        <v>3.5684666622998501E-8</v>
      </c>
      <c r="Z2001" s="98">
        <v>6.3158225984095303E-8</v>
      </c>
      <c r="AA2001" s="98">
        <v>2.28851836001016E-2</v>
      </c>
      <c r="AB2001" s="98">
        <v>6.8993897177595404E-7</v>
      </c>
      <c r="AC2001" s="98">
        <v>3.5032867061828399E-2</v>
      </c>
      <c r="AD2001" s="98">
        <v>4.4295800721657902E-6</v>
      </c>
      <c r="AE2001" s="98">
        <v>2.7334105734694199E-3</v>
      </c>
      <c r="AF2001" s="98">
        <v>7.9159876608672999E-5</v>
      </c>
      <c r="AG2001" s="98">
        <v>3.3820540798383701E-3</v>
      </c>
      <c r="AH2001" s="98">
        <v>5.6068798271828298E-5</v>
      </c>
      <c r="AI2001" s="98">
        <v>1.51416276831004E-3</v>
      </c>
      <c r="AJ2001" s="98">
        <v>1.3354295305108601E-6</v>
      </c>
      <c r="AK2001" s="98">
        <v>7.5237444550009796E-4</v>
      </c>
      <c r="AL2001" s="98">
        <v>1.3721494009043E-3</v>
      </c>
      <c r="AM2001" s="98">
        <v>0.12028931110692601</v>
      </c>
      <c r="AN2001" s="98">
        <v>2.29214671394851E-4</v>
      </c>
      <c r="AO2001" s="98">
        <v>4.5885816152454101E-2</v>
      </c>
      <c r="AP2001" s="98">
        <v>7.2659671541562196E-5</v>
      </c>
      <c r="AQ2001" s="98">
        <v>1.6498230493343501E-5</v>
      </c>
      <c r="AR2001" s="98">
        <v>2.2217290362523099E-5</v>
      </c>
      <c r="AS2001" s="98">
        <v>3.3944150685695603E-5</v>
      </c>
      <c r="AT2001" s="98">
        <v>5.3919179548411397E-3</v>
      </c>
    </row>
    <row r="2002" spans="1:46" x14ac:dyDescent="0.3">
      <c r="A2002" s="95">
        <v>64161</v>
      </c>
      <c r="B2002" s="95">
        <v>2001</v>
      </c>
      <c r="C2002" s="96" t="s">
        <v>604</v>
      </c>
      <c r="D2002" s="96" t="s">
        <v>604</v>
      </c>
      <c r="E2002" s="97" t="s">
        <v>6640</v>
      </c>
      <c r="F2002" s="95" t="s">
        <v>6568</v>
      </c>
      <c r="G2002" s="95" t="s">
        <v>4514</v>
      </c>
      <c r="H2002" s="98">
        <v>3.2094460109637102</v>
      </c>
      <c r="I2002" s="98">
        <v>3.20939631080488</v>
      </c>
      <c r="J2002" s="98">
        <v>4.9700158832433102E-5</v>
      </c>
      <c r="K2002" s="98">
        <v>883.048692156519</v>
      </c>
      <c r="L2002" s="98">
        <v>1995.89890748331</v>
      </c>
      <c r="M2002" s="98">
        <v>7.8905692162522303E-5</v>
      </c>
      <c r="N2002" s="98">
        <v>863.45676849760002</v>
      </c>
      <c r="O2002" s="98">
        <v>1.78963832705515E-4</v>
      </c>
      <c r="P2002" s="98">
        <v>1958.3825758421699</v>
      </c>
      <c r="Q2002" s="98">
        <v>7.0677665787890699E-7</v>
      </c>
      <c r="R2002" s="98">
        <v>8.6206246511178897</v>
      </c>
      <c r="S2002" s="98">
        <v>1.3445073745000701E-5</v>
      </c>
      <c r="T2002" s="98">
        <v>2.1616735732875201</v>
      </c>
      <c r="U2002" s="98">
        <v>1.24936088189068E-4</v>
      </c>
      <c r="V2002" s="98">
        <v>20.086081555515701</v>
      </c>
      <c r="W2002" s="98">
        <v>1.4979578250738499E-5</v>
      </c>
      <c r="X2002" s="98">
        <v>1.17079454311674E-5</v>
      </c>
      <c r="Y2002" s="98">
        <v>9.9278236263567495E-7</v>
      </c>
      <c r="Z2002" s="98">
        <v>2.2788504569353799E-6</v>
      </c>
      <c r="AA2002" s="98">
        <v>0.56967067561820395</v>
      </c>
      <c r="AB2002" s="98">
        <v>1.8456570952375399E-5</v>
      </c>
      <c r="AC2002" s="98">
        <v>0.94194555430409099</v>
      </c>
      <c r="AD2002" s="98">
        <v>1.23576826777359E-4</v>
      </c>
      <c r="AE2002" s="98">
        <v>7.6256936198440706E-2</v>
      </c>
      <c r="AF2002" s="98">
        <v>2.2432330336051702E-3</v>
      </c>
      <c r="AG2002" s="98">
        <v>9.5840667751891401E-2</v>
      </c>
      <c r="AH2002" s="98">
        <v>1.5733679711913699E-3</v>
      </c>
      <c r="AI2002" s="98">
        <v>4.2489499976076303E-2</v>
      </c>
      <c r="AJ2002" s="98">
        <v>4.4398845766216398E-5</v>
      </c>
      <c r="AK2002" s="98">
        <v>2.50140918715696E-2</v>
      </c>
      <c r="AL2002" s="98">
        <v>5.6517514311312599E-2</v>
      </c>
      <c r="AM2002" s="98">
        <v>4.9546010496402104</v>
      </c>
      <c r="AN2002" s="98">
        <v>9.6666773807928905E-3</v>
      </c>
      <c r="AO2002" s="98">
        <v>1.93514393472683</v>
      </c>
      <c r="AP2002" s="98">
        <v>2.2728461483836498E-3</v>
      </c>
      <c r="AQ2002" s="98">
        <v>5.1607637140219304E-4</v>
      </c>
      <c r="AR2002" s="98">
        <v>6.9497263208933495E-4</v>
      </c>
      <c r="AS2002" s="98">
        <v>1.06179714489212E-3</v>
      </c>
      <c r="AT2002" s="98">
        <v>0.168663024426849</v>
      </c>
    </row>
    <row r="2003" spans="1:46" x14ac:dyDescent="0.3">
      <c r="A2003" s="95">
        <v>64162</v>
      </c>
      <c r="B2003" s="95">
        <v>2002</v>
      </c>
      <c r="C2003" s="96" t="s">
        <v>121</v>
      </c>
      <c r="D2003" s="96" t="s">
        <v>121</v>
      </c>
      <c r="E2003" s="97" t="s">
        <v>6641</v>
      </c>
      <c r="F2003" s="95" t="s">
        <v>6568</v>
      </c>
      <c r="G2003" s="95" t="s">
        <v>5648</v>
      </c>
      <c r="H2003" s="98">
        <v>4.05975689055877</v>
      </c>
      <c r="I2003" s="98">
        <v>4.05972714915836</v>
      </c>
      <c r="J2003" s="98">
        <v>2.9741400417115899E-5</v>
      </c>
      <c r="K2003" s="98">
        <v>32.192797571741202</v>
      </c>
      <c r="L2003" s="98">
        <v>73.076103672413396</v>
      </c>
      <c r="M2003" s="98">
        <v>2.8972745040189998E-6</v>
      </c>
      <c r="N2003" s="98">
        <v>31.7045730431973</v>
      </c>
      <c r="O2003" s="98">
        <v>6.5604978902368396E-6</v>
      </c>
      <c r="P2003" s="98">
        <v>71.790844903452907</v>
      </c>
      <c r="Q2003" s="98">
        <v>8.3185886517559195E-9</v>
      </c>
      <c r="R2003" s="98">
        <v>0.10146264678441499</v>
      </c>
      <c r="S2003" s="98">
        <v>6.2310286652254101E-7</v>
      </c>
      <c r="T2003" s="98">
        <v>9.6121992984078405E-2</v>
      </c>
      <c r="U2003" s="98">
        <v>5.79007331950781E-6</v>
      </c>
      <c r="V2003" s="98">
        <v>0.89315623340081696</v>
      </c>
      <c r="W2003" s="98">
        <v>7.2160463213989805E-7</v>
      </c>
      <c r="X2003" s="98">
        <v>6.21985799618735E-7</v>
      </c>
      <c r="Y2003" s="98">
        <v>2.5059677680482699E-8</v>
      </c>
      <c r="Z2003" s="98">
        <v>7.4559154840679805E-8</v>
      </c>
      <c r="AA2003" s="98">
        <v>2.8505395508120802E-2</v>
      </c>
      <c r="AB2003" s="98">
        <v>8.63188891208291E-7</v>
      </c>
      <c r="AC2003" s="98">
        <v>4.3786340491447001E-2</v>
      </c>
      <c r="AD2003" s="98">
        <v>3.4503427800968298E-6</v>
      </c>
      <c r="AE2003" s="98">
        <v>2.1291416530595099E-3</v>
      </c>
      <c r="AF2003" s="98">
        <v>6.3877903621636906E-5</v>
      </c>
      <c r="AG2003" s="98">
        <v>2.7291417547688499E-3</v>
      </c>
      <c r="AH2003" s="98">
        <v>4.4256861202795598E-5</v>
      </c>
      <c r="AI2003" s="98">
        <v>1.1951761682256E-3</v>
      </c>
      <c r="AJ2003" s="98">
        <v>1.3657636366159801E-6</v>
      </c>
      <c r="AK2003" s="98">
        <v>7.6946453205325896E-4</v>
      </c>
      <c r="AL2003" s="98">
        <v>1.70946068950545E-3</v>
      </c>
      <c r="AM2003" s="98">
        <v>0.14985966438455101</v>
      </c>
      <c r="AN2003" s="98">
        <v>2.84673441397884E-4</v>
      </c>
      <c r="AO2003" s="98">
        <v>5.6987945474781497E-2</v>
      </c>
      <c r="AP2003" s="98">
        <v>6.3034016662832294E-5</v>
      </c>
      <c r="AQ2003" s="98">
        <v>1.43126126499821E-5</v>
      </c>
      <c r="AR2003" s="98">
        <v>1.9274035308223602E-5</v>
      </c>
      <c r="AS2003" s="98">
        <v>2.9447368704626601E-5</v>
      </c>
      <c r="AT2003" s="98">
        <v>4.6776188083326002E-3</v>
      </c>
    </row>
    <row r="2004" spans="1:46" x14ac:dyDescent="0.3">
      <c r="A2004" s="95">
        <v>64163</v>
      </c>
      <c r="B2004" s="95">
        <v>2003</v>
      </c>
      <c r="C2004" s="96" t="s">
        <v>1084</v>
      </c>
      <c r="D2004" s="96" t="s">
        <v>1084</v>
      </c>
      <c r="E2004" s="97" t="s">
        <v>6642</v>
      </c>
      <c r="F2004" s="95" t="s">
        <v>6568</v>
      </c>
      <c r="G2004" s="95" t="s">
        <v>6643</v>
      </c>
      <c r="H2004" s="98">
        <v>4.0826814367416002</v>
      </c>
      <c r="I2004" s="98">
        <v>4.0826381466462696</v>
      </c>
      <c r="J2004" s="98">
        <v>4.3290095323556002E-5</v>
      </c>
      <c r="K2004" s="98">
        <v>679.09799831890098</v>
      </c>
      <c r="L2004" s="98">
        <v>1534.6046243566</v>
      </c>
      <c r="M2004" s="98">
        <v>6.1286471110340106E-5</v>
      </c>
      <c r="N2004" s="98">
        <v>670.65146819268705</v>
      </c>
      <c r="O2004" s="98">
        <v>1.3839982035876799E-4</v>
      </c>
      <c r="P2004" s="98">
        <v>1514.4948149176801</v>
      </c>
      <c r="Q2004" s="98">
        <v>1.84954103304638E-7</v>
      </c>
      <c r="R2004" s="98">
        <v>2.2559034519594201</v>
      </c>
      <c r="S2004" s="98">
        <v>8.8917019734357207E-6</v>
      </c>
      <c r="T2004" s="98">
        <v>1.4065856086594399</v>
      </c>
      <c r="U2004" s="98">
        <v>8.2624614797181196E-5</v>
      </c>
      <c r="V2004" s="98">
        <v>13.0698649213716</v>
      </c>
      <c r="W2004" s="98">
        <v>9.9655394110183802E-6</v>
      </c>
      <c r="X2004" s="98">
        <v>8.2355144178284095E-6</v>
      </c>
      <c r="Y2004" s="98">
        <v>4.4016924471997098E-7</v>
      </c>
      <c r="Z2004" s="98">
        <v>1.2898557484700001E-6</v>
      </c>
      <c r="AA2004" s="98">
        <v>0.38745655568367898</v>
      </c>
      <c r="AB2004" s="98">
        <v>1.2186616403621399E-5</v>
      </c>
      <c r="AC2004" s="98">
        <v>0.620184915086057</v>
      </c>
      <c r="AD2004" s="98">
        <v>5.3501140195919403E-5</v>
      </c>
      <c r="AE2004" s="98">
        <v>3.3014547636948603E-2</v>
      </c>
      <c r="AF2004" s="98">
        <v>9.6644944311106398E-4</v>
      </c>
      <c r="AG2004" s="98">
        <v>4.1290921892028001E-2</v>
      </c>
      <c r="AH2004" s="98">
        <v>6.7992714400743498E-4</v>
      </c>
      <c r="AI2004" s="98">
        <v>1.8361734125782299E-2</v>
      </c>
      <c r="AJ2004" s="98">
        <v>2.2635235186285299E-5</v>
      </c>
      <c r="AK2004" s="98">
        <v>1.27525804491913E-2</v>
      </c>
      <c r="AL2004" s="98">
        <v>2.9670429661716902E-2</v>
      </c>
      <c r="AM2004" s="98">
        <v>2.6010546241555699</v>
      </c>
      <c r="AN2004" s="98">
        <v>4.97152524064762E-3</v>
      </c>
      <c r="AO2004" s="98">
        <v>0.99523512959025295</v>
      </c>
      <c r="AP2004" s="98">
        <v>1.00649806853334E-3</v>
      </c>
      <c r="AQ2004" s="98">
        <v>2.2853718978167701E-4</v>
      </c>
      <c r="AR2004" s="98">
        <v>3.0775889280825901E-4</v>
      </c>
      <c r="AS2004" s="98">
        <v>4.7020198594340098E-4</v>
      </c>
      <c r="AT2004" s="98">
        <v>7.4690056975189295E-2</v>
      </c>
    </row>
    <row r="2005" spans="1:46" x14ac:dyDescent="0.3">
      <c r="A2005" s="95">
        <v>64164</v>
      </c>
      <c r="B2005" s="95">
        <v>2004</v>
      </c>
      <c r="C2005" s="96" t="s">
        <v>1232</v>
      </c>
      <c r="D2005" s="96" t="s">
        <v>1232</v>
      </c>
      <c r="E2005" s="97" t="s">
        <v>6644</v>
      </c>
      <c r="F2005" s="95" t="s">
        <v>6568</v>
      </c>
      <c r="G2005" s="95" t="s">
        <v>6645</v>
      </c>
      <c r="H2005" s="98">
        <v>3.51519503098188</v>
      </c>
      <c r="I2005" s="98">
        <v>3.5151622244807399</v>
      </c>
      <c r="J2005" s="98">
        <v>3.2806501137017101E-5</v>
      </c>
      <c r="K2005" s="98">
        <v>62.077837893320201</v>
      </c>
      <c r="L2005" s="98">
        <v>140.280965769056</v>
      </c>
      <c r="M2005" s="98">
        <v>5.60842088030405E-6</v>
      </c>
      <c r="N2005" s="98">
        <v>61.3723653764728</v>
      </c>
      <c r="O2005" s="98">
        <v>1.26618983398959E-5</v>
      </c>
      <c r="P2005" s="98">
        <v>138.55783434600599</v>
      </c>
      <c r="Q2005" s="98">
        <v>1.83298039980524E-8</v>
      </c>
      <c r="R2005" s="98">
        <v>0.22357042841508601</v>
      </c>
      <c r="S2005" s="98">
        <v>7.8734823161644105E-7</v>
      </c>
      <c r="T2005" s="98">
        <v>0.122729257752348</v>
      </c>
      <c r="U2005" s="98">
        <v>7.3162924248379199E-6</v>
      </c>
      <c r="V2005" s="98">
        <v>1.14038816395579</v>
      </c>
      <c r="W2005" s="98">
        <v>9.2248814352559499E-7</v>
      </c>
      <c r="X2005" s="98">
        <v>7.90531241458406E-7</v>
      </c>
      <c r="Y2005" s="98">
        <v>3.8706988222387898E-8</v>
      </c>
      <c r="Z2005" s="98">
        <v>9.3249913844801697E-8</v>
      </c>
      <c r="AA2005" s="98">
        <v>3.6325743666296401E-2</v>
      </c>
      <c r="AB2005" s="98">
        <v>1.0941044739369E-6</v>
      </c>
      <c r="AC2005" s="98">
        <v>5.5493030756760098E-2</v>
      </c>
      <c r="AD2005" s="98">
        <v>4.6966444109881902E-6</v>
      </c>
      <c r="AE2005" s="98">
        <v>2.8982109553658498E-3</v>
      </c>
      <c r="AF2005" s="98">
        <v>8.5160429644455502E-5</v>
      </c>
      <c r="AG2005" s="98">
        <v>3.6384237932005899E-3</v>
      </c>
      <c r="AH2005" s="98">
        <v>5.97720842488365E-5</v>
      </c>
      <c r="AI2005" s="98">
        <v>1.6141716488215401E-3</v>
      </c>
      <c r="AJ2005" s="98">
        <v>1.7854680218354299E-6</v>
      </c>
      <c r="AK2005" s="98">
        <v>1.0059239234988799E-3</v>
      </c>
      <c r="AL2005" s="98">
        <v>2.0833698176442499E-3</v>
      </c>
      <c r="AM2005" s="98">
        <v>0.18263836283441801</v>
      </c>
      <c r="AN2005" s="98">
        <v>3.4608046017714999E-4</v>
      </c>
      <c r="AO2005" s="98">
        <v>6.9280837360928799E-2</v>
      </c>
      <c r="AP2005" s="98">
        <v>8.4601909382993901E-5</v>
      </c>
      <c r="AQ2005" s="98">
        <v>1.9209855623301301E-5</v>
      </c>
      <c r="AR2005" s="98">
        <v>2.5868892199452499E-5</v>
      </c>
      <c r="AS2005" s="98">
        <v>3.9523161560240102E-5</v>
      </c>
      <c r="AT2005" s="98">
        <v>6.2781257407016301E-3</v>
      </c>
    </row>
    <row r="2006" spans="1:46" x14ac:dyDescent="0.3">
      <c r="A2006" s="95">
        <v>64165</v>
      </c>
      <c r="B2006" s="95">
        <v>2005</v>
      </c>
      <c r="C2006" s="96" t="s">
        <v>459</v>
      </c>
      <c r="D2006" s="96" t="s">
        <v>459</v>
      </c>
      <c r="E2006" s="97" t="s">
        <v>6646</v>
      </c>
      <c r="F2006" s="95" t="s">
        <v>6568</v>
      </c>
      <c r="G2006" s="95" t="s">
        <v>6647</v>
      </c>
      <c r="H2006" s="98">
        <v>4.0997269095624196</v>
      </c>
      <c r="I2006" s="98">
        <v>4.0997023267640902</v>
      </c>
      <c r="J2006" s="98">
        <v>2.4582798321404201E-5</v>
      </c>
      <c r="K2006" s="98">
        <v>135.16240744651901</v>
      </c>
      <c r="L2006" s="98">
        <v>305.58944188756499</v>
      </c>
      <c r="M2006" s="98">
        <v>1.21835157614814E-5</v>
      </c>
      <c r="N2006" s="98">
        <v>133.32294363099101</v>
      </c>
      <c r="O2006" s="98">
        <v>2.7544785221395601E-5</v>
      </c>
      <c r="P2006" s="98">
        <v>301.419714907757</v>
      </c>
      <c r="Q2006" s="98">
        <v>4.6394520065451498E-8</v>
      </c>
      <c r="R2006" s="98">
        <v>0.56587854012227301</v>
      </c>
      <c r="S2006" s="98">
        <v>1.79170542519163E-6</v>
      </c>
      <c r="T2006" s="98">
        <v>0.28102863909777398</v>
      </c>
      <c r="U2006" s="98">
        <v>1.6649110806899602E-5</v>
      </c>
      <c r="V2006" s="98">
        <v>2.6112918033789598</v>
      </c>
      <c r="W2006" s="98">
        <v>2.0717408210402901E-6</v>
      </c>
      <c r="X2006" s="98">
        <v>1.71029141139238E-6</v>
      </c>
      <c r="Y2006" s="98">
        <v>1.11513704150379E-7</v>
      </c>
      <c r="Z2006" s="98">
        <v>2.49935705497528E-7</v>
      </c>
      <c r="AA2006" s="98">
        <v>8.0393856419865795E-2</v>
      </c>
      <c r="AB2006" s="98">
        <v>2.4866649695258098E-6</v>
      </c>
      <c r="AC2006" s="98">
        <v>0.12642567005727201</v>
      </c>
      <c r="AD2006" s="98">
        <v>1.38018436199099E-5</v>
      </c>
      <c r="AE2006" s="98">
        <v>8.5168581828090704E-3</v>
      </c>
      <c r="AF2006" s="98">
        <v>2.5076089736478702E-4</v>
      </c>
      <c r="AG2006" s="98">
        <v>1.0713595729677901E-2</v>
      </c>
      <c r="AH2006" s="98">
        <v>1.7578219143469501E-4</v>
      </c>
      <c r="AI2006" s="98">
        <v>4.7470760531012901E-3</v>
      </c>
      <c r="AJ2006" s="98">
        <v>5.0314373673743101E-6</v>
      </c>
      <c r="AK2006" s="98">
        <v>2.8346871271440902E-3</v>
      </c>
      <c r="AL2006" s="98">
        <v>6.0981776828279502E-3</v>
      </c>
      <c r="AM2006" s="98">
        <v>0.534596008271089</v>
      </c>
      <c r="AN2006" s="98">
        <v>1.02632730178383E-3</v>
      </c>
      <c r="AO2006" s="98">
        <v>0.205457467426995</v>
      </c>
      <c r="AP2006" s="98">
        <v>2.54304864260347E-4</v>
      </c>
      <c r="AQ2006" s="98">
        <v>5.7742901964640099E-5</v>
      </c>
      <c r="AR2006" s="98">
        <v>7.7759298693277698E-5</v>
      </c>
      <c r="AS2006" s="98">
        <v>1.1880266360242899E-4</v>
      </c>
      <c r="AT2006" s="98">
        <v>1.8871417039429701E-2</v>
      </c>
    </row>
    <row r="2007" spans="1:46" x14ac:dyDescent="0.3">
      <c r="A2007" s="95">
        <v>64166</v>
      </c>
      <c r="B2007" s="95">
        <v>2006</v>
      </c>
      <c r="C2007" s="96" t="s">
        <v>1278</v>
      </c>
      <c r="D2007" s="96" t="s">
        <v>1278</v>
      </c>
      <c r="E2007" s="97" t="s">
        <v>6648</v>
      </c>
      <c r="F2007" s="95" t="s">
        <v>6568</v>
      </c>
      <c r="G2007" s="95" t="s">
        <v>6649</v>
      </c>
      <c r="H2007" s="98">
        <v>3.79852754181631</v>
      </c>
      <c r="I2007" s="98">
        <v>3.7985002679694699</v>
      </c>
      <c r="J2007" s="98">
        <v>2.7273846836539699E-5</v>
      </c>
      <c r="K2007" s="98">
        <v>244.549361095829</v>
      </c>
      <c r="L2007" s="98">
        <v>552.121993682739</v>
      </c>
      <c r="M2007" s="98">
        <v>2.2086980198849E-5</v>
      </c>
      <c r="N2007" s="98">
        <v>241.69552317072001</v>
      </c>
      <c r="O2007" s="98">
        <v>4.9840348436323099E-5</v>
      </c>
      <c r="P2007" s="98">
        <v>545.39774029207797</v>
      </c>
      <c r="Q2007" s="98">
        <v>7.4011891122041E-8</v>
      </c>
      <c r="R2007" s="98">
        <v>0.90273034058212298</v>
      </c>
      <c r="S2007" s="98">
        <v>2.97051049775869E-6</v>
      </c>
      <c r="T2007" s="98">
        <v>0.466770377588201</v>
      </c>
      <c r="U2007" s="98">
        <v>2.7602945589655901E-5</v>
      </c>
      <c r="V2007" s="98">
        <v>4.3371858431408503</v>
      </c>
      <c r="W2007" s="98">
        <v>3.43594347234335E-6</v>
      </c>
      <c r="X2007" s="98">
        <v>2.86720908288037E-6</v>
      </c>
      <c r="Y2007" s="98">
        <v>1.7173501340676099E-7</v>
      </c>
      <c r="Z2007" s="98">
        <v>3.9699937605621502E-7</v>
      </c>
      <c r="AA2007" s="98">
        <v>0.133902117850833</v>
      </c>
      <c r="AB2007" s="98">
        <v>4.1255597478448202E-6</v>
      </c>
      <c r="AC2007" s="98">
        <v>0.20962996876477899</v>
      </c>
      <c r="AD2007" s="98">
        <v>2.1322702531045399E-5</v>
      </c>
      <c r="AE2007" s="98">
        <v>1.3157838802721001E-2</v>
      </c>
      <c r="AF2007" s="98">
        <v>3.8278203669486603E-4</v>
      </c>
      <c r="AG2007" s="98">
        <v>1.63541127696866E-2</v>
      </c>
      <c r="AH2007" s="98">
        <v>2.7035352469060198E-4</v>
      </c>
      <c r="AI2007" s="98">
        <v>7.3010168575983296E-3</v>
      </c>
      <c r="AJ2007" s="98">
        <v>7.5361105270289697E-6</v>
      </c>
      <c r="AK2007" s="98">
        <v>4.24580769666921E-3</v>
      </c>
      <c r="AL2007" s="98">
        <v>8.8457170396934997E-3</v>
      </c>
      <c r="AM2007" s="98">
        <v>0.77545871335168204</v>
      </c>
      <c r="AN2007" s="98">
        <v>1.48024870347904E-3</v>
      </c>
      <c r="AO2007" s="98">
        <v>0.29632666815966102</v>
      </c>
      <c r="AP2007" s="98">
        <v>3.7679252201242703E-4</v>
      </c>
      <c r="AQ2007" s="98">
        <v>8.5555160751600199E-5</v>
      </c>
      <c r="AR2007" s="98">
        <v>1.1521259068811E-4</v>
      </c>
      <c r="AS2007" s="98">
        <v>1.7602477057271701E-4</v>
      </c>
      <c r="AT2007" s="98">
        <v>2.7960962685147299E-2</v>
      </c>
    </row>
    <row r="2008" spans="1:46" x14ac:dyDescent="0.3">
      <c r="A2008" s="95">
        <v>64167</v>
      </c>
      <c r="B2008" s="95">
        <v>2007</v>
      </c>
      <c r="C2008" s="96" t="s">
        <v>624</v>
      </c>
      <c r="D2008" s="96" t="s">
        <v>624</v>
      </c>
      <c r="E2008" s="97" t="s">
        <v>6650</v>
      </c>
      <c r="F2008" s="95" t="s">
        <v>6568</v>
      </c>
      <c r="G2008" s="95" t="s">
        <v>6651</v>
      </c>
      <c r="H2008" s="98">
        <v>2.93870451140267</v>
      </c>
      <c r="I2008" s="98">
        <v>2.93866798916422</v>
      </c>
      <c r="J2008" s="98">
        <v>3.65222384455244E-5</v>
      </c>
      <c r="K2008" s="98">
        <v>1127.70026921676</v>
      </c>
      <c r="L2008" s="98">
        <v>2541.3993821858598</v>
      </c>
      <c r="M2008" s="98">
        <v>1.00413620011336E-4</v>
      </c>
      <c r="N2008" s="98">
        <v>1098.8157821308</v>
      </c>
      <c r="O2008" s="98">
        <v>2.2754931914783499E-4</v>
      </c>
      <c r="P2008" s="98">
        <v>2490.0484920724198</v>
      </c>
      <c r="Q2008" s="98">
        <v>9.25465081332524E-7</v>
      </c>
      <c r="R2008" s="98">
        <v>11.2879889353263</v>
      </c>
      <c r="S2008" s="98">
        <v>1.6904955046264599E-5</v>
      </c>
      <c r="T2008" s="98">
        <v>2.7094332777668</v>
      </c>
      <c r="U2008" s="98">
        <v>1.5708659800806599E-4</v>
      </c>
      <c r="V2008" s="98">
        <v>25.175836305246101</v>
      </c>
      <c r="W2008" s="98">
        <v>1.89488412168847E-5</v>
      </c>
      <c r="X2008" s="98">
        <v>1.4002285145321299E-5</v>
      </c>
      <c r="Y2008" s="98">
        <v>1.69484661171443E-6</v>
      </c>
      <c r="Z2008" s="98">
        <v>3.2517094598489898E-6</v>
      </c>
      <c r="AA2008" s="98">
        <v>0.70504114403526896</v>
      </c>
      <c r="AB2008" s="98">
        <v>2.31967877102902E-5</v>
      </c>
      <c r="AC2008" s="98">
        <v>1.18645810805371</v>
      </c>
      <c r="AD2008" s="98">
        <v>2.0005473371873301E-4</v>
      </c>
      <c r="AE2008" s="98">
        <v>0.123450014563576</v>
      </c>
      <c r="AF2008" s="98">
        <v>3.5824826411167601E-3</v>
      </c>
      <c r="AG2008" s="98">
        <v>0.15305923343255401</v>
      </c>
      <c r="AH2008" s="98">
        <v>2.5341896905235E-3</v>
      </c>
      <c r="AI2008" s="98">
        <v>6.8436916707626499E-2</v>
      </c>
      <c r="AJ2008" s="98">
        <v>7.6589396361871596E-5</v>
      </c>
      <c r="AK2008" s="98">
        <v>4.3150090141321699E-2</v>
      </c>
      <c r="AL2008" s="98">
        <v>0.10104214947375</v>
      </c>
      <c r="AM2008" s="98">
        <v>8.8578478006478694</v>
      </c>
      <c r="AN2008" s="98">
        <v>1.73958989506512E-2</v>
      </c>
      <c r="AO2008" s="98">
        <v>3.4824342447137902</v>
      </c>
      <c r="AP2008" s="98">
        <v>3.6005264018110199E-3</v>
      </c>
      <c r="AQ2008" s="98">
        <v>8.1754174170848995E-4</v>
      </c>
      <c r="AR2008" s="98">
        <v>1.10094003858435E-3</v>
      </c>
      <c r="AS2008" s="98">
        <v>1.68204462151818E-3</v>
      </c>
      <c r="AT2008" s="98">
        <v>0.26718732057162498</v>
      </c>
    </row>
    <row r="2009" spans="1:46" x14ac:dyDescent="0.3">
      <c r="A2009" s="95">
        <v>64168</v>
      </c>
      <c r="B2009" s="95">
        <v>2008</v>
      </c>
      <c r="C2009" s="96" t="s">
        <v>175</v>
      </c>
      <c r="D2009" s="96" t="s">
        <v>175</v>
      </c>
      <c r="E2009" s="97" t="s">
        <v>6652</v>
      </c>
      <c r="F2009" s="95" t="s">
        <v>6568</v>
      </c>
      <c r="G2009" s="95" t="s">
        <v>4668</v>
      </c>
      <c r="H2009" s="98">
        <v>3.7054622414660701</v>
      </c>
      <c r="I2009" s="98">
        <v>3.7054230945108499</v>
      </c>
      <c r="J2009" s="98">
        <v>3.9146955225888298E-5</v>
      </c>
      <c r="K2009" s="98">
        <v>146.71935996893001</v>
      </c>
      <c r="L2009" s="98">
        <v>331.40996221876401</v>
      </c>
      <c r="M2009" s="98">
        <v>1.32678119066386E-5</v>
      </c>
      <c r="N2009" s="98">
        <v>145.18828337940201</v>
      </c>
      <c r="O2009" s="98">
        <v>2.9924790069336699E-5</v>
      </c>
      <c r="P2009" s="98">
        <v>327.46385999654302</v>
      </c>
      <c r="Q2009" s="98">
        <v>3.5707384774212698E-8</v>
      </c>
      <c r="R2009" s="98">
        <v>0.43552649621355899</v>
      </c>
      <c r="S2009" s="98">
        <v>1.88641967306031E-6</v>
      </c>
      <c r="T2009" s="98">
        <v>0.29125135345877901</v>
      </c>
      <c r="U2009" s="98">
        <v>1.7529204076001599E-5</v>
      </c>
      <c r="V2009" s="98">
        <v>2.7062769861509302</v>
      </c>
      <c r="W2009" s="98">
        <v>2.23960360209502E-6</v>
      </c>
      <c r="X2009" s="98">
        <v>1.9521228059741399E-6</v>
      </c>
      <c r="Y2009" s="98">
        <v>7.6931087416537399E-8</v>
      </c>
      <c r="Z2009" s="98">
        <v>2.1054970870435E-7</v>
      </c>
      <c r="AA2009" s="98">
        <v>8.8819953567870896E-2</v>
      </c>
      <c r="AB2009" s="98">
        <v>2.6597085041926802E-6</v>
      </c>
      <c r="AC2009" s="98">
        <v>0.134765026900726</v>
      </c>
      <c r="AD2009" s="98">
        <v>9.2737919977706896E-6</v>
      </c>
      <c r="AE2009" s="98">
        <v>5.7226826674042601E-3</v>
      </c>
      <c r="AF2009" s="98">
        <v>1.6922676082857199E-4</v>
      </c>
      <c r="AG2009" s="98">
        <v>7.2301029435333499E-3</v>
      </c>
      <c r="AH2009" s="98">
        <v>1.1830539384261E-4</v>
      </c>
      <c r="AI2009" s="98">
        <v>3.19488963858784E-3</v>
      </c>
      <c r="AJ2009" s="98">
        <v>3.8282084577837796E-6</v>
      </c>
      <c r="AK2009" s="98">
        <v>2.1567938628601702E-3</v>
      </c>
      <c r="AL2009" s="98">
        <v>4.5546402193750299E-3</v>
      </c>
      <c r="AM2009" s="98">
        <v>0.39928198341044402</v>
      </c>
      <c r="AN2009" s="98">
        <v>7.4959568269726399E-4</v>
      </c>
      <c r="AO2009" s="98">
        <v>0.15005937218420401</v>
      </c>
      <c r="AP2009" s="98">
        <v>1.76099089334535E-4</v>
      </c>
      <c r="AQ2009" s="98">
        <v>3.9985363318631498E-5</v>
      </c>
      <c r="AR2009" s="98">
        <v>5.3846164752329203E-5</v>
      </c>
      <c r="AS2009" s="98">
        <v>8.2267561263574195E-5</v>
      </c>
      <c r="AT2009" s="98">
        <v>1.3067934680532099E-2</v>
      </c>
    </row>
    <row r="2010" spans="1:46" x14ac:dyDescent="0.3">
      <c r="A2010" s="95">
        <v>64169</v>
      </c>
      <c r="B2010" s="95">
        <v>2009</v>
      </c>
      <c r="C2010" s="96" t="s">
        <v>1296</v>
      </c>
      <c r="D2010" s="96" t="s">
        <v>1296</v>
      </c>
      <c r="E2010" s="97" t="s">
        <v>6653</v>
      </c>
      <c r="F2010" s="95" t="s">
        <v>6568</v>
      </c>
      <c r="G2010" s="95" t="s">
        <v>6654</v>
      </c>
      <c r="H2010" s="98">
        <v>2.6702741993456001</v>
      </c>
      <c r="I2010" s="98">
        <v>2.6702271852126298</v>
      </c>
      <c r="J2010" s="98">
        <v>4.7014132973366402E-5</v>
      </c>
      <c r="K2010" s="98">
        <v>870.71925920277101</v>
      </c>
      <c r="L2010" s="98">
        <v>1970.82200211748</v>
      </c>
      <c r="M2010" s="98">
        <v>7.7974496735485003E-5</v>
      </c>
      <c r="N2010" s="98">
        <v>853.26679395668396</v>
      </c>
      <c r="O2010" s="98">
        <v>1.76960536926335E-4</v>
      </c>
      <c r="P2010" s="98">
        <v>1936.46071884517</v>
      </c>
      <c r="Q2010" s="98">
        <v>4.8317044725598801E-7</v>
      </c>
      <c r="R2010" s="98">
        <v>5.8932776314469901</v>
      </c>
      <c r="S2010" s="98">
        <v>1.2269382817293701E-5</v>
      </c>
      <c r="T2010" s="98">
        <v>2.0391903860346599</v>
      </c>
      <c r="U2010" s="98">
        <v>1.14011377798288E-4</v>
      </c>
      <c r="V2010" s="98">
        <v>18.948008412258702</v>
      </c>
      <c r="W2010" s="98">
        <v>1.2888578707975699E-5</v>
      </c>
      <c r="X2010" s="98">
        <v>9.2368963466550899E-6</v>
      </c>
      <c r="Y2010" s="98">
        <v>1.14260382558813E-6</v>
      </c>
      <c r="Z2010" s="98">
        <v>2.5090785357324599E-6</v>
      </c>
      <c r="AA2010" s="98">
        <v>0.47506527285622702</v>
      </c>
      <c r="AB2010" s="98">
        <v>1.62921422362684E-5</v>
      </c>
      <c r="AC2010" s="98">
        <v>0.83562514652908104</v>
      </c>
      <c r="AD2010" s="98">
        <v>1.4339109687067799E-4</v>
      </c>
      <c r="AE2010" s="98">
        <v>8.8483949706783402E-2</v>
      </c>
      <c r="AF2010" s="98">
        <v>2.5764286474569799E-3</v>
      </c>
      <c r="AG2010" s="98">
        <v>0.11007623295852401</v>
      </c>
      <c r="AH2010" s="98">
        <v>1.81867846568803E-3</v>
      </c>
      <c r="AI2010" s="98">
        <v>4.9114218694708001E-2</v>
      </c>
      <c r="AJ2010" s="98">
        <v>4.9229653693345303E-5</v>
      </c>
      <c r="AK2010" s="98">
        <v>2.7735745356411101E-2</v>
      </c>
      <c r="AL2010" s="98">
        <v>6.3456929413343396E-2</v>
      </c>
      <c r="AM2010" s="98">
        <v>5.5629440344188099</v>
      </c>
      <c r="AN2010" s="98">
        <v>1.0907224990424701E-2</v>
      </c>
      <c r="AO2010" s="98">
        <v>2.1834855404256799</v>
      </c>
      <c r="AP2010" s="98">
        <v>2.5262433754112599E-3</v>
      </c>
      <c r="AQ2010" s="98">
        <v>5.7361318347850002E-4</v>
      </c>
      <c r="AR2010" s="98">
        <v>7.7245440068714904E-4</v>
      </c>
      <c r="AS2010" s="98">
        <v>1.1801757912456099E-3</v>
      </c>
      <c r="AT2010" s="98">
        <v>0.187467087659306</v>
      </c>
    </row>
    <row r="2011" spans="1:46" x14ac:dyDescent="0.3">
      <c r="A2011" s="95">
        <v>64170</v>
      </c>
      <c r="B2011" s="95">
        <v>2010</v>
      </c>
      <c r="C2011" s="96" t="s">
        <v>3188</v>
      </c>
      <c r="D2011" s="96" t="s">
        <v>3188</v>
      </c>
      <c r="E2011" s="97" t="s">
        <v>6655</v>
      </c>
      <c r="F2011" s="95" t="s">
        <v>4617</v>
      </c>
      <c r="G2011" s="95" t="s">
        <v>3773</v>
      </c>
      <c r="H2011" s="98">
        <v>5.3083303127164401</v>
      </c>
      <c r="I2011" s="98">
        <v>5.3083222155412404</v>
      </c>
      <c r="J2011" s="98">
        <v>8.0971752041136807E-6</v>
      </c>
      <c r="K2011" s="98">
        <v>168.090562177159</v>
      </c>
      <c r="L2011" s="98">
        <v>379.40598097694101</v>
      </c>
      <c r="M2011" s="98">
        <v>1.5143188434134601E-5</v>
      </c>
      <c r="N2011" s="98">
        <v>165.71033333256301</v>
      </c>
      <c r="O2011" s="98">
        <v>3.4204373993698003E-5</v>
      </c>
      <c r="P2011" s="98">
        <v>374.294901009809</v>
      </c>
      <c r="Q2011" s="98">
        <v>7.0728918560746496E-8</v>
      </c>
      <c r="R2011" s="98">
        <v>0.86268760024067803</v>
      </c>
      <c r="S2011" s="98">
        <v>2.0444858970567602E-6</v>
      </c>
      <c r="T2011" s="98">
        <v>0.32933879230169999</v>
      </c>
      <c r="U2011" s="98">
        <v>1.89980603378707E-5</v>
      </c>
      <c r="V2011" s="98">
        <v>3.0601899148364802</v>
      </c>
      <c r="W2011" s="98">
        <v>2.2191451690093702E-6</v>
      </c>
      <c r="X2011" s="98">
        <v>1.7557508217749199E-6</v>
      </c>
      <c r="Y2011" s="98">
        <v>1.30961490026723E-7</v>
      </c>
      <c r="Z2011" s="98">
        <v>3.3243285720772298E-7</v>
      </c>
      <c r="AA2011" s="98">
        <v>8.4832745137384605E-2</v>
      </c>
      <c r="AB2011" s="98">
        <v>2.7391419456881098E-6</v>
      </c>
      <c r="AC2011" s="98">
        <v>0.13975088767353899</v>
      </c>
      <c r="AD2011" s="98">
        <v>1.5566337092627899E-5</v>
      </c>
      <c r="AE2011" s="98">
        <v>9.6056939271840208E-3</v>
      </c>
      <c r="AF2011" s="98">
        <v>2.8010758177432601E-4</v>
      </c>
      <c r="AG2011" s="98">
        <v>1.19674136736808E-2</v>
      </c>
      <c r="AH2011" s="98">
        <v>1.9754207168805801E-4</v>
      </c>
      <c r="AI2011" s="98">
        <v>5.33471127158396E-3</v>
      </c>
      <c r="AJ2011" s="98">
        <v>5.9816993617455198E-6</v>
      </c>
      <c r="AK2011" s="98">
        <v>3.3700600725221001E-3</v>
      </c>
      <c r="AL2011" s="98">
        <v>7.5419104807248902E-3</v>
      </c>
      <c r="AM2011" s="98">
        <v>0.66116066920891703</v>
      </c>
      <c r="AN2011" s="98">
        <v>1.2509718150156199E-3</v>
      </c>
      <c r="AO2011" s="98">
        <v>0.25042839695381802</v>
      </c>
      <c r="AP2011" s="98">
        <v>2.9312093458109899E-4</v>
      </c>
      <c r="AQ2011" s="98">
        <v>6.6556545375685697E-5</v>
      </c>
      <c r="AR2011" s="98">
        <v>8.9628166138772596E-5</v>
      </c>
      <c r="AS2011" s="98">
        <v>1.36936223066641E-4</v>
      </c>
      <c r="AT2011" s="98">
        <v>2.1751874135621199E-2</v>
      </c>
    </row>
    <row r="2012" spans="1:46" x14ac:dyDescent="0.3">
      <c r="A2012" s="95">
        <v>64171</v>
      </c>
      <c r="B2012" s="95">
        <v>2011</v>
      </c>
      <c r="C2012" s="96" t="s">
        <v>1191</v>
      </c>
      <c r="D2012" s="96" t="s">
        <v>1191</v>
      </c>
      <c r="E2012" s="97" t="s">
        <v>6656</v>
      </c>
      <c r="F2012" s="95" t="s">
        <v>4617</v>
      </c>
      <c r="G2012" s="95" t="s">
        <v>4541</v>
      </c>
      <c r="H2012" s="98">
        <v>7.3294420077792601</v>
      </c>
      <c r="I2012" s="98">
        <v>7.3294313508233104</v>
      </c>
      <c r="J2012" s="98">
        <v>1.06569559532588E-5</v>
      </c>
      <c r="K2012" s="98">
        <v>763.983986867167</v>
      </c>
      <c r="L2012" s="98">
        <v>1723.9460782523799</v>
      </c>
      <c r="M2012" s="98">
        <v>6.8741672732802798E-5</v>
      </c>
      <c r="N2012" s="98">
        <v>752.232962822643</v>
      </c>
      <c r="O2012" s="98">
        <v>1.5531805169296501E-4</v>
      </c>
      <c r="P2012" s="98">
        <v>1699.6292577717099</v>
      </c>
      <c r="Q2012" s="98">
        <v>3.6648466926747001E-7</v>
      </c>
      <c r="R2012" s="98">
        <v>4.47004968107652</v>
      </c>
      <c r="S2012" s="98">
        <v>9.5724128251031808E-6</v>
      </c>
      <c r="T2012" s="98">
        <v>1.5154276745528099</v>
      </c>
      <c r="U2012" s="98">
        <v>8.8950061492730403E-5</v>
      </c>
      <c r="V2012" s="98">
        <v>14.0812241107016</v>
      </c>
      <c r="W2012" s="98">
        <v>1.07480077831374E-5</v>
      </c>
      <c r="X2012" s="98">
        <v>8.6480308244794105E-6</v>
      </c>
      <c r="Y2012" s="98">
        <v>6.1939886915351601E-7</v>
      </c>
      <c r="Z2012" s="98">
        <v>1.48057808950449E-6</v>
      </c>
      <c r="AA2012" s="98">
        <v>0.413254246130345</v>
      </c>
      <c r="AB2012" s="98">
        <v>1.3096702752746699E-5</v>
      </c>
      <c r="AC2012" s="98">
        <v>0.66720607483767103</v>
      </c>
      <c r="AD2012" s="98">
        <v>7.4110814673952099E-5</v>
      </c>
      <c r="AE2012" s="98">
        <v>4.5732390235168799E-2</v>
      </c>
      <c r="AF2012" s="98">
        <v>1.3386977754039401E-3</v>
      </c>
      <c r="AG2012" s="98">
        <v>5.7194989013909098E-2</v>
      </c>
      <c r="AH2012" s="98">
        <v>9.4183600409285901E-4</v>
      </c>
      <c r="AI2012" s="98">
        <v>2.5434699069836302E-2</v>
      </c>
      <c r="AJ2012" s="98">
        <v>2.8835434912917099E-5</v>
      </c>
      <c r="AK2012" s="98">
        <v>1.6245742555252199E-2</v>
      </c>
      <c r="AL2012" s="98">
        <v>3.65404198001082E-2</v>
      </c>
      <c r="AM2012" s="98">
        <v>3.2033114779018499</v>
      </c>
      <c r="AN2012" s="98">
        <v>6.1570503984201804E-3</v>
      </c>
      <c r="AO2012" s="98">
        <v>1.23256195122268</v>
      </c>
      <c r="AP2012" s="98">
        <v>1.40962336108346E-3</v>
      </c>
      <c r="AQ2012" s="98">
        <v>3.2007151021874898E-4</v>
      </c>
      <c r="AR2012" s="98">
        <v>4.3102331185844298E-4</v>
      </c>
      <c r="AS2012" s="98">
        <v>6.5852853900626705E-4</v>
      </c>
      <c r="AT2012" s="98">
        <v>0.10460511792765</v>
      </c>
    </row>
    <row r="2013" spans="1:46" x14ac:dyDescent="0.3">
      <c r="A2013" s="95">
        <v>64172</v>
      </c>
      <c r="B2013" s="95">
        <v>2012</v>
      </c>
      <c r="C2013" s="96" t="s">
        <v>1382</v>
      </c>
      <c r="D2013" s="96" t="s">
        <v>1382</v>
      </c>
      <c r="E2013" s="97" t="s">
        <v>6657</v>
      </c>
      <c r="F2013" s="95" t="s">
        <v>4617</v>
      </c>
      <c r="G2013" s="95" t="s">
        <v>6658</v>
      </c>
      <c r="H2013" s="98">
        <v>7.13532454107182</v>
      </c>
      <c r="I2013" s="98">
        <v>7.1353154986270502</v>
      </c>
      <c r="J2013" s="98">
        <v>9.0424447742876202E-6</v>
      </c>
      <c r="K2013" s="98">
        <v>347.86832003007498</v>
      </c>
      <c r="L2013" s="98">
        <v>784.82338079886404</v>
      </c>
      <c r="M2013" s="98">
        <v>3.1391573472924101E-5</v>
      </c>
      <c r="N2013" s="98">
        <v>343.51471796429098</v>
      </c>
      <c r="O2013" s="98">
        <v>7.0951477008739398E-5</v>
      </c>
      <c r="P2013" s="98">
        <v>776.41462078443101</v>
      </c>
      <c r="Q2013" s="98">
        <v>9.7572150567688995E-8</v>
      </c>
      <c r="R2013" s="98">
        <v>1.1900971503087201</v>
      </c>
      <c r="S2013" s="98">
        <v>3.0991241605377699E-6</v>
      </c>
      <c r="T2013" s="98">
        <v>0.48904723070301098</v>
      </c>
      <c r="U2013" s="98">
        <v>2.87982360763062E-5</v>
      </c>
      <c r="V2013" s="98">
        <v>4.54420517935195</v>
      </c>
      <c r="W2013" s="98">
        <v>7.2930588428761701E-6</v>
      </c>
      <c r="X2013" s="98">
        <v>5.2296822177851702E-6</v>
      </c>
      <c r="Y2013" s="98">
        <v>6.31697967811549E-7</v>
      </c>
      <c r="Z2013" s="98">
        <v>1.4316786572794499E-6</v>
      </c>
      <c r="AA2013" s="98">
        <v>0.26895813824819798</v>
      </c>
      <c r="AB2013" s="98">
        <v>7.2582751183006198E-6</v>
      </c>
      <c r="AC2013" s="98">
        <v>0.37034872022459298</v>
      </c>
      <c r="AD2013" s="98">
        <v>3.17274799475351E-5</v>
      </c>
      <c r="AE2013" s="98">
        <v>1.9578431306182201E-2</v>
      </c>
      <c r="AF2013" s="98">
        <v>5.7348645257176002E-4</v>
      </c>
      <c r="AG2013" s="98">
        <v>2.4501834511953299E-2</v>
      </c>
      <c r="AH2013" s="98">
        <v>4.0330760681877301E-4</v>
      </c>
      <c r="AI2013" s="98">
        <v>1.0891500821198099E-2</v>
      </c>
      <c r="AJ2013" s="98">
        <v>1.26403269663466E-5</v>
      </c>
      <c r="AK2013" s="98">
        <v>7.1214981958716301E-3</v>
      </c>
      <c r="AL2013" s="98">
        <v>1.5913219170530901E-2</v>
      </c>
      <c r="AM2013" s="98">
        <v>1.39503043200337</v>
      </c>
      <c r="AN2013" s="98">
        <v>2.6608446745685398E-3</v>
      </c>
      <c r="AO2013" s="98">
        <v>0.53266673029478295</v>
      </c>
      <c r="AP2013" s="98">
        <v>6.1126147171411405E-4</v>
      </c>
      <c r="AQ2013" s="98">
        <v>1.3879408393193399E-4</v>
      </c>
      <c r="AR2013" s="98">
        <v>1.86906626258574E-4</v>
      </c>
      <c r="AS2013" s="98">
        <v>2.85560761523605E-4</v>
      </c>
      <c r="AT2013" s="98">
        <v>4.5360399166581203E-2</v>
      </c>
    </row>
    <row r="2014" spans="1:46" x14ac:dyDescent="0.3">
      <c r="A2014" s="95">
        <v>64173</v>
      </c>
      <c r="B2014" s="95">
        <v>2013</v>
      </c>
      <c r="C2014" s="96" t="s">
        <v>2130</v>
      </c>
      <c r="D2014" s="96" t="s">
        <v>2130</v>
      </c>
      <c r="E2014" s="97" t="s">
        <v>6659</v>
      </c>
      <c r="F2014" s="95" t="s">
        <v>4617</v>
      </c>
      <c r="G2014" s="95" t="s">
        <v>6660</v>
      </c>
      <c r="H2014" s="98">
        <v>7.0407088757912097</v>
      </c>
      <c r="I2014" s="98">
        <v>7.0406977120315801</v>
      </c>
      <c r="J2014" s="98">
        <v>1.11637596349468E-5</v>
      </c>
      <c r="K2014" s="98">
        <v>850.42361651072997</v>
      </c>
      <c r="L2014" s="98">
        <v>1917.69148118523</v>
      </c>
      <c r="M2014" s="98">
        <v>7.6632676344803996E-5</v>
      </c>
      <c r="N2014" s="98">
        <v>838.58339321982601</v>
      </c>
      <c r="O2014" s="98">
        <v>1.7330830337895301E-4</v>
      </c>
      <c r="P2014" s="98">
        <v>1896.49470764631</v>
      </c>
      <c r="Q2014" s="98">
        <v>3.83374202777078E-7</v>
      </c>
      <c r="R2014" s="98">
        <v>4.6760529881972799</v>
      </c>
      <c r="S2014" s="98">
        <v>7.0544794809032303E-6</v>
      </c>
      <c r="T2014" s="98">
        <v>1.1283885435805601</v>
      </c>
      <c r="U2014" s="98">
        <v>6.5552910899925596E-5</v>
      </c>
      <c r="V2014" s="98">
        <v>10.4849387915918</v>
      </c>
      <c r="W2014" s="98">
        <v>1.63551680473549E-5</v>
      </c>
      <c r="X2014" s="98">
        <v>1.1544674865610599E-5</v>
      </c>
      <c r="Y2014" s="98">
        <v>1.3944498792076001E-6</v>
      </c>
      <c r="Z2014" s="98">
        <v>3.4160433025367599E-6</v>
      </c>
      <c r="AA2014" s="98">
        <v>0.60039145494739898</v>
      </c>
      <c r="AB2014" s="98">
        <v>1.6432608085389199E-5</v>
      </c>
      <c r="AC2014" s="98">
        <v>0.83943423151813101</v>
      </c>
      <c r="AD2014" s="98">
        <v>7.1915087523400099E-5</v>
      </c>
      <c r="AE2014" s="98">
        <v>4.4377448296657199E-2</v>
      </c>
      <c r="AF2014" s="98">
        <v>1.3005494282631101E-3</v>
      </c>
      <c r="AG2014" s="98">
        <v>5.5565125772401497E-2</v>
      </c>
      <c r="AH2014" s="98">
        <v>9.1432971004488104E-4</v>
      </c>
      <c r="AI2014" s="98">
        <v>2.46918793978376E-2</v>
      </c>
      <c r="AJ2014" s="98">
        <v>2.8132826078913202E-5</v>
      </c>
      <c r="AK2014" s="98">
        <v>1.58498961853746E-2</v>
      </c>
      <c r="AL2014" s="98">
        <v>3.5981269762719301E-2</v>
      </c>
      <c r="AM2014" s="98">
        <v>3.1542936575693199</v>
      </c>
      <c r="AN2014" s="98">
        <v>6.0040738878197799E-3</v>
      </c>
      <c r="AO2014" s="98">
        <v>1.2019380299948701</v>
      </c>
      <c r="AP2014" s="98">
        <v>1.3373253153203899E-3</v>
      </c>
      <c r="AQ2014" s="98">
        <v>3.0365538938961902E-4</v>
      </c>
      <c r="AR2014" s="98">
        <v>4.0891659854381602E-4</v>
      </c>
      <c r="AS2014" s="98">
        <v>6.2475332738695904E-4</v>
      </c>
      <c r="AT2014" s="98">
        <v>9.9240035444076793E-2</v>
      </c>
    </row>
    <row r="2015" spans="1:46" x14ac:dyDescent="0.3">
      <c r="A2015" s="95">
        <v>64174</v>
      </c>
      <c r="B2015" s="95">
        <v>2014</v>
      </c>
      <c r="C2015" s="96" t="s">
        <v>1978</v>
      </c>
      <c r="D2015" s="96" t="s">
        <v>1978</v>
      </c>
      <c r="E2015" s="97" t="s">
        <v>6661</v>
      </c>
      <c r="F2015" s="95" t="s">
        <v>4617</v>
      </c>
      <c r="G2015" s="95" t="s">
        <v>6662</v>
      </c>
      <c r="H2015" s="98">
        <v>6.6705415922643896</v>
      </c>
      <c r="I2015" s="98">
        <v>6.6705332050227897</v>
      </c>
      <c r="J2015" s="98">
        <v>8.3872416016816908E-6</v>
      </c>
      <c r="K2015" s="98">
        <v>235.675301342479</v>
      </c>
      <c r="L2015" s="98">
        <v>532.17109649501697</v>
      </c>
      <c r="M2015" s="98">
        <v>2.1083346585129399E-5</v>
      </c>
      <c r="N2015" s="98">
        <v>230.71286509995701</v>
      </c>
      <c r="O2015" s="98">
        <v>4.7903665394989798E-5</v>
      </c>
      <c r="P2015" s="98">
        <v>524.20481954525201</v>
      </c>
      <c r="Q2015" s="98">
        <v>1.12573182014291E-7</v>
      </c>
      <c r="R2015" s="98">
        <v>1.3730662113822201</v>
      </c>
      <c r="S2015" s="98">
        <v>2.2567741450295702E-6</v>
      </c>
      <c r="T2015" s="98">
        <v>0.36225920444520299</v>
      </c>
      <c r="U2015" s="98">
        <v>2.0970824416229901E-5</v>
      </c>
      <c r="V2015" s="98">
        <v>3.36609991168819</v>
      </c>
      <c r="W2015" s="98">
        <v>5.40228304610132E-6</v>
      </c>
      <c r="X2015" s="98">
        <v>3.4396898553785399E-6</v>
      </c>
      <c r="Y2015" s="98">
        <v>5.9689143666945399E-7</v>
      </c>
      <c r="Z2015" s="98">
        <v>1.36570175405333E-6</v>
      </c>
      <c r="AA2015" s="98">
        <v>0.191532120647877</v>
      </c>
      <c r="AB2015" s="98">
        <v>5.3631613642351598E-6</v>
      </c>
      <c r="AC2015" s="98">
        <v>0.27504511743639198</v>
      </c>
      <c r="AD2015" s="98">
        <v>2.3244036261717099E-5</v>
      </c>
      <c r="AE2015" s="98">
        <v>1.43434577212235E-2</v>
      </c>
      <c r="AF2015" s="98">
        <v>4.1835361213375698E-4</v>
      </c>
      <c r="AG2015" s="98">
        <v>1.78738851214565E-2</v>
      </c>
      <c r="AH2015" s="98">
        <v>2.9499835577286401E-4</v>
      </c>
      <c r="AI2015" s="98">
        <v>7.9665614529209599E-3</v>
      </c>
      <c r="AJ2015" s="98">
        <v>1.4808530177712099E-5</v>
      </c>
      <c r="AK2015" s="98">
        <v>8.3430532473457893E-3</v>
      </c>
      <c r="AL2015" s="98">
        <v>2.1909542025371501E-2</v>
      </c>
      <c r="AM2015" s="98">
        <v>1.9206973491103101</v>
      </c>
      <c r="AN2015" s="98">
        <v>3.70230709643925E-3</v>
      </c>
      <c r="AO2015" s="98">
        <v>0.74115405324335504</v>
      </c>
      <c r="AP2015" s="98">
        <v>6.7587498083862801E-4</v>
      </c>
      <c r="AQ2015" s="98">
        <v>1.53465341298783E-4</v>
      </c>
      <c r="AR2015" s="98">
        <v>2.0666362455801801E-4</v>
      </c>
      <c r="AS2015" s="98">
        <v>3.1574601498182703E-4</v>
      </c>
      <c r="AT2015" s="98">
        <v>5.0155228713456901E-2</v>
      </c>
    </row>
    <row r="2016" spans="1:46" x14ac:dyDescent="0.3">
      <c r="A2016" s="95">
        <v>64175</v>
      </c>
      <c r="B2016" s="95">
        <v>2015</v>
      </c>
      <c r="C2016" s="96" t="s">
        <v>392</v>
      </c>
      <c r="D2016" s="96" t="s">
        <v>392</v>
      </c>
      <c r="E2016" s="97" t="s">
        <v>6663</v>
      </c>
      <c r="F2016" s="95" t="s">
        <v>4617</v>
      </c>
      <c r="G2016" s="95" t="s">
        <v>6664</v>
      </c>
      <c r="H2016" s="98">
        <v>7.4529158621190801</v>
      </c>
      <c r="I2016" s="98">
        <v>7.4529044225109402</v>
      </c>
      <c r="J2016" s="98">
        <v>1.1439608138097401E-5</v>
      </c>
      <c r="K2016" s="98">
        <v>385.23313215464998</v>
      </c>
      <c r="L2016" s="98">
        <v>868.43725562749205</v>
      </c>
      <c r="M2016" s="98">
        <v>3.4761211305627003E-5</v>
      </c>
      <c r="N2016" s="98">
        <v>380.38831369982</v>
      </c>
      <c r="O2016" s="98">
        <v>7.8507135773833798E-5</v>
      </c>
      <c r="P2016" s="98">
        <v>859.09540746001903</v>
      </c>
      <c r="Q2016" s="98">
        <v>1.1803610998135501E-7</v>
      </c>
      <c r="R2016" s="98">
        <v>1.43969808295744</v>
      </c>
      <c r="S2016" s="98">
        <v>3.4187197545023598E-6</v>
      </c>
      <c r="T2016" s="98">
        <v>0.54233648350518204</v>
      </c>
      <c r="U2016" s="98">
        <v>3.1768035841258602E-5</v>
      </c>
      <c r="V2016" s="98">
        <v>5.03936619614778</v>
      </c>
      <c r="W2016" s="98">
        <v>8.0368583010086392E-6</v>
      </c>
      <c r="X2016" s="98">
        <v>5.7257937057891296E-6</v>
      </c>
      <c r="Y2016" s="98">
        <v>7.1589060790671395E-7</v>
      </c>
      <c r="Z2016" s="98">
        <v>1.5951739873127999E-6</v>
      </c>
      <c r="AA2016" s="98">
        <v>0.29567318404396298</v>
      </c>
      <c r="AB2016" s="98">
        <v>8.0013148835676203E-6</v>
      </c>
      <c r="AC2016" s="98">
        <v>0.408374905397204</v>
      </c>
      <c r="AD2016" s="98">
        <v>3.66452340218871E-5</v>
      </c>
      <c r="AE2016" s="98">
        <v>2.26130848773013E-2</v>
      </c>
      <c r="AF2016" s="98">
        <v>6.6211006840013705E-4</v>
      </c>
      <c r="AG2016" s="98">
        <v>2.8288220675288401E-2</v>
      </c>
      <c r="AH2016" s="98">
        <v>4.6575010288812301E-4</v>
      </c>
      <c r="AI2016" s="98">
        <v>1.2577788125773001E-2</v>
      </c>
      <c r="AJ2016" s="98">
        <v>1.3682786084276299E-5</v>
      </c>
      <c r="AK2016" s="98">
        <v>7.7088145483171803E-3</v>
      </c>
      <c r="AL2016" s="98">
        <v>1.68307506329189E-2</v>
      </c>
      <c r="AM2016" s="98">
        <v>1.4754657165699401</v>
      </c>
      <c r="AN2016" s="98">
        <v>2.8066812268963399E-3</v>
      </c>
      <c r="AO2016" s="98">
        <v>0.56186132411244405</v>
      </c>
      <c r="AP2016" s="98">
        <v>6.7675927144735903E-4</v>
      </c>
      <c r="AQ2016" s="98">
        <v>1.5366612717434701E-4</v>
      </c>
      <c r="AR2016" s="98">
        <v>2.0693401554891199E-4</v>
      </c>
      <c r="AS2016" s="98">
        <v>3.1615912872409903E-4</v>
      </c>
      <c r="AT2016" s="98">
        <v>5.0220850017673603E-2</v>
      </c>
    </row>
    <row r="2017" spans="1:46" x14ac:dyDescent="0.3">
      <c r="A2017" s="95">
        <v>64176</v>
      </c>
      <c r="B2017" s="95">
        <v>2016</v>
      </c>
      <c r="C2017" s="96" t="s">
        <v>1245</v>
      </c>
      <c r="D2017" s="96" t="s">
        <v>1245</v>
      </c>
      <c r="E2017" s="97" t="s">
        <v>6665</v>
      </c>
      <c r="F2017" s="95" t="s">
        <v>4617</v>
      </c>
      <c r="G2017" s="95" t="s">
        <v>6666</v>
      </c>
      <c r="H2017" s="98">
        <v>7.0360684561212201</v>
      </c>
      <c r="I2017" s="98">
        <v>7.0360595404168498</v>
      </c>
      <c r="J2017" s="98">
        <v>8.9157043730025992E-6</v>
      </c>
      <c r="K2017" s="98">
        <v>500.94477780609702</v>
      </c>
      <c r="L2017" s="98">
        <v>1128.8550948227701</v>
      </c>
      <c r="M2017" s="98">
        <v>4.5238680080203201E-5</v>
      </c>
      <c r="N2017" s="98">
        <v>495.04216289863598</v>
      </c>
      <c r="O2017" s="98">
        <v>1.0212425384928E-4</v>
      </c>
      <c r="P2017" s="98">
        <v>1117.53506999601</v>
      </c>
      <c r="Q2017" s="98">
        <v>1.5183218932784E-7</v>
      </c>
      <c r="R2017" s="98">
        <v>1.8519121982336799</v>
      </c>
      <c r="S2017" s="98">
        <v>4.1420164063233098E-6</v>
      </c>
      <c r="T2017" s="98">
        <v>0.653333220459129</v>
      </c>
      <c r="U2017" s="98">
        <v>3.8489184808009001E-5</v>
      </c>
      <c r="V2017" s="98">
        <v>6.0707431397598803</v>
      </c>
      <c r="W2017" s="98">
        <v>9.5507173018696706E-6</v>
      </c>
      <c r="X2017" s="98">
        <v>7.0046857333638496E-6</v>
      </c>
      <c r="Y2017" s="98">
        <v>6.6201194999130501E-7</v>
      </c>
      <c r="Z2017" s="98">
        <v>1.8840196185145099E-6</v>
      </c>
      <c r="AA2017" s="98">
        <v>0.35573471341962198</v>
      </c>
      <c r="AB2017" s="98">
        <v>9.6764806871215496E-6</v>
      </c>
      <c r="AC2017" s="98">
        <v>0.49365080585511201</v>
      </c>
      <c r="AD2017" s="98">
        <v>3.4142111549965302E-5</v>
      </c>
      <c r="AE2017" s="98">
        <v>2.1068455065903699E-2</v>
      </c>
      <c r="AF2017" s="98">
        <v>6.1608130949039998E-4</v>
      </c>
      <c r="AG2017" s="98">
        <v>2.63216719825696E-2</v>
      </c>
      <c r="AH2017" s="98">
        <v>4.3372528266084502E-4</v>
      </c>
      <c r="AI2017" s="98">
        <v>1.1712943649976E-2</v>
      </c>
      <c r="AJ2017" s="98">
        <v>1.5024103254926501E-5</v>
      </c>
      <c r="AK2017" s="98">
        <v>8.4645060613933697E-3</v>
      </c>
      <c r="AL2017" s="98">
        <v>2.00758607823628E-2</v>
      </c>
      <c r="AM2017" s="98">
        <v>1.7599479049420299</v>
      </c>
      <c r="AN2017" s="98">
        <v>3.3642032216182698E-3</v>
      </c>
      <c r="AO2017" s="98">
        <v>0.67347002522691701</v>
      </c>
      <c r="AP2017" s="98">
        <v>6.3333546272888695E-4</v>
      </c>
      <c r="AQ2017" s="98">
        <v>1.4380624358542699E-4</v>
      </c>
      <c r="AR2017" s="98">
        <v>1.9365623271233701E-4</v>
      </c>
      <c r="AS2017" s="98">
        <v>2.9587298643112198E-4</v>
      </c>
      <c r="AT2017" s="98">
        <v>4.6998462564920102E-2</v>
      </c>
    </row>
    <row r="2018" spans="1:46" x14ac:dyDescent="0.3">
      <c r="A2018" s="95">
        <v>64177</v>
      </c>
      <c r="B2018" s="95">
        <v>2017</v>
      </c>
      <c r="C2018" s="96" t="s">
        <v>1465</v>
      </c>
      <c r="D2018" s="96" t="s">
        <v>1465</v>
      </c>
      <c r="E2018" s="97" t="s">
        <v>6667</v>
      </c>
      <c r="F2018" s="95" t="s">
        <v>4617</v>
      </c>
      <c r="G2018" s="95" t="s">
        <v>4387</v>
      </c>
      <c r="H2018" s="98">
        <v>7.30382343683105</v>
      </c>
      <c r="I2018" s="98">
        <v>7.3038120298502802</v>
      </c>
      <c r="J2018" s="98">
        <v>1.14069807688466E-5</v>
      </c>
      <c r="K2018" s="98">
        <v>379.84886182060802</v>
      </c>
      <c r="L2018" s="98">
        <v>857.58116681803995</v>
      </c>
      <c r="M2018" s="98">
        <v>3.42009292000122E-5</v>
      </c>
      <c r="N2018" s="98">
        <v>374.25720499140402</v>
      </c>
      <c r="O2018" s="98">
        <v>7.7449467175508195E-5</v>
      </c>
      <c r="P2018" s="98">
        <v>847.521450182379</v>
      </c>
      <c r="Q2018" s="98">
        <v>1.6731214204020301E-7</v>
      </c>
      <c r="R2018" s="98">
        <v>2.0407227092525599</v>
      </c>
      <c r="S2018" s="98">
        <v>3.3362318852086999E-6</v>
      </c>
      <c r="T2018" s="98">
        <v>0.538842289960061</v>
      </c>
      <c r="U2018" s="98">
        <v>3.1001553300601601E-5</v>
      </c>
      <c r="V2018" s="98">
        <v>5.00690209641746</v>
      </c>
      <c r="W2018" s="98">
        <v>7.6779406422728399E-6</v>
      </c>
      <c r="X2018" s="98">
        <v>5.2558300234310897E-6</v>
      </c>
      <c r="Y2018" s="98">
        <v>7.03225847145819E-7</v>
      </c>
      <c r="Z2018" s="98">
        <v>1.7188847716959399E-6</v>
      </c>
      <c r="AA2018" s="98">
        <v>0.27895018716478698</v>
      </c>
      <c r="AB2018" s="98">
        <v>7.7254256056926597E-6</v>
      </c>
      <c r="AC2018" s="98">
        <v>0.39521938760938502</v>
      </c>
      <c r="AD2018" s="98">
        <v>3.5986746437173401E-5</v>
      </c>
      <c r="AE2018" s="98">
        <v>2.22067445702675E-2</v>
      </c>
      <c r="AF2018" s="98">
        <v>6.5023857679249195E-4</v>
      </c>
      <c r="AG2018" s="98">
        <v>2.77810189419673E-2</v>
      </c>
      <c r="AH2018" s="98">
        <v>4.57387791095614E-4</v>
      </c>
      <c r="AI2018" s="98">
        <v>1.2351960186464801E-2</v>
      </c>
      <c r="AJ2018" s="98">
        <v>1.4149040179431899E-5</v>
      </c>
      <c r="AK2018" s="98">
        <v>7.9714998179567804E-3</v>
      </c>
      <c r="AL2018" s="98">
        <v>1.8314070582457199E-2</v>
      </c>
      <c r="AM2018" s="98">
        <v>1.6055007803636701</v>
      </c>
      <c r="AN2018" s="98">
        <v>3.0591890929171899E-3</v>
      </c>
      <c r="AO2018" s="98">
        <v>0.61241013692086199</v>
      </c>
      <c r="AP2018" s="98">
        <v>6.6974201374965796E-4</v>
      </c>
      <c r="AQ2018" s="98">
        <v>1.5207277771949899E-4</v>
      </c>
      <c r="AR2018" s="98">
        <v>2.0478833573642401E-4</v>
      </c>
      <c r="AS2018" s="98">
        <v>3.1288090029373401E-4</v>
      </c>
      <c r="AT2018" s="98">
        <v>4.9700114416049802E-2</v>
      </c>
    </row>
    <row r="2019" spans="1:46" x14ac:dyDescent="0.3">
      <c r="A2019" s="95">
        <v>64178</v>
      </c>
      <c r="B2019" s="95">
        <v>2018</v>
      </c>
      <c r="C2019" s="96" t="s">
        <v>1167</v>
      </c>
      <c r="D2019" s="96" t="s">
        <v>1167</v>
      </c>
      <c r="E2019" s="97" t="s">
        <v>6668</v>
      </c>
      <c r="F2019" s="95" t="s">
        <v>4617</v>
      </c>
      <c r="G2019" s="95" t="s">
        <v>3372</v>
      </c>
      <c r="H2019" s="98">
        <v>8.8440372038609993</v>
      </c>
      <c r="I2019" s="98">
        <v>8.8440257678369392</v>
      </c>
      <c r="J2019" s="98">
        <v>1.14360240619504E-5</v>
      </c>
      <c r="K2019" s="98">
        <v>2430.3256140122799</v>
      </c>
      <c r="L2019" s="98">
        <v>5484.8445364714598</v>
      </c>
      <c r="M2019" s="98">
        <v>2.1743691376593799E-4</v>
      </c>
      <c r="N2019" s="98">
        <v>2379.38949354533</v>
      </c>
      <c r="O2019" s="98">
        <v>4.9372360733988395E-4</v>
      </c>
      <c r="P2019" s="98">
        <v>5402.7659962300904</v>
      </c>
      <c r="Q2019" s="98">
        <v>1.8199747479692701E-6</v>
      </c>
      <c r="R2019" s="98">
        <v>22.198411622478901</v>
      </c>
      <c r="S2019" s="98">
        <v>2.3165964044387701E-5</v>
      </c>
      <c r="T2019" s="98">
        <v>3.7557351819265499</v>
      </c>
      <c r="U2019" s="98">
        <v>2.1526711411941099E-4</v>
      </c>
      <c r="V2019" s="98">
        <v>34.898154956350801</v>
      </c>
      <c r="W2019" s="98">
        <v>5.4602715853713299E-5</v>
      </c>
      <c r="X2019" s="98">
        <v>3.5196398544584697E-5</v>
      </c>
      <c r="Y2019" s="98">
        <v>6.3397591070437898E-6</v>
      </c>
      <c r="Z2019" s="98">
        <v>1.30665582020848E-5</v>
      </c>
      <c r="AA2019" s="98">
        <v>1.94076623138142</v>
      </c>
      <c r="AB2019" s="98">
        <v>5.4068375496337601E-5</v>
      </c>
      <c r="AC2019" s="98">
        <v>2.7710317432968501</v>
      </c>
      <c r="AD2019" s="98">
        <v>3.1222422812772499E-4</v>
      </c>
      <c r="AE2019" s="98">
        <v>0.192667700448718</v>
      </c>
      <c r="AF2019" s="98">
        <v>5.63554014330975E-3</v>
      </c>
      <c r="AG2019" s="98">
        <v>0.240774775685861</v>
      </c>
      <c r="AH2019" s="98">
        <v>3.9667630822893298E-3</v>
      </c>
      <c r="AI2019" s="98">
        <v>0.10712419661270201</v>
      </c>
      <c r="AJ2019" s="98">
        <v>1.2211596954387301E-4</v>
      </c>
      <c r="AK2019" s="98">
        <v>6.8799538105990196E-2</v>
      </c>
      <c r="AL2019" s="98">
        <v>0.15814017994379501</v>
      </c>
      <c r="AM2019" s="98">
        <v>13.863339729061501</v>
      </c>
      <c r="AN2019" s="98">
        <v>2.6704969573070399E-2</v>
      </c>
      <c r="AO2019" s="98">
        <v>5.3459899260807804</v>
      </c>
      <c r="AP2019" s="98">
        <v>6.0839901199117898E-3</v>
      </c>
      <c r="AQ2019" s="98">
        <v>1.38144131039561E-3</v>
      </c>
      <c r="AR2019" s="98">
        <v>1.8603136436654399E-3</v>
      </c>
      <c r="AS2019" s="98">
        <v>2.8422351658507401E-3</v>
      </c>
      <c r="AT2019" s="98">
        <v>0.451479821868778</v>
      </c>
    </row>
    <row r="2020" spans="1:46" x14ac:dyDescent="0.3">
      <c r="A2020" s="95">
        <v>64179</v>
      </c>
      <c r="B2020" s="95">
        <v>2019</v>
      </c>
      <c r="C2020" s="96" t="s">
        <v>760</v>
      </c>
      <c r="D2020" s="96" t="s">
        <v>760</v>
      </c>
      <c r="E2020" s="97" t="s">
        <v>6669</v>
      </c>
      <c r="F2020" s="95" t="s">
        <v>4617</v>
      </c>
      <c r="G2020" s="95" t="s">
        <v>3538</v>
      </c>
      <c r="H2020" s="98">
        <v>7.3188562618489197</v>
      </c>
      <c r="I2020" s="98">
        <v>7.3188473198814004</v>
      </c>
      <c r="J2020" s="98">
        <v>8.9419675122215398E-6</v>
      </c>
      <c r="K2020" s="98">
        <v>200.76700321565801</v>
      </c>
      <c r="L2020" s="98">
        <v>452.51487737923298</v>
      </c>
      <c r="M2020" s="98">
        <v>1.81375167842126E-5</v>
      </c>
      <c r="N2020" s="98">
        <v>198.47695650156999</v>
      </c>
      <c r="O2020" s="98">
        <v>4.0920792634260298E-5</v>
      </c>
      <c r="P2020" s="98">
        <v>447.79197043937802</v>
      </c>
      <c r="Q2020" s="98">
        <v>4.3959265005100302E-8</v>
      </c>
      <c r="R2020" s="98">
        <v>0.53617549380488905</v>
      </c>
      <c r="S2020" s="98">
        <v>1.8361513050319299E-6</v>
      </c>
      <c r="T2020" s="98">
        <v>0.29339997789289102</v>
      </c>
      <c r="U2020" s="98">
        <v>1.7062217415291899E-5</v>
      </c>
      <c r="V2020" s="98">
        <v>2.7262602036599302</v>
      </c>
      <c r="W2020" s="98">
        <v>4.1854413874341299E-6</v>
      </c>
      <c r="X2020" s="98">
        <v>3.04422377362088E-6</v>
      </c>
      <c r="Y2020" s="98">
        <v>2.83994563942321E-7</v>
      </c>
      <c r="Z2020" s="98">
        <v>8.5722304987093197E-7</v>
      </c>
      <c r="AA2020" s="98">
        <v>0.15552971862995599</v>
      </c>
      <c r="AB2020" s="98">
        <v>4.2631713168234802E-6</v>
      </c>
      <c r="AC2020" s="98">
        <v>0.217625544775085</v>
      </c>
      <c r="AD2020" s="98">
        <v>1.44189685208522E-5</v>
      </c>
      <c r="AE2020" s="98">
        <v>8.8976743554269894E-3</v>
      </c>
      <c r="AF2020" s="98">
        <v>2.6071051034872301E-4</v>
      </c>
      <c r="AG2020" s="98">
        <v>1.11386864527406E-2</v>
      </c>
      <c r="AH2020" s="98">
        <v>1.83310002702666E-4</v>
      </c>
      <c r="AI2020" s="98">
        <v>4.95036793557693E-3</v>
      </c>
      <c r="AJ2020" s="98">
        <v>6.4325708314996696E-6</v>
      </c>
      <c r="AK2020" s="98">
        <v>3.6240788464844101E-3</v>
      </c>
      <c r="AL2020" s="98">
        <v>8.5961530904869205E-3</v>
      </c>
      <c r="AM2020" s="98">
        <v>0.75358071995868903</v>
      </c>
      <c r="AN2020" s="98">
        <v>1.4210285110254201E-3</v>
      </c>
      <c r="AO2020" s="98">
        <v>0.28447155065385898</v>
      </c>
      <c r="AP2020" s="98">
        <v>2.7831153957355597E-4</v>
      </c>
      <c r="AQ2020" s="98">
        <v>6.3193897152851103E-5</v>
      </c>
      <c r="AR2020" s="98">
        <v>8.5099868486912601E-5</v>
      </c>
      <c r="AS2020" s="98">
        <v>1.3001777393379201E-4</v>
      </c>
      <c r="AT2020" s="98">
        <v>2.0652900782901999E-2</v>
      </c>
    </row>
    <row r="2021" spans="1:46" x14ac:dyDescent="0.3">
      <c r="A2021" s="95">
        <v>64180</v>
      </c>
      <c r="B2021" s="95">
        <v>2020</v>
      </c>
      <c r="C2021" s="96" t="s">
        <v>513</v>
      </c>
      <c r="D2021" s="96" t="s">
        <v>513</v>
      </c>
      <c r="E2021" s="97" t="s">
        <v>6670</v>
      </c>
      <c r="F2021" s="95" t="s">
        <v>4617</v>
      </c>
      <c r="G2021" s="95" t="s">
        <v>4395</v>
      </c>
      <c r="H2021" s="98">
        <v>7.4687356341518996</v>
      </c>
      <c r="I2021" s="98">
        <v>7.4687247805291097</v>
      </c>
      <c r="J2021" s="98">
        <v>1.08536227809708E-5</v>
      </c>
      <c r="K2021" s="98">
        <v>281.328622825509</v>
      </c>
      <c r="L2021" s="98">
        <v>636.887718257796</v>
      </c>
      <c r="M2021" s="98">
        <v>2.5353723142777998E-5</v>
      </c>
      <c r="N2021" s="98">
        <v>277.44315085856198</v>
      </c>
      <c r="O2021" s="98">
        <v>5.7515428945842598E-5</v>
      </c>
      <c r="P2021" s="98">
        <v>629.38534667488204</v>
      </c>
      <c r="Q2021" s="98">
        <v>8.5283785727051298E-8</v>
      </c>
      <c r="R2021" s="98">
        <v>1.0402147515534299</v>
      </c>
      <c r="S2021" s="98">
        <v>2.7015412796964201E-6</v>
      </c>
      <c r="T2021" s="98">
        <v>0.43619351963110897</v>
      </c>
      <c r="U2021" s="98">
        <v>2.5103759719413501E-5</v>
      </c>
      <c r="V2021" s="98">
        <v>4.0530931355973703</v>
      </c>
      <c r="W2021" s="98">
        <v>6.2191676334425098E-6</v>
      </c>
      <c r="X2021" s="98">
        <v>4.2879728309355701E-6</v>
      </c>
      <c r="Y2021" s="98">
        <v>5.51276787111669E-7</v>
      </c>
      <c r="Z2021" s="98">
        <v>1.37991801539527E-6</v>
      </c>
      <c r="AA2021" s="98">
        <v>0.22655378616202601</v>
      </c>
      <c r="AB2021" s="98">
        <v>6.2738885698893301E-6</v>
      </c>
      <c r="AC2021" s="98">
        <v>0.32087589306742198</v>
      </c>
      <c r="AD2021" s="98">
        <v>2.8760672010367199E-5</v>
      </c>
      <c r="AE2021" s="98">
        <v>1.77476699128244E-2</v>
      </c>
      <c r="AF2021" s="98">
        <v>5.2162346172319302E-4</v>
      </c>
      <c r="AG2021" s="98">
        <v>2.2286022066222499E-2</v>
      </c>
      <c r="AH2021" s="98">
        <v>3.6605824382204702E-4</v>
      </c>
      <c r="AI2021" s="98">
        <v>9.8855652504112098E-3</v>
      </c>
      <c r="AJ2021" s="98">
        <v>1.1218818444690399E-5</v>
      </c>
      <c r="AK2021" s="98">
        <v>6.3206272690884604E-3</v>
      </c>
      <c r="AL2021" s="98">
        <v>1.4587430622502401E-2</v>
      </c>
      <c r="AM2021" s="98">
        <v>1.27880533945099</v>
      </c>
      <c r="AN2021" s="98">
        <v>2.4316297759019302E-3</v>
      </c>
      <c r="AO2021" s="98">
        <v>0.48678086864546</v>
      </c>
      <c r="AP2021" s="98">
        <v>5.3643818439443795E-4</v>
      </c>
      <c r="AQ2021" s="98">
        <v>1.2180458003751899E-4</v>
      </c>
      <c r="AR2021" s="98">
        <v>1.6402776152295E-4</v>
      </c>
      <c r="AS2021" s="98">
        <v>2.50605842833969E-4</v>
      </c>
      <c r="AT2021" s="98">
        <v>3.9807923938167601E-2</v>
      </c>
    </row>
    <row r="2022" spans="1:46" x14ac:dyDescent="0.3">
      <c r="A2022" s="95">
        <v>64181</v>
      </c>
      <c r="B2022" s="95">
        <v>2021</v>
      </c>
      <c r="C2022" s="96" t="s">
        <v>1586</v>
      </c>
      <c r="D2022" s="96" t="s">
        <v>1586</v>
      </c>
      <c r="E2022" s="97" t="s">
        <v>6671</v>
      </c>
      <c r="F2022" s="95" t="s">
        <v>4617</v>
      </c>
      <c r="G2022" s="95" t="s">
        <v>3542</v>
      </c>
      <c r="H2022" s="98">
        <v>7.6197151795869296</v>
      </c>
      <c r="I2022" s="98">
        <v>7.6197042572390901</v>
      </c>
      <c r="J2022" s="98">
        <v>1.09223478448328E-5</v>
      </c>
      <c r="K2022" s="98">
        <v>1187.5665205519599</v>
      </c>
      <c r="L2022" s="98">
        <v>2681.4245212825099</v>
      </c>
      <c r="M2022" s="98">
        <v>1.0725309214314E-4</v>
      </c>
      <c r="N2022" s="98">
        <v>1173.65941309462</v>
      </c>
      <c r="O2022" s="98">
        <v>2.4265369954273099E-4</v>
      </c>
      <c r="P2022" s="98">
        <v>2655.3341530748298</v>
      </c>
      <c r="Q2022" s="98">
        <v>3.7094854518588401E-7</v>
      </c>
      <c r="R2022" s="98">
        <v>4.5244960162134102</v>
      </c>
      <c r="S2022" s="98">
        <v>9.2952463711502502E-6</v>
      </c>
      <c r="T2022" s="98">
        <v>1.4692868770495999</v>
      </c>
      <c r="U2022" s="98">
        <v>8.6374944087744E-5</v>
      </c>
      <c r="V2022" s="98">
        <v>13.6525476273943</v>
      </c>
      <c r="W2022" s="98">
        <v>2.1848314233085399E-5</v>
      </c>
      <c r="X2022" s="98">
        <v>1.5651268055788402E-5</v>
      </c>
      <c r="Y2022" s="98">
        <v>1.88843582031992E-6</v>
      </c>
      <c r="Z2022" s="98">
        <v>4.3086103569771597E-6</v>
      </c>
      <c r="AA2022" s="98">
        <v>0.80551332251557195</v>
      </c>
      <c r="AB2022" s="98">
        <v>2.17905801886989E-5</v>
      </c>
      <c r="AC2022" s="98">
        <v>1.1119529702104001</v>
      </c>
      <c r="AD2022" s="98">
        <v>9.6012163525988501E-5</v>
      </c>
      <c r="AE2022" s="98">
        <v>5.9247300802329601E-2</v>
      </c>
      <c r="AF2022" s="98">
        <v>1.73583676768538E-3</v>
      </c>
      <c r="AG2022" s="98">
        <v>7.4162493343762501E-2</v>
      </c>
      <c r="AH2022" s="98">
        <v>1.2205698159219801E-3</v>
      </c>
      <c r="AI2022" s="98">
        <v>3.29620292989352E-2</v>
      </c>
      <c r="AJ2022" s="98">
        <v>3.7376046738642202E-5</v>
      </c>
      <c r="AK2022" s="98">
        <v>2.1057481355245902E-2</v>
      </c>
      <c r="AL2022" s="98">
        <v>4.6839901906984401E-2</v>
      </c>
      <c r="AM2022" s="98">
        <v>4.1062143298637199</v>
      </c>
      <c r="AN2022" s="98">
        <v>7.8288883522239505E-3</v>
      </c>
      <c r="AO2022" s="98">
        <v>1.5672423122925201</v>
      </c>
      <c r="AP2022" s="98">
        <v>1.8188416142973999E-3</v>
      </c>
      <c r="AQ2022" s="98">
        <v>4.1298931504781103E-4</v>
      </c>
      <c r="AR2022" s="98">
        <v>5.5615078460798605E-4</v>
      </c>
      <c r="AS2022" s="98">
        <v>8.4970151464160495E-4</v>
      </c>
      <c r="AT2022" s="98">
        <v>0.134972324386749</v>
      </c>
    </row>
    <row r="2023" spans="1:46" x14ac:dyDescent="0.3">
      <c r="A2023" s="95">
        <v>64182</v>
      </c>
      <c r="B2023" s="95">
        <v>2022</v>
      </c>
      <c r="C2023" s="96" t="s">
        <v>822</v>
      </c>
      <c r="D2023" s="96" t="s">
        <v>822</v>
      </c>
      <c r="E2023" s="97" t="s">
        <v>6672</v>
      </c>
      <c r="F2023" s="95" t="s">
        <v>4617</v>
      </c>
      <c r="G2023" s="95" t="s">
        <v>6673</v>
      </c>
      <c r="H2023" s="98">
        <v>9.0625083282132106</v>
      </c>
      <c r="I2023" s="98">
        <v>9.0624970326659895</v>
      </c>
      <c r="J2023" s="98">
        <v>1.1295547217571299E-5</v>
      </c>
      <c r="K2023" s="98">
        <v>1428.8243939112899</v>
      </c>
      <c r="L2023" s="98">
        <v>3233.4110124243898</v>
      </c>
      <c r="M2023" s="98">
        <v>1.28202312429275E-4</v>
      </c>
      <c r="N2023" s="98">
        <v>1402.9045480787099</v>
      </c>
      <c r="O2023" s="98">
        <v>2.91327650616766E-4</v>
      </c>
      <c r="P2023" s="98">
        <v>3187.9681285532001</v>
      </c>
      <c r="Q2023" s="98">
        <v>7.8812620672171803E-7</v>
      </c>
      <c r="R2023" s="98">
        <v>9.6128531271067104</v>
      </c>
      <c r="S2023" s="98">
        <v>1.45223115815853E-5</v>
      </c>
      <c r="T2023" s="98">
        <v>2.3544529765525799</v>
      </c>
      <c r="U2023" s="98">
        <v>1.3494694284057299E-4</v>
      </c>
      <c r="V2023" s="98">
        <v>21.8774910151729</v>
      </c>
      <c r="W2023" s="98">
        <v>3.3577377323303299E-5</v>
      </c>
      <c r="X2023" s="98">
        <v>2.2384915472857699E-5</v>
      </c>
      <c r="Y2023" s="98">
        <v>3.3948139266927002E-6</v>
      </c>
      <c r="Z2023" s="98">
        <v>7.7976479237529106E-6</v>
      </c>
      <c r="AA2023" s="98">
        <v>1.2083843220142401</v>
      </c>
      <c r="AB2023" s="98">
        <v>3.3644269472874501E-5</v>
      </c>
      <c r="AC2023" s="98">
        <v>1.7228173577556001</v>
      </c>
      <c r="AD2023" s="98">
        <v>1.7132408181782101E-4</v>
      </c>
      <c r="AE2023" s="98">
        <v>0.10572086949583</v>
      </c>
      <c r="AF2023" s="98">
        <v>3.0904928930774599E-3</v>
      </c>
      <c r="AG2023" s="98">
        <v>0.13203929244880799</v>
      </c>
      <c r="AH2023" s="98">
        <v>2.1761615060498099E-3</v>
      </c>
      <c r="AI2023" s="98">
        <v>5.8768206771888702E-2</v>
      </c>
      <c r="AJ2023" s="98">
        <v>6.6655980633049201E-5</v>
      </c>
      <c r="AK2023" s="98">
        <v>3.7553652455829999E-2</v>
      </c>
      <c r="AL2023" s="98">
        <v>8.6162006373794398E-2</v>
      </c>
      <c r="AM2023" s="98">
        <v>7.5533818572990601</v>
      </c>
      <c r="AN2023" s="98">
        <v>1.4463427964752E-2</v>
      </c>
      <c r="AO2023" s="98">
        <v>2.8953914358371202</v>
      </c>
      <c r="AP2023" s="98">
        <v>3.2137130658449701E-3</v>
      </c>
      <c r="AQ2023" s="98">
        <v>7.2971123778451405E-4</v>
      </c>
      <c r="AR2023" s="98">
        <v>9.826633779508561E-4</v>
      </c>
      <c r="AS2023" s="98">
        <v>1.5013384501096E-3</v>
      </c>
      <c r="AT2023" s="98">
        <v>0.23848273483489699</v>
      </c>
    </row>
    <row r="2024" spans="1:46" x14ac:dyDescent="0.3">
      <c r="A2024" s="95">
        <v>64183</v>
      </c>
      <c r="B2024" s="95">
        <v>2023</v>
      </c>
      <c r="C2024" s="96" t="s">
        <v>946</v>
      </c>
      <c r="D2024" s="96" t="s">
        <v>946</v>
      </c>
      <c r="E2024" s="97" t="s">
        <v>6674</v>
      </c>
      <c r="F2024" s="95" t="s">
        <v>4617</v>
      </c>
      <c r="G2024" s="95" t="s">
        <v>4401</v>
      </c>
      <c r="H2024" s="98">
        <v>7.8682112888210698</v>
      </c>
      <c r="I2024" s="98">
        <v>7.8681996369901404</v>
      </c>
      <c r="J2024" s="98">
        <v>1.1651830929437801E-5</v>
      </c>
      <c r="K2024" s="98">
        <v>342.19612616684498</v>
      </c>
      <c r="L2024" s="98">
        <v>773.61959347772699</v>
      </c>
      <c r="M2024" s="98">
        <v>3.0806383505912997E-5</v>
      </c>
      <c r="N2024" s="98">
        <v>337.11104512365603</v>
      </c>
      <c r="O2024" s="98">
        <v>6.9871424363010195E-5</v>
      </c>
      <c r="P2024" s="98">
        <v>764.59571720815097</v>
      </c>
      <c r="Q2024" s="98">
        <v>1.5204204120221601E-7</v>
      </c>
      <c r="R2024" s="98">
        <v>1.8544717822566701</v>
      </c>
      <c r="S2024" s="98">
        <v>2.9430838538313701E-6</v>
      </c>
      <c r="T2024" s="98">
        <v>0.475013662354139</v>
      </c>
      <c r="U2024" s="98">
        <v>2.73482699784045E-5</v>
      </c>
      <c r="V2024" s="98">
        <v>4.4138088887403404</v>
      </c>
      <c r="W2024" s="98">
        <v>6.8059723274656003E-6</v>
      </c>
      <c r="X2024" s="98">
        <v>4.6338062620003901E-6</v>
      </c>
      <c r="Y2024" s="98">
        <v>6.4486892832091305E-7</v>
      </c>
      <c r="Z2024" s="98">
        <v>1.52729713714429E-6</v>
      </c>
      <c r="AA2024" s="98">
        <v>0.24673627264501</v>
      </c>
      <c r="AB2024" s="98">
        <v>6.8245216830802001E-6</v>
      </c>
      <c r="AC2024" s="98">
        <v>0.34916818420382201</v>
      </c>
      <c r="AD2024" s="98">
        <v>3.2692536706299898E-5</v>
      </c>
      <c r="AE2024" s="98">
        <v>2.01739496861255E-2</v>
      </c>
      <c r="AF2024" s="98">
        <v>5.93915030278928E-4</v>
      </c>
      <c r="AG2024" s="98">
        <v>2.5374632165761898E-2</v>
      </c>
      <c r="AH2024" s="98">
        <v>4.1635977660561699E-4</v>
      </c>
      <c r="AI2024" s="98">
        <v>1.12439804559691E-2</v>
      </c>
      <c r="AJ2024" s="98">
        <v>1.3005922760882501E-5</v>
      </c>
      <c r="AK2024" s="98">
        <v>7.3274730727981904E-3</v>
      </c>
      <c r="AL2024" s="98">
        <v>1.6909655463090301E-2</v>
      </c>
      <c r="AM2024" s="98">
        <v>1.4823828989540699</v>
      </c>
      <c r="AN2024" s="98">
        <v>2.8310989049412701E-3</v>
      </c>
      <c r="AO2024" s="98">
        <v>0.56674942782247895</v>
      </c>
      <c r="AP2024" s="98">
        <v>6.25793363100818E-4</v>
      </c>
      <c r="AQ2024" s="98">
        <v>1.42093722295694E-4</v>
      </c>
      <c r="AR2024" s="98">
        <v>1.91350069109084E-4</v>
      </c>
      <c r="AS2024" s="98">
        <v>2.9234957169604003E-4</v>
      </c>
      <c r="AT2024" s="98">
        <v>4.6438779572429298E-2</v>
      </c>
    </row>
    <row r="2025" spans="1:46" x14ac:dyDescent="0.3">
      <c r="A2025" s="95">
        <v>64184</v>
      </c>
      <c r="B2025" s="95">
        <v>2024</v>
      </c>
      <c r="C2025" s="96" t="s">
        <v>1601</v>
      </c>
      <c r="D2025" s="96" t="s">
        <v>1601</v>
      </c>
      <c r="E2025" s="97" t="s">
        <v>6675</v>
      </c>
      <c r="F2025" s="95" t="s">
        <v>4617</v>
      </c>
      <c r="G2025" s="95" t="s">
        <v>6676</v>
      </c>
      <c r="H2025" s="98">
        <v>7.4579515629496802</v>
      </c>
      <c r="I2025" s="98">
        <v>7.4579431718711904</v>
      </c>
      <c r="J2025" s="98">
        <v>8.3910784978158404E-6</v>
      </c>
      <c r="K2025" s="98">
        <v>702.41206708367599</v>
      </c>
      <c r="L2025" s="98">
        <v>1587.5213072269601</v>
      </c>
      <c r="M2025" s="98">
        <v>6.34000097052735E-5</v>
      </c>
      <c r="N2025" s="98">
        <v>693.77970083675598</v>
      </c>
      <c r="O2025" s="98">
        <v>1.43564966296112E-4</v>
      </c>
      <c r="P2025" s="98">
        <v>1571.0164687762101</v>
      </c>
      <c r="Q2025" s="98">
        <v>2.29808042555723E-7</v>
      </c>
      <c r="R2025" s="98">
        <v>2.80299137584201</v>
      </c>
      <c r="S2025" s="98">
        <v>5.9681197737179901E-6</v>
      </c>
      <c r="T2025" s="98">
        <v>0.94941061146285899</v>
      </c>
      <c r="U2025" s="98">
        <v>5.5458039481356298E-5</v>
      </c>
      <c r="V2025" s="98">
        <v>8.8218828152910707</v>
      </c>
      <c r="W2025" s="98">
        <v>1.37059669286236E-5</v>
      </c>
      <c r="X2025" s="98">
        <v>9.9110021221190805E-6</v>
      </c>
      <c r="Y2025" s="98">
        <v>1.0018112670337801E-6</v>
      </c>
      <c r="Z2025" s="98">
        <v>2.7931535394707698E-6</v>
      </c>
      <c r="AA2025" s="98">
        <v>0.50793928135631194</v>
      </c>
      <c r="AB2025" s="98">
        <v>1.3892453782595799E-5</v>
      </c>
      <c r="AC2025" s="98">
        <v>0.70920130486843402</v>
      </c>
      <c r="AD2025" s="98">
        <v>5.2441129785910597E-5</v>
      </c>
      <c r="AE2025" s="98">
        <v>3.2360435144228997E-2</v>
      </c>
      <c r="AF2025" s="98">
        <v>9.5002719330517199E-4</v>
      </c>
      <c r="AG2025" s="98">
        <v>4.0589291983852298E-2</v>
      </c>
      <c r="AH2025" s="98">
        <v>6.6717253930912595E-4</v>
      </c>
      <c r="AI2025" s="98">
        <v>1.8017290368221101E-2</v>
      </c>
      <c r="AJ2025" s="98">
        <v>2.1865870852174801E-5</v>
      </c>
      <c r="AK2025" s="98">
        <v>1.23191243580649E-2</v>
      </c>
      <c r="AL2025" s="98">
        <v>2.8814730341761199E-2</v>
      </c>
      <c r="AM2025" s="98">
        <v>2.52603984686945</v>
      </c>
      <c r="AN2025" s="98">
        <v>4.8042254525412897E-3</v>
      </c>
      <c r="AO2025" s="98">
        <v>0.96174387323796096</v>
      </c>
      <c r="AP2025" s="98">
        <v>9.6693021183550201E-4</v>
      </c>
      <c r="AQ2025" s="98">
        <v>2.1955284548466701E-4</v>
      </c>
      <c r="AR2025" s="98">
        <v>2.9566015698808198E-4</v>
      </c>
      <c r="AS2025" s="98">
        <v>4.5171720936275399E-4</v>
      </c>
      <c r="AT2025" s="98">
        <v>7.1753811428832803E-2</v>
      </c>
    </row>
    <row r="2026" spans="1:46" x14ac:dyDescent="0.3">
      <c r="A2026" s="95">
        <v>64185</v>
      </c>
      <c r="B2026" s="95">
        <v>2025</v>
      </c>
      <c r="C2026" s="96" t="s">
        <v>1607</v>
      </c>
      <c r="D2026" s="96" t="s">
        <v>1607</v>
      </c>
      <c r="E2026" s="97" t="s">
        <v>6677</v>
      </c>
      <c r="F2026" s="95" t="s">
        <v>4617</v>
      </c>
      <c r="G2026" s="95" t="s">
        <v>6678</v>
      </c>
      <c r="H2026" s="98">
        <v>6.3781536097375504</v>
      </c>
      <c r="I2026" s="98">
        <v>6.3781446554443599</v>
      </c>
      <c r="J2026" s="98">
        <v>8.9542931860364695E-6</v>
      </c>
      <c r="K2026" s="98">
        <v>247.76588445572401</v>
      </c>
      <c r="L2026" s="98">
        <v>558.641666911269</v>
      </c>
      <c r="M2026" s="98">
        <v>2.2372382283037801E-5</v>
      </c>
      <c r="N2026" s="98">
        <v>244.81864844321001</v>
      </c>
      <c r="O2026" s="98">
        <v>5.0526596967287103E-5</v>
      </c>
      <c r="P2026" s="98">
        <v>552.90728646920195</v>
      </c>
      <c r="Q2026" s="98">
        <v>6.4702716120422194E-8</v>
      </c>
      <c r="R2026" s="98">
        <v>0.78918541432300604</v>
      </c>
      <c r="S2026" s="98">
        <v>2.1078772944395099E-6</v>
      </c>
      <c r="T2026" s="98">
        <v>0.33612618925623799</v>
      </c>
      <c r="U2026" s="98">
        <v>1.9587200853941701E-5</v>
      </c>
      <c r="V2026" s="98">
        <v>3.1232706188100701</v>
      </c>
      <c r="W2026" s="98">
        <v>4.8960810162978297E-6</v>
      </c>
      <c r="X2026" s="98">
        <v>3.45631021190563E-6</v>
      </c>
      <c r="Y2026" s="98">
        <v>4.2351688932541202E-7</v>
      </c>
      <c r="Z2026" s="98">
        <v>1.01625391506678E-6</v>
      </c>
      <c r="AA2026" s="98">
        <v>0.179699501424464</v>
      </c>
      <c r="AB2026" s="98">
        <v>4.9087219958555003E-6</v>
      </c>
      <c r="AC2026" s="98">
        <v>0.25073239944179998</v>
      </c>
      <c r="AD2026" s="98">
        <v>2.2018451560422899E-5</v>
      </c>
      <c r="AE2026" s="98">
        <v>1.3587172446632699E-2</v>
      </c>
      <c r="AF2026" s="98">
        <v>3.9866809757273198E-4</v>
      </c>
      <c r="AG2026" s="98">
        <v>1.7032834355751501E-2</v>
      </c>
      <c r="AH2026" s="98">
        <v>2.8006789717089899E-4</v>
      </c>
      <c r="AI2026" s="98">
        <v>7.5633577955269296E-3</v>
      </c>
      <c r="AJ2026" s="98">
        <v>8.5364773873155093E-6</v>
      </c>
      <c r="AK2026" s="98">
        <v>4.8094094776761397E-3</v>
      </c>
      <c r="AL2026" s="98">
        <v>1.08813353479628E-2</v>
      </c>
      <c r="AM2026" s="98">
        <v>0.95391094589792402</v>
      </c>
      <c r="AN2026" s="98">
        <v>1.81944722695082E-3</v>
      </c>
      <c r="AO2026" s="98">
        <v>0.36422983069500398</v>
      </c>
      <c r="AP2026" s="98">
        <v>4.0910709166796898E-4</v>
      </c>
      <c r="AQ2026" s="98">
        <v>9.2892562719987799E-5</v>
      </c>
      <c r="AR2026" s="98">
        <v>1.2509348164470099E-4</v>
      </c>
      <c r="AS2026" s="98">
        <v>1.9112104730327999E-4</v>
      </c>
      <c r="AT2026" s="98">
        <v>3.0358957399849701E-2</v>
      </c>
    </row>
    <row r="2027" spans="1:46" x14ac:dyDescent="0.3">
      <c r="A2027" s="95">
        <v>64186</v>
      </c>
      <c r="B2027" s="95">
        <v>2026</v>
      </c>
      <c r="C2027" s="96" t="s">
        <v>1549</v>
      </c>
      <c r="D2027" s="96" t="s">
        <v>1549</v>
      </c>
      <c r="E2027" s="97" t="s">
        <v>6679</v>
      </c>
      <c r="F2027" s="95" t="s">
        <v>4617</v>
      </c>
      <c r="G2027" s="95" t="s">
        <v>3554</v>
      </c>
      <c r="H2027" s="98">
        <v>7.2139402522705796</v>
      </c>
      <c r="I2027" s="98">
        <v>7.2139302590891603</v>
      </c>
      <c r="J2027" s="98">
        <v>9.9931814228071403E-6</v>
      </c>
      <c r="K2027" s="98">
        <v>347.48481304420397</v>
      </c>
      <c r="L2027" s="98">
        <v>784.79335550675205</v>
      </c>
      <c r="M2027" s="98">
        <v>3.14247139329562E-5</v>
      </c>
      <c r="N2027" s="98">
        <v>343.87737056566499</v>
      </c>
      <c r="O2027" s="98">
        <v>7.1056950819844102E-5</v>
      </c>
      <c r="P2027" s="98">
        <v>777.56880971049804</v>
      </c>
      <c r="Q2027" s="98">
        <v>7.5173902520078902E-8</v>
      </c>
      <c r="R2027" s="98">
        <v>0.91690350828812495</v>
      </c>
      <c r="S2027" s="98">
        <v>2.7652745446521002E-6</v>
      </c>
      <c r="T2027" s="98">
        <v>0.43621843503569202</v>
      </c>
      <c r="U2027" s="98">
        <v>2.5695974435945101E-5</v>
      </c>
      <c r="V2027" s="98">
        <v>4.0533217527496399</v>
      </c>
      <c r="W2027" s="98">
        <v>6.4471182975604803E-6</v>
      </c>
      <c r="X2027" s="98">
        <v>4.6923246994673698E-6</v>
      </c>
      <c r="Y2027" s="98">
        <v>4.9746314106712696E-7</v>
      </c>
      <c r="Z2027" s="98">
        <v>1.25733045702599E-6</v>
      </c>
      <c r="AA2027" s="98">
        <v>0.239243467846874</v>
      </c>
      <c r="AB2027" s="98">
        <v>6.4801573334158698E-6</v>
      </c>
      <c r="AC2027" s="98">
        <v>0.33055130808549299</v>
      </c>
      <c r="AD2027" s="98">
        <v>2.55595155217246E-5</v>
      </c>
      <c r="AE2027" s="98">
        <v>1.5772296434790101E-2</v>
      </c>
      <c r="AF2027" s="98">
        <v>4.6157210565661501E-4</v>
      </c>
      <c r="AG2027" s="98">
        <v>1.9720367059093E-2</v>
      </c>
      <c r="AH2027" s="98">
        <v>3.2479079774361199E-4</v>
      </c>
      <c r="AI2027" s="98">
        <v>8.7711195636627406E-3</v>
      </c>
      <c r="AJ2027" s="98">
        <v>1.03390723670704E-5</v>
      </c>
      <c r="AK2027" s="98">
        <v>5.8249826452382103E-3</v>
      </c>
      <c r="AL2027" s="98">
        <v>1.3212113847167899E-2</v>
      </c>
      <c r="AM2027" s="98">
        <v>1.1582383608480999</v>
      </c>
      <c r="AN2027" s="98">
        <v>2.2012325815722899E-3</v>
      </c>
      <c r="AO2027" s="98">
        <v>0.44065832667763</v>
      </c>
      <c r="AP2027" s="98">
        <v>4.78929202193637E-4</v>
      </c>
      <c r="AQ2027" s="98">
        <v>1.08746489049824E-4</v>
      </c>
      <c r="AR2027" s="98">
        <v>1.4644312586795799E-4</v>
      </c>
      <c r="AS2027" s="98">
        <v>2.2373958727585499E-4</v>
      </c>
      <c r="AT2027" s="98">
        <v>3.5540306054486902E-2</v>
      </c>
    </row>
    <row r="2028" spans="1:46" x14ac:dyDescent="0.3">
      <c r="A2028" s="95">
        <v>64187</v>
      </c>
      <c r="B2028" s="95">
        <v>2027</v>
      </c>
      <c r="C2028" s="96" t="s">
        <v>1461</v>
      </c>
      <c r="D2028" s="96" t="s">
        <v>1461</v>
      </c>
      <c r="E2028" s="97" t="s">
        <v>6680</v>
      </c>
      <c r="F2028" s="95" t="s">
        <v>4617</v>
      </c>
      <c r="G2028" s="95" t="s">
        <v>6681</v>
      </c>
      <c r="H2028" s="98">
        <v>7.29786792764693</v>
      </c>
      <c r="I2028" s="98">
        <v>7.2978575477303602</v>
      </c>
      <c r="J2028" s="98">
        <v>1.0379916576930299E-5</v>
      </c>
      <c r="K2028" s="98">
        <v>8607.6960521355704</v>
      </c>
      <c r="L2028" s="98">
        <v>19411.79536398</v>
      </c>
      <c r="M2028" s="98">
        <v>7.7431226640670299E-4</v>
      </c>
      <c r="N2028" s="98">
        <v>8473.2184591004898</v>
      </c>
      <c r="O2028" s="98">
        <v>1.75256069224244E-3</v>
      </c>
      <c r="P2028" s="98">
        <v>19178.089063621799</v>
      </c>
      <c r="Q2028" s="98">
        <v>4.3574555584103698E-6</v>
      </c>
      <c r="R2028" s="98">
        <v>53.1483155028289</v>
      </c>
      <c r="S2028" s="98">
        <v>7.5186526683737199E-5</v>
      </c>
      <c r="T2028" s="98">
        <v>11.9668637834137</v>
      </c>
      <c r="U2028" s="98">
        <v>6.9866168561339597E-4</v>
      </c>
      <c r="V2028" s="98">
        <v>111.195571106575</v>
      </c>
      <c r="W2028" s="98">
        <v>1.75588085418188E-4</v>
      </c>
      <c r="X2028" s="98">
        <v>1.23356239477628E-4</v>
      </c>
      <c r="Y2028" s="98">
        <v>1.50752349676619E-5</v>
      </c>
      <c r="Z2028" s="98">
        <v>3.7156610972898001E-5</v>
      </c>
      <c r="AA2028" s="98">
        <v>6.4358055156103999</v>
      </c>
      <c r="AB2028" s="98">
        <v>1.76839851970778E-4</v>
      </c>
      <c r="AC2028" s="98">
        <v>9.0356610089175007</v>
      </c>
      <c r="AD2028" s="98">
        <v>7.7985055179278096E-4</v>
      </c>
      <c r="AE2028" s="98">
        <v>0.48123111203949898</v>
      </c>
      <c r="AF2028" s="98">
        <v>1.4121271053435899E-2</v>
      </c>
      <c r="AG2028" s="98">
        <v>0.60332209226237699</v>
      </c>
      <c r="AH2028" s="98">
        <v>9.9197801427826898E-3</v>
      </c>
      <c r="AI2028" s="98">
        <v>0.26788806296869799</v>
      </c>
      <c r="AJ2028" s="98">
        <v>3.17701605036867E-4</v>
      </c>
      <c r="AK2028" s="98">
        <v>0.17899152554516101</v>
      </c>
      <c r="AL2028" s="98">
        <v>0.421834796498197</v>
      </c>
      <c r="AM2028" s="98">
        <v>36.980096364329803</v>
      </c>
      <c r="AN2028" s="98">
        <v>7.1456489385240601E-2</v>
      </c>
      <c r="AO2028" s="98">
        <v>14.304666079523001</v>
      </c>
      <c r="AP2028" s="98">
        <v>1.44829960442171E-2</v>
      </c>
      <c r="AQ2028" s="98">
        <v>3.2885340485994201E-3</v>
      </c>
      <c r="AR2028" s="98">
        <v>4.4284942754985804E-3</v>
      </c>
      <c r="AS2028" s="98">
        <v>6.7659677201191201E-3</v>
      </c>
      <c r="AT2028" s="98">
        <v>1.07475198764198</v>
      </c>
    </row>
    <row r="2029" spans="1:46" x14ac:dyDescent="0.3">
      <c r="A2029" s="95">
        <v>64188</v>
      </c>
      <c r="B2029" s="95">
        <v>2028</v>
      </c>
      <c r="C2029" s="96" t="s">
        <v>1138</v>
      </c>
      <c r="D2029" s="96" t="s">
        <v>1138</v>
      </c>
      <c r="E2029" s="97" t="s">
        <v>6682</v>
      </c>
      <c r="F2029" s="95" t="s">
        <v>4617</v>
      </c>
      <c r="G2029" s="95" t="s">
        <v>6683</v>
      </c>
      <c r="H2029" s="98">
        <v>7.5177919270612703</v>
      </c>
      <c r="I2029" s="98">
        <v>7.5177796954941298</v>
      </c>
      <c r="J2029" s="98">
        <v>1.22315671440276E-5</v>
      </c>
      <c r="K2029" s="98">
        <v>457.39150494041098</v>
      </c>
      <c r="L2029" s="98">
        <v>1031.1418097989399</v>
      </c>
      <c r="M2029" s="98">
        <v>4.1199570001356299E-5</v>
      </c>
      <c r="N2029" s="98">
        <v>450.84260212292099</v>
      </c>
      <c r="O2029" s="98">
        <v>9.3132483487847999E-5</v>
      </c>
      <c r="P2029" s="98">
        <v>1019.13906374385</v>
      </c>
      <c r="Q2029" s="98">
        <v>2.02477764530889E-7</v>
      </c>
      <c r="R2029" s="98">
        <v>2.4696412774249898</v>
      </c>
      <c r="S2029" s="98">
        <v>4.1548117616821303E-6</v>
      </c>
      <c r="T2029" s="98">
        <v>0.65772711268527895</v>
      </c>
      <c r="U2029" s="98">
        <v>3.8608078730276801E-5</v>
      </c>
      <c r="V2029" s="98">
        <v>6.11157035028896</v>
      </c>
      <c r="W2029" s="98">
        <v>9.7788547330494003E-6</v>
      </c>
      <c r="X2029" s="98">
        <v>7.0221174898905699E-6</v>
      </c>
      <c r="Y2029" s="98">
        <v>8.53090052302785E-7</v>
      </c>
      <c r="Z2029" s="98">
        <v>1.90364719085604E-6</v>
      </c>
      <c r="AA2029" s="98">
        <v>0.36074996388703401</v>
      </c>
      <c r="AB2029" s="98">
        <v>9.7312739167659297E-6</v>
      </c>
      <c r="AC2029" s="98">
        <v>0.49646979951167902</v>
      </c>
      <c r="AD2029" s="98">
        <v>4.3571578325432499E-5</v>
      </c>
      <c r="AE2029" s="98">
        <v>2.6887201711483202E-2</v>
      </c>
      <c r="AF2029" s="98">
        <v>7.86974531794894E-4</v>
      </c>
      <c r="AG2029" s="98">
        <v>3.36229734053703E-2</v>
      </c>
      <c r="AH2029" s="98">
        <v>5.5370789011015297E-4</v>
      </c>
      <c r="AI2029" s="98">
        <v>1.49531271859906E-2</v>
      </c>
      <c r="AJ2029" s="98">
        <v>1.634578256175E-5</v>
      </c>
      <c r="AK2029" s="98">
        <v>9.2091336983231402E-3</v>
      </c>
      <c r="AL2029" s="98">
        <v>2.0003292018647499E-2</v>
      </c>
      <c r="AM2029" s="98">
        <v>1.75358617305668</v>
      </c>
      <c r="AN2029" s="98">
        <v>3.32574522876097E-3</v>
      </c>
      <c r="AO2029" s="98">
        <v>0.66577123186825404</v>
      </c>
      <c r="AP2029" s="98">
        <v>8.1237798474521102E-4</v>
      </c>
      <c r="AQ2029" s="98">
        <v>1.8445994639427099E-4</v>
      </c>
      <c r="AR2029" s="98">
        <v>2.4840241549253198E-4</v>
      </c>
      <c r="AS2029" s="98">
        <v>3.7951562285840897E-4</v>
      </c>
      <c r="AT2029" s="98">
        <v>6.0284823054282503E-2</v>
      </c>
    </row>
    <row r="2030" spans="1:46" x14ac:dyDescent="0.3">
      <c r="A2030" s="95">
        <v>64189</v>
      </c>
      <c r="B2030" s="95">
        <v>2029</v>
      </c>
      <c r="C2030" s="96" t="s">
        <v>867</v>
      </c>
      <c r="D2030" s="96" t="s">
        <v>867</v>
      </c>
      <c r="E2030" s="97" t="s">
        <v>6684</v>
      </c>
      <c r="F2030" s="95" t="s">
        <v>4617</v>
      </c>
      <c r="G2030" s="95" t="s">
        <v>6685</v>
      </c>
      <c r="H2030" s="98">
        <v>7.5437678015938801</v>
      </c>
      <c r="I2030" s="98">
        <v>7.5437554658079904</v>
      </c>
      <c r="J2030" s="98">
        <v>1.2335785894101999E-5</v>
      </c>
      <c r="K2030" s="98">
        <v>310.62298833322598</v>
      </c>
      <c r="L2030" s="98">
        <v>700.09881354407105</v>
      </c>
      <c r="M2030" s="98">
        <v>2.7943518756273299E-5</v>
      </c>
      <c r="N2030" s="98">
        <v>305.78301443763098</v>
      </c>
      <c r="O2030" s="98">
        <v>6.3183934078003104E-5</v>
      </c>
      <c r="P2030" s="98">
        <v>691.41520775950596</v>
      </c>
      <c r="Q2030" s="98">
        <v>1.4714523605426799E-7</v>
      </c>
      <c r="R2030" s="98">
        <v>1.79474496657941</v>
      </c>
      <c r="S2030" s="98">
        <v>2.9344745676096602E-6</v>
      </c>
      <c r="T2030" s="98">
        <v>0.46353736174840299</v>
      </c>
      <c r="U2030" s="98">
        <v>2.7268254482224001E-5</v>
      </c>
      <c r="V2030" s="98">
        <v>4.3071692507176902</v>
      </c>
      <c r="W2030" s="98">
        <v>6.8847840103944996E-6</v>
      </c>
      <c r="X2030" s="98">
        <v>4.8684853516757298E-6</v>
      </c>
      <c r="Y2030" s="98">
        <v>6.2014338241073298E-7</v>
      </c>
      <c r="Z2030" s="98">
        <v>1.3961552763080401E-6</v>
      </c>
      <c r="AA2030" s="98">
        <v>0.25266638507483702</v>
      </c>
      <c r="AB2030" s="98">
        <v>6.85554135605861E-6</v>
      </c>
      <c r="AC2030" s="98">
        <v>0.35003494779654498</v>
      </c>
      <c r="AD2030" s="98">
        <v>3.1185427249261097E-5</v>
      </c>
      <c r="AE2030" s="98">
        <v>1.9243940778253799E-2</v>
      </c>
      <c r="AF2030" s="98">
        <v>5.6268225930475497E-4</v>
      </c>
      <c r="AG2030" s="98">
        <v>2.4040232403871799E-2</v>
      </c>
      <c r="AH2030" s="98">
        <v>3.9615265088337599E-4</v>
      </c>
      <c r="AI2030" s="98">
        <v>1.06982780623697E-2</v>
      </c>
      <c r="AJ2030" s="98">
        <v>1.22739809726564E-5</v>
      </c>
      <c r="AK2030" s="98">
        <v>6.9151006604218201E-3</v>
      </c>
      <c r="AL2030" s="98">
        <v>1.54629055793645E-2</v>
      </c>
      <c r="AM2030" s="98">
        <v>1.3555537455523201</v>
      </c>
      <c r="AN2030" s="98">
        <v>2.5922452838753399E-3</v>
      </c>
      <c r="AO2030" s="98">
        <v>0.51893401846458798</v>
      </c>
      <c r="AP2030" s="98">
        <v>5.8760520476930996E-4</v>
      </c>
      <c r="AQ2030" s="98">
        <v>1.3342265318853799E-4</v>
      </c>
      <c r="AR2030" s="98">
        <v>1.7967320076014699E-4</v>
      </c>
      <c r="AS2030" s="98">
        <v>2.74509350820624E-4</v>
      </c>
      <c r="AT2030" s="98">
        <v>4.3604918474499703E-2</v>
      </c>
    </row>
    <row r="2031" spans="1:46" x14ac:dyDescent="0.3">
      <c r="A2031" s="95">
        <v>64190</v>
      </c>
      <c r="B2031" s="95">
        <v>2030</v>
      </c>
      <c r="C2031" s="96" t="s">
        <v>322</v>
      </c>
      <c r="D2031" s="96" t="s">
        <v>322</v>
      </c>
      <c r="E2031" s="97" t="s">
        <v>6686</v>
      </c>
      <c r="F2031" s="95" t="s">
        <v>4617</v>
      </c>
      <c r="G2031" s="95" t="s">
        <v>3909</v>
      </c>
      <c r="H2031" s="98">
        <v>7.0676409761357304</v>
      </c>
      <c r="I2031" s="98">
        <v>7.0676315087877901</v>
      </c>
      <c r="J2031" s="98">
        <v>9.4673479420492901E-6</v>
      </c>
      <c r="K2031" s="98">
        <v>916.12474763380499</v>
      </c>
      <c r="L2031" s="98">
        <v>2062.1045921208201</v>
      </c>
      <c r="M2031" s="98">
        <v>8.1809159836883003E-5</v>
      </c>
      <c r="N2031" s="98">
        <v>895.22911275860702</v>
      </c>
      <c r="O2031" s="98">
        <v>1.85055619562307E-4</v>
      </c>
      <c r="P2031" s="98">
        <v>2025.04436473957</v>
      </c>
      <c r="Q2031" s="98">
        <v>5.5315000471396604E-7</v>
      </c>
      <c r="R2031" s="98">
        <v>6.7468252003593898</v>
      </c>
      <c r="S2031" s="98">
        <v>1.19069718740265E-5</v>
      </c>
      <c r="T2031" s="98">
        <v>1.9494279477937699</v>
      </c>
      <c r="U2031" s="98">
        <v>1.1064424126100401E-4</v>
      </c>
      <c r="V2031" s="98">
        <v>18.114020453845299</v>
      </c>
      <c r="W2031" s="98">
        <v>2.72848991513078E-5</v>
      </c>
      <c r="X2031" s="98">
        <v>1.7290256815207401E-5</v>
      </c>
      <c r="Y2031" s="98">
        <v>2.9753986911168299E-6</v>
      </c>
      <c r="Z2031" s="98">
        <v>7.0192436449835501E-6</v>
      </c>
      <c r="AA2031" s="98">
        <v>0.96629939310837498</v>
      </c>
      <c r="AB2031" s="98">
        <v>2.7467575281646301E-5</v>
      </c>
      <c r="AC2031" s="98">
        <v>1.4096498624324301</v>
      </c>
      <c r="AD2031" s="98">
        <v>1.43930392684622E-4</v>
      </c>
      <c r="AE2031" s="98">
        <v>8.8816739013229395E-2</v>
      </c>
      <c r="AF2031" s="98">
        <v>2.5984370603496102E-3</v>
      </c>
      <c r="AG2031" s="98">
        <v>0.11101652803985999</v>
      </c>
      <c r="AH2031" s="98">
        <v>1.8287572908517299E-3</v>
      </c>
      <c r="AI2031" s="98">
        <v>4.9386401839015902E-2</v>
      </c>
      <c r="AJ2031" s="98">
        <v>5.8567641917039397E-5</v>
      </c>
      <c r="AK2031" s="98">
        <v>3.2996722106870303E-2</v>
      </c>
      <c r="AL2031" s="98">
        <v>7.7204446594019496E-2</v>
      </c>
      <c r="AM2031" s="98">
        <v>6.76811846367871</v>
      </c>
      <c r="AN2031" s="98">
        <v>1.27905472189458E-2</v>
      </c>
      <c r="AO2031" s="98">
        <v>2.56050232127948</v>
      </c>
      <c r="AP2031" s="98">
        <v>2.8648626472272702E-3</v>
      </c>
      <c r="AQ2031" s="98">
        <v>6.50500649966376E-4</v>
      </c>
      <c r="AR2031" s="98">
        <v>8.7599470073031899E-4</v>
      </c>
      <c r="AS2031" s="98">
        <v>1.3383672965305801E-3</v>
      </c>
      <c r="AT2031" s="98">
        <v>0.212595295547166</v>
      </c>
    </row>
    <row r="2032" spans="1:46" x14ac:dyDescent="0.3">
      <c r="A2032" s="95">
        <v>64191</v>
      </c>
      <c r="B2032" s="95">
        <v>2031</v>
      </c>
      <c r="C2032" s="96" t="s">
        <v>951</v>
      </c>
      <c r="D2032" s="96" t="s">
        <v>951</v>
      </c>
      <c r="E2032" s="97" t="s">
        <v>6687</v>
      </c>
      <c r="F2032" s="95" t="s">
        <v>4617</v>
      </c>
      <c r="G2032" s="95" t="s">
        <v>6335</v>
      </c>
      <c r="H2032" s="98">
        <v>7.1378628938434803</v>
      </c>
      <c r="I2032" s="98">
        <v>7.1378503690041502</v>
      </c>
      <c r="J2032" s="98">
        <v>1.25248393247901E-5</v>
      </c>
      <c r="K2032" s="98">
        <v>803.70804670497296</v>
      </c>
      <c r="L2032" s="98">
        <v>1811.0430556492799</v>
      </c>
      <c r="M2032" s="98">
        <v>7.2410545690335901E-5</v>
      </c>
      <c r="N2032" s="98">
        <v>792.38105735319698</v>
      </c>
      <c r="O2032" s="98">
        <v>1.63668529448107E-4</v>
      </c>
      <c r="P2032" s="98">
        <v>1791.0076658466901</v>
      </c>
      <c r="Q2032" s="98">
        <v>4.1395333777691498E-7</v>
      </c>
      <c r="R2032" s="98">
        <v>5.0490297157827202</v>
      </c>
      <c r="S2032" s="98">
        <v>6.7003106647719102E-6</v>
      </c>
      <c r="T2032" s="98">
        <v>1.0502232525528801</v>
      </c>
      <c r="U2032" s="98">
        <v>6.2261796291841295E-5</v>
      </c>
      <c r="V2032" s="98">
        <v>9.7586237033677996</v>
      </c>
      <c r="W2032" s="98">
        <v>1.5643842567974699E-5</v>
      </c>
      <c r="X2032" s="98">
        <v>1.16955742678257E-5</v>
      </c>
      <c r="Y2032" s="98">
        <v>1.0816085362707501E-6</v>
      </c>
      <c r="Z2032" s="98">
        <v>2.8666597638782502E-6</v>
      </c>
      <c r="AA2032" s="98">
        <v>0.58622276324816003</v>
      </c>
      <c r="AB2032" s="98">
        <v>1.5746850911011999E-5</v>
      </c>
      <c r="AC2032" s="98">
        <v>0.80229958426071102</v>
      </c>
      <c r="AD2032" s="98">
        <v>5.5063837585160102E-5</v>
      </c>
      <c r="AE2032" s="98">
        <v>3.3978858812566501E-2</v>
      </c>
      <c r="AF2032" s="98">
        <v>9.9327600567968195E-4</v>
      </c>
      <c r="AG2032" s="98">
        <v>4.2437069274644003E-2</v>
      </c>
      <c r="AH2032" s="98">
        <v>6.9941830570275298E-4</v>
      </c>
      <c r="AI2032" s="98">
        <v>1.8888101593247601E-2</v>
      </c>
      <c r="AJ2032" s="98">
        <v>2.3434204993622801E-5</v>
      </c>
      <c r="AK2032" s="98">
        <v>1.3202716118673999E-2</v>
      </c>
      <c r="AL2032" s="98">
        <v>3.0158583264699099E-2</v>
      </c>
      <c r="AM2032" s="98">
        <v>2.6438485506612399</v>
      </c>
      <c r="AN2032" s="98">
        <v>5.0487550627279498E-3</v>
      </c>
      <c r="AO2032" s="98">
        <v>1.01069554229377</v>
      </c>
      <c r="AP2032" s="98">
        <v>1.0263496100648699E-3</v>
      </c>
      <c r="AQ2032" s="98">
        <v>2.33044712255281E-4</v>
      </c>
      <c r="AR2032" s="98">
        <v>3.1382894176739897E-4</v>
      </c>
      <c r="AS2032" s="98">
        <v>4.7947595604219299E-4</v>
      </c>
      <c r="AT2032" s="98">
        <v>7.6163197177232994E-2</v>
      </c>
    </row>
    <row r="2033" spans="1:46" x14ac:dyDescent="0.3">
      <c r="A2033" s="95">
        <v>64192</v>
      </c>
      <c r="B2033" s="95">
        <v>2032</v>
      </c>
      <c r="C2033" s="96" t="s">
        <v>898</v>
      </c>
      <c r="D2033" s="96" t="s">
        <v>898</v>
      </c>
      <c r="E2033" s="97" t="s">
        <v>6688</v>
      </c>
      <c r="F2033" s="95" t="s">
        <v>4617</v>
      </c>
      <c r="G2033" s="95" t="s">
        <v>3893</v>
      </c>
      <c r="H2033" s="98">
        <v>6.9145381779988897</v>
      </c>
      <c r="I2033" s="98">
        <v>6.9145294422691297</v>
      </c>
      <c r="J2033" s="98">
        <v>8.7357297573476006E-6</v>
      </c>
      <c r="K2033" s="98">
        <v>797.41978463960595</v>
      </c>
      <c r="L2033" s="98">
        <v>1795.62143589365</v>
      </c>
      <c r="M2033" s="98">
        <v>7.1540977453823606E-5</v>
      </c>
      <c r="N2033" s="98">
        <v>782.86546273753095</v>
      </c>
      <c r="O2033" s="98">
        <v>1.61731308541662E-4</v>
      </c>
      <c r="P2033" s="98">
        <v>1769.80885929798</v>
      </c>
      <c r="Q2033" s="98">
        <v>4.0000323160747901E-7</v>
      </c>
      <c r="R2033" s="98">
        <v>4.8788788940353598</v>
      </c>
      <c r="S2033" s="98">
        <v>8.37157411219617E-6</v>
      </c>
      <c r="T2033" s="98">
        <v>1.3577308030922399</v>
      </c>
      <c r="U2033" s="98">
        <v>7.7791910613791296E-5</v>
      </c>
      <c r="V2033" s="98">
        <v>12.615985496684599</v>
      </c>
      <c r="W2033" s="98">
        <v>1.9296268689493001E-5</v>
      </c>
      <c r="X2033" s="98">
        <v>1.2758535814626199E-5</v>
      </c>
      <c r="Y2033" s="98">
        <v>1.9171693656503102E-6</v>
      </c>
      <c r="Z2033" s="98">
        <v>4.6205635092164999E-6</v>
      </c>
      <c r="AA2033" s="98">
        <v>0.69297332157882896</v>
      </c>
      <c r="AB2033" s="98">
        <v>1.9451858045286299E-5</v>
      </c>
      <c r="AC2033" s="98">
        <v>0.99659622224297795</v>
      </c>
      <c r="AD2033" s="98">
        <v>9.6571832562293203E-5</v>
      </c>
      <c r="AE2033" s="98">
        <v>5.9592662041217999E-2</v>
      </c>
      <c r="AF2033" s="98">
        <v>1.74306642415563E-3</v>
      </c>
      <c r="AG2033" s="98">
        <v>7.44713756994278E-2</v>
      </c>
      <c r="AH2033" s="98">
        <v>1.2269252019008099E-3</v>
      </c>
      <c r="AI2033" s="98">
        <v>3.3133659316413697E-2</v>
      </c>
      <c r="AJ2033" s="98">
        <v>3.9080711408476499E-5</v>
      </c>
      <c r="AK2033" s="98">
        <v>2.2017881066668001E-2</v>
      </c>
      <c r="AL2033" s="98">
        <v>5.1959844955590299E-2</v>
      </c>
      <c r="AM2033" s="98">
        <v>4.55505351735862</v>
      </c>
      <c r="AN2033" s="98">
        <v>8.7294323196271707E-3</v>
      </c>
      <c r="AO2033" s="98">
        <v>1.7475195810816699</v>
      </c>
      <c r="AP2033" s="98">
        <v>1.8374604017821301E-3</v>
      </c>
      <c r="AQ2033" s="98">
        <v>4.17216927115539E-4</v>
      </c>
      <c r="AR2033" s="98">
        <v>5.6184388528274503E-4</v>
      </c>
      <c r="AS2033" s="98">
        <v>8.5839958938384395E-4</v>
      </c>
      <c r="AT2033" s="98">
        <v>0.13635398456228201</v>
      </c>
    </row>
    <row r="2034" spans="1:46" x14ac:dyDescent="0.3">
      <c r="A2034" s="95">
        <v>64193</v>
      </c>
      <c r="B2034" s="95">
        <v>2033</v>
      </c>
      <c r="C2034" s="96" t="s">
        <v>1649</v>
      </c>
      <c r="D2034" s="96" t="s">
        <v>1649</v>
      </c>
      <c r="E2034" s="97" t="s">
        <v>6689</v>
      </c>
      <c r="F2034" s="95" t="s">
        <v>4617</v>
      </c>
      <c r="G2034" s="95" t="s">
        <v>3416</v>
      </c>
      <c r="H2034" s="98">
        <v>7.3183899312807501</v>
      </c>
      <c r="I2034" s="98">
        <v>7.3183784291627001</v>
      </c>
      <c r="J2034" s="98">
        <v>1.15021180491226E-5</v>
      </c>
      <c r="K2034" s="98">
        <v>253.86582174874101</v>
      </c>
      <c r="L2034" s="98">
        <v>574.23594328106901</v>
      </c>
      <c r="M2034" s="98">
        <v>2.2922714812268101E-5</v>
      </c>
      <c r="N2034" s="98">
        <v>250.84087997385399</v>
      </c>
      <c r="O2034" s="98">
        <v>5.1952824938140401E-5</v>
      </c>
      <c r="P2034" s="98">
        <v>568.51435056183198</v>
      </c>
      <c r="Q2034" s="98">
        <v>6.9307393709172005E-8</v>
      </c>
      <c r="R2034" s="98">
        <v>0.84534912132933904</v>
      </c>
      <c r="S2034" s="98">
        <v>2.0149200924327898E-6</v>
      </c>
      <c r="T2034" s="98">
        <v>0.32521264777147402</v>
      </c>
      <c r="U2034" s="98">
        <v>1.87234147529039E-5</v>
      </c>
      <c r="V2034" s="98">
        <v>3.0218635921209702</v>
      </c>
      <c r="W2034" s="98">
        <v>4.6505655730210601E-6</v>
      </c>
      <c r="X2034" s="98">
        <v>3.15473801455367E-6</v>
      </c>
      <c r="Y2034" s="98">
        <v>4.4350033394751002E-7</v>
      </c>
      <c r="Z2034" s="98">
        <v>1.05232722451988E-6</v>
      </c>
      <c r="AA2034" s="98">
        <v>0.168395025364247</v>
      </c>
      <c r="AB2034" s="98">
        <v>4.6698747217449096E-6</v>
      </c>
      <c r="AC2034" s="98">
        <v>0.23897025581533901</v>
      </c>
      <c r="AD2034" s="98">
        <v>2.2708719950990101E-5</v>
      </c>
      <c r="AE2034" s="98">
        <v>1.4013124091386501E-2</v>
      </c>
      <c r="AF2034" s="98">
        <v>4.1068812470214302E-4</v>
      </c>
      <c r="AG2034" s="98">
        <v>1.7546382172327301E-2</v>
      </c>
      <c r="AH2034" s="98">
        <v>2.8872221613916098E-4</v>
      </c>
      <c r="AI2034" s="98">
        <v>7.79707151814485E-3</v>
      </c>
      <c r="AJ2034" s="98">
        <v>8.7890698927231094E-6</v>
      </c>
      <c r="AK2034" s="98">
        <v>4.9517188559328098E-3</v>
      </c>
      <c r="AL2034" s="98">
        <v>1.13213356284561E-2</v>
      </c>
      <c r="AM2034" s="98">
        <v>0.99248351721742101</v>
      </c>
      <c r="AN2034" s="98">
        <v>1.89213283144682E-3</v>
      </c>
      <c r="AO2034" s="98">
        <v>0.37878054974164099</v>
      </c>
      <c r="AP2034" s="98">
        <v>4.2370667407235201E-4</v>
      </c>
      <c r="AQ2034" s="98">
        <v>9.6207569118892403E-5</v>
      </c>
      <c r="AR2034" s="98">
        <v>1.2955762446511499E-4</v>
      </c>
      <c r="AS2034" s="98">
        <v>1.97941480488344E-4</v>
      </c>
      <c r="AT2034" s="98">
        <v>3.1442361010535602E-2</v>
      </c>
    </row>
    <row r="2035" spans="1:46" x14ac:dyDescent="0.3">
      <c r="A2035" s="95">
        <v>64194</v>
      </c>
      <c r="B2035" s="95">
        <v>2034</v>
      </c>
      <c r="C2035" s="96" t="s">
        <v>1184</v>
      </c>
      <c r="D2035" s="96" t="s">
        <v>1184</v>
      </c>
      <c r="E2035" s="97" t="s">
        <v>6690</v>
      </c>
      <c r="F2035" s="95" t="s">
        <v>4617</v>
      </c>
      <c r="G2035" s="95" t="s">
        <v>3418</v>
      </c>
      <c r="H2035" s="98">
        <v>6.9571966997798702</v>
      </c>
      <c r="I2035" s="98">
        <v>6.95718828954816</v>
      </c>
      <c r="J2035" s="98">
        <v>8.4102317101653108E-6</v>
      </c>
      <c r="K2035" s="98">
        <v>4906.2796615137104</v>
      </c>
      <c r="L2035" s="98">
        <v>11038.296482304801</v>
      </c>
      <c r="M2035" s="98">
        <v>4.3666850224350202E-4</v>
      </c>
      <c r="N2035" s="98">
        <v>4778.4179254807304</v>
      </c>
      <c r="O2035" s="98">
        <v>9.911312391005251E-4</v>
      </c>
      <c r="P2035" s="98">
        <v>10845.8458878742</v>
      </c>
      <c r="Q2035" s="98">
        <v>4.8363287444670301E-6</v>
      </c>
      <c r="R2035" s="98">
        <v>58.989179015311599</v>
      </c>
      <c r="S2035" s="98">
        <v>4.7691745695676101E-5</v>
      </c>
      <c r="T2035" s="98">
        <v>7.7893273351972896</v>
      </c>
      <c r="U2035" s="98">
        <v>4.431704473937E-4</v>
      </c>
      <c r="V2035" s="98">
        <v>72.378185732785298</v>
      </c>
      <c r="W2035" s="98">
        <v>1.13185381257246E-4</v>
      </c>
      <c r="X2035" s="98">
        <v>6.7015673391725405E-5</v>
      </c>
      <c r="Y2035" s="98">
        <v>1.56800186397887E-5</v>
      </c>
      <c r="Z2035" s="98">
        <v>3.0489689225731699E-5</v>
      </c>
      <c r="AA2035" s="98">
        <v>3.91276558072936</v>
      </c>
      <c r="AB2035" s="98">
        <v>1.1182297088653201E-4</v>
      </c>
      <c r="AC2035" s="98">
        <v>5.7493892094089603</v>
      </c>
      <c r="AD2035" s="98">
        <v>7.8194196539503103E-4</v>
      </c>
      <c r="AE2035" s="98">
        <v>0.48252168404875301</v>
      </c>
      <c r="AF2035" s="98">
        <v>1.40917146802632E-2</v>
      </c>
      <c r="AG2035" s="98">
        <v>0.60205931550278102</v>
      </c>
      <c r="AH2035" s="98">
        <v>9.9286558973589803E-3</v>
      </c>
      <c r="AI2035" s="98">
        <v>0.26812775665813499</v>
      </c>
      <c r="AJ2035" s="98">
        <v>3.0094447211091198E-4</v>
      </c>
      <c r="AK2035" s="98">
        <v>0.169550639069664</v>
      </c>
      <c r="AL2035" s="98">
        <v>0.40001805492834702</v>
      </c>
      <c r="AM2035" s="98">
        <v>35.067534355917701</v>
      </c>
      <c r="AN2035" s="98">
        <v>6.8716831759280603E-2</v>
      </c>
      <c r="AO2035" s="98">
        <v>13.7562220144879</v>
      </c>
      <c r="AP2035" s="98">
        <v>1.44871349459922E-2</v>
      </c>
      <c r="AQ2035" s="98">
        <v>3.28947389365365E-3</v>
      </c>
      <c r="AR2035" s="98">
        <v>4.4297598068161904E-3</v>
      </c>
      <c r="AS2035" s="98">
        <v>6.76790124552236E-3</v>
      </c>
      <c r="AT2035" s="98">
        <v>1.07505912664111</v>
      </c>
    </row>
    <row r="2036" spans="1:46" x14ac:dyDescent="0.3">
      <c r="A2036" s="95">
        <v>64195</v>
      </c>
      <c r="B2036" s="95">
        <v>2035</v>
      </c>
      <c r="C2036" s="96" t="s">
        <v>311</v>
      </c>
      <c r="D2036" s="96" t="s">
        <v>311</v>
      </c>
      <c r="E2036" s="97" t="s">
        <v>6691</v>
      </c>
      <c r="F2036" s="95" t="s">
        <v>4617</v>
      </c>
      <c r="G2036" s="95" t="s">
        <v>3568</v>
      </c>
      <c r="H2036" s="98">
        <v>7.4951630446441797</v>
      </c>
      <c r="I2036" s="98">
        <v>7.49514978718046</v>
      </c>
      <c r="J2036" s="98">
        <v>1.32574637152771E-5</v>
      </c>
      <c r="K2036" s="98">
        <v>367.15042278508997</v>
      </c>
      <c r="L2036" s="98">
        <v>827.61385551287799</v>
      </c>
      <c r="M2036" s="98">
        <v>3.3027043302604802E-5</v>
      </c>
      <c r="N2036" s="98">
        <v>361.41149391808199</v>
      </c>
      <c r="O2036" s="98">
        <v>7.4673793781444595E-5</v>
      </c>
      <c r="P2036" s="98">
        <v>817.14754541633897</v>
      </c>
      <c r="Q2036" s="98">
        <v>1.72204347448349E-7</v>
      </c>
      <c r="R2036" s="98">
        <v>2.1003934214494899</v>
      </c>
      <c r="S2036" s="98">
        <v>3.5691352683472601E-6</v>
      </c>
      <c r="T2036" s="98">
        <v>0.57011640433294797</v>
      </c>
      <c r="U2036" s="98">
        <v>3.3165765381995099E-5</v>
      </c>
      <c r="V2036" s="98">
        <v>5.2974976338639204</v>
      </c>
      <c r="W2036" s="98">
        <v>8.3277057006286406E-6</v>
      </c>
      <c r="X2036" s="98">
        <v>5.8454133821701499E-6</v>
      </c>
      <c r="Y2036" s="98">
        <v>7.5822273325121598E-7</v>
      </c>
      <c r="Z2036" s="98">
        <v>1.7240695852072701E-6</v>
      </c>
      <c r="AA2036" s="98">
        <v>0.30488107003950199</v>
      </c>
      <c r="AB2036" s="98">
        <v>8.3083020998029295E-6</v>
      </c>
      <c r="AC2036" s="98">
        <v>0.42439871701244802</v>
      </c>
      <c r="AD2036" s="98">
        <v>3.9341307649519299E-5</v>
      </c>
      <c r="AE2036" s="98">
        <v>2.4276781218841501E-2</v>
      </c>
      <c r="AF2036" s="98">
        <v>7.1034568907960504E-4</v>
      </c>
      <c r="AG2036" s="98">
        <v>3.0349056097240801E-2</v>
      </c>
      <c r="AH2036" s="98">
        <v>4.9989090552483601E-4</v>
      </c>
      <c r="AI2036" s="98">
        <v>1.34997756451436E-2</v>
      </c>
      <c r="AJ2036" s="98">
        <v>1.46522211308904E-5</v>
      </c>
      <c r="AK2036" s="98">
        <v>8.2549894972613492E-3</v>
      </c>
      <c r="AL2036" s="98">
        <v>1.8242988226106299E-2</v>
      </c>
      <c r="AM2036" s="98">
        <v>1.5992693541999701</v>
      </c>
      <c r="AN2036" s="98">
        <v>3.04831901023404E-3</v>
      </c>
      <c r="AO2036" s="98">
        <v>0.61023408679053703</v>
      </c>
      <c r="AP2036" s="98">
        <v>7.1764929501948399E-4</v>
      </c>
      <c r="AQ2036" s="98">
        <v>1.62950688416773E-4</v>
      </c>
      <c r="AR2036" s="98">
        <v>2.1943703798125999E-4</v>
      </c>
      <c r="AS2036" s="98">
        <v>3.3526156862145E-4</v>
      </c>
      <c r="AT2036" s="98">
        <v>5.32552107241668E-2</v>
      </c>
    </row>
    <row r="2037" spans="1:46" x14ac:dyDescent="0.3">
      <c r="A2037" s="95">
        <v>64196</v>
      </c>
      <c r="B2037" s="95">
        <v>2036</v>
      </c>
      <c r="C2037" s="96" t="s">
        <v>2439</v>
      </c>
      <c r="D2037" s="96" t="s">
        <v>2439</v>
      </c>
      <c r="E2037" s="97" t="s">
        <v>6692</v>
      </c>
      <c r="F2037" s="95" t="s">
        <v>4617</v>
      </c>
      <c r="G2037" s="95" t="s">
        <v>6693</v>
      </c>
      <c r="H2037" s="98">
        <v>7.4386443158110804</v>
      </c>
      <c r="I2037" s="98">
        <v>7.43863723534007</v>
      </c>
      <c r="J2037" s="98">
        <v>7.0804710086136399E-6</v>
      </c>
      <c r="K2037" s="98">
        <v>166.974925878872</v>
      </c>
      <c r="L2037" s="98">
        <v>377.11210719961798</v>
      </c>
      <c r="M2037" s="98">
        <v>1.5057751275389801E-5</v>
      </c>
      <c r="N2037" s="98">
        <v>164.77540340573901</v>
      </c>
      <c r="O2037" s="98">
        <v>3.4099299777326497E-5</v>
      </c>
      <c r="P2037" s="98">
        <v>373.14508480727699</v>
      </c>
      <c r="Q2037" s="98">
        <v>6.5785267104256698E-8</v>
      </c>
      <c r="R2037" s="98">
        <v>0.80238939551466304</v>
      </c>
      <c r="S2037" s="98">
        <v>1.3382445662392801E-6</v>
      </c>
      <c r="T2037" s="98">
        <v>0.21315828595335101</v>
      </c>
      <c r="U2037" s="98">
        <v>1.24354815741666E-5</v>
      </c>
      <c r="V2037" s="98">
        <v>1.98065820516205</v>
      </c>
      <c r="W2037" s="98">
        <v>3.1223360874799902E-6</v>
      </c>
      <c r="X2037" s="98">
        <v>2.1865284048901099E-6</v>
      </c>
      <c r="Y2037" s="98">
        <v>2.8664157482817299E-7</v>
      </c>
      <c r="Z2037" s="98">
        <v>6.4916610776170904E-7</v>
      </c>
      <c r="AA2037" s="98">
        <v>0.11421419370472501</v>
      </c>
      <c r="AB2037" s="98">
        <v>3.1109789341802299E-6</v>
      </c>
      <c r="AC2037" s="98">
        <v>0.15892716842362201</v>
      </c>
      <c r="AD2037" s="98">
        <v>1.4901139170770099E-5</v>
      </c>
      <c r="AE2037" s="98">
        <v>9.1952127972725305E-3</v>
      </c>
      <c r="AF2037" s="98">
        <v>2.6932142920808503E-4</v>
      </c>
      <c r="AG2037" s="98">
        <v>1.15065823427687E-2</v>
      </c>
      <c r="AH2037" s="98">
        <v>1.89411697412108E-4</v>
      </c>
      <c r="AI2037" s="98">
        <v>5.1151469077931402E-3</v>
      </c>
      <c r="AJ2037" s="98">
        <v>5.6472722116244998E-6</v>
      </c>
      <c r="AK2037" s="98">
        <v>3.1816454569370098E-3</v>
      </c>
      <c r="AL2037" s="98">
        <v>7.1082474581356803E-3</v>
      </c>
      <c r="AM2037" s="98">
        <v>0.62314365283633799</v>
      </c>
      <c r="AN2037" s="98">
        <v>1.18986120164224E-3</v>
      </c>
      <c r="AO2037" s="98">
        <v>0.238194841600878</v>
      </c>
      <c r="AP2037" s="98">
        <v>2.76201881500052E-4</v>
      </c>
      <c r="AQ2037" s="98">
        <v>6.2714877532232097E-5</v>
      </c>
      <c r="AR2037" s="98">
        <v>8.4454792302294005E-5</v>
      </c>
      <c r="AS2037" s="98">
        <v>1.2903221166552599E-4</v>
      </c>
      <c r="AT2037" s="98">
        <v>2.0496347594541001E-2</v>
      </c>
    </row>
    <row r="2038" spans="1:46" x14ac:dyDescent="0.3">
      <c r="A2038" s="95">
        <v>64197</v>
      </c>
      <c r="B2038" s="95">
        <v>2037</v>
      </c>
      <c r="C2038" s="96" t="s">
        <v>450</v>
      </c>
      <c r="D2038" s="96" t="s">
        <v>450</v>
      </c>
      <c r="E2038" s="97" t="s">
        <v>6694</v>
      </c>
      <c r="F2038" s="95" t="s">
        <v>4617</v>
      </c>
      <c r="G2038" s="95" t="s">
        <v>6695</v>
      </c>
      <c r="H2038" s="98">
        <v>7.1492639031387402</v>
      </c>
      <c r="I2038" s="98">
        <v>7.1492556942468903</v>
      </c>
      <c r="J2038" s="98">
        <v>8.2088918516021198E-6</v>
      </c>
      <c r="K2038" s="98">
        <v>543.77199283912501</v>
      </c>
      <c r="L2038" s="98">
        <v>1224.81637320649</v>
      </c>
      <c r="M2038" s="98">
        <v>4.8974089014844102E-5</v>
      </c>
      <c r="N2038" s="98">
        <v>535.91835369459102</v>
      </c>
      <c r="O2038" s="98">
        <v>1.10501542295381E-4</v>
      </c>
      <c r="P2038" s="98">
        <v>1209.2068646688699</v>
      </c>
      <c r="Q2038" s="98">
        <v>2.0346634640767499E-7</v>
      </c>
      <c r="R2038" s="98">
        <v>2.4816991081437401</v>
      </c>
      <c r="S2038" s="98">
        <v>5.8756059043763803E-6</v>
      </c>
      <c r="T2038" s="98">
        <v>0.93534889287364298</v>
      </c>
      <c r="U2038" s="98">
        <v>5.4598337815896297E-5</v>
      </c>
      <c r="V2038" s="98">
        <v>8.6912182859672704</v>
      </c>
      <c r="W2038" s="98">
        <v>1.3619775774578601E-5</v>
      </c>
      <c r="X2038" s="98">
        <v>1.0048403930260401E-5</v>
      </c>
      <c r="Y2038" s="98">
        <v>9.690489253457799E-7</v>
      </c>
      <c r="Z2038" s="98">
        <v>2.6023229189724201E-6</v>
      </c>
      <c r="AA2038" s="98">
        <v>0.50807844144983405</v>
      </c>
      <c r="AB2038" s="98">
        <v>1.3741257429812801E-5</v>
      </c>
      <c r="AC2038" s="98">
        <v>0.70062072248366103</v>
      </c>
      <c r="AD2038" s="98">
        <v>5.01309101108854E-5</v>
      </c>
      <c r="AE2038" s="98">
        <v>3.09348420216593E-2</v>
      </c>
      <c r="AF2038" s="98">
        <v>9.0709973219794797E-4</v>
      </c>
      <c r="AG2038" s="98">
        <v>3.8755244216288197E-2</v>
      </c>
      <c r="AH2038" s="98">
        <v>6.3749847411255901E-4</v>
      </c>
      <c r="AI2038" s="98">
        <v>1.72159290747756E-2</v>
      </c>
      <c r="AJ2038" s="98">
        <v>2.0108457993466798E-5</v>
      </c>
      <c r="AK2038" s="98">
        <v>1.1329006575824399E-2</v>
      </c>
      <c r="AL2038" s="98">
        <v>2.5375970531573699E-2</v>
      </c>
      <c r="AM2038" s="98">
        <v>2.2245813844330402</v>
      </c>
      <c r="AN2038" s="98">
        <v>4.1646723195125799E-3</v>
      </c>
      <c r="AO2038" s="98">
        <v>0.83371359793621602</v>
      </c>
      <c r="AP2038" s="98">
        <v>9.61649960386003E-4</v>
      </c>
      <c r="AQ2038" s="98">
        <v>2.1835390071532301E-4</v>
      </c>
      <c r="AR2038" s="98">
        <v>2.9404560682007102E-4</v>
      </c>
      <c r="AS2038" s="98">
        <v>4.49250452850609E-4</v>
      </c>
      <c r="AT2038" s="98">
        <v>7.1361975325082497E-2</v>
      </c>
    </row>
    <row r="2039" spans="1:46" x14ac:dyDescent="0.3">
      <c r="A2039" s="95">
        <v>64198</v>
      </c>
      <c r="B2039" s="95">
        <v>2038</v>
      </c>
      <c r="C2039" s="96" t="s">
        <v>731</v>
      </c>
      <c r="D2039" s="96" t="s">
        <v>731</v>
      </c>
      <c r="E2039" s="97" t="s">
        <v>6696</v>
      </c>
      <c r="F2039" s="95" t="s">
        <v>4617</v>
      </c>
      <c r="G2039" s="95" t="s">
        <v>3422</v>
      </c>
      <c r="H2039" s="98">
        <v>7.6640842534250604</v>
      </c>
      <c r="I2039" s="98">
        <v>7.6640731301837901</v>
      </c>
      <c r="J2039" s="98">
        <v>1.1123241265842399E-5</v>
      </c>
      <c r="K2039" s="98">
        <v>1121.8103985297901</v>
      </c>
      <c r="L2039" s="98">
        <v>2528.9061044089899</v>
      </c>
      <c r="M2039" s="98">
        <v>1.01027177186026E-4</v>
      </c>
      <c r="N2039" s="98">
        <v>1105.5298743696101</v>
      </c>
      <c r="O2039" s="98">
        <v>2.2828833177457899E-4</v>
      </c>
      <c r="P2039" s="98">
        <v>2498.1354302524001</v>
      </c>
      <c r="Q2039" s="98">
        <v>3.2641183328631403E-7</v>
      </c>
      <c r="R2039" s="98">
        <v>3.9812773456458501</v>
      </c>
      <c r="S2039" s="98">
        <v>1.1036524109729201E-5</v>
      </c>
      <c r="T2039" s="98">
        <v>1.7474946936572999</v>
      </c>
      <c r="U2039" s="98">
        <v>1.0255557366477499E-4</v>
      </c>
      <c r="V2039" s="98">
        <v>16.237644690073701</v>
      </c>
      <c r="W2039" s="98">
        <v>2.5971823016888401E-5</v>
      </c>
      <c r="X2039" s="98">
        <v>1.8299658244631601E-5</v>
      </c>
      <c r="Y2039" s="98">
        <v>2.2968107643526002E-6</v>
      </c>
      <c r="Z2039" s="98">
        <v>5.3753540079041898E-6</v>
      </c>
      <c r="AA2039" s="98">
        <v>0.95236906353100503</v>
      </c>
      <c r="AB2039" s="98">
        <v>2.5973758371477301E-5</v>
      </c>
      <c r="AC2039" s="98">
        <v>1.32658061639305</v>
      </c>
      <c r="AD2039" s="98">
        <v>1.12628511956838E-4</v>
      </c>
      <c r="AE2039" s="98">
        <v>6.9500936983045394E-2</v>
      </c>
      <c r="AF2039" s="98">
        <v>2.0377394433034502E-3</v>
      </c>
      <c r="AG2039" s="98">
        <v>8.7061088181596705E-2</v>
      </c>
      <c r="AH2039" s="98">
        <v>1.4321995188316401E-3</v>
      </c>
      <c r="AI2039" s="98">
        <v>3.8677183300645498E-2</v>
      </c>
      <c r="AJ2039" s="98">
        <v>4.8892601924439503E-5</v>
      </c>
      <c r="AK2039" s="98">
        <v>2.75458520434976E-2</v>
      </c>
      <c r="AL2039" s="98">
        <v>6.4887750754479806E-2</v>
      </c>
      <c r="AM2039" s="98">
        <v>5.6883768140628801</v>
      </c>
      <c r="AN2039" s="98">
        <v>1.0951472305067701E-2</v>
      </c>
      <c r="AO2039" s="98">
        <v>2.1923432812177301</v>
      </c>
      <c r="AP2039" s="98">
        <v>2.2813932325754802E-3</v>
      </c>
      <c r="AQ2039" s="98">
        <v>5.1801709219731701E-4</v>
      </c>
      <c r="AR2039" s="98">
        <v>6.9758610117493501E-4</v>
      </c>
      <c r="AS2039" s="98">
        <v>1.0657900392032299E-3</v>
      </c>
      <c r="AT2039" s="98">
        <v>0.16929728516238099</v>
      </c>
    </row>
    <row r="2040" spans="1:46" x14ac:dyDescent="0.3">
      <c r="A2040" s="95">
        <v>64199</v>
      </c>
      <c r="B2040" s="95">
        <v>2039</v>
      </c>
      <c r="C2040" s="96" t="s">
        <v>1950</v>
      </c>
      <c r="D2040" s="96" t="s">
        <v>1950</v>
      </c>
      <c r="E2040" s="97" t="s">
        <v>6697</v>
      </c>
      <c r="F2040" s="95" t="s">
        <v>4617</v>
      </c>
      <c r="G2040" s="95" t="s">
        <v>6698</v>
      </c>
      <c r="H2040" s="98">
        <v>6.5282662607285404</v>
      </c>
      <c r="I2040" s="98">
        <v>6.5282576029432899</v>
      </c>
      <c r="J2040" s="98">
        <v>8.6577852407287992E-6</v>
      </c>
      <c r="K2040" s="98">
        <v>247.62568802265699</v>
      </c>
      <c r="L2040" s="98">
        <v>560.44159448225605</v>
      </c>
      <c r="M2040" s="98">
        <v>2.2350292203616299E-5</v>
      </c>
      <c r="N2040" s="98">
        <v>244.57691900556901</v>
      </c>
      <c r="O2040" s="98">
        <v>5.0677697160811498E-5</v>
      </c>
      <c r="P2040" s="98">
        <v>554.56076014447501</v>
      </c>
      <c r="Q2040" s="98">
        <v>6.6533545007198294E-8</v>
      </c>
      <c r="R2040" s="98">
        <v>0.81151621494775505</v>
      </c>
      <c r="S2040" s="98">
        <v>2.1270181398564498E-6</v>
      </c>
      <c r="T2040" s="98">
        <v>0.34154346682339398</v>
      </c>
      <c r="U2040" s="98">
        <v>1.9765072199757401E-5</v>
      </c>
      <c r="V2040" s="98">
        <v>3.17360878751616</v>
      </c>
      <c r="W2040" s="98">
        <v>4.8926373506120903E-6</v>
      </c>
      <c r="X2040" s="98">
        <v>3.3971391229505301E-6</v>
      </c>
      <c r="Y2040" s="98">
        <v>4.2738145247559098E-7</v>
      </c>
      <c r="Z2040" s="98">
        <v>1.0681167751859599E-6</v>
      </c>
      <c r="AA2040" s="98">
        <v>0.17864731072248499</v>
      </c>
      <c r="AB2040" s="98">
        <v>4.9248905815709803E-6</v>
      </c>
      <c r="AC2040" s="98">
        <v>0.25180863253075098</v>
      </c>
      <c r="AD2040" s="98">
        <v>2.2299681197140898E-5</v>
      </c>
      <c r="AE2040" s="98">
        <v>1.37607139675114E-2</v>
      </c>
      <c r="AF2040" s="98">
        <v>4.0481953812022899E-4</v>
      </c>
      <c r="AG2040" s="98">
        <v>1.72956506396044E-2</v>
      </c>
      <c r="AH2040" s="98">
        <v>2.8392359773078202E-4</v>
      </c>
      <c r="AI2040" s="98">
        <v>7.66748269945698E-3</v>
      </c>
      <c r="AJ2040" s="98">
        <v>8.8171079579510797E-6</v>
      </c>
      <c r="AK2040" s="98">
        <v>4.9675153643208396E-3</v>
      </c>
      <c r="AL2040" s="98">
        <v>1.1479430674501001E-2</v>
      </c>
      <c r="AM2040" s="98">
        <v>1.0063429002887101</v>
      </c>
      <c r="AN2040" s="98">
        <v>1.9205562264444499E-3</v>
      </c>
      <c r="AO2040" s="98">
        <v>0.38447054623860699</v>
      </c>
      <c r="AP2040" s="98">
        <v>4.14357553298801E-4</v>
      </c>
      <c r="AQ2040" s="98">
        <v>9.4084741934370104E-5</v>
      </c>
      <c r="AR2040" s="98">
        <v>1.2669892648681499E-4</v>
      </c>
      <c r="AS2040" s="98">
        <v>1.93573884877616E-4</v>
      </c>
      <c r="AT2040" s="98">
        <v>3.07485828652263E-2</v>
      </c>
    </row>
    <row r="2041" spans="1:46" x14ac:dyDescent="0.3">
      <c r="A2041" s="95">
        <v>64200</v>
      </c>
      <c r="B2041" s="95">
        <v>2040</v>
      </c>
      <c r="C2041" s="96" t="s">
        <v>1553</v>
      </c>
      <c r="D2041" s="96" t="s">
        <v>1553</v>
      </c>
      <c r="E2041" s="97" t="s">
        <v>6699</v>
      </c>
      <c r="F2041" s="95" t="s">
        <v>4617</v>
      </c>
      <c r="G2041" s="95" t="s">
        <v>3958</v>
      </c>
      <c r="H2041" s="98">
        <v>8.6235806335532992</v>
      </c>
      <c r="I2041" s="98">
        <v>8.6235706574407391</v>
      </c>
      <c r="J2041" s="98">
        <v>9.9761125618158497E-6</v>
      </c>
      <c r="K2041" s="98">
        <v>4539.38546570378</v>
      </c>
      <c r="L2041" s="98">
        <v>10235.5170882203</v>
      </c>
      <c r="M2041" s="98">
        <v>4.0662070689586601E-4</v>
      </c>
      <c r="N2041" s="98">
        <v>4449.60803153915</v>
      </c>
      <c r="O2041" s="98">
        <v>9.22114430086396E-4</v>
      </c>
      <c r="P2041" s="98">
        <v>10090.6021373903</v>
      </c>
      <c r="Q2041" s="98">
        <v>3.2811875079634802E-6</v>
      </c>
      <c r="R2041" s="98">
        <v>40.0209678697911</v>
      </c>
      <c r="S2041" s="98">
        <v>4.1232054533744099E-5</v>
      </c>
      <c r="T2041" s="98">
        <v>6.6495140465038203</v>
      </c>
      <c r="U2041" s="98">
        <v>3.8314413812208802E-4</v>
      </c>
      <c r="V2041" s="98">
        <v>61.787030711871601</v>
      </c>
      <c r="W2041" s="98">
        <v>9.7051689446276399E-5</v>
      </c>
      <c r="X2041" s="98">
        <v>6.3771876857790706E-5</v>
      </c>
      <c r="Y2041" s="98">
        <v>1.0722921688901301E-5</v>
      </c>
      <c r="Z2041" s="98">
        <v>2.2556890899584399E-5</v>
      </c>
      <c r="AA2041" s="98">
        <v>3.47222355284624</v>
      </c>
      <c r="AB2041" s="98">
        <v>9.65016425120869E-5</v>
      </c>
      <c r="AC2041" s="98">
        <v>4.9425760427923802</v>
      </c>
      <c r="AD2041" s="98">
        <v>5.4777444318784298E-4</v>
      </c>
      <c r="AE2041" s="98">
        <v>0.338021309129172</v>
      </c>
      <c r="AF2041" s="98">
        <v>9.91756278551373E-3</v>
      </c>
      <c r="AG2041" s="98">
        <v>0.423721399246407</v>
      </c>
      <c r="AH2041" s="98">
        <v>6.9673923730426499E-3</v>
      </c>
      <c r="AI2041" s="98">
        <v>0.188157521627661</v>
      </c>
      <c r="AJ2041" s="98">
        <v>2.0813163705852799E-4</v>
      </c>
      <c r="AK2041" s="98">
        <v>0.117260343166884</v>
      </c>
      <c r="AL2041" s="98">
        <v>0.26996654927654201</v>
      </c>
      <c r="AM2041" s="98">
        <v>23.666584858024599</v>
      </c>
      <c r="AN2041" s="98">
        <v>4.5967548454060099E-2</v>
      </c>
      <c r="AO2041" s="98">
        <v>9.2021093785422003</v>
      </c>
      <c r="AP2041" s="98">
        <v>1.0191615176116799E-2</v>
      </c>
      <c r="AQ2041" s="98">
        <v>2.3141257441420199E-3</v>
      </c>
      <c r="AR2041" s="98">
        <v>3.1163102388399098E-3</v>
      </c>
      <c r="AS2041" s="98">
        <v>4.7611791931348397E-3</v>
      </c>
      <c r="AT2041" s="98">
        <v>0.75629784295820901</v>
      </c>
    </row>
    <row r="2042" spans="1:46" x14ac:dyDescent="0.3">
      <c r="A2042" s="95">
        <v>64201</v>
      </c>
      <c r="B2042" s="95">
        <v>2041</v>
      </c>
      <c r="C2042" s="96" t="s">
        <v>442</v>
      </c>
      <c r="D2042" s="96" t="s">
        <v>442</v>
      </c>
      <c r="E2042" s="97" t="s">
        <v>6700</v>
      </c>
      <c r="F2042" s="95" t="s">
        <v>4617</v>
      </c>
      <c r="G2042" s="95" t="s">
        <v>4156</v>
      </c>
      <c r="H2042" s="98">
        <v>7.38285134435327</v>
      </c>
      <c r="I2042" s="98">
        <v>7.3828398739271304</v>
      </c>
      <c r="J2042" s="98">
        <v>1.14704261404697E-5</v>
      </c>
      <c r="K2042" s="98">
        <v>547.65527636655997</v>
      </c>
      <c r="L2042" s="98">
        <v>1233.31763110105</v>
      </c>
      <c r="M2042" s="98">
        <v>4.92213092412875E-5</v>
      </c>
      <c r="N2042" s="98">
        <v>538.62365887577403</v>
      </c>
      <c r="O2042" s="98">
        <v>1.11242876702672E-4</v>
      </c>
      <c r="P2042" s="98">
        <v>1217.3192098514901</v>
      </c>
      <c r="Q2042" s="98">
        <v>2.7288716608645098E-7</v>
      </c>
      <c r="R2042" s="98">
        <v>3.3284316972188499</v>
      </c>
      <c r="S2042" s="98">
        <v>5.2803828310205697E-6</v>
      </c>
      <c r="T2042" s="98">
        <v>0.84018807356861702</v>
      </c>
      <c r="U2042" s="98">
        <v>4.9067327410320301E-5</v>
      </c>
      <c r="V2042" s="98">
        <v>7.8069918323421001</v>
      </c>
      <c r="W2042" s="98">
        <v>1.23741421101389E-5</v>
      </c>
      <c r="X2042" s="98">
        <v>8.6444156467495293E-6</v>
      </c>
      <c r="Y2042" s="98">
        <v>1.12900536236284E-6</v>
      </c>
      <c r="Z2042" s="98">
        <v>2.6007211010265199E-6</v>
      </c>
      <c r="AA2042" s="98">
        <v>0.45235348511018902</v>
      </c>
      <c r="AB2042" s="98">
        <v>1.23747989703951E-5</v>
      </c>
      <c r="AC2042" s="98">
        <v>0.63227737778318405</v>
      </c>
      <c r="AD2042" s="98">
        <v>5.74822902349194E-5</v>
      </c>
      <c r="AE2042" s="98">
        <v>3.5471240468747903E-2</v>
      </c>
      <c r="AF2042" s="98">
        <v>1.0403167584333501E-3</v>
      </c>
      <c r="AG2042" s="98">
        <v>4.4446854744064297E-2</v>
      </c>
      <c r="AH2042" s="98">
        <v>7.3103527205302995E-4</v>
      </c>
      <c r="AI2042" s="98">
        <v>1.97419317941805E-2</v>
      </c>
      <c r="AJ2042" s="98">
        <v>2.28332815368771E-5</v>
      </c>
      <c r="AK2042" s="98">
        <v>1.28641587914317E-2</v>
      </c>
      <c r="AL2042" s="98">
        <v>2.9529201777501801E-2</v>
      </c>
      <c r="AM2042" s="98">
        <v>2.5886738987840299</v>
      </c>
      <c r="AN2042" s="98">
        <v>4.9831485861609702E-3</v>
      </c>
      <c r="AO2042" s="98">
        <v>0.99756197320831697</v>
      </c>
      <c r="AP2042" s="98">
        <v>1.07275443341213E-3</v>
      </c>
      <c r="AQ2042" s="98">
        <v>2.43581476523836E-4</v>
      </c>
      <c r="AR2042" s="98">
        <v>3.2801823662265199E-4</v>
      </c>
      <c r="AS2042" s="98">
        <v>5.0115472026564104E-4</v>
      </c>
      <c r="AT2042" s="98">
        <v>7.9606799314275195E-2</v>
      </c>
    </row>
    <row r="2043" spans="1:46" x14ac:dyDescent="0.3">
      <c r="A2043" s="95">
        <v>64202</v>
      </c>
      <c r="B2043" s="95">
        <v>2042</v>
      </c>
      <c r="C2043" s="96" t="s">
        <v>1025</v>
      </c>
      <c r="D2043" s="96" t="s">
        <v>1025</v>
      </c>
      <c r="E2043" s="97" t="s">
        <v>6701</v>
      </c>
      <c r="F2043" s="95" t="s">
        <v>4617</v>
      </c>
      <c r="G2043" s="95" t="s">
        <v>4433</v>
      </c>
      <c r="H2043" s="98">
        <v>7.33236503366187</v>
      </c>
      <c r="I2043" s="98">
        <v>7.3323540163277201</v>
      </c>
      <c r="J2043" s="98">
        <v>1.10173341427711E-5</v>
      </c>
      <c r="K2043" s="98">
        <v>215.699118852384</v>
      </c>
      <c r="L2043" s="98">
        <v>486.88162782417697</v>
      </c>
      <c r="M2043" s="98">
        <v>1.9427191373676399E-5</v>
      </c>
      <c r="N2043" s="98">
        <v>212.58973116855199</v>
      </c>
      <c r="O2043" s="98">
        <v>4.3988060080026403E-5</v>
      </c>
      <c r="P2043" s="98">
        <v>481.35675853329599</v>
      </c>
      <c r="Q2043" s="98">
        <v>7.4849785062002494E-8</v>
      </c>
      <c r="R2043" s="98">
        <v>0.91295021566335599</v>
      </c>
      <c r="S2043" s="98">
        <v>1.8066781050558501E-6</v>
      </c>
      <c r="T2043" s="98">
        <v>0.29130399545358798</v>
      </c>
      <c r="U2043" s="98">
        <v>1.6788349237618899E-5</v>
      </c>
      <c r="V2043" s="98">
        <v>2.7067856025018302</v>
      </c>
      <c r="W2043" s="98">
        <v>4.2899028944255501E-6</v>
      </c>
      <c r="X2043" s="98">
        <v>2.82330991223064E-6</v>
      </c>
      <c r="Y2043" s="98">
        <v>4.85874246126396E-7</v>
      </c>
      <c r="Z2043" s="98">
        <v>9.8071873606851499E-7</v>
      </c>
      <c r="AA2043" s="98">
        <v>0.15347556206811</v>
      </c>
      <c r="AB2043" s="98">
        <v>4.2261155091363396E-6</v>
      </c>
      <c r="AC2043" s="98">
        <v>0.21635310321338899</v>
      </c>
      <c r="AD2043" s="98">
        <v>2.3218637778030001E-5</v>
      </c>
      <c r="AE2043" s="98">
        <v>1.43277847945059E-2</v>
      </c>
      <c r="AF2043" s="98">
        <v>4.1660940751620499E-4</v>
      </c>
      <c r="AG2043" s="98">
        <v>1.7799365117186799E-2</v>
      </c>
      <c r="AH2043" s="98">
        <v>2.94337626729166E-4</v>
      </c>
      <c r="AI2043" s="98">
        <v>7.9487181720099206E-3</v>
      </c>
      <c r="AJ2043" s="98">
        <v>9.3608243399509704E-6</v>
      </c>
      <c r="AK2043" s="98">
        <v>5.2738425063115499E-3</v>
      </c>
      <c r="AL2043" s="98">
        <v>1.2008811140639199E-2</v>
      </c>
      <c r="AM2043" s="98">
        <v>1.0527509747616901</v>
      </c>
      <c r="AN2043" s="98">
        <v>2.01133132706121E-3</v>
      </c>
      <c r="AO2043" s="98">
        <v>0.402642548723325</v>
      </c>
      <c r="AP2043" s="98">
        <v>4.6574012980837799E-4</v>
      </c>
      <c r="AQ2043" s="98">
        <v>1.05751757016771E-4</v>
      </c>
      <c r="AR2043" s="98">
        <v>1.4241027771639999E-4</v>
      </c>
      <c r="AS2043" s="98">
        <v>2.1757809507520699E-4</v>
      </c>
      <c r="AT2043" s="98">
        <v>3.4561573358714903E-2</v>
      </c>
    </row>
    <row r="2044" spans="1:46" x14ac:dyDescent="0.3">
      <c r="A2044" s="95">
        <v>64203</v>
      </c>
      <c r="B2044" s="95">
        <v>2043</v>
      </c>
      <c r="C2044" s="96" t="s">
        <v>2118</v>
      </c>
      <c r="D2044" s="96" t="s">
        <v>2118</v>
      </c>
      <c r="E2044" s="97" t="s">
        <v>6702</v>
      </c>
      <c r="F2044" s="95" t="s">
        <v>4617</v>
      </c>
      <c r="G2044" s="95" t="s">
        <v>4579</v>
      </c>
      <c r="H2044" s="98">
        <v>6.9615301432343797</v>
      </c>
      <c r="I2044" s="98">
        <v>6.9615213445432502</v>
      </c>
      <c r="J2044" s="98">
        <v>8.7986911294635206E-6</v>
      </c>
      <c r="K2044" s="98">
        <v>118.953278436872</v>
      </c>
      <c r="L2044" s="98">
        <v>267.950881110203</v>
      </c>
      <c r="M2044" s="98">
        <v>1.07599214981324E-5</v>
      </c>
      <c r="N2044" s="98">
        <v>117.744699925186</v>
      </c>
      <c r="O2044" s="98">
        <v>2.42591427908905E-5</v>
      </c>
      <c r="P2044" s="98">
        <v>265.46527210736701</v>
      </c>
      <c r="Q2044" s="98">
        <v>2.59581303696837E-8</v>
      </c>
      <c r="R2044" s="98">
        <v>0.31661387804372998</v>
      </c>
      <c r="S2044" s="98">
        <v>9.7322009688996005E-7</v>
      </c>
      <c r="T2044" s="98">
        <v>0.154008348889286</v>
      </c>
      <c r="U2044" s="98">
        <v>9.0435305612777202E-6</v>
      </c>
      <c r="V2044" s="98">
        <v>1.43103884003835</v>
      </c>
      <c r="W2044" s="98">
        <v>2.24161238777871E-6</v>
      </c>
      <c r="X2044" s="98">
        <v>1.6610200175915099E-6</v>
      </c>
      <c r="Y2044" s="98">
        <v>1.54343450540808E-7</v>
      </c>
      <c r="Z2044" s="98">
        <v>4.2624891964639497E-7</v>
      </c>
      <c r="AA2044" s="98">
        <v>8.37688120427343E-2</v>
      </c>
      <c r="AB2044" s="98">
        <v>2.26100071382704E-6</v>
      </c>
      <c r="AC2044" s="98">
        <v>0.115272207061706</v>
      </c>
      <c r="AD2044" s="98">
        <v>7.69413415392778E-6</v>
      </c>
      <c r="AE2044" s="98">
        <v>4.74790551415755E-3</v>
      </c>
      <c r="AF2044" s="98">
        <v>1.3840962774392201E-4</v>
      </c>
      <c r="AG2044" s="98">
        <v>5.9134610392881102E-3</v>
      </c>
      <c r="AH2044" s="98">
        <v>9.76301067643646E-5</v>
      </c>
      <c r="AI2044" s="98">
        <v>2.6365443399027E-3</v>
      </c>
      <c r="AJ2044" s="98">
        <v>3.32385586968628E-6</v>
      </c>
      <c r="AK2044" s="98">
        <v>1.87264408921913E-3</v>
      </c>
      <c r="AL2044" s="98">
        <v>4.2474129648851196E-3</v>
      </c>
      <c r="AM2044" s="98">
        <v>0.37234894334096702</v>
      </c>
      <c r="AN2044" s="98">
        <v>7.0256652193204702E-4</v>
      </c>
      <c r="AO2044" s="98">
        <v>0.14064474173517999</v>
      </c>
      <c r="AP2044" s="98">
        <v>1.4487720225927101E-4</v>
      </c>
      <c r="AQ2044" s="98">
        <v>3.2896068163084597E-5</v>
      </c>
      <c r="AR2044" s="98">
        <v>4.4299387715367302E-5</v>
      </c>
      <c r="AS2044" s="98">
        <v>6.7681746380819107E-5</v>
      </c>
      <c r="AT2044" s="98">
        <v>1.07510255900631E-2</v>
      </c>
    </row>
    <row r="2045" spans="1:46" x14ac:dyDescent="0.3">
      <c r="A2045" s="95">
        <v>64204</v>
      </c>
      <c r="B2045" s="95">
        <v>2044</v>
      </c>
      <c r="C2045" s="96" t="s">
        <v>902</v>
      </c>
      <c r="D2045" s="96" t="s">
        <v>902</v>
      </c>
      <c r="E2045" s="97" t="s">
        <v>6703</v>
      </c>
      <c r="F2045" s="95" t="s">
        <v>4617</v>
      </c>
      <c r="G2045" s="95" t="s">
        <v>3426</v>
      </c>
      <c r="H2045" s="98">
        <v>7.51056519744174</v>
      </c>
      <c r="I2045" s="98">
        <v>7.5105529285824799</v>
      </c>
      <c r="J2045" s="98">
        <v>1.2268859255648601E-5</v>
      </c>
      <c r="K2045" s="98">
        <v>219.21864249872999</v>
      </c>
      <c r="L2045" s="98">
        <v>494.58915889948298</v>
      </c>
      <c r="M2045" s="98">
        <v>1.9753289389952999E-5</v>
      </c>
      <c r="N2045" s="98">
        <v>216.158187785949</v>
      </c>
      <c r="O2045" s="98">
        <v>4.4649414873424202E-5</v>
      </c>
      <c r="P2045" s="98">
        <v>488.59389513380199</v>
      </c>
      <c r="Q2045" s="98">
        <v>6.7605120222682395E-8</v>
      </c>
      <c r="R2045" s="98">
        <v>0.82458632360959505</v>
      </c>
      <c r="S2045" s="98">
        <v>2.23247355860913E-6</v>
      </c>
      <c r="T2045" s="98">
        <v>0.35393447256220001</v>
      </c>
      <c r="U2045" s="98">
        <v>2.0744990567413702E-5</v>
      </c>
      <c r="V2045" s="98">
        <v>3.2887435254622499</v>
      </c>
      <c r="W2045" s="98">
        <v>5.2111611815490703E-6</v>
      </c>
      <c r="X2045" s="98">
        <v>3.7161372841252601E-6</v>
      </c>
      <c r="Y2045" s="98">
        <v>4.4358968426643398E-7</v>
      </c>
      <c r="Z2045" s="98">
        <v>1.0514342131573799E-6</v>
      </c>
      <c r="AA2045" s="98">
        <v>0.19190206296159401</v>
      </c>
      <c r="AB2045" s="98">
        <v>5.2162383162155104E-6</v>
      </c>
      <c r="AC2045" s="98">
        <v>0.266287612924762</v>
      </c>
      <c r="AD2045" s="98">
        <v>2.3101194201129402E-5</v>
      </c>
      <c r="AE2045" s="98">
        <v>1.42553125714834E-2</v>
      </c>
      <c r="AF2045" s="98">
        <v>4.1775165302206102E-4</v>
      </c>
      <c r="AG2045" s="98">
        <v>1.7848166811160599E-2</v>
      </c>
      <c r="AH2045" s="98">
        <v>2.93703154539421E-4</v>
      </c>
      <c r="AI2045" s="98">
        <v>7.9315839690869104E-3</v>
      </c>
      <c r="AJ2045" s="98">
        <v>8.8336268224235001E-6</v>
      </c>
      <c r="AK2045" s="98">
        <v>4.9768220115179902E-3</v>
      </c>
      <c r="AL2045" s="98">
        <v>1.11252978189948E-2</v>
      </c>
      <c r="AM2045" s="98">
        <v>0.975297886384904</v>
      </c>
      <c r="AN2045" s="98">
        <v>1.8569766881464101E-3</v>
      </c>
      <c r="AO2045" s="98">
        <v>0.37174274401002899</v>
      </c>
      <c r="AP2045" s="98">
        <v>4.2706701878658502E-4</v>
      </c>
      <c r="AQ2045" s="98">
        <v>9.6970573635881297E-5</v>
      </c>
      <c r="AR2045" s="98">
        <v>1.30585123997897E-4</v>
      </c>
      <c r="AS2045" s="98">
        <v>1.9951132115280599E-4</v>
      </c>
      <c r="AT2045" s="98">
        <v>3.1691724964634398E-2</v>
      </c>
    </row>
    <row r="2046" spans="1:46" x14ac:dyDescent="0.3">
      <c r="A2046" s="95">
        <v>64205</v>
      </c>
      <c r="B2046" s="95">
        <v>2045</v>
      </c>
      <c r="C2046" s="96" t="s">
        <v>2017</v>
      </c>
      <c r="D2046" s="96" t="s">
        <v>2017</v>
      </c>
      <c r="E2046" s="97" t="s">
        <v>6704</v>
      </c>
      <c r="F2046" s="95" t="s">
        <v>4617</v>
      </c>
      <c r="G2046" s="95" t="s">
        <v>6705</v>
      </c>
      <c r="H2046" s="98">
        <v>7.1786370916256201</v>
      </c>
      <c r="I2046" s="98">
        <v>7.1786258536882297</v>
      </c>
      <c r="J2046" s="98">
        <v>1.12379373859994E-5</v>
      </c>
      <c r="K2046" s="98">
        <v>339.30071539956901</v>
      </c>
      <c r="L2046" s="98">
        <v>766.09761944376999</v>
      </c>
      <c r="M2046" s="98">
        <v>3.0546718865304599E-5</v>
      </c>
      <c r="N2046" s="98">
        <v>334.26956201479601</v>
      </c>
      <c r="O2046" s="98">
        <v>6.9189865365874801E-5</v>
      </c>
      <c r="P2046" s="98">
        <v>757.13748811113101</v>
      </c>
      <c r="Q2046" s="98">
        <v>1.5236951861936601E-7</v>
      </c>
      <c r="R2046" s="98">
        <v>1.85846605663386</v>
      </c>
      <c r="S2046" s="98">
        <v>2.9441951233225801E-6</v>
      </c>
      <c r="T2046" s="98">
        <v>0.47382975359577201</v>
      </c>
      <c r="U2046" s="98">
        <v>2.73585941054883E-5</v>
      </c>
      <c r="V2046" s="98">
        <v>4.4028077014609899</v>
      </c>
      <c r="W2046" s="98">
        <v>6.8264011450443199E-6</v>
      </c>
      <c r="X2046" s="98">
        <v>4.6659003953727499E-6</v>
      </c>
      <c r="Y2046" s="98">
        <v>6.5012652191170401E-7</v>
      </c>
      <c r="Z2046" s="98">
        <v>1.5103742277598701E-6</v>
      </c>
      <c r="AA2046" s="98">
        <v>0.24774421804285701</v>
      </c>
      <c r="AB2046" s="98">
        <v>6.8341270754666004E-6</v>
      </c>
      <c r="AC2046" s="98">
        <v>0.349563147620437</v>
      </c>
      <c r="AD2046" s="98">
        <v>3.3068664348617198E-5</v>
      </c>
      <c r="AE2046" s="98">
        <v>2.0406050981899501E-2</v>
      </c>
      <c r="AF2046" s="98">
        <v>5.9675787759177904E-4</v>
      </c>
      <c r="AG2046" s="98">
        <v>2.5496090962373201E-2</v>
      </c>
      <c r="AH2046" s="98">
        <v>4.20100942877104E-4</v>
      </c>
      <c r="AI2046" s="98">
        <v>1.13450123106359E-2</v>
      </c>
      <c r="AJ2046" s="98">
        <v>1.28351091005902E-5</v>
      </c>
      <c r="AK2046" s="98">
        <v>7.2312374946483897E-3</v>
      </c>
      <c r="AL2046" s="98">
        <v>1.64357686266835E-2</v>
      </c>
      <c r="AM2046" s="98">
        <v>1.4408396668129899</v>
      </c>
      <c r="AN2046" s="98">
        <v>2.7487219989616499E-3</v>
      </c>
      <c r="AO2046" s="98">
        <v>0.55025863541383102</v>
      </c>
      <c r="AP2046" s="98">
        <v>6.1952361302653901E-4</v>
      </c>
      <c r="AQ2046" s="98">
        <v>1.4067009974455701E-4</v>
      </c>
      <c r="AR2046" s="98">
        <v>1.8943295585626199E-4</v>
      </c>
      <c r="AS2046" s="98">
        <v>2.89420557425719E-4</v>
      </c>
      <c r="AT2046" s="98">
        <v>4.5973514903863602E-2</v>
      </c>
    </row>
    <row r="2047" spans="1:46" x14ac:dyDescent="0.3">
      <c r="A2047" s="95">
        <v>64206</v>
      </c>
      <c r="B2047" s="95">
        <v>2046</v>
      </c>
      <c r="C2047" s="96" t="s">
        <v>1081</v>
      </c>
      <c r="D2047" s="96" t="s">
        <v>1081</v>
      </c>
      <c r="E2047" s="97" t="s">
        <v>6706</v>
      </c>
      <c r="F2047" s="95" t="s">
        <v>4617</v>
      </c>
      <c r="G2047" s="95" t="s">
        <v>6707</v>
      </c>
      <c r="H2047" s="98">
        <v>6.8405625125478604</v>
      </c>
      <c r="I2047" s="98">
        <v>6.8405532113711098</v>
      </c>
      <c r="J2047" s="98">
        <v>9.3011767505757297E-6</v>
      </c>
      <c r="K2047" s="98">
        <v>189.18750918900699</v>
      </c>
      <c r="L2047" s="98">
        <v>426.37898725034302</v>
      </c>
      <c r="M2047" s="98">
        <v>1.7064377156876701E-5</v>
      </c>
      <c r="N2047" s="98">
        <v>186.73370136532901</v>
      </c>
      <c r="O2047" s="98">
        <v>3.8528136445238898E-5</v>
      </c>
      <c r="P2047" s="98">
        <v>421.60938304323702</v>
      </c>
      <c r="Q2047" s="98">
        <v>5.1580312712419E-8</v>
      </c>
      <c r="R2047" s="98">
        <v>0.62913016484654705</v>
      </c>
      <c r="S2047" s="98">
        <v>1.7342075470677701E-6</v>
      </c>
      <c r="T2047" s="98">
        <v>0.27928204666892198</v>
      </c>
      <c r="U2047" s="98">
        <v>1.6114927503637599E-5</v>
      </c>
      <c r="V2047" s="98">
        <v>2.5950784300968102</v>
      </c>
      <c r="W2047" s="98">
        <v>3.9639103948611798E-6</v>
      </c>
      <c r="X2047" s="98">
        <v>2.73910823943079E-6</v>
      </c>
      <c r="Y2047" s="98">
        <v>3.4073856464649001E-7</v>
      </c>
      <c r="Z2047" s="98">
        <v>8.8406359078390601E-7</v>
      </c>
      <c r="AA2047" s="98">
        <v>0.14456207684066699</v>
      </c>
      <c r="AB2047" s="98">
        <v>4.0035239705874303E-6</v>
      </c>
      <c r="AC2047" s="98">
        <v>0.204773676576503</v>
      </c>
      <c r="AD2047" s="98">
        <v>1.77368612643448E-5</v>
      </c>
      <c r="AE2047" s="98">
        <v>1.09450835813462E-2</v>
      </c>
      <c r="AF2047" s="98">
        <v>3.2155711928823401E-4</v>
      </c>
      <c r="AG2047" s="98">
        <v>1.37383181199994E-2</v>
      </c>
      <c r="AH2047" s="98">
        <v>2.2571568064080601E-4</v>
      </c>
      <c r="AI2047" s="98">
        <v>6.0955520785932298E-3</v>
      </c>
      <c r="AJ2047" s="98">
        <v>7.1477376505374002E-6</v>
      </c>
      <c r="AK2047" s="98">
        <v>4.0270003235203296E-3</v>
      </c>
      <c r="AL2047" s="98">
        <v>9.3956379482303901E-3</v>
      </c>
      <c r="AM2047" s="98">
        <v>0.82366746322075701</v>
      </c>
      <c r="AN2047" s="98">
        <v>1.56288676571738E-3</v>
      </c>
      <c r="AO2047" s="98">
        <v>0.31286974067761403</v>
      </c>
      <c r="AP2047" s="98">
        <v>3.3307394004509301E-4</v>
      </c>
      <c r="AQ2047" s="98">
        <v>7.5628343884010394E-5</v>
      </c>
      <c r="AR2047" s="98">
        <v>1.01844674896432E-4</v>
      </c>
      <c r="AS2047" s="98">
        <v>1.5560092126465E-4</v>
      </c>
      <c r="AT2047" s="98">
        <v>2.47167007435691E-2</v>
      </c>
    </row>
    <row r="2048" spans="1:46" x14ac:dyDescent="0.3">
      <c r="A2048" s="95">
        <v>64207</v>
      </c>
      <c r="B2048" s="95">
        <v>2047</v>
      </c>
      <c r="C2048" s="96" t="s">
        <v>1983</v>
      </c>
      <c r="D2048" s="96" t="s">
        <v>1983</v>
      </c>
      <c r="E2048" s="97" t="s">
        <v>6708</v>
      </c>
      <c r="F2048" s="95" t="s">
        <v>4617</v>
      </c>
      <c r="G2048" s="95" t="s">
        <v>3970</v>
      </c>
      <c r="H2048" s="98">
        <v>6.9981381907528899</v>
      </c>
      <c r="I2048" s="98">
        <v>6.9981291838686301</v>
      </c>
      <c r="J2048" s="98">
        <v>9.0068842633073098E-6</v>
      </c>
      <c r="K2048" s="98">
        <v>186.20298642245601</v>
      </c>
      <c r="L2048" s="98">
        <v>419.511240442847</v>
      </c>
      <c r="M2048" s="98">
        <v>1.6550563962634699E-5</v>
      </c>
      <c r="N2048" s="98">
        <v>181.111097112674</v>
      </c>
      <c r="O2048" s="98">
        <v>3.7633834402935299E-5</v>
      </c>
      <c r="P2048" s="98">
        <v>411.82312896770298</v>
      </c>
      <c r="Q2048" s="98">
        <v>2.1436243355857501E-7</v>
      </c>
      <c r="R2048" s="98">
        <v>2.6145997585071301</v>
      </c>
      <c r="S2048" s="98">
        <v>1.9525619655743101E-6</v>
      </c>
      <c r="T2048" s="98">
        <v>0.31310105118300002</v>
      </c>
      <c r="U2048" s="98">
        <v>1.8143960162809099E-5</v>
      </c>
      <c r="V2048" s="98">
        <v>2.9093232165448399</v>
      </c>
      <c r="W2048" s="98">
        <v>4.8993293661472497E-6</v>
      </c>
      <c r="X2048" s="98">
        <v>3.0361193608577301E-6</v>
      </c>
      <c r="Y2048" s="98">
        <v>7.91983108932178E-7</v>
      </c>
      <c r="Z2048" s="98">
        <v>1.0712268963573401E-6</v>
      </c>
      <c r="AA2048" s="98">
        <v>0.17079765253736301</v>
      </c>
      <c r="AB2048" s="98">
        <v>4.5767405468713598E-6</v>
      </c>
      <c r="AC2048" s="98">
        <v>0.23437312438775301</v>
      </c>
      <c r="AD2048" s="98">
        <v>3.92138529713856E-5</v>
      </c>
      <c r="AE2048" s="98">
        <v>2.4198131333486101E-2</v>
      </c>
      <c r="AF2048" s="98">
        <v>7.0264370612749998E-4</v>
      </c>
      <c r="AG2048" s="98">
        <v>3.00199939008103E-2</v>
      </c>
      <c r="AH2048" s="98">
        <v>4.9685150978264695E-4</v>
      </c>
      <c r="AI2048" s="98">
        <v>1.34176954149116E-2</v>
      </c>
      <c r="AJ2048" s="98">
        <v>1.2214149701273999E-5</v>
      </c>
      <c r="AK2048" s="98">
        <v>6.8813920156605996E-3</v>
      </c>
      <c r="AL2048" s="98">
        <v>1.3417134989591101E-2</v>
      </c>
      <c r="AM2048" s="98">
        <v>1.1762115144771399</v>
      </c>
      <c r="AN2048" s="98">
        <v>2.27774913391796E-3</v>
      </c>
      <c r="AO2048" s="98">
        <v>0.45597595199448798</v>
      </c>
      <c r="AP2048" s="98">
        <v>7.0495297376293195E-4</v>
      </c>
      <c r="AQ2048" s="98">
        <v>1.60067840548836E-4</v>
      </c>
      <c r="AR2048" s="98">
        <v>2.15554859007942E-4</v>
      </c>
      <c r="AS2048" s="98">
        <v>3.29330274206154E-4</v>
      </c>
      <c r="AT2048" s="98">
        <v>5.2313044029888803E-2</v>
      </c>
    </row>
    <row r="2049" spans="1:46" x14ac:dyDescent="0.3">
      <c r="A2049" s="95">
        <v>64208</v>
      </c>
      <c r="B2049" s="95">
        <v>2048</v>
      </c>
      <c r="C2049" s="96" t="s">
        <v>1094</v>
      </c>
      <c r="D2049" s="96" t="s">
        <v>1094</v>
      </c>
      <c r="E2049" s="97" t="s">
        <v>6709</v>
      </c>
      <c r="F2049" s="95" t="s">
        <v>4617</v>
      </c>
      <c r="G2049" s="95" t="s">
        <v>5429</v>
      </c>
      <c r="H2049" s="98">
        <v>7.1902963574016301</v>
      </c>
      <c r="I2049" s="98">
        <v>7.1902857530345097</v>
      </c>
      <c r="J2049" s="98">
        <v>1.06043671257439E-5</v>
      </c>
      <c r="K2049" s="98">
        <v>421.32635682770501</v>
      </c>
      <c r="L2049" s="98">
        <v>950.29344287174797</v>
      </c>
      <c r="M2049" s="98">
        <v>3.7914647268004003E-5</v>
      </c>
      <c r="N2049" s="98">
        <v>414.89603489349298</v>
      </c>
      <c r="O2049" s="98">
        <v>8.5802161121345394E-5</v>
      </c>
      <c r="P2049" s="98">
        <v>938.92410980124498</v>
      </c>
      <c r="Q2049" s="98">
        <v>1.9995105894262701E-7</v>
      </c>
      <c r="R2049" s="98">
        <v>2.4388227999929999</v>
      </c>
      <c r="S2049" s="98">
        <v>3.6969785032492398E-6</v>
      </c>
      <c r="T2049" s="98">
        <v>0.59563845403025895</v>
      </c>
      <c r="U2049" s="98">
        <v>3.4353747890771097E-5</v>
      </c>
      <c r="V2049" s="98">
        <v>5.53464959032189</v>
      </c>
      <c r="W2049" s="98">
        <v>8.5805832983548694E-6</v>
      </c>
      <c r="X2049" s="98">
        <v>5.8351866638219701E-6</v>
      </c>
      <c r="Y2049" s="98">
        <v>8.3693140229007995E-7</v>
      </c>
      <c r="Z2049" s="98">
        <v>1.9084652322428199E-6</v>
      </c>
      <c r="AA2049" s="98">
        <v>0.31081151755856501</v>
      </c>
      <c r="AB2049" s="98">
        <v>8.5769042201493807E-6</v>
      </c>
      <c r="AC2049" s="98">
        <v>0.43877513966709197</v>
      </c>
      <c r="AD2049" s="98">
        <v>4.2389639858564398E-5</v>
      </c>
      <c r="AE2049" s="98">
        <v>2.6157849707479901E-2</v>
      </c>
      <c r="AF2049" s="98">
        <v>7.6510463959698904E-4</v>
      </c>
      <c r="AG2049" s="98">
        <v>3.26885965303381E-2</v>
      </c>
      <c r="AH2049" s="98">
        <v>5.3855053453536795E-4</v>
      </c>
      <c r="AI2049" s="98">
        <v>1.4543796075198699E-2</v>
      </c>
      <c r="AJ2049" s="98">
        <v>1.6263477204867198E-5</v>
      </c>
      <c r="AK2049" s="98">
        <v>9.1627632640673296E-3</v>
      </c>
      <c r="AL2049" s="98">
        <v>2.0673543582837101E-2</v>
      </c>
      <c r="AM2049" s="98">
        <v>1.81234369528536</v>
      </c>
      <c r="AN2049" s="98">
        <v>3.4599299042382802E-3</v>
      </c>
      <c r="AO2049" s="98">
        <v>0.69263327046273104</v>
      </c>
      <c r="AP2049" s="98">
        <v>7.9161506773190804E-4</v>
      </c>
      <c r="AQ2049" s="98">
        <v>1.7974548270432701E-4</v>
      </c>
      <c r="AR2049" s="98">
        <v>2.42053699321281E-4</v>
      </c>
      <c r="AS2049" s="98">
        <v>3.6981588570630101E-4</v>
      </c>
      <c r="AT2049" s="98">
        <v>5.87440516378459E-2</v>
      </c>
    </row>
    <row r="2050" spans="1:46" x14ac:dyDescent="0.3">
      <c r="A2050" s="95">
        <v>64209</v>
      </c>
      <c r="B2050" s="95">
        <v>2049</v>
      </c>
      <c r="C2050" s="96" t="s">
        <v>2147</v>
      </c>
      <c r="D2050" s="96" t="s">
        <v>2147</v>
      </c>
      <c r="E2050" s="97" t="s">
        <v>6710</v>
      </c>
      <c r="F2050" s="95" t="s">
        <v>4617</v>
      </c>
      <c r="G2050" s="95" t="s">
        <v>3430</v>
      </c>
      <c r="H2050" s="98">
        <v>7.0884607831028204</v>
      </c>
      <c r="I2050" s="98">
        <v>7.0884519704529998</v>
      </c>
      <c r="J2050" s="98">
        <v>8.8126498178908702E-6</v>
      </c>
      <c r="K2050" s="98">
        <v>227.682469640107</v>
      </c>
      <c r="L2050" s="98">
        <v>514.54196026570105</v>
      </c>
      <c r="M2050" s="98">
        <v>2.0534389337870398E-5</v>
      </c>
      <c r="N2050" s="98">
        <v>224.70568313664199</v>
      </c>
      <c r="O2050" s="98">
        <v>4.6541310826390702E-5</v>
      </c>
      <c r="P2050" s="98">
        <v>509.29671543880102</v>
      </c>
      <c r="Q2050" s="98">
        <v>8.9061530415299205E-8</v>
      </c>
      <c r="R2050" s="98">
        <v>1.08629227635862</v>
      </c>
      <c r="S2050" s="98">
        <v>1.7002427397794501E-6</v>
      </c>
      <c r="T2050" s="98">
        <v>0.27357313694490498</v>
      </c>
      <c r="U2050" s="98">
        <v>1.57993133441125E-5</v>
      </c>
      <c r="V2050" s="98">
        <v>2.5420314603804202</v>
      </c>
      <c r="W2050" s="98">
        <v>3.9344986859754198E-6</v>
      </c>
      <c r="X2050" s="98">
        <v>2.65149471999269E-6</v>
      </c>
      <c r="Y2050" s="98">
        <v>3.8490002078000102E-7</v>
      </c>
      <c r="Z2050" s="98">
        <v>8.98103945202736E-7</v>
      </c>
      <c r="AA2050" s="98">
        <v>0.14212805768637299</v>
      </c>
      <c r="AB2050" s="98">
        <v>3.9458209124214303E-6</v>
      </c>
      <c r="AC2050" s="98">
        <v>0.20196102537164101</v>
      </c>
      <c r="AD2050" s="98">
        <v>1.98375405645174E-5</v>
      </c>
      <c r="AE2050" s="98">
        <v>1.2241373278566401E-2</v>
      </c>
      <c r="AF2050" s="98">
        <v>3.58622029521057E-4</v>
      </c>
      <c r="AG2050" s="98">
        <v>1.53218922265061E-2</v>
      </c>
      <c r="AH2050" s="98">
        <v>2.5218060159763099E-4</v>
      </c>
      <c r="AI2050" s="98">
        <v>6.8102490083333297E-3</v>
      </c>
      <c r="AJ2050" s="98">
        <v>7.6779708988838892E-6</v>
      </c>
      <c r="AK2050" s="98">
        <v>4.3257311341647802E-3</v>
      </c>
      <c r="AL2050" s="98">
        <v>9.9522706971559294E-3</v>
      </c>
      <c r="AM2050" s="98">
        <v>0.87246460576491602</v>
      </c>
      <c r="AN2050" s="98">
        <v>1.66989078294035E-3</v>
      </c>
      <c r="AO2050" s="98">
        <v>0.3342905626171</v>
      </c>
      <c r="AP2050" s="98">
        <v>3.6893122947631102E-4</v>
      </c>
      <c r="AQ2050" s="98">
        <v>8.3770163241932903E-5</v>
      </c>
      <c r="AR2050" s="98">
        <v>1.1280882774759101E-4</v>
      </c>
      <c r="AS2050" s="98">
        <v>1.7235223848678701E-4</v>
      </c>
      <c r="AT2050" s="98">
        <v>2.7377593073443299E-2</v>
      </c>
    </row>
    <row r="2051" spans="1:46" x14ac:dyDescent="0.3">
      <c r="A2051" s="95">
        <v>64210</v>
      </c>
      <c r="B2051" s="95">
        <v>2050</v>
      </c>
      <c r="C2051" s="96" t="s">
        <v>1906</v>
      </c>
      <c r="D2051" s="96" t="s">
        <v>1906</v>
      </c>
      <c r="E2051" s="97" t="s">
        <v>6711</v>
      </c>
      <c r="F2051" s="95" t="s">
        <v>4617</v>
      </c>
      <c r="G2051" s="95" t="s">
        <v>3432</v>
      </c>
      <c r="H2051" s="98">
        <v>6.0943810694231901</v>
      </c>
      <c r="I2051" s="98">
        <v>6.0943735717066803</v>
      </c>
      <c r="J2051" s="98">
        <v>7.4977165134271201E-6</v>
      </c>
      <c r="K2051" s="98">
        <v>451.25463644981397</v>
      </c>
      <c r="L2051" s="98">
        <v>1017.92183062392</v>
      </c>
      <c r="M2051" s="98">
        <v>4.07381831012835E-5</v>
      </c>
      <c r="N2051" s="98">
        <v>445.79369334529702</v>
      </c>
      <c r="O2051" s="98">
        <v>9.2119723330151503E-5</v>
      </c>
      <c r="P2051" s="98">
        <v>1008.0565348532</v>
      </c>
      <c r="Q2051" s="98">
        <v>1.8115672964845201E-7</v>
      </c>
      <c r="R2051" s="98">
        <v>2.2095865106950199</v>
      </c>
      <c r="S2051" s="98">
        <v>3.3609245024099801E-6</v>
      </c>
      <c r="T2051" s="98">
        <v>0.53115971369840698</v>
      </c>
      <c r="U2051" s="98">
        <v>3.1230982774889901E-5</v>
      </c>
      <c r="V2051" s="98">
        <v>4.9355123798962603</v>
      </c>
      <c r="W2051" s="98">
        <v>7.7512854563330207E-6</v>
      </c>
      <c r="X2051" s="98">
        <v>5.7005919858741398E-6</v>
      </c>
      <c r="Y2051" s="98">
        <v>5.3189858286219598E-7</v>
      </c>
      <c r="Z2051" s="98">
        <v>1.51879488759669E-6</v>
      </c>
      <c r="AA2051" s="98">
        <v>0.28899344903860902</v>
      </c>
      <c r="AB2051" s="98">
        <v>7.8480302995937108E-6</v>
      </c>
      <c r="AC2051" s="98">
        <v>0.40030788627119401</v>
      </c>
      <c r="AD2051" s="98">
        <v>2.7330042946776399E-5</v>
      </c>
      <c r="AE2051" s="98">
        <v>1.68648556176943E-2</v>
      </c>
      <c r="AF2051" s="98">
        <v>4.9439310557786804E-4</v>
      </c>
      <c r="AG2051" s="98">
        <v>2.1122622866498901E-2</v>
      </c>
      <c r="AH2051" s="98">
        <v>3.4751213661179898E-4</v>
      </c>
      <c r="AI2051" s="98">
        <v>9.3847193985222392E-3</v>
      </c>
      <c r="AJ2051" s="98">
        <v>1.20408506098038E-5</v>
      </c>
      <c r="AK2051" s="98">
        <v>6.7837561577992504E-3</v>
      </c>
      <c r="AL2051" s="98">
        <v>1.60113911671468E-2</v>
      </c>
      <c r="AM2051" s="98">
        <v>1.40363666820122</v>
      </c>
      <c r="AN2051" s="98">
        <v>2.67059759387765E-3</v>
      </c>
      <c r="AO2051" s="98">
        <v>0.53461913874946099</v>
      </c>
      <c r="AP2051" s="98">
        <v>5.1859451788223096E-4</v>
      </c>
      <c r="AQ2051" s="98">
        <v>1.1775296531115501E-4</v>
      </c>
      <c r="AR2051" s="98">
        <v>1.5857166970144299E-4</v>
      </c>
      <c r="AS2051" s="98">
        <v>2.4226988286963301E-4</v>
      </c>
      <c r="AT2051" s="98">
        <v>3.8483783822941001E-2</v>
      </c>
    </row>
    <row r="2052" spans="1:46" x14ac:dyDescent="0.3">
      <c r="A2052" s="95">
        <v>64211</v>
      </c>
      <c r="B2052" s="95">
        <v>2051</v>
      </c>
      <c r="C2052" s="96" t="s">
        <v>1046</v>
      </c>
      <c r="D2052" s="96" t="s">
        <v>1046</v>
      </c>
      <c r="E2052" s="97" t="s">
        <v>6712</v>
      </c>
      <c r="F2052" s="95" t="s">
        <v>4617</v>
      </c>
      <c r="G2052" s="95" t="s">
        <v>4454</v>
      </c>
      <c r="H2052" s="98">
        <v>6.9680447751081704</v>
      </c>
      <c r="I2052" s="98">
        <v>6.9680358219012799</v>
      </c>
      <c r="J2052" s="98">
        <v>8.9532068905384693E-6</v>
      </c>
      <c r="K2052" s="98">
        <v>362.65253182948697</v>
      </c>
      <c r="L2052" s="98">
        <v>817.49730116784099</v>
      </c>
      <c r="M2052" s="98">
        <v>3.2608163484461601E-5</v>
      </c>
      <c r="N2052" s="98">
        <v>356.82773570938599</v>
      </c>
      <c r="O2052" s="98">
        <v>7.3766320476918506E-5</v>
      </c>
      <c r="P2052" s="98">
        <v>807.21715959055996</v>
      </c>
      <c r="Q2052" s="98">
        <v>1.7803975586384299E-7</v>
      </c>
      <c r="R2052" s="98">
        <v>2.1715684738159799</v>
      </c>
      <c r="S2052" s="98">
        <v>3.3741319636221902E-6</v>
      </c>
      <c r="T2052" s="98">
        <v>0.537309202882434</v>
      </c>
      <c r="U2052" s="98">
        <v>3.1353721765349103E-5</v>
      </c>
      <c r="V2052" s="98">
        <v>4.9926546600618398</v>
      </c>
      <c r="W2052" s="98">
        <v>7.9745708632840802E-6</v>
      </c>
      <c r="X2052" s="98">
        <v>5.5438434053096397E-6</v>
      </c>
      <c r="Y2052" s="98">
        <v>7.8296671284753303E-7</v>
      </c>
      <c r="Z2052" s="98">
        <v>1.64776074512691E-6</v>
      </c>
      <c r="AA2052" s="98">
        <v>0.29074235956011601</v>
      </c>
      <c r="AB2052" s="98">
        <v>7.8851877846662296E-6</v>
      </c>
      <c r="AC2052" s="98">
        <v>0.40279425574804401</v>
      </c>
      <c r="AD2052" s="98">
        <v>3.9100059825312803E-5</v>
      </c>
      <c r="AE2052" s="98">
        <v>2.4127911722688598E-2</v>
      </c>
      <c r="AF2052" s="98">
        <v>7.0693958990023604E-4</v>
      </c>
      <c r="AG2052" s="98">
        <v>3.0203532732129099E-2</v>
      </c>
      <c r="AH2052" s="98">
        <v>4.9707521915815899E-4</v>
      </c>
      <c r="AI2052" s="98">
        <v>1.34237367858303E-2</v>
      </c>
      <c r="AJ2052" s="98">
        <v>1.5115434777439E-5</v>
      </c>
      <c r="AK2052" s="98">
        <v>8.5159617930694997E-3</v>
      </c>
      <c r="AL2052" s="98">
        <v>1.8903990825374899E-2</v>
      </c>
      <c r="AM2052" s="98">
        <v>1.65721606703861</v>
      </c>
      <c r="AN2052" s="98">
        <v>3.1580781078387101E-3</v>
      </c>
      <c r="AO2052" s="98">
        <v>0.63220644023152295</v>
      </c>
      <c r="AP2052" s="98">
        <v>7.6391080373262605E-4</v>
      </c>
      <c r="AQ2052" s="98">
        <v>1.7345490856991299E-4</v>
      </c>
      <c r="AR2052" s="98">
        <v>2.3358251205431299E-4</v>
      </c>
      <c r="AS2052" s="98">
        <v>3.5687338310839999E-4</v>
      </c>
      <c r="AT2052" s="98">
        <v>5.6688177790440199E-2</v>
      </c>
    </row>
    <row r="2053" spans="1:46" x14ac:dyDescent="0.3">
      <c r="A2053" s="95">
        <v>64212</v>
      </c>
      <c r="B2053" s="95">
        <v>2052</v>
      </c>
      <c r="C2053" s="96" t="s">
        <v>610</v>
      </c>
      <c r="D2053" s="96" t="s">
        <v>610</v>
      </c>
      <c r="E2053" s="97" t="s">
        <v>6713</v>
      </c>
      <c r="F2053" s="95" t="s">
        <v>4617</v>
      </c>
      <c r="G2053" s="95" t="s">
        <v>3690</v>
      </c>
      <c r="H2053" s="98">
        <v>7.0690508108740602</v>
      </c>
      <c r="I2053" s="98">
        <v>7.0690390774468899</v>
      </c>
      <c r="J2053" s="98">
        <v>1.17334271703129E-5</v>
      </c>
      <c r="K2053" s="98">
        <v>2076.75194400484</v>
      </c>
      <c r="L2053" s="98">
        <v>4686.4657534901398</v>
      </c>
      <c r="M2053" s="98">
        <v>1.87712470285791E-4</v>
      </c>
      <c r="N2053" s="98">
        <v>2054.1180054010601</v>
      </c>
      <c r="O2053" s="98">
        <v>4.2391546312875802E-4</v>
      </c>
      <c r="P2053" s="98">
        <v>4638.8627471311202</v>
      </c>
      <c r="Q2053" s="98">
        <v>3.4146613848263399E-7</v>
      </c>
      <c r="R2053" s="98">
        <v>4.1648961919024901</v>
      </c>
      <c r="S2053" s="98">
        <v>1.9021699759900699E-5</v>
      </c>
      <c r="T2053" s="98">
        <v>3.0112406343007301</v>
      </c>
      <c r="U2053" s="98">
        <v>1.76756793111836E-4</v>
      </c>
      <c r="V2053" s="98">
        <v>27.980308389538902</v>
      </c>
      <c r="W2053" s="98">
        <v>4.3973851004795001E-5</v>
      </c>
      <c r="X2053" s="98">
        <v>3.2267399849510897E-5</v>
      </c>
      <c r="Y2053" s="98">
        <v>3.0433383604140699E-6</v>
      </c>
      <c r="Z2053" s="98">
        <v>8.6631127948699695E-6</v>
      </c>
      <c r="AA2053" s="98">
        <v>1.63817523652577</v>
      </c>
      <c r="AB2053" s="98">
        <v>4.4631410545800603E-5</v>
      </c>
      <c r="AC2053" s="98">
        <v>2.2767740841171298</v>
      </c>
      <c r="AD2053" s="98">
        <v>1.55823427412356E-4</v>
      </c>
      <c r="AE2053" s="98">
        <v>9.6155707119868206E-2</v>
      </c>
      <c r="AF2053" s="98">
        <v>2.8214341880087798E-3</v>
      </c>
      <c r="AG2053" s="98">
        <v>0.120543934823479</v>
      </c>
      <c r="AH2053" s="98">
        <v>1.9820471004985598E-3</v>
      </c>
      <c r="AI2053" s="98">
        <v>5.3526061144772201E-2</v>
      </c>
      <c r="AJ2053" s="98">
        <v>6.8222186247652106E-5</v>
      </c>
      <c r="AK2053" s="98">
        <v>3.8436045014893103E-2</v>
      </c>
      <c r="AL2053" s="98">
        <v>9.0946956629293599E-2</v>
      </c>
      <c r="AM2053" s="98">
        <v>7.9728539421431499</v>
      </c>
      <c r="AN2053" s="98">
        <v>1.5198788565172899E-2</v>
      </c>
      <c r="AO2053" s="98">
        <v>3.0426011284424801</v>
      </c>
      <c r="AP2053" s="98">
        <v>2.9476078387062699E-3</v>
      </c>
      <c r="AQ2053" s="98">
        <v>6.6928891736646402E-4</v>
      </c>
      <c r="AR2053" s="98">
        <v>9.0129585762811304E-4</v>
      </c>
      <c r="AS2053" s="98">
        <v>1.37702306371169E-3</v>
      </c>
      <c r="AT2053" s="98">
        <v>0.21873563824548301</v>
      </c>
    </row>
    <row r="2054" spans="1:46" x14ac:dyDescent="0.3">
      <c r="A2054" s="95">
        <v>64213</v>
      </c>
      <c r="B2054" s="95">
        <v>2053</v>
      </c>
      <c r="C2054" s="96" t="s">
        <v>2426</v>
      </c>
      <c r="D2054" s="96" t="s">
        <v>2426</v>
      </c>
      <c r="E2054" s="97" t="s">
        <v>6714</v>
      </c>
      <c r="F2054" s="95" t="s">
        <v>4617</v>
      </c>
      <c r="G2054" s="95" t="s">
        <v>3438</v>
      </c>
      <c r="H2054" s="98">
        <v>7.4491446905404297</v>
      </c>
      <c r="I2054" s="98">
        <v>7.4491358580379998</v>
      </c>
      <c r="J2054" s="98">
        <v>8.8325024298896403E-6</v>
      </c>
      <c r="K2054" s="98">
        <v>417.774903684935</v>
      </c>
      <c r="L2054" s="98">
        <v>942.07840130920499</v>
      </c>
      <c r="M2054" s="98">
        <v>3.7688668943188198E-5</v>
      </c>
      <c r="N2054" s="98">
        <v>412.42317762872102</v>
      </c>
      <c r="O2054" s="98">
        <v>8.5201058566908105E-5</v>
      </c>
      <c r="P2054" s="98">
        <v>932.34630717427001</v>
      </c>
      <c r="Q2054" s="98">
        <v>1.4842846120657499E-7</v>
      </c>
      <c r="R2054" s="98">
        <v>1.81039659040937</v>
      </c>
      <c r="S2054" s="98">
        <v>3.2797607761876402E-6</v>
      </c>
      <c r="T2054" s="98">
        <v>0.52826678443170205</v>
      </c>
      <c r="U2054" s="98">
        <v>3.0476801708360202E-5</v>
      </c>
      <c r="V2054" s="98">
        <v>4.9086348631529004</v>
      </c>
      <c r="W2054" s="98">
        <v>7.5231658157836601E-6</v>
      </c>
      <c r="X2054" s="98">
        <v>5.1441444755412397E-6</v>
      </c>
      <c r="Y2054" s="98">
        <v>6.6737889246344798E-7</v>
      </c>
      <c r="Z2054" s="98">
        <v>1.71164244777897E-6</v>
      </c>
      <c r="AA2054" s="98">
        <v>0.27337279956428401</v>
      </c>
      <c r="AB2054" s="98">
        <v>7.6117167791504901E-6</v>
      </c>
      <c r="AC2054" s="98">
        <v>0.38949094748582802</v>
      </c>
      <c r="AD2054" s="98">
        <v>3.4085214585075E-5</v>
      </c>
      <c r="AE2054" s="98">
        <v>2.1033345018699301E-2</v>
      </c>
      <c r="AF2054" s="98">
        <v>6.1535175768048897E-4</v>
      </c>
      <c r="AG2054" s="98">
        <v>2.6290502357490898E-2</v>
      </c>
      <c r="AH2054" s="98">
        <v>4.3308061028349498E-4</v>
      </c>
      <c r="AI2054" s="98">
        <v>1.1695533986462101E-2</v>
      </c>
      <c r="AJ2054" s="98">
        <v>1.39320837537124E-5</v>
      </c>
      <c r="AK2054" s="98">
        <v>7.8492676321557497E-3</v>
      </c>
      <c r="AL2054" s="98">
        <v>1.84647067636197E-2</v>
      </c>
      <c r="AM2054" s="98">
        <v>1.6187062829480601</v>
      </c>
      <c r="AN2054" s="98">
        <v>3.0807378281724898E-3</v>
      </c>
      <c r="AO2054" s="98">
        <v>0.61672391534623705</v>
      </c>
      <c r="AP2054" s="98">
        <v>6.4548545059783596E-4</v>
      </c>
      <c r="AQ2054" s="98">
        <v>1.4656504147318801E-4</v>
      </c>
      <c r="AR2054" s="98">
        <v>1.97371357761008E-4</v>
      </c>
      <c r="AS2054" s="98">
        <v>3.0154905136363998E-4</v>
      </c>
      <c r="AT2054" s="98">
        <v>4.79000870335115E-2</v>
      </c>
    </row>
    <row r="2055" spans="1:46" x14ac:dyDescent="0.3">
      <c r="A2055" s="95">
        <v>64214</v>
      </c>
      <c r="B2055" s="95">
        <v>2054</v>
      </c>
      <c r="C2055" s="96" t="s">
        <v>524</v>
      </c>
      <c r="D2055" s="96" t="s">
        <v>524</v>
      </c>
      <c r="E2055" s="97" t="s">
        <v>6715</v>
      </c>
      <c r="F2055" s="95" t="s">
        <v>4617</v>
      </c>
      <c r="G2055" s="95" t="s">
        <v>6716</v>
      </c>
      <c r="H2055" s="98">
        <v>6.8632923719323697</v>
      </c>
      <c r="I2055" s="98">
        <v>6.8632836909295198</v>
      </c>
      <c r="J2055" s="98">
        <v>8.6810028427919406E-6</v>
      </c>
      <c r="K2055" s="98">
        <v>941.78284592783302</v>
      </c>
      <c r="L2055" s="98">
        <v>2119.91935075626</v>
      </c>
      <c r="M2055" s="98">
        <v>8.45846361740546E-5</v>
      </c>
      <c r="N2055" s="98">
        <v>925.600861151608</v>
      </c>
      <c r="O2055" s="98">
        <v>1.9115125721134001E-4</v>
      </c>
      <c r="P2055" s="98">
        <v>2091.7482924552701</v>
      </c>
      <c r="Q2055" s="98">
        <v>5.0368568606094699E-7</v>
      </c>
      <c r="R2055" s="98">
        <v>6.1435040238923104</v>
      </c>
      <c r="S2055" s="98">
        <v>8.9306280827843403E-6</v>
      </c>
      <c r="T2055" s="98">
        <v>1.4458667666766201</v>
      </c>
      <c r="U2055" s="98">
        <v>8.2986847856317497E-5</v>
      </c>
      <c r="V2055" s="98">
        <v>13.4349402914451</v>
      </c>
      <c r="W2055" s="98">
        <v>2.0701265854530201E-5</v>
      </c>
      <c r="X2055" s="98">
        <v>1.38530193051912E-5</v>
      </c>
      <c r="Y2055" s="98">
        <v>2.0766548434190799E-6</v>
      </c>
      <c r="Z2055" s="98">
        <v>4.7715917059199397E-6</v>
      </c>
      <c r="AA2055" s="98">
        <v>0.74592841792352704</v>
      </c>
      <c r="AB2055" s="98">
        <v>2.07463841183921E-5</v>
      </c>
      <c r="AC2055" s="98">
        <v>1.0621411628573401</v>
      </c>
      <c r="AD2055" s="98">
        <v>1.0664607987274899E-4</v>
      </c>
      <c r="AE2055" s="98">
        <v>6.5809290631178505E-2</v>
      </c>
      <c r="AF2055" s="98">
        <v>1.9309185741976001E-3</v>
      </c>
      <c r="AG2055" s="98">
        <v>8.2497236244872998E-2</v>
      </c>
      <c r="AH2055" s="98">
        <v>1.35649857301392E-3</v>
      </c>
      <c r="AI2055" s="98">
        <v>3.6632845679436997E-2</v>
      </c>
      <c r="AJ2055" s="98">
        <v>4.0967677995530801E-5</v>
      </c>
      <c r="AK2055" s="98">
        <v>2.30809887838276E-2</v>
      </c>
      <c r="AL2055" s="98">
        <v>5.3012044868566699E-2</v>
      </c>
      <c r="AM2055" s="98">
        <v>4.6472944953419697</v>
      </c>
      <c r="AN2055" s="98">
        <v>8.8920735345023594E-3</v>
      </c>
      <c r="AO2055" s="98">
        <v>1.78007825125388</v>
      </c>
      <c r="AP2055" s="98">
        <v>2.0099126760536501E-3</v>
      </c>
      <c r="AQ2055" s="98">
        <v>4.5637425125709798E-4</v>
      </c>
      <c r="AR2055" s="98">
        <v>6.1457496133652796E-4</v>
      </c>
      <c r="AS2055" s="98">
        <v>9.38963463460022E-4</v>
      </c>
      <c r="AT2055" s="98">
        <v>0.14915129694024801</v>
      </c>
    </row>
    <row r="2056" spans="1:46" x14ac:dyDescent="0.3">
      <c r="A2056" s="95">
        <v>64215</v>
      </c>
      <c r="B2056" s="95">
        <v>2055</v>
      </c>
      <c r="C2056" s="96" t="s">
        <v>826</v>
      </c>
      <c r="D2056" s="96" t="s">
        <v>826</v>
      </c>
      <c r="E2056" s="97" t="s">
        <v>6717</v>
      </c>
      <c r="F2056" s="95" t="s">
        <v>4617</v>
      </c>
      <c r="G2056" s="95" t="s">
        <v>3597</v>
      </c>
      <c r="H2056" s="98">
        <v>7.3872738287072899</v>
      </c>
      <c r="I2056" s="98">
        <v>7.3872627894050602</v>
      </c>
      <c r="J2056" s="98">
        <v>1.10393022323407E-5</v>
      </c>
      <c r="K2056" s="98">
        <v>347.17271960116602</v>
      </c>
      <c r="L2056" s="98">
        <v>784.96034250754201</v>
      </c>
      <c r="M2056" s="98">
        <v>3.1307338375151402E-5</v>
      </c>
      <c r="N2056" s="98">
        <v>342.59294206544803</v>
      </c>
      <c r="O2056" s="98">
        <v>7.0932263756945597E-5</v>
      </c>
      <c r="P2056" s="98">
        <v>776.20437217179597</v>
      </c>
      <c r="Q2056" s="98">
        <v>1.02875104804712E-7</v>
      </c>
      <c r="R2056" s="98">
        <v>1.2547778065101001</v>
      </c>
      <c r="S2056" s="98">
        <v>3.1294324989171198E-6</v>
      </c>
      <c r="T2056" s="98">
        <v>0.50364352742218299</v>
      </c>
      <c r="U2056" s="98">
        <v>2.9079892506242201E-5</v>
      </c>
      <c r="V2056" s="98">
        <v>4.67983632745044</v>
      </c>
      <c r="W2056" s="98">
        <v>7.2231318438768501E-6</v>
      </c>
      <c r="X2056" s="98">
        <v>4.9535938908968401E-6</v>
      </c>
      <c r="Y2056" s="98">
        <v>6.7142648544682098E-7</v>
      </c>
      <c r="Z2056" s="98">
        <v>1.5981114675331901E-6</v>
      </c>
      <c r="AA2056" s="98">
        <v>0.26250838205856802</v>
      </c>
      <c r="AB2056" s="98">
        <v>7.2435384460085797E-6</v>
      </c>
      <c r="AC2056" s="98">
        <v>0.37049464083578598</v>
      </c>
      <c r="AD2056" s="98">
        <v>3.47331182733493E-5</v>
      </c>
      <c r="AE2056" s="98">
        <v>2.1433154202248599E-2</v>
      </c>
      <c r="AF2056" s="98">
        <v>6.2981236690444595E-4</v>
      </c>
      <c r="AG2056" s="98">
        <v>2.6908322451685899E-2</v>
      </c>
      <c r="AH2056" s="98">
        <v>4.4203938780503399E-4</v>
      </c>
      <c r="AI2056" s="98">
        <v>1.19374697473629E-2</v>
      </c>
      <c r="AJ2056" s="98">
        <v>1.33594286209198E-5</v>
      </c>
      <c r="AK2056" s="98">
        <v>7.5266365399448299E-3</v>
      </c>
      <c r="AL2056" s="98">
        <v>1.7117915716275099E-2</v>
      </c>
      <c r="AM2056" s="98">
        <v>1.50064000883587</v>
      </c>
      <c r="AN2056" s="98">
        <v>2.8550166038365399E-3</v>
      </c>
      <c r="AO2056" s="98">
        <v>0.57153744216562397</v>
      </c>
      <c r="AP2056" s="98">
        <v>6.5181979283863295E-4</v>
      </c>
      <c r="AQ2056" s="98">
        <v>1.48003326917294E-4</v>
      </c>
      <c r="AR2056" s="98">
        <v>1.9930822264410301E-4</v>
      </c>
      <c r="AS2056" s="98">
        <v>3.04508243277237E-4</v>
      </c>
      <c r="AT2056" s="98">
        <v>4.8370144947835203E-2</v>
      </c>
    </row>
    <row r="2057" spans="1:46" x14ac:dyDescent="0.3">
      <c r="A2057" s="95">
        <v>64216</v>
      </c>
      <c r="B2057" s="95">
        <v>2056</v>
      </c>
      <c r="C2057" s="96" t="s">
        <v>958</v>
      </c>
      <c r="D2057" s="96" t="s">
        <v>958</v>
      </c>
      <c r="E2057" s="97" t="s">
        <v>6718</v>
      </c>
      <c r="F2057" s="95" t="s">
        <v>4617</v>
      </c>
      <c r="G2057" s="95" t="s">
        <v>6719</v>
      </c>
      <c r="H2057" s="98">
        <v>6.4383114055027502</v>
      </c>
      <c r="I2057" s="98">
        <v>6.4383014168730099</v>
      </c>
      <c r="J2057" s="98">
        <v>9.9886297411089197E-6</v>
      </c>
      <c r="K2057" s="98">
        <v>2128.7572078647199</v>
      </c>
      <c r="L2057" s="98">
        <v>4808.1386827391298</v>
      </c>
      <c r="M2057" s="98">
        <v>1.9188114333555201E-4</v>
      </c>
      <c r="N2057" s="98">
        <v>2099.7353602689</v>
      </c>
      <c r="O2057" s="98">
        <v>4.3435137991313001E-4</v>
      </c>
      <c r="P2057" s="98">
        <v>4753.06189723026</v>
      </c>
      <c r="Q2057" s="98">
        <v>7.1042322942149703E-7</v>
      </c>
      <c r="R2057" s="98">
        <v>8.6651022441194208</v>
      </c>
      <c r="S2057" s="98">
        <v>1.9724291356177099E-5</v>
      </c>
      <c r="T2057" s="98">
        <v>3.1421941251455299</v>
      </c>
      <c r="U2057" s="98">
        <v>1.8328560658249001E-4</v>
      </c>
      <c r="V2057" s="98">
        <v>29.197132038202</v>
      </c>
      <c r="W2057" s="98">
        <v>4.57585946448248E-5</v>
      </c>
      <c r="X2057" s="98">
        <v>3.2403962544367197E-5</v>
      </c>
      <c r="Y2057" s="98">
        <v>3.7641840713739602E-6</v>
      </c>
      <c r="Z2057" s="98">
        <v>9.5904480290836794E-6</v>
      </c>
      <c r="AA2057" s="98">
        <v>1.6822967909623201</v>
      </c>
      <c r="AB2057" s="98">
        <v>4.6141343708075399E-5</v>
      </c>
      <c r="AC2057" s="98">
        <v>2.3569443036880302</v>
      </c>
      <c r="AD2057" s="98">
        <v>1.9476626500908499E-4</v>
      </c>
      <c r="AE2057" s="98">
        <v>0.120186599961535</v>
      </c>
      <c r="AF2057" s="98">
        <v>3.53271260172363E-3</v>
      </c>
      <c r="AG2057" s="98">
        <v>0.1509328409722</v>
      </c>
      <c r="AH2057" s="98">
        <v>2.4790116539985599E-3</v>
      </c>
      <c r="AI2057" s="98">
        <v>6.6946809355414902E-2</v>
      </c>
      <c r="AJ2057" s="98">
        <v>7.8947276332313695E-5</v>
      </c>
      <c r="AK2057" s="98">
        <v>4.4478508148290102E-2</v>
      </c>
      <c r="AL2057" s="98">
        <v>0.103386466918091</v>
      </c>
      <c r="AM2057" s="98">
        <v>9.0633621055842397</v>
      </c>
      <c r="AN2057" s="98">
        <v>1.7261528807893899E-2</v>
      </c>
      <c r="AO2057" s="98">
        <v>3.4555350779657901</v>
      </c>
      <c r="AP2057" s="98">
        <v>3.6905555484571602E-3</v>
      </c>
      <c r="AQ2057" s="98">
        <v>8.3798390837468205E-4</v>
      </c>
      <c r="AR2057" s="98">
        <v>1.12846843598746E-3</v>
      </c>
      <c r="AS2057" s="98">
        <v>1.72410320409503E-3</v>
      </c>
      <c r="AT2057" s="98">
        <v>0.27386818991718398</v>
      </c>
    </row>
    <row r="2058" spans="1:46" x14ac:dyDescent="0.3">
      <c r="A2058" s="95">
        <v>64217</v>
      </c>
      <c r="B2058" s="95">
        <v>2057</v>
      </c>
      <c r="C2058" s="96" t="s">
        <v>1476</v>
      </c>
      <c r="D2058" s="96" t="s">
        <v>1476</v>
      </c>
      <c r="E2058" s="97" t="s">
        <v>6720</v>
      </c>
      <c r="F2058" s="95" t="s">
        <v>4617</v>
      </c>
      <c r="G2058" s="95" t="s">
        <v>4754</v>
      </c>
      <c r="H2058" s="98">
        <v>7.5823715640189002</v>
      </c>
      <c r="I2058" s="98">
        <v>7.58235880026385</v>
      </c>
      <c r="J2058" s="98">
        <v>1.2763755043110301E-5</v>
      </c>
      <c r="K2058" s="98">
        <v>3546.51840912644</v>
      </c>
      <c r="L2058" s="98">
        <v>7992.8993903522496</v>
      </c>
      <c r="M2058" s="98">
        <v>3.1847477615307601E-4</v>
      </c>
      <c r="N2058" s="98">
        <v>3485.0362949574801</v>
      </c>
      <c r="O2058" s="98">
        <v>7.2111827877745303E-4</v>
      </c>
      <c r="P2058" s="98">
        <v>7891.12219452112</v>
      </c>
      <c r="Q2058" s="98">
        <v>2.18723502057027E-6</v>
      </c>
      <c r="R2058" s="98">
        <v>26.677921413962402</v>
      </c>
      <c r="S2058" s="98">
        <v>3.0272697537382101E-5</v>
      </c>
      <c r="T2058" s="98">
        <v>4.8595363250688299</v>
      </c>
      <c r="U2058" s="98">
        <v>2.8130551728088401E-4</v>
      </c>
      <c r="V2058" s="98">
        <v>45.154617987236001</v>
      </c>
      <c r="W2058" s="98">
        <v>7.1105910485061197E-5</v>
      </c>
      <c r="X2058" s="98">
        <v>4.7742784561962101E-5</v>
      </c>
      <c r="Y2058" s="98">
        <v>7.3906237555559203E-6</v>
      </c>
      <c r="Z2058" s="98">
        <v>1.5972502167543099E-5</v>
      </c>
      <c r="AA2058" s="98">
        <v>2.5630634907826</v>
      </c>
      <c r="AB2058" s="98">
        <v>7.0796177382326497E-5</v>
      </c>
      <c r="AC2058" s="98">
        <v>3.6228676557519899</v>
      </c>
      <c r="AD2058" s="98">
        <v>3.7447454189730602E-4</v>
      </c>
      <c r="AE2058" s="98">
        <v>0.23108119858791501</v>
      </c>
      <c r="AF2058" s="98">
        <v>6.7597518155083297E-3</v>
      </c>
      <c r="AG2058" s="98">
        <v>0.28880598588287698</v>
      </c>
      <c r="AH2058" s="98">
        <v>4.75780583989238E-3</v>
      </c>
      <c r="AI2058" s="98">
        <v>0.12848665717226199</v>
      </c>
      <c r="AJ2058" s="98">
        <v>1.4395493938330699E-4</v>
      </c>
      <c r="AK2058" s="98">
        <v>8.1103506565464098E-2</v>
      </c>
      <c r="AL2058" s="98">
        <v>0.1852151938214</v>
      </c>
      <c r="AM2058" s="98">
        <v>16.2368675427245</v>
      </c>
      <c r="AN2058" s="98">
        <v>3.1327544104928801E-2</v>
      </c>
      <c r="AO2058" s="98">
        <v>6.2713696316166603</v>
      </c>
      <c r="AP2058" s="98">
        <v>7.0209656507025002E-3</v>
      </c>
      <c r="AQ2058" s="98">
        <v>1.59419258474327E-3</v>
      </c>
      <c r="AR2058" s="98">
        <v>2.1468144986750599E-3</v>
      </c>
      <c r="AS2058" s="98">
        <v>3.2799585672841701E-3</v>
      </c>
      <c r="AT2058" s="98">
        <v>0.52101076084126396</v>
      </c>
    </row>
    <row r="2059" spans="1:46" x14ac:dyDescent="0.3">
      <c r="A2059" s="95">
        <v>64218</v>
      </c>
      <c r="B2059" s="95">
        <v>2058</v>
      </c>
      <c r="C2059" s="96" t="s">
        <v>539</v>
      </c>
      <c r="D2059" s="96" t="s">
        <v>539</v>
      </c>
      <c r="E2059" s="97" t="s">
        <v>6721</v>
      </c>
      <c r="F2059" s="95" t="s">
        <v>4617</v>
      </c>
      <c r="G2059" s="95" t="s">
        <v>3448</v>
      </c>
      <c r="H2059" s="98">
        <v>7.3286761241800802</v>
      </c>
      <c r="I2059" s="98">
        <v>7.3286652632193698</v>
      </c>
      <c r="J2059" s="98">
        <v>1.08609607147869E-5</v>
      </c>
      <c r="K2059" s="98">
        <v>305.06707298006</v>
      </c>
      <c r="L2059" s="98">
        <v>688.46954385988795</v>
      </c>
      <c r="M2059" s="98">
        <v>2.7426247724033999E-5</v>
      </c>
      <c r="N2059" s="98">
        <v>300.12257142402899</v>
      </c>
      <c r="O2059" s="98">
        <v>6.2106691543696403E-5</v>
      </c>
      <c r="P2059" s="98">
        <v>679.62705493974795</v>
      </c>
      <c r="Q2059" s="98">
        <v>1.3312222114831899E-7</v>
      </c>
      <c r="R2059" s="98">
        <v>1.6237048697770999</v>
      </c>
      <c r="S2059" s="98">
        <v>2.8565596947589102E-6</v>
      </c>
      <c r="T2059" s="98">
        <v>0.47009203137494499</v>
      </c>
      <c r="U2059" s="98">
        <v>2.6544267620400499E-5</v>
      </c>
      <c r="V2059" s="98">
        <v>4.3680793954831501</v>
      </c>
      <c r="W2059" s="98">
        <v>6.4029616890159604E-6</v>
      </c>
      <c r="X2059" s="98">
        <v>4.1609104462217501E-6</v>
      </c>
      <c r="Y2059" s="98">
        <v>5.7523533633363397E-7</v>
      </c>
      <c r="Z2059" s="98">
        <v>1.6668159064605801E-6</v>
      </c>
      <c r="AA2059" s="98">
        <v>0.22917732587150699</v>
      </c>
      <c r="AB2059" s="98">
        <v>6.5974611052569498E-6</v>
      </c>
      <c r="AC2059" s="98">
        <v>0.33855586054278303</v>
      </c>
      <c r="AD2059" s="98">
        <v>2.9069096264664299E-5</v>
      </c>
      <c r="AE2059" s="98">
        <v>1.7937992720872899E-2</v>
      </c>
      <c r="AF2059" s="98">
        <v>5.2614082474240905E-4</v>
      </c>
      <c r="AG2059" s="98">
        <v>2.2479023453841802E-2</v>
      </c>
      <c r="AH2059" s="98">
        <v>3.6970078007200898E-4</v>
      </c>
      <c r="AI2059" s="98">
        <v>9.9839335575964694E-3</v>
      </c>
      <c r="AJ2059" s="98">
        <v>1.2791037716111199E-5</v>
      </c>
      <c r="AK2059" s="98">
        <v>7.20640789286293E-3</v>
      </c>
      <c r="AL2059" s="98">
        <v>1.8024370845101001E-2</v>
      </c>
      <c r="AM2059" s="98">
        <v>1.5801042879617</v>
      </c>
      <c r="AN2059" s="98">
        <v>3.0157403575837801E-3</v>
      </c>
      <c r="AO2059" s="98">
        <v>0.60371226139032297</v>
      </c>
      <c r="AP2059" s="98">
        <v>5.5988095448571303E-4</v>
      </c>
      <c r="AQ2059" s="98">
        <v>1.27127536512286E-4</v>
      </c>
      <c r="AR2059" s="98">
        <v>1.7119590281648299E-4</v>
      </c>
      <c r="AS2059" s="98">
        <v>2.61557515156944E-4</v>
      </c>
      <c r="AT2059" s="98">
        <v>4.1547561487919799E-2</v>
      </c>
    </row>
    <row r="2060" spans="1:46" x14ac:dyDescent="0.3">
      <c r="A2060" s="95">
        <v>64219</v>
      </c>
      <c r="B2060" s="95">
        <v>2059</v>
      </c>
      <c r="C2060" s="96" t="s">
        <v>1340</v>
      </c>
      <c r="D2060" s="96" t="s">
        <v>1340</v>
      </c>
      <c r="E2060" s="97" t="s">
        <v>6722</v>
      </c>
      <c r="F2060" s="95" t="s">
        <v>4617</v>
      </c>
      <c r="G2060" s="95" t="s">
        <v>6723</v>
      </c>
      <c r="H2060" s="98">
        <v>7.4418874513265996</v>
      </c>
      <c r="I2060" s="98">
        <v>7.4418793422479403</v>
      </c>
      <c r="J2060" s="98">
        <v>8.1090786547832699E-6</v>
      </c>
      <c r="K2060" s="98">
        <v>1598.8924064069799</v>
      </c>
      <c r="L2060" s="98">
        <v>3605.8308637769901</v>
      </c>
      <c r="M2060" s="98">
        <v>1.4434164505543599E-4</v>
      </c>
      <c r="N2060" s="98">
        <v>1579.5155835207499</v>
      </c>
      <c r="O2060" s="98">
        <v>3.2624428733489302E-4</v>
      </c>
      <c r="P2060" s="98">
        <v>3570.0572463489102</v>
      </c>
      <c r="Q2060" s="98">
        <v>5.9592991055863798E-7</v>
      </c>
      <c r="R2060" s="98">
        <v>7.2686159340882703</v>
      </c>
      <c r="S2060" s="98">
        <v>1.26418192101155E-5</v>
      </c>
      <c r="T2060" s="98">
        <v>1.97743503511536</v>
      </c>
      <c r="U2060" s="98">
        <v>1.1747250998202801E-4</v>
      </c>
      <c r="V2060" s="98">
        <v>18.3742295769561</v>
      </c>
      <c r="W2060" s="98">
        <v>2.9542860054621199E-5</v>
      </c>
      <c r="X2060" s="98">
        <v>2.2003043602188299E-5</v>
      </c>
      <c r="Y2060" s="98">
        <v>2.0407165456585901E-6</v>
      </c>
      <c r="Z2060" s="98">
        <v>5.49909990677431E-6</v>
      </c>
      <c r="AA2060" s="98">
        <v>1.10574723182492</v>
      </c>
      <c r="AB2060" s="98">
        <v>2.9779352448290798E-5</v>
      </c>
      <c r="AC2060" s="98">
        <v>1.51760486937273</v>
      </c>
      <c r="AD2060" s="98">
        <v>1.0578385572600601E-4</v>
      </c>
      <c r="AE2060" s="98">
        <v>6.5277228322560096E-2</v>
      </c>
      <c r="AF2060" s="98">
        <v>1.9155557061368901E-3</v>
      </c>
      <c r="AG2060" s="98">
        <v>8.1840867730560707E-2</v>
      </c>
      <c r="AH2060" s="98">
        <v>1.3455967121002101E-3</v>
      </c>
      <c r="AI2060" s="98">
        <v>3.6338436089618301E-2</v>
      </c>
      <c r="AJ2060" s="98">
        <v>4.5088661723313798E-5</v>
      </c>
      <c r="AK2060" s="98">
        <v>2.54027307973872E-2</v>
      </c>
      <c r="AL2060" s="98">
        <v>5.9017446463136197E-2</v>
      </c>
      <c r="AM2060" s="98">
        <v>5.1737572990680896</v>
      </c>
      <c r="AN2060" s="98">
        <v>9.8804703631849601E-3</v>
      </c>
      <c r="AO2060" s="98">
        <v>1.9779425279627201</v>
      </c>
      <c r="AP2060" s="98">
        <v>1.97904571117038E-3</v>
      </c>
      <c r="AQ2060" s="98">
        <v>4.4936553537501501E-4</v>
      </c>
      <c r="AR2060" s="98">
        <v>6.0513670817050004E-4</v>
      </c>
      <c r="AS2060" s="98">
        <v>9.2454346762486602E-4</v>
      </c>
      <c r="AT2060" s="98">
        <v>0.146860725862311</v>
      </c>
    </row>
    <row r="2061" spans="1:46" x14ac:dyDescent="0.3">
      <c r="A2061" s="95">
        <v>64220</v>
      </c>
      <c r="B2061" s="95">
        <v>2060</v>
      </c>
      <c r="C2061" s="96" t="s">
        <v>1567</v>
      </c>
      <c r="D2061" s="96" t="s">
        <v>1567</v>
      </c>
      <c r="E2061" s="97" t="s">
        <v>6724</v>
      </c>
      <c r="F2061" s="95" t="s">
        <v>4617</v>
      </c>
      <c r="G2061" s="95" t="s">
        <v>3452</v>
      </c>
      <c r="H2061" s="98">
        <v>7.2260914209604499</v>
      </c>
      <c r="I2061" s="98">
        <v>7.22608104803244</v>
      </c>
      <c r="J2061" s="98">
        <v>1.03729280098719E-5</v>
      </c>
      <c r="K2061" s="98">
        <v>483.44165512112198</v>
      </c>
      <c r="L2061" s="98">
        <v>1092.4101934145399</v>
      </c>
      <c r="M2061" s="98">
        <v>4.3547689366815898E-5</v>
      </c>
      <c r="N2061" s="98">
        <v>476.53782769892098</v>
      </c>
      <c r="O2061" s="98">
        <v>9.8700174270392998E-5</v>
      </c>
      <c r="P2061" s="98">
        <v>1080.0657239040299</v>
      </c>
      <c r="Q2061" s="98">
        <v>1.9645114857238201E-7</v>
      </c>
      <c r="R2061" s="98">
        <v>2.39613404778523</v>
      </c>
      <c r="S2061" s="98">
        <v>4.0708686234933997E-6</v>
      </c>
      <c r="T2061" s="98">
        <v>0.65613453345045303</v>
      </c>
      <c r="U2061" s="98">
        <v>3.7828077101013397E-5</v>
      </c>
      <c r="V2061" s="98">
        <v>6.0967766217575701</v>
      </c>
      <c r="W2061" s="98">
        <v>9.3492874194997297E-6</v>
      </c>
      <c r="X2061" s="98">
        <v>6.3761746273038803E-6</v>
      </c>
      <c r="Y2061" s="98">
        <v>8.2470415835398604E-7</v>
      </c>
      <c r="Z2061" s="98">
        <v>2.14840863384186E-6</v>
      </c>
      <c r="AA2061" s="98">
        <v>0.33949534788373997</v>
      </c>
      <c r="AB2061" s="98">
        <v>9.4852512596879398E-6</v>
      </c>
      <c r="AC2061" s="98">
        <v>0.48545575846321598</v>
      </c>
      <c r="AD2061" s="98">
        <v>4.2925744066310301E-5</v>
      </c>
      <c r="AE2061" s="98">
        <v>2.6488669533752399E-2</v>
      </c>
      <c r="AF2061" s="98">
        <v>7.7552479651515904E-4</v>
      </c>
      <c r="AG2061" s="98">
        <v>3.3133790935982101E-2</v>
      </c>
      <c r="AH2061" s="98">
        <v>5.4555717605572198E-4</v>
      </c>
      <c r="AI2061" s="98">
        <v>1.4733013537459601E-2</v>
      </c>
      <c r="AJ2061" s="98">
        <v>1.75897364324647E-5</v>
      </c>
      <c r="AK2061" s="98">
        <v>9.9099712059024098E-3</v>
      </c>
      <c r="AL2061" s="98">
        <v>2.3763973450889202E-2</v>
      </c>
      <c r="AM2061" s="98">
        <v>2.0832658555160601</v>
      </c>
      <c r="AN2061" s="98">
        <v>4.0033568986655704E-3</v>
      </c>
      <c r="AO2061" s="98">
        <v>0.801420334601468</v>
      </c>
      <c r="AP2061" s="98">
        <v>7.76954188056111E-4</v>
      </c>
      <c r="AQ2061" s="98">
        <v>1.7641656071559799E-4</v>
      </c>
      <c r="AR2061" s="98">
        <v>2.37570812270918E-4</v>
      </c>
      <c r="AS2061" s="98">
        <v>3.6296681506959601E-4</v>
      </c>
      <c r="AT2061" s="98">
        <v>5.7656099288481498E-2</v>
      </c>
    </row>
    <row r="2062" spans="1:46" x14ac:dyDescent="0.3">
      <c r="A2062" s="95">
        <v>64221</v>
      </c>
      <c r="B2062" s="95">
        <v>2061</v>
      </c>
      <c r="C2062" s="96" t="s">
        <v>323</v>
      </c>
      <c r="D2062" s="96" t="s">
        <v>323</v>
      </c>
      <c r="E2062" s="97" t="s">
        <v>6725</v>
      </c>
      <c r="F2062" s="95" t="s">
        <v>4617</v>
      </c>
      <c r="G2062" s="95" t="s">
        <v>6726</v>
      </c>
      <c r="H2062" s="98">
        <v>7.1934982277463897</v>
      </c>
      <c r="I2062" s="98">
        <v>7.1934896744728496</v>
      </c>
      <c r="J2062" s="98">
        <v>8.5532735365489998E-6</v>
      </c>
      <c r="K2062" s="98">
        <v>1045.2324831277101</v>
      </c>
      <c r="L2062" s="98">
        <v>2355.05577688118</v>
      </c>
      <c r="M2062" s="98">
        <v>9.4130204221382503E-5</v>
      </c>
      <c r="N2062" s="98">
        <v>1030.0570177827899</v>
      </c>
      <c r="O2062" s="98">
        <v>2.1250408660492801E-4</v>
      </c>
      <c r="P2062" s="98">
        <v>2325.4100798519598</v>
      </c>
      <c r="Q2062" s="98">
        <v>3.3979910551443598E-7</v>
      </c>
      <c r="R2062" s="98">
        <v>4.1445632262623997</v>
      </c>
      <c r="S2062" s="98">
        <v>1.08471512891877E-5</v>
      </c>
      <c r="T2062" s="98">
        <v>1.74509204004005</v>
      </c>
      <c r="U2062" s="98">
        <v>1.00795873591404E-4</v>
      </c>
      <c r="V2062" s="98">
        <v>16.215323724342301</v>
      </c>
      <c r="W2062" s="98">
        <v>2.47940525767594E-5</v>
      </c>
      <c r="X2062" s="98">
        <v>1.7472837332315099E-5</v>
      </c>
      <c r="Y2062" s="98">
        <v>1.9139534537766498E-6</v>
      </c>
      <c r="Z2062" s="98">
        <v>5.4072617906676699E-6</v>
      </c>
      <c r="AA2062" s="98">
        <v>0.91098764921646702</v>
      </c>
      <c r="AB2062" s="98">
        <v>2.5259308660173399E-5</v>
      </c>
      <c r="AC2062" s="98">
        <v>1.2911317246859</v>
      </c>
      <c r="AD2062" s="98">
        <v>9.8513010205002001E-5</v>
      </c>
      <c r="AE2062" s="98">
        <v>6.0790526264715102E-2</v>
      </c>
      <c r="AF2062" s="98">
        <v>1.7884180147006701E-3</v>
      </c>
      <c r="AG2062" s="98">
        <v>7.6408992815586899E-2</v>
      </c>
      <c r="AH2062" s="98">
        <v>1.2542992497586701E-3</v>
      </c>
      <c r="AI2062" s="98">
        <v>3.3872907621386297E-2</v>
      </c>
      <c r="AJ2062" s="98">
        <v>4.1647777210551298E-5</v>
      </c>
      <c r="AK2062" s="98">
        <v>2.3464153344831502E-2</v>
      </c>
      <c r="AL2062" s="98">
        <v>5.5815035819729797E-2</v>
      </c>
      <c r="AM2062" s="98">
        <v>4.8930183577232498</v>
      </c>
      <c r="AN2062" s="98">
        <v>9.2729328556815597E-3</v>
      </c>
      <c r="AO2062" s="98">
        <v>1.8563213673041199</v>
      </c>
      <c r="AP2062" s="98">
        <v>1.8840917907336099E-3</v>
      </c>
      <c r="AQ2062" s="98">
        <v>4.2780513448420899E-4</v>
      </c>
      <c r="AR2062" s="98">
        <v>5.76102456689957E-4</v>
      </c>
      <c r="AS2062" s="98">
        <v>8.8018419955944297E-4</v>
      </c>
      <c r="AT2062" s="98">
        <v>0.13981439964553599</v>
      </c>
    </row>
    <row r="2063" spans="1:46" x14ac:dyDescent="0.3">
      <c r="A2063" s="95">
        <v>64222</v>
      </c>
      <c r="B2063" s="95">
        <v>2062</v>
      </c>
      <c r="C2063" s="96" t="s">
        <v>3135</v>
      </c>
      <c r="D2063" s="96" t="s">
        <v>3135</v>
      </c>
      <c r="E2063" s="97" t="s">
        <v>6727</v>
      </c>
      <c r="F2063" s="95" t="s">
        <v>4617</v>
      </c>
      <c r="G2063" s="95" t="s">
        <v>6728</v>
      </c>
      <c r="H2063" s="98">
        <v>6.90679008598448</v>
      </c>
      <c r="I2063" s="98">
        <v>6.9067817509016498</v>
      </c>
      <c r="J2063" s="98">
        <v>8.3350828274930694E-6</v>
      </c>
      <c r="K2063" s="98">
        <v>150.05984677055699</v>
      </c>
      <c r="L2063" s="98">
        <v>338.33409804315397</v>
      </c>
      <c r="M2063" s="98">
        <v>1.35553832037532E-5</v>
      </c>
      <c r="N2063" s="98">
        <v>148.33514612293899</v>
      </c>
      <c r="O2063" s="98">
        <v>3.0601265670728398E-5</v>
      </c>
      <c r="P2063" s="98">
        <v>334.86646202355598</v>
      </c>
      <c r="Q2063" s="98">
        <v>3.3291945190833701E-8</v>
      </c>
      <c r="R2063" s="98">
        <v>0.40606514122448401</v>
      </c>
      <c r="S2063" s="98">
        <v>1.3114501015016E-6</v>
      </c>
      <c r="T2063" s="98">
        <v>0.21019580103947899</v>
      </c>
      <c r="U2063" s="98">
        <v>1.2186498663414601E-5</v>
      </c>
      <c r="V2063" s="98">
        <v>1.9531311730198</v>
      </c>
      <c r="W2063" s="98">
        <v>2.97860313307878E-6</v>
      </c>
      <c r="X2063" s="98">
        <v>2.1096099235317599E-6</v>
      </c>
      <c r="Y2063" s="98">
        <v>2.2345339144212401E-7</v>
      </c>
      <c r="Z2063" s="98">
        <v>6.4553981810489997E-7</v>
      </c>
      <c r="AA2063" s="98">
        <v>0.109648224665173</v>
      </c>
      <c r="AB2063" s="98">
        <v>3.0331301087967401E-6</v>
      </c>
      <c r="AC2063" s="98">
        <v>0.155022968236466</v>
      </c>
      <c r="AD2063" s="98">
        <v>1.1721962581103901E-5</v>
      </c>
      <c r="AE2063" s="98">
        <v>7.2334027016100902E-3</v>
      </c>
      <c r="AF2063" s="98">
        <v>2.1293327997829299E-4</v>
      </c>
      <c r="AG2063" s="98">
        <v>9.0974354576627506E-3</v>
      </c>
      <c r="AH2063" s="98">
        <v>1.49282293671867E-4</v>
      </c>
      <c r="AI2063" s="98">
        <v>4.0314345592000799E-3</v>
      </c>
      <c r="AJ2063" s="98">
        <v>4.9603561776131999E-6</v>
      </c>
      <c r="AK2063" s="98">
        <v>2.7946403335788899E-3</v>
      </c>
      <c r="AL2063" s="98">
        <v>6.6531915295505997E-3</v>
      </c>
      <c r="AM2063" s="98">
        <v>0.58325122994962697</v>
      </c>
      <c r="AN2063" s="98">
        <v>1.1045478857145501E-3</v>
      </c>
      <c r="AO2063" s="98">
        <v>0.221116217854013</v>
      </c>
      <c r="AP2063" s="98">
        <v>2.1890071943546599E-4</v>
      </c>
      <c r="AQ2063" s="98">
        <v>4.9703975345418798E-5</v>
      </c>
      <c r="AR2063" s="98">
        <v>6.6933704848296798E-5</v>
      </c>
      <c r="AS2063" s="98">
        <v>1.02263039241751E-4</v>
      </c>
      <c r="AT2063" s="98">
        <v>1.6244151596206801E-2</v>
      </c>
    </row>
    <row r="2064" spans="1:46" x14ac:dyDescent="0.3">
      <c r="A2064" s="95">
        <v>64223</v>
      </c>
      <c r="B2064" s="95">
        <v>2063</v>
      </c>
      <c r="C2064" s="96" t="s">
        <v>523</v>
      </c>
      <c r="D2064" s="96" t="s">
        <v>523</v>
      </c>
      <c r="E2064" s="97" t="s">
        <v>6729</v>
      </c>
      <c r="F2064" s="95" t="s">
        <v>4617</v>
      </c>
      <c r="G2064" s="95" t="s">
        <v>4483</v>
      </c>
      <c r="H2064" s="98">
        <v>7.4548213491620396</v>
      </c>
      <c r="I2064" s="98">
        <v>7.4548090828532496</v>
      </c>
      <c r="J2064" s="98">
        <v>1.2266308783814801E-5</v>
      </c>
      <c r="K2064" s="98">
        <v>353.77659651582798</v>
      </c>
      <c r="L2064" s="98">
        <v>797.455669941157</v>
      </c>
      <c r="M2064" s="98">
        <v>3.1905997702124198E-5</v>
      </c>
      <c r="N2064" s="98">
        <v>349.14400870883202</v>
      </c>
      <c r="O2064" s="98">
        <v>7.20677811113159E-5</v>
      </c>
      <c r="P2064" s="98">
        <v>788.63022027611498</v>
      </c>
      <c r="Q2064" s="98">
        <v>1.18499816684155E-7</v>
      </c>
      <c r="R2064" s="98">
        <v>1.4453539593767899</v>
      </c>
      <c r="S2064" s="98">
        <v>3.2135715052918798E-6</v>
      </c>
      <c r="T2064" s="98">
        <v>0.50565426193320495</v>
      </c>
      <c r="U2064" s="98">
        <v>2.9861718195204599E-5</v>
      </c>
      <c r="V2064" s="98">
        <v>4.6985161199788799</v>
      </c>
      <c r="W2064" s="98">
        <v>7.6553244454056702E-6</v>
      </c>
      <c r="X2064" s="98">
        <v>5.4823854464264203E-6</v>
      </c>
      <c r="Y2064" s="98">
        <v>7.2811507973862599E-7</v>
      </c>
      <c r="Z2064" s="98">
        <v>1.44482391924063E-6</v>
      </c>
      <c r="AA2064" s="98">
        <v>0.28179555047298099</v>
      </c>
      <c r="AB2064" s="98">
        <v>7.5288874640074296E-6</v>
      </c>
      <c r="AC2064" s="98">
        <v>0.38397118966784899</v>
      </c>
      <c r="AD2064" s="98">
        <v>3.7166247397405801E-5</v>
      </c>
      <c r="AE2064" s="98">
        <v>2.2934592434758198E-2</v>
      </c>
      <c r="AF2064" s="98">
        <v>6.7039649552234502E-4</v>
      </c>
      <c r="AG2064" s="98">
        <v>2.86422528675629E-2</v>
      </c>
      <c r="AH2064" s="98">
        <v>4.72075648638208E-4</v>
      </c>
      <c r="AI2064" s="98">
        <v>1.27486122946376E-2</v>
      </c>
      <c r="AJ2064" s="98">
        <v>1.32450434709554E-5</v>
      </c>
      <c r="AK2064" s="98">
        <v>7.4621925076574598E-3</v>
      </c>
      <c r="AL2064" s="98">
        <v>1.56200834277048E-2</v>
      </c>
      <c r="AM2064" s="98">
        <v>1.36933272259787</v>
      </c>
      <c r="AN2064" s="98">
        <v>2.61600607639904E-3</v>
      </c>
      <c r="AO2064" s="98">
        <v>0.523690622179108</v>
      </c>
      <c r="AP2064" s="98">
        <v>6.8728377328723699E-4</v>
      </c>
      <c r="AQ2064" s="98">
        <v>1.5605583920654301E-4</v>
      </c>
      <c r="AR2064" s="98">
        <v>2.1015211335946799E-4</v>
      </c>
      <c r="AS2064" s="98">
        <v>3.2107582072122599E-4</v>
      </c>
      <c r="AT2064" s="98">
        <v>5.1001850664005102E-2</v>
      </c>
    </row>
    <row r="2065" spans="1:46" x14ac:dyDescent="0.3">
      <c r="A2065" s="95">
        <v>64224</v>
      </c>
      <c r="B2065" s="95">
        <v>2064</v>
      </c>
      <c r="C2065" s="96" t="s">
        <v>909</v>
      </c>
      <c r="D2065" s="96" t="s">
        <v>909</v>
      </c>
      <c r="E2065" s="97" t="s">
        <v>6730</v>
      </c>
      <c r="F2065" s="95" t="s">
        <v>4617</v>
      </c>
      <c r="G2065" s="95" t="s">
        <v>4609</v>
      </c>
      <c r="H2065" s="98">
        <v>7.6292747711413504</v>
      </c>
      <c r="I2065" s="98">
        <v>7.6292637206760299</v>
      </c>
      <c r="J2065" s="98">
        <v>1.10504653196841E-5</v>
      </c>
      <c r="K2065" s="98">
        <v>791.04661709971595</v>
      </c>
      <c r="L2065" s="98">
        <v>1782.0919677235599</v>
      </c>
      <c r="M2065" s="98">
        <v>7.1197815404581695E-5</v>
      </c>
      <c r="N2065" s="98">
        <v>779.11027618521996</v>
      </c>
      <c r="O2065" s="98">
        <v>1.60865745042989E-4</v>
      </c>
      <c r="P2065" s="98">
        <v>1760.3370881112601</v>
      </c>
      <c r="Q2065" s="98">
        <v>3.4999851906245E-7</v>
      </c>
      <c r="R2065" s="98">
        <v>4.2689664799335398</v>
      </c>
      <c r="S2065" s="98">
        <v>7.4520214314880997E-6</v>
      </c>
      <c r="T2065" s="98">
        <v>1.1841038132575801</v>
      </c>
      <c r="U2065" s="98">
        <v>6.9247022721549695E-5</v>
      </c>
      <c r="V2065" s="98">
        <v>11.002642511065901</v>
      </c>
      <c r="W2065" s="98">
        <v>1.73635754224584E-5</v>
      </c>
      <c r="X2065" s="98">
        <v>1.2243642894542399E-5</v>
      </c>
      <c r="Y2065" s="98">
        <v>1.5211383104425201E-6</v>
      </c>
      <c r="Z2065" s="98">
        <v>3.5987942174734099E-6</v>
      </c>
      <c r="AA2065" s="98">
        <v>0.63694923732620801</v>
      </c>
      <c r="AB2065" s="98">
        <v>1.7395913976475299E-5</v>
      </c>
      <c r="AC2065" s="98">
        <v>0.88853375972109305</v>
      </c>
      <c r="AD2065" s="98">
        <v>7.8613483002615606E-5</v>
      </c>
      <c r="AE2065" s="98">
        <v>4.8510902197449898E-2</v>
      </c>
      <c r="AF2065" s="98">
        <v>1.42532363306934E-3</v>
      </c>
      <c r="AG2065" s="98">
        <v>6.0896022263178501E-2</v>
      </c>
      <c r="AH2065" s="98">
        <v>1.00044943254212E-3</v>
      </c>
      <c r="AI2065" s="98">
        <v>2.70175807048341E-2</v>
      </c>
      <c r="AJ2065" s="98">
        <v>3.04726379528945E-5</v>
      </c>
      <c r="AK2065" s="98">
        <v>1.71681347154044E-2</v>
      </c>
      <c r="AL2065" s="98">
        <v>3.8759227043526703E-2</v>
      </c>
      <c r="AM2065" s="98">
        <v>3.3978229462696299</v>
      </c>
      <c r="AN2065" s="98">
        <v>6.4783714803114999E-3</v>
      </c>
      <c r="AO2065" s="98">
        <v>1.2968862808995301</v>
      </c>
      <c r="AP2065" s="98">
        <v>1.4753932132852601E-3</v>
      </c>
      <c r="AQ2065" s="98">
        <v>3.3500532887317E-4</v>
      </c>
      <c r="AR2065" s="98">
        <v>4.5113388990537399E-4</v>
      </c>
      <c r="AS2065" s="98">
        <v>6.8925399450672005E-4</v>
      </c>
      <c r="AT2065" s="98">
        <v>0.10948575720732701</v>
      </c>
    </row>
    <row r="2066" spans="1:46" x14ac:dyDescent="0.3">
      <c r="A2066" s="95">
        <v>64225</v>
      </c>
      <c r="B2066" s="95">
        <v>2065</v>
      </c>
      <c r="C2066" s="96" t="s">
        <v>1896</v>
      </c>
      <c r="D2066" s="96" t="s">
        <v>1896</v>
      </c>
      <c r="E2066" s="97" t="s">
        <v>6731</v>
      </c>
      <c r="F2066" s="95" t="s">
        <v>4617</v>
      </c>
      <c r="G2066" s="95" t="s">
        <v>3458</v>
      </c>
      <c r="H2066" s="98">
        <v>6.8028199566102296</v>
      </c>
      <c r="I2066" s="98">
        <v>6.8028109762455298</v>
      </c>
      <c r="J2066" s="98">
        <v>8.9803647096431405E-6</v>
      </c>
      <c r="K2066" s="98">
        <v>107.901094268318</v>
      </c>
      <c r="L2066" s="98">
        <v>243.07633787634001</v>
      </c>
      <c r="M2066" s="98">
        <v>9.7583309370439992E-6</v>
      </c>
      <c r="N2066" s="98">
        <v>106.784398766509</v>
      </c>
      <c r="O2066" s="98">
        <v>2.1997423750963599E-5</v>
      </c>
      <c r="P2066" s="98">
        <v>240.715516292003</v>
      </c>
      <c r="Q2066" s="98">
        <v>2.1235834152854701E-8</v>
      </c>
      <c r="R2066" s="98">
        <v>0.25901556502240197</v>
      </c>
      <c r="S2066" s="98">
        <v>9.5051092161186903E-7</v>
      </c>
      <c r="T2066" s="98">
        <v>0.15004013685658699</v>
      </c>
      <c r="U2066" s="98">
        <v>8.8325070811490595E-6</v>
      </c>
      <c r="V2066" s="98">
        <v>1.39416621938408</v>
      </c>
      <c r="W2066" s="98">
        <v>2.1860137074202598E-6</v>
      </c>
      <c r="X2066" s="98">
        <v>1.62758656092676E-6</v>
      </c>
      <c r="Y2066" s="98">
        <v>1.43573477435246E-7</v>
      </c>
      <c r="Z2066" s="98">
        <v>4.1485366905825502E-7</v>
      </c>
      <c r="AA2066" s="98">
        <v>8.1857996837480199E-2</v>
      </c>
      <c r="AB2066" s="98">
        <v>2.21599745277082E-6</v>
      </c>
      <c r="AC2066" s="98">
        <v>0.11296511721585401</v>
      </c>
      <c r="AD2066" s="98">
        <v>7.5233306882392402E-6</v>
      </c>
      <c r="AE2066" s="98">
        <v>4.6425059070859904E-3</v>
      </c>
      <c r="AF2066" s="98">
        <v>1.35660272854541E-4</v>
      </c>
      <c r="AG2066" s="98">
        <v>5.7959966454699998E-3</v>
      </c>
      <c r="AH2066" s="98">
        <v>9.5547778399819101E-5</v>
      </c>
      <c r="AI2066" s="98">
        <v>2.5803101387396098E-3</v>
      </c>
      <c r="AJ2066" s="98">
        <v>3.1459592116229698E-6</v>
      </c>
      <c r="AK2066" s="98">
        <v>1.7724179848770099E-3</v>
      </c>
      <c r="AL2066" s="98">
        <v>4.0431902154227598E-3</v>
      </c>
      <c r="AM2066" s="98">
        <v>0.35444578073418398</v>
      </c>
      <c r="AN2066" s="98">
        <v>6.6590966810125304E-4</v>
      </c>
      <c r="AO2066" s="98">
        <v>0.13330651314199499</v>
      </c>
      <c r="AP2066" s="98">
        <v>1.38437664261326E-4</v>
      </c>
      <c r="AQ2066" s="98">
        <v>3.1433895058970702E-5</v>
      </c>
      <c r="AR2066" s="98">
        <v>4.2330357069353499E-5</v>
      </c>
      <c r="AS2066" s="98">
        <v>6.4673412133001902E-5</v>
      </c>
      <c r="AT2066" s="98">
        <v>1.02731613248477E-2</v>
      </c>
    </row>
    <row r="2067" spans="1:46" x14ac:dyDescent="0.3">
      <c r="A2067" s="95">
        <v>64226</v>
      </c>
      <c r="B2067" s="95">
        <v>2066</v>
      </c>
      <c r="C2067" s="96" t="s">
        <v>1626</v>
      </c>
      <c r="D2067" s="96" t="s">
        <v>1626</v>
      </c>
      <c r="E2067" s="97" t="s">
        <v>6732</v>
      </c>
      <c r="F2067" s="95" t="s">
        <v>4617</v>
      </c>
      <c r="G2067" s="95" t="s">
        <v>3460</v>
      </c>
      <c r="H2067" s="98">
        <v>8.0743697839328199</v>
      </c>
      <c r="I2067" s="98">
        <v>8.0743591542029893</v>
      </c>
      <c r="J2067" s="98">
        <v>1.06297298358982E-5</v>
      </c>
      <c r="K2067" s="98">
        <v>3868.9176595343201</v>
      </c>
      <c r="L2067" s="98">
        <v>8742.6943933225903</v>
      </c>
      <c r="M2067" s="98">
        <v>3.4817198042410099E-4</v>
      </c>
      <c r="N2067" s="98">
        <v>3810.0097072742501</v>
      </c>
      <c r="O2067" s="98">
        <v>7.8962913205896503E-4</v>
      </c>
      <c r="P2067" s="98">
        <v>8640.8293241363608</v>
      </c>
      <c r="Q2067" s="98">
        <v>1.91920899292961E-6</v>
      </c>
      <c r="R2067" s="98">
        <v>23.408781502134399</v>
      </c>
      <c r="S2067" s="98">
        <v>3.2616287891103102E-5</v>
      </c>
      <c r="T2067" s="98">
        <v>5.1805771717351998</v>
      </c>
      <c r="U2067" s="98">
        <v>3.0308289865298301E-4</v>
      </c>
      <c r="V2067" s="98">
        <v>48.137694097905097</v>
      </c>
      <c r="W2067" s="98">
        <v>7.6971186635809894E-5</v>
      </c>
      <c r="X2067" s="98">
        <v>5.3810647292956202E-5</v>
      </c>
      <c r="Y2067" s="98">
        <v>7.17221079365831E-6</v>
      </c>
      <c r="Z2067" s="98">
        <v>1.5988328549195499E-5</v>
      </c>
      <c r="AA2067" s="98">
        <v>2.8134702092746702</v>
      </c>
      <c r="AB2067" s="98">
        <v>7.67779449198821E-5</v>
      </c>
      <c r="AC2067" s="98">
        <v>3.92209099232138</v>
      </c>
      <c r="AD2067" s="98">
        <v>3.6562481018208499E-4</v>
      </c>
      <c r="AE2067" s="98">
        <v>0.22562019554729801</v>
      </c>
      <c r="AF2067" s="98">
        <v>6.6094867015454896E-3</v>
      </c>
      <c r="AG2067" s="98">
        <v>0.282386006930059</v>
      </c>
      <c r="AH2067" s="98">
        <v>4.64786094910401E-3</v>
      </c>
      <c r="AI2067" s="98">
        <v>0.12551754662720299</v>
      </c>
      <c r="AJ2067" s="98">
        <v>1.43135349620306E-4</v>
      </c>
      <c r="AK2067" s="98">
        <v>8.0641753714141104E-2</v>
      </c>
      <c r="AL2067" s="98">
        <v>0.184080051400207</v>
      </c>
      <c r="AM2067" s="98">
        <v>16.137355419800102</v>
      </c>
      <c r="AN2067" s="98">
        <v>3.1088273637258901E-2</v>
      </c>
      <c r="AO2067" s="98">
        <v>6.2234707749535998</v>
      </c>
      <c r="AP2067" s="98">
        <v>6.8461853015063098E-3</v>
      </c>
      <c r="AQ2067" s="98">
        <v>1.55450664936293E-3</v>
      </c>
      <c r="AR2067" s="98">
        <v>2.09337156260211E-3</v>
      </c>
      <c r="AS2067" s="98">
        <v>3.1983070895412798E-3</v>
      </c>
      <c r="AT2067" s="98">
        <v>0.50804068703016503</v>
      </c>
    </row>
    <row r="2068" spans="1:46" x14ac:dyDescent="0.3">
      <c r="A2068" s="95">
        <v>64227</v>
      </c>
      <c r="B2068" s="95">
        <v>2067</v>
      </c>
      <c r="C2068" s="96" t="s">
        <v>2993</v>
      </c>
      <c r="D2068" s="96" t="s">
        <v>2993</v>
      </c>
      <c r="E2068" s="97" t="s">
        <v>6733</v>
      </c>
      <c r="F2068" s="95" t="s">
        <v>4617</v>
      </c>
      <c r="G2068" s="95" t="s">
        <v>3462</v>
      </c>
      <c r="H2068" s="98">
        <v>6.5687440593251401</v>
      </c>
      <c r="I2068" s="98">
        <v>6.5687354454961797</v>
      </c>
      <c r="J2068" s="98">
        <v>8.6138289612236497E-6</v>
      </c>
      <c r="K2068" s="98">
        <v>89.122967109839394</v>
      </c>
      <c r="L2068" s="98">
        <v>201.12048470240501</v>
      </c>
      <c r="M2068" s="98">
        <v>8.04062692104218E-6</v>
      </c>
      <c r="N2068" s="98">
        <v>87.9877426794244</v>
      </c>
      <c r="O2068" s="98">
        <v>1.8167320829640199E-5</v>
      </c>
      <c r="P2068" s="98">
        <v>198.803099065532</v>
      </c>
      <c r="Q2068" s="98">
        <v>2.2049562502472099E-8</v>
      </c>
      <c r="R2068" s="98">
        <v>0.26894069001319898</v>
      </c>
      <c r="S2068" s="98">
        <v>8.9201845828573305E-7</v>
      </c>
      <c r="T2068" s="98">
        <v>0.142567183605912</v>
      </c>
      <c r="U2068" s="98">
        <v>8.2889763354170604E-6</v>
      </c>
      <c r="V2068" s="98">
        <v>1.3247283900641</v>
      </c>
      <c r="W2068" s="98">
        <v>2.0429584565896E-6</v>
      </c>
      <c r="X2068" s="98">
        <v>1.47588382372233E-6</v>
      </c>
      <c r="Y2068" s="98">
        <v>1.49797983145331E-7</v>
      </c>
      <c r="Z2068" s="98">
        <v>4.1727664972194001E-7</v>
      </c>
      <c r="AA2068" s="98">
        <v>7.5686105841467094E-2</v>
      </c>
      <c r="AB2068" s="98">
        <v>2.0693380054017502E-6</v>
      </c>
      <c r="AC2068" s="98">
        <v>0.10564396456891</v>
      </c>
      <c r="AD2068" s="98">
        <v>7.6568033177091099E-6</v>
      </c>
      <c r="AE2068" s="98">
        <v>4.72486935705594E-3</v>
      </c>
      <c r="AF2068" s="98">
        <v>1.38204867087112E-4</v>
      </c>
      <c r="AG2068" s="98">
        <v>5.9047127738230103E-3</v>
      </c>
      <c r="AH2068" s="98">
        <v>9.7279142276936897E-5</v>
      </c>
      <c r="AI2068" s="98">
        <v>2.6270663882389999E-3</v>
      </c>
      <c r="AJ2068" s="98">
        <v>3.25839858076766E-6</v>
      </c>
      <c r="AK2068" s="98">
        <v>1.8357657737938899E-3</v>
      </c>
      <c r="AL2068" s="98">
        <v>4.2718402898385003E-3</v>
      </c>
      <c r="AM2068" s="98">
        <v>0.374490361825639</v>
      </c>
      <c r="AN2068" s="98">
        <v>7.0981068879583098E-4</v>
      </c>
      <c r="AO2068" s="98">
        <v>0.14209493035908699</v>
      </c>
      <c r="AP2068" s="98">
        <v>1.4430791366512401E-4</v>
      </c>
      <c r="AQ2068" s="98">
        <v>3.2766804677951798E-5</v>
      </c>
      <c r="AR2068" s="98">
        <v>4.4125314925084202E-5</v>
      </c>
      <c r="AS2068" s="98">
        <v>6.7415794062087504E-5</v>
      </c>
      <c r="AT2068" s="98">
        <v>1.0708779907869E-2</v>
      </c>
    </row>
    <row r="2069" spans="1:46" x14ac:dyDescent="0.3">
      <c r="A2069" s="95">
        <v>64228</v>
      </c>
      <c r="B2069" s="95">
        <v>2068</v>
      </c>
      <c r="C2069" s="96" t="s">
        <v>647</v>
      </c>
      <c r="D2069" s="96" t="s">
        <v>647</v>
      </c>
      <c r="E2069" s="97" t="s">
        <v>6734</v>
      </c>
      <c r="F2069" s="95" t="s">
        <v>4617</v>
      </c>
      <c r="G2069" s="95" t="s">
        <v>6735</v>
      </c>
      <c r="H2069" s="98">
        <v>7.0939213905477603</v>
      </c>
      <c r="I2069" s="98">
        <v>7.0939118513059203</v>
      </c>
      <c r="J2069" s="98">
        <v>9.5392418382189703E-6</v>
      </c>
      <c r="K2069" s="98">
        <v>204.78668951171201</v>
      </c>
      <c r="L2069" s="98">
        <v>461.90514357022499</v>
      </c>
      <c r="M2069" s="98">
        <v>1.8429156955950599E-5</v>
      </c>
      <c r="N2069" s="98">
        <v>201.668344516193</v>
      </c>
      <c r="O2069" s="98">
        <v>4.1664627040076803E-5</v>
      </c>
      <c r="P2069" s="98">
        <v>455.931672845393</v>
      </c>
      <c r="Q2069" s="98">
        <v>7.1153642847353696E-8</v>
      </c>
      <c r="R2069" s="98">
        <v>0.86786800428237698</v>
      </c>
      <c r="S2069" s="98">
        <v>2.1415838435026102E-6</v>
      </c>
      <c r="T2069" s="98">
        <v>0.34432450184720698</v>
      </c>
      <c r="U2069" s="98">
        <v>1.9900423455345501E-5</v>
      </c>
      <c r="V2069" s="98">
        <v>3.1994502311595499</v>
      </c>
      <c r="W2069" s="98">
        <v>4.9403843899592802E-6</v>
      </c>
      <c r="X2069" s="98">
        <v>3.3834074600419798E-6</v>
      </c>
      <c r="Y2069" s="98">
        <v>4.6368162173647501E-7</v>
      </c>
      <c r="Z2069" s="98">
        <v>1.09329530818082E-6</v>
      </c>
      <c r="AA2069" s="98">
        <v>0.179444708545688</v>
      </c>
      <c r="AB2069" s="98">
        <v>4.9503900877501504E-6</v>
      </c>
      <c r="AC2069" s="98">
        <v>0.25320878811353598</v>
      </c>
      <c r="AD2069" s="98">
        <v>2.37330555132823E-5</v>
      </c>
      <c r="AE2069" s="98">
        <v>1.4645222306371801E-2</v>
      </c>
      <c r="AF2069" s="98">
        <v>4.2853571871890401E-4</v>
      </c>
      <c r="AG2069" s="98">
        <v>1.8308908981939299E-2</v>
      </c>
      <c r="AH2069" s="98">
        <v>3.0156764226900202E-4</v>
      </c>
      <c r="AI2069" s="98">
        <v>8.1439679487511595E-3</v>
      </c>
      <c r="AJ2069" s="98">
        <v>9.0895235803985404E-6</v>
      </c>
      <c r="AK2069" s="98">
        <v>5.1209929894593499E-3</v>
      </c>
      <c r="AL2069" s="98">
        <v>1.15266621456818E-2</v>
      </c>
      <c r="AM2069" s="98">
        <v>1.01048344149155</v>
      </c>
      <c r="AN2069" s="98">
        <v>1.9170473426079399E-3</v>
      </c>
      <c r="AO2069" s="98">
        <v>0.38376811302330399</v>
      </c>
      <c r="AP2069" s="98">
        <v>4.45078873836239E-4</v>
      </c>
      <c r="AQ2069" s="98">
        <v>1.0106037721130899E-4</v>
      </c>
      <c r="AR2069" s="98">
        <v>1.3609264448053999E-4</v>
      </c>
      <c r="AS2069" s="98">
        <v>2.0792585214438901E-4</v>
      </c>
      <c r="AT2069" s="98">
        <v>3.3028345989499198E-2</v>
      </c>
    </row>
    <row r="2070" spans="1:46" x14ac:dyDescent="0.3">
      <c r="A2070" s="95">
        <v>64229</v>
      </c>
      <c r="B2070" s="95">
        <v>2069</v>
      </c>
      <c r="C2070" s="96" t="s">
        <v>1224</v>
      </c>
      <c r="D2070" s="96" t="s">
        <v>1224</v>
      </c>
      <c r="E2070" s="97" t="s">
        <v>6736</v>
      </c>
      <c r="F2070" s="95" t="s">
        <v>4617</v>
      </c>
      <c r="G2070" s="95" t="s">
        <v>6737</v>
      </c>
      <c r="H2070" s="98">
        <v>6.6823448107666898</v>
      </c>
      <c r="I2070" s="98">
        <v>6.6823358520055702</v>
      </c>
      <c r="J2070" s="98">
        <v>8.9587611196151295E-6</v>
      </c>
      <c r="K2070" s="98">
        <v>571.78326760366394</v>
      </c>
      <c r="L2070" s="98">
        <v>1288.17062068781</v>
      </c>
      <c r="M2070" s="98">
        <v>5.1531698129017702E-5</v>
      </c>
      <c r="N2070" s="98">
        <v>563.90600376495297</v>
      </c>
      <c r="O2070" s="98">
        <v>1.16433038551362E-4</v>
      </c>
      <c r="P2070" s="98">
        <v>1274.11461022157</v>
      </c>
      <c r="Q2070" s="98">
        <v>2.3463970895601E-7</v>
      </c>
      <c r="R2070" s="98">
        <v>2.8619236877852101</v>
      </c>
      <c r="S2070" s="98">
        <v>4.6726979786525697E-6</v>
      </c>
      <c r="T2070" s="98">
        <v>0.74514921001113299</v>
      </c>
      <c r="U2070" s="98">
        <v>4.3420496041739803E-5</v>
      </c>
      <c r="V2070" s="98">
        <v>6.92389583754216</v>
      </c>
      <c r="W2070" s="98">
        <v>1.0932169819034301E-5</v>
      </c>
      <c r="X2070" s="98">
        <v>7.5993551060202797E-6</v>
      </c>
      <c r="Y2070" s="98">
        <v>1.02146877230521E-6</v>
      </c>
      <c r="Z2070" s="98">
        <v>2.3113459407088001E-6</v>
      </c>
      <c r="AA2070" s="98">
        <v>0.39889067395057198</v>
      </c>
      <c r="AB2070" s="98">
        <v>1.09062958345969E-5</v>
      </c>
      <c r="AC2070" s="98">
        <v>0.55733802819225098</v>
      </c>
      <c r="AD2070" s="98">
        <v>5.26799838540309E-5</v>
      </c>
      <c r="AE2070" s="98">
        <v>3.2507827498510701E-2</v>
      </c>
      <c r="AF2070" s="98">
        <v>9.5369477193791598E-4</v>
      </c>
      <c r="AG2070" s="98">
        <v>4.0745986888005799E-2</v>
      </c>
      <c r="AH2070" s="98">
        <v>6.7003792081928005E-4</v>
      </c>
      <c r="AI2070" s="98">
        <v>1.8094671266927799E-2</v>
      </c>
      <c r="AJ2070" s="98">
        <v>2.0278051078784599E-5</v>
      </c>
      <c r="AK2070" s="98">
        <v>1.14245544880141E-2</v>
      </c>
      <c r="AL2070" s="98">
        <v>2.5872186950109202E-2</v>
      </c>
      <c r="AM2070" s="98">
        <v>2.2680821366880402</v>
      </c>
      <c r="AN2070" s="98">
        <v>4.3471871078639597E-3</v>
      </c>
      <c r="AO2070" s="98">
        <v>0.870250700785836</v>
      </c>
      <c r="AP2070" s="98">
        <v>9.8178780086762094E-4</v>
      </c>
      <c r="AQ2070" s="98">
        <v>2.2292643331992901E-4</v>
      </c>
      <c r="AR2070" s="98">
        <v>3.00203191497279E-4</v>
      </c>
      <c r="AS2070" s="98">
        <v>4.5865817605041299E-4</v>
      </c>
      <c r="AT2070" s="98">
        <v>7.2856361156464197E-2</v>
      </c>
    </row>
    <row r="2071" spans="1:46" x14ac:dyDescent="0.3">
      <c r="A2071" s="95">
        <v>64230</v>
      </c>
      <c r="B2071" s="95">
        <v>2070</v>
      </c>
      <c r="C2071" s="96" t="s">
        <v>2278</v>
      </c>
      <c r="D2071" s="96" t="s">
        <v>2278</v>
      </c>
      <c r="E2071" s="97" t="s">
        <v>6738</v>
      </c>
      <c r="F2071" s="95" t="s">
        <v>4617</v>
      </c>
      <c r="G2071" s="95" t="s">
        <v>4615</v>
      </c>
      <c r="H2071" s="98">
        <v>6.5004604726957798</v>
      </c>
      <c r="I2071" s="98">
        <v>6.5004515695947802</v>
      </c>
      <c r="J2071" s="98">
        <v>8.9031010030993196E-6</v>
      </c>
      <c r="K2071" s="98">
        <v>82.192782126055903</v>
      </c>
      <c r="L2071" s="98">
        <v>185.475944648628</v>
      </c>
      <c r="M2071" s="98">
        <v>7.4080074465743503E-6</v>
      </c>
      <c r="N2071" s="98">
        <v>81.065053680162407</v>
      </c>
      <c r="O2071" s="98">
        <v>1.6718571352307701E-5</v>
      </c>
      <c r="P2071" s="98">
        <v>182.949584473915</v>
      </c>
      <c r="Q2071" s="98">
        <v>1.99175722987919E-8</v>
      </c>
      <c r="R2071" s="98">
        <v>0.242936595083205</v>
      </c>
      <c r="S2071" s="98">
        <v>1.0854075182339901E-6</v>
      </c>
      <c r="T2071" s="98">
        <v>0.16867338012729499</v>
      </c>
      <c r="U2071" s="98">
        <v>1.0086015520495099E-5</v>
      </c>
      <c r="V2071" s="98">
        <v>1.56730510894727</v>
      </c>
      <c r="W2071" s="98">
        <v>2.5057832321982501E-6</v>
      </c>
      <c r="X2071" s="98">
        <v>1.9729190476188202E-6</v>
      </c>
      <c r="Y2071" s="98">
        <v>1.30658403667585E-7</v>
      </c>
      <c r="Z2071" s="98">
        <v>4.0220578091185198E-7</v>
      </c>
      <c r="AA2071" s="98">
        <v>9.5746464554058303E-2</v>
      </c>
      <c r="AB2071" s="98">
        <v>2.5245285865602698E-6</v>
      </c>
      <c r="AC2071" s="98">
        <v>0.12833101033587699</v>
      </c>
      <c r="AD2071" s="98">
        <v>6.8761904662186E-6</v>
      </c>
      <c r="AE2071" s="98">
        <v>4.2431678442064399E-3</v>
      </c>
      <c r="AF2071" s="98">
        <v>1.25251083002305E-4</v>
      </c>
      <c r="AG2071" s="98">
        <v>5.3512708005624401E-3</v>
      </c>
      <c r="AH2071" s="98">
        <v>8.7660239693435399E-5</v>
      </c>
      <c r="AI2071" s="98">
        <v>2.3673036572218601E-3</v>
      </c>
      <c r="AJ2071" s="98">
        <v>3.0997098541792801E-6</v>
      </c>
      <c r="AK2071" s="98">
        <v>1.74636132380675E-3</v>
      </c>
      <c r="AL2071" s="98">
        <v>3.8847877606954999E-3</v>
      </c>
      <c r="AM2071" s="98">
        <v>0.34055944871798299</v>
      </c>
      <c r="AN2071" s="98">
        <v>6.4106884471825797E-4</v>
      </c>
      <c r="AO2071" s="98">
        <v>0.12833370120159299</v>
      </c>
      <c r="AP2071" s="98">
        <v>1.27206789289927E-4</v>
      </c>
      <c r="AQ2071" s="98">
        <v>2.8883792811698E-5</v>
      </c>
      <c r="AR2071" s="98">
        <v>3.88962708191633E-5</v>
      </c>
      <c r="AS2071" s="98">
        <v>5.9426725659065602E-5</v>
      </c>
      <c r="AT2071" s="98">
        <v>9.43974224763338E-3</v>
      </c>
    </row>
    <row r="2072" spans="1:46" x14ac:dyDescent="0.3">
      <c r="A2072" s="95">
        <v>64231</v>
      </c>
      <c r="B2072" s="95">
        <v>2071</v>
      </c>
      <c r="C2072" s="96" t="s">
        <v>360</v>
      </c>
      <c r="D2072" s="96" t="s">
        <v>360</v>
      </c>
      <c r="E2072" s="97" t="s">
        <v>6739</v>
      </c>
      <c r="F2072" s="95" t="s">
        <v>4617</v>
      </c>
      <c r="G2072" s="95" t="s">
        <v>4931</v>
      </c>
      <c r="H2072" s="98">
        <v>7.44771270790097</v>
      </c>
      <c r="I2072" s="98">
        <v>7.4477002208734699</v>
      </c>
      <c r="J2072" s="98">
        <v>1.2487027500895899E-5</v>
      </c>
      <c r="K2072" s="98">
        <v>437.60131760179598</v>
      </c>
      <c r="L2072" s="98">
        <v>986.90961866359305</v>
      </c>
      <c r="M2072" s="98">
        <v>3.9582197511179498E-5</v>
      </c>
      <c r="N2072" s="98">
        <v>433.14386346984099</v>
      </c>
      <c r="O2072" s="98">
        <v>8.9296336975040801E-5</v>
      </c>
      <c r="P2072" s="98">
        <v>977.16051212542595</v>
      </c>
      <c r="Q2072" s="98">
        <v>7.8563717149780697E-8</v>
      </c>
      <c r="R2072" s="98">
        <v>0.958249411882658</v>
      </c>
      <c r="S2072" s="98">
        <v>4.0760078315208301E-6</v>
      </c>
      <c r="T2072" s="98">
        <v>0.63816727218017699</v>
      </c>
      <c r="U2072" s="98">
        <v>3.7875793763539E-5</v>
      </c>
      <c r="V2072" s="98">
        <v>5.9298196783921302</v>
      </c>
      <c r="W2072" s="98">
        <v>9.3827968931551093E-6</v>
      </c>
      <c r="X2072" s="98">
        <v>7.2136850899858799E-6</v>
      </c>
      <c r="Y2072" s="98">
        <v>5.2268519666104904E-7</v>
      </c>
      <c r="Z2072" s="98">
        <v>1.6464266065081799E-6</v>
      </c>
      <c r="AA2072" s="98">
        <v>0.35555174026624797</v>
      </c>
      <c r="AB2072" s="98">
        <v>9.5100352085535295E-6</v>
      </c>
      <c r="AC2072" s="98">
        <v>0.48409894350768201</v>
      </c>
      <c r="AD2072" s="98">
        <v>2.6874495813711201E-5</v>
      </c>
      <c r="AE2072" s="98">
        <v>1.6583746047498599E-2</v>
      </c>
      <c r="AF2072" s="98">
        <v>4.87716833876788E-4</v>
      </c>
      <c r="AG2072" s="98">
        <v>2.0837383514038001E-2</v>
      </c>
      <c r="AH2072" s="98">
        <v>3.42130987979414E-4</v>
      </c>
      <c r="AI2072" s="98">
        <v>9.2393990927365204E-3</v>
      </c>
      <c r="AJ2072" s="98">
        <v>1.23238912958124E-5</v>
      </c>
      <c r="AK2072" s="98">
        <v>6.9432198916243096E-3</v>
      </c>
      <c r="AL2072" s="98">
        <v>1.5991171703977899E-2</v>
      </c>
      <c r="AM2072" s="98">
        <v>1.4018641314104501</v>
      </c>
      <c r="AN2072" s="98">
        <v>2.6365934448372499E-3</v>
      </c>
      <c r="AO2072" s="98">
        <v>0.52781194738691295</v>
      </c>
      <c r="AP2072" s="98">
        <v>5.1351625390691003E-4</v>
      </c>
      <c r="AQ2072" s="98">
        <v>1.1659988652067E-4</v>
      </c>
      <c r="AR2072" s="98">
        <v>1.57018877342967E-4</v>
      </c>
      <c r="AS2072" s="98">
        <v>2.3989749004327301E-4</v>
      </c>
      <c r="AT2072" s="98">
        <v>3.81069367752319E-2</v>
      </c>
    </row>
    <row r="2073" spans="1:46" x14ac:dyDescent="0.3">
      <c r="A2073" s="95">
        <v>64232</v>
      </c>
      <c r="B2073" s="95">
        <v>2072</v>
      </c>
      <c r="C2073" s="96" t="s">
        <v>778</v>
      </c>
      <c r="D2073" s="96" t="s">
        <v>778</v>
      </c>
      <c r="E2073" s="97" t="s">
        <v>6740</v>
      </c>
      <c r="F2073" s="95" t="s">
        <v>4617</v>
      </c>
      <c r="G2073" s="95" t="s">
        <v>4218</v>
      </c>
      <c r="H2073" s="98">
        <v>7.50634165010581</v>
      </c>
      <c r="I2073" s="98">
        <v>7.5063289220211997</v>
      </c>
      <c r="J2073" s="98">
        <v>1.2728084608504301E-5</v>
      </c>
      <c r="K2073" s="98">
        <v>161.93653465070099</v>
      </c>
      <c r="L2073" s="98">
        <v>364.78658084984198</v>
      </c>
      <c r="M2073" s="98">
        <v>1.4598871937971799E-5</v>
      </c>
      <c r="N2073" s="98">
        <v>159.75393462499301</v>
      </c>
      <c r="O2073" s="98">
        <v>3.2948269191777698E-5</v>
      </c>
      <c r="P2073" s="98">
        <v>360.54947703042899</v>
      </c>
      <c r="Q2073" s="98">
        <v>5.2216249806673798E-8</v>
      </c>
      <c r="R2073" s="98">
        <v>0.63688675234866698</v>
      </c>
      <c r="S2073" s="98">
        <v>1.5474490086496401E-6</v>
      </c>
      <c r="T2073" s="98">
        <v>0.24777063448509601</v>
      </c>
      <c r="U2073" s="98">
        <v>1.4379486759275099E-5</v>
      </c>
      <c r="V2073" s="98">
        <v>2.30227442819012</v>
      </c>
      <c r="W2073" s="98">
        <v>3.6004376734901302E-6</v>
      </c>
      <c r="X2073" s="98">
        <v>2.53054176124433E-6</v>
      </c>
      <c r="Y2073" s="98">
        <v>3.2496288747420601E-7</v>
      </c>
      <c r="Z2073" s="98">
        <v>7.4493302477159799E-7</v>
      </c>
      <c r="AA2073" s="98">
        <v>0.13188410444776599</v>
      </c>
      <c r="AB2073" s="98">
        <v>3.59620430474038E-6</v>
      </c>
      <c r="AC2073" s="98">
        <v>0.18369376717859001</v>
      </c>
      <c r="AD2073" s="98">
        <v>1.6098848813665199E-5</v>
      </c>
      <c r="AE2073" s="98">
        <v>9.9342968974579105E-3</v>
      </c>
      <c r="AF2073" s="98">
        <v>2.89124308455424E-4</v>
      </c>
      <c r="AG2073" s="98">
        <v>1.23526474381212E-2</v>
      </c>
      <c r="AH2073" s="98">
        <v>2.0415114076882801E-4</v>
      </c>
      <c r="AI2073" s="98">
        <v>5.51319211375888E-3</v>
      </c>
      <c r="AJ2073" s="98">
        <v>6.2174856362780997E-6</v>
      </c>
      <c r="AK2073" s="98">
        <v>3.5029009027610402E-3</v>
      </c>
      <c r="AL2073" s="98">
        <v>7.6788533036031403E-3</v>
      </c>
      <c r="AM2073" s="98">
        <v>0.673165745197149</v>
      </c>
      <c r="AN2073" s="98">
        <v>1.2745703119719199E-3</v>
      </c>
      <c r="AO2073" s="98">
        <v>0.25515251119232402</v>
      </c>
      <c r="AP2073" s="98">
        <v>3.0648339393996401E-4</v>
      </c>
      <c r="AQ2073" s="98">
        <v>6.9590649144832603E-5</v>
      </c>
      <c r="AR2073" s="98">
        <v>9.37140311372824E-5</v>
      </c>
      <c r="AS2073" s="98">
        <v>1.4317871365784901E-4</v>
      </c>
      <c r="AT2073" s="98">
        <v>2.27434735057985E-2</v>
      </c>
    </row>
    <row r="2074" spans="1:46" x14ac:dyDescent="0.3">
      <c r="A2074" s="95">
        <v>64233</v>
      </c>
      <c r="B2074" s="95">
        <v>2073</v>
      </c>
      <c r="C2074" s="96" t="s">
        <v>1738</v>
      </c>
      <c r="D2074" s="96" t="s">
        <v>1738</v>
      </c>
      <c r="E2074" s="97" t="s">
        <v>6741</v>
      </c>
      <c r="F2074" s="95" t="s">
        <v>4617</v>
      </c>
      <c r="G2074" s="95" t="s">
        <v>3464</v>
      </c>
      <c r="H2074" s="98">
        <v>6.75703887844492</v>
      </c>
      <c r="I2074" s="98">
        <v>6.7570300593268797</v>
      </c>
      <c r="J2074" s="98">
        <v>8.8191180447338996E-6</v>
      </c>
      <c r="K2074" s="98">
        <v>210.53009012541699</v>
      </c>
      <c r="L2074" s="98">
        <v>474.89832593642399</v>
      </c>
      <c r="M2074" s="98">
        <v>1.8970059547064799E-5</v>
      </c>
      <c r="N2074" s="98">
        <v>207.587385216494</v>
      </c>
      <c r="O2074" s="98">
        <v>4.2892742971896302E-5</v>
      </c>
      <c r="P2074" s="98">
        <v>469.37081753529998</v>
      </c>
      <c r="Q2074" s="98">
        <v>6.6388714862065805E-8</v>
      </c>
      <c r="R2074" s="98">
        <v>0.80974970737363505</v>
      </c>
      <c r="S2074" s="98">
        <v>1.90913755624722E-6</v>
      </c>
      <c r="T2074" s="98">
        <v>0.31172383949897597</v>
      </c>
      <c r="U2074" s="98">
        <v>1.77404509349576E-5</v>
      </c>
      <c r="V2074" s="98">
        <v>2.8965273317000699</v>
      </c>
      <c r="W2074" s="98">
        <v>4.3503540303948201E-6</v>
      </c>
      <c r="X2074" s="98">
        <v>2.8784141370678801E-6</v>
      </c>
      <c r="Y2074" s="98">
        <v>4.2185894561249702E-7</v>
      </c>
      <c r="Z2074" s="98">
        <v>1.05008094771445E-6</v>
      </c>
      <c r="AA2074" s="98">
        <v>0.15632825837582401</v>
      </c>
      <c r="AB2074" s="98">
        <v>4.3974916426800004E-6</v>
      </c>
      <c r="AC2074" s="98">
        <v>0.22534428893932601</v>
      </c>
      <c r="AD2074" s="98">
        <v>2.1590435021786499E-5</v>
      </c>
      <c r="AE2074" s="98">
        <v>1.33230514886032E-2</v>
      </c>
      <c r="AF2074" s="98">
        <v>3.91818331249361E-4</v>
      </c>
      <c r="AG2074" s="98">
        <v>1.6740182558750601E-2</v>
      </c>
      <c r="AH2074" s="98">
        <v>2.7486026225499499E-4</v>
      </c>
      <c r="AI2074" s="98">
        <v>7.4227233046219596E-3</v>
      </c>
      <c r="AJ2074" s="98">
        <v>8.5546882999387798E-6</v>
      </c>
      <c r="AK2074" s="98">
        <v>4.8196694164998402E-3</v>
      </c>
      <c r="AL2074" s="98">
        <v>1.12856579932836E-2</v>
      </c>
      <c r="AM2074" s="98">
        <v>0.98935584164944401</v>
      </c>
      <c r="AN2074" s="98">
        <v>1.88628695593337E-3</v>
      </c>
      <c r="AO2074" s="98">
        <v>0.37761028098254301</v>
      </c>
      <c r="AP2074" s="98">
        <v>4.0813829839225801E-4</v>
      </c>
      <c r="AQ2074" s="98">
        <v>9.2672586946551498E-5</v>
      </c>
      <c r="AR2074" s="98">
        <v>1.2479725252421701E-4</v>
      </c>
      <c r="AS2074" s="98">
        <v>1.9066845892148999E-4</v>
      </c>
      <c r="AT2074" s="98">
        <v>3.0287065334457599E-2</v>
      </c>
    </row>
    <row r="2075" spans="1:46" x14ac:dyDescent="0.3">
      <c r="A2075" s="95">
        <v>64234</v>
      </c>
      <c r="B2075" s="95">
        <v>2074</v>
      </c>
      <c r="C2075" s="96" t="s">
        <v>797</v>
      </c>
      <c r="D2075" s="96" t="s">
        <v>797</v>
      </c>
      <c r="E2075" s="97" t="s">
        <v>6742</v>
      </c>
      <c r="F2075" s="95" t="s">
        <v>4617</v>
      </c>
      <c r="G2075" s="95" t="s">
        <v>6743</v>
      </c>
      <c r="H2075" s="98">
        <v>6.9441909409400102</v>
      </c>
      <c r="I2075" s="98">
        <v>6.9441808339147304</v>
      </c>
      <c r="J2075" s="98">
        <v>1.0107025275374301E-5</v>
      </c>
      <c r="K2075" s="98">
        <v>357.88867951904098</v>
      </c>
      <c r="L2075" s="98">
        <v>807.71762812188001</v>
      </c>
      <c r="M2075" s="98">
        <v>3.2169085834570303E-5</v>
      </c>
      <c r="N2075" s="98">
        <v>352.02295473219402</v>
      </c>
      <c r="O2075" s="98">
        <v>7.2858572038445E-5</v>
      </c>
      <c r="P2075" s="98">
        <v>797.28376300265904</v>
      </c>
      <c r="Q2075" s="98">
        <v>1.5498508996808601E-7</v>
      </c>
      <c r="R2075" s="98">
        <v>1.8903684385167101</v>
      </c>
      <c r="S2075" s="98">
        <v>3.3790732993623601E-6</v>
      </c>
      <c r="T2075" s="98">
        <v>0.55091168130665502</v>
      </c>
      <c r="U2075" s="98">
        <v>3.1399662373548502E-5</v>
      </c>
      <c r="V2075" s="98">
        <v>5.11905201368047</v>
      </c>
      <c r="W2075" s="98">
        <v>7.6741231546679107E-6</v>
      </c>
      <c r="X2075" s="98">
        <v>5.0364523558267601E-6</v>
      </c>
      <c r="Y2075" s="98">
        <v>7.0868036222997199E-7</v>
      </c>
      <c r="Z2075" s="98">
        <v>1.92899043661117E-6</v>
      </c>
      <c r="AA2075" s="98">
        <v>0.27533837283975798</v>
      </c>
      <c r="AB2075" s="98">
        <v>7.8468353923126895E-6</v>
      </c>
      <c r="AC2075" s="98">
        <v>0.40237096158916902</v>
      </c>
      <c r="AD2075" s="98">
        <v>3.63778321965343E-5</v>
      </c>
      <c r="AE2075" s="98">
        <v>2.24480762388127E-2</v>
      </c>
      <c r="AF2075" s="98">
        <v>6.5779928946226496E-4</v>
      </c>
      <c r="AG2075" s="98">
        <v>2.81040454577576E-2</v>
      </c>
      <c r="AH2075" s="98">
        <v>4.6248839336589497E-4</v>
      </c>
      <c r="AI2075" s="98">
        <v>1.24897042132972E-2</v>
      </c>
      <c r="AJ2075" s="98">
        <v>1.5537269426377198E-5</v>
      </c>
      <c r="AK2075" s="98">
        <v>8.7536213646479104E-3</v>
      </c>
      <c r="AL2075" s="98">
        <v>2.1623673367876899E-2</v>
      </c>
      <c r="AM2075" s="98">
        <v>1.89563670786058</v>
      </c>
      <c r="AN2075" s="98">
        <v>3.6368486442270201E-3</v>
      </c>
      <c r="AO2075" s="98">
        <v>0.72805011672150499</v>
      </c>
      <c r="AP2075" s="98">
        <v>6.9066899569624699E-4</v>
      </c>
      <c r="AQ2075" s="98">
        <v>1.5682449211426699E-4</v>
      </c>
      <c r="AR2075" s="98">
        <v>2.1118721986257299E-4</v>
      </c>
      <c r="AS2075" s="98">
        <v>3.2265728371940697E-4</v>
      </c>
      <c r="AT2075" s="98">
        <v>5.1253060738328603E-2</v>
      </c>
    </row>
    <row r="2076" spans="1:46" x14ac:dyDescent="0.3">
      <c r="A2076" s="95">
        <v>64235</v>
      </c>
      <c r="B2076" s="95">
        <v>2075</v>
      </c>
      <c r="C2076" s="96" t="s">
        <v>2495</v>
      </c>
      <c r="D2076" s="96" t="s">
        <v>2495</v>
      </c>
      <c r="E2076" s="97" t="s">
        <v>6744</v>
      </c>
      <c r="F2076" s="95" t="s">
        <v>4617</v>
      </c>
      <c r="G2076" s="95" t="s">
        <v>3468</v>
      </c>
      <c r="H2076" s="98">
        <v>6.8173576065799102</v>
      </c>
      <c r="I2076" s="98">
        <v>6.8173481044137496</v>
      </c>
      <c r="J2076" s="98">
        <v>9.5021661605798596E-6</v>
      </c>
      <c r="K2076" s="98">
        <v>208.61663217494501</v>
      </c>
      <c r="L2076" s="98">
        <v>472.582002357737</v>
      </c>
      <c r="M2076" s="98">
        <v>1.8803622874550799E-5</v>
      </c>
      <c r="N2076" s="98">
        <v>205.76608604947799</v>
      </c>
      <c r="O2076" s="98">
        <v>4.27129594165069E-5</v>
      </c>
      <c r="P2076" s="98">
        <v>467.403464819531</v>
      </c>
      <c r="Q2076" s="98">
        <v>8.1903499120071803E-8</v>
      </c>
      <c r="R2076" s="98">
        <v>0.99898506219241001</v>
      </c>
      <c r="S2076" s="98">
        <v>1.73747147907965E-6</v>
      </c>
      <c r="T2076" s="98">
        <v>0.280752806580506</v>
      </c>
      <c r="U2076" s="98">
        <v>1.6145253393735799E-5</v>
      </c>
      <c r="V2076" s="98">
        <v>2.60874421931873</v>
      </c>
      <c r="W2076" s="98">
        <v>3.9964719859060899E-6</v>
      </c>
      <c r="X2076" s="98">
        <v>2.7374459482329299E-6</v>
      </c>
      <c r="Y2076" s="98">
        <v>3.6004048235205499E-7</v>
      </c>
      <c r="Z2076" s="98">
        <v>8.98985555321105E-7</v>
      </c>
      <c r="AA2076" s="98">
        <v>0.145262387239702</v>
      </c>
      <c r="AB2076" s="98">
        <v>4.0294988872885198E-6</v>
      </c>
      <c r="AC2076" s="98">
        <v>0.206150180903448</v>
      </c>
      <c r="AD2076" s="98">
        <v>1.8517595750276099E-5</v>
      </c>
      <c r="AE2076" s="98">
        <v>1.14268601525221E-2</v>
      </c>
      <c r="AF2076" s="98">
        <v>3.3501193901937302E-4</v>
      </c>
      <c r="AG2076" s="98">
        <v>1.43131665143462E-2</v>
      </c>
      <c r="AH2076" s="98">
        <v>2.3546727973293801E-4</v>
      </c>
      <c r="AI2076" s="98">
        <v>6.3588983376874101E-3</v>
      </c>
      <c r="AJ2076" s="98">
        <v>7.32802262029882E-6</v>
      </c>
      <c r="AK2076" s="98">
        <v>4.1285719909548097E-3</v>
      </c>
      <c r="AL2076" s="98">
        <v>9.5627079269489795E-3</v>
      </c>
      <c r="AM2076" s="98">
        <v>0.83831363267829795</v>
      </c>
      <c r="AN2076" s="98">
        <v>1.5934154272619801E-3</v>
      </c>
      <c r="AO2076" s="98">
        <v>0.31898118434084499</v>
      </c>
      <c r="AP2076" s="98">
        <v>3.4866088676517202E-4</v>
      </c>
      <c r="AQ2076" s="98">
        <v>7.9167542970550895E-5</v>
      </c>
      <c r="AR2076" s="98">
        <v>1.06610726406504E-4</v>
      </c>
      <c r="AS2076" s="98">
        <v>1.62882617388118E-4</v>
      </c>
      <c r="AT2076" s="98">
        <v>2.58733745365833E-2</v>
      </c>
    </row>
    <row r="2077" spans="1:46" x14ac:dyDescent="0.3">
      <c r="A2077" s="95">
        <v>64236</v>
      </c>
      <c r="B2077" s="95">
        <v>2076</v>
      </c>
      <c r="C2077" s="96" t="s">
        <v>700</v>
      </c>
      <c r="D2077" s="96" t="s">
        <v>700</v>
      </c>
      <c r="E2077" s="97" t="s">
        <v>6745</v>
      </c>
      <c r="F2077" s="95" t="s">
        <v>4617</v>
      </c>
      <c r="G2077" s="95" t="s">
        <v>6746</v>
      </c>
      <c r="H2077" s="98">
        <v>6.97778952899586</v>
      </c>
      <c r="I2077" s="98">
        <v>6.9777815025520402</v>
      </c>
      <c r="J2077" s="98">
        <v>8.0264438135912997E-6</v>
      </c>
      <c r="K2077" s="98">
        <v>815.02913264343101</v>
      </c>
      <c r="L2077" s="98">
        <v>1839.6668522827999</v>
      </c>
      <c r="M2077" s="98">
        <v>7.3331095139393305E-5</v>
      </c>
      <c r="N2077" s="98">
        <v>802.45453406623506</v>
      </c>
      <c r="O2077" s="98">
        <v>1.6602878129938801E-4</v>
      </c>
      <c r="P2077" s="98">
        <v>1816.835655951</v>
      </c>
      <c r="Q2077" s="98">
        <v>2.9566984594743898E-7</v>
      </c>
      <c r="R2077" s="98">
        <v>3.6063142920085198</v>
      </c>
      <c r="S2077" s="98">
        <v>7.6847568967808992E-6</v>
      </c>
      <c r="T2077" s="98">
        <v>1.2369327847896801</v>
      </c>
      <c r="U2077" s="98">
        <v>7.14097105545966E-5</v>
      </c>
      <c r="V2077" s="98">
        <v>11.4935305393945</v>
      </c>
      <c r="W2077" s="98">
        <v>1.77115068753394E-5</v>
      </c>
      <c r="X2077" s="98">
        <v>1.2291156903259601E-5</v>
      </c>
      <c r="Y2077" s="98">
        <v>1.42013207952251E-6</v>
      </c>
      <c r="Z2077" s="98">
        <v>4.0002178925572803E-6</v>
      </c>
      <c r="AA2077" s="98">
        <v>0.64740586321411397</v>
      </c>
      <c r="AB2077" s="98">
        <v>1.7988396124720199E-5</v>
      </c>
      <c r="AC2077" s="98">
        <v>0.92004293389845504</v>
      </c>
      <c r="AD2077" s="98">
        <v>6.6486004936257295E-5</v>
      </c>
      <c r="AE2077" s="98">
        <v>4.1027263514766703E-2</v>
      </c>
      <c r="AF2077" s="98">
        <v>1.20428217449892E-3</v>
      </c>
      <c r="AG2077" s="98">
        <v>5.14521701653897E-2</v>
      </c>
      <c r="AH2077" s="98">
        <v>8.4580775548811495E-4</v>
      </c>
      <c r="AI2077" s="98">
        <v>2.28414136200858E-2</v>
      </c>
      <c r="AJ2077" s="98">
        <v>3.4272120493459401E-5</v>
      </c>
      <c r="AK2077" s="98">
        <v>1.9308744537449098E-2</v>
      </c>
      <c r="AL2077" s="98">
        <v>4.8839637403605501E-2</v>
      </c>
      <c r="AM2077" s="98">
        <v>4.2815209000710803</v>
      </c>
      <c r="AN2077" s="98">
        <v>8.1793823307769603E-3</v>
      </c>
      <c r="AO2077" s="98">
        <v>1.6374066790171999</v>
      </c>
      <c r="AP2077" s="98">
        <v>1.48697925384209E-3</v>
      </c>
      <c r="AQ2077" s="98">
        <v>3.3763607621188098E-4</v>
      </c>
      <c r="AR2077" s="98">
        <v>4.5467657886957499E-4</v>
      </c>
      <c r="AS2077" s="98">
        <v>6.9466659876063605E-4</v>
      </c>
      <c r="AT2077" s="98">
        <v>0.11034553235877501</v>
      </c>
    </row>
    <row r="2078" spans="1:46" x14ac:dyDescent="0.3">
      <c r="A2078" s="95">
        <v>64237</v>
      </c>
      <c r="B2078" s="95">
        <v>2077</v>
      </c>
      <c r="C2078" s="96" t="s">
        <v>422</v>
      </c>
      <c r="D2078" s="96" t="s">
        <v>422</v>
      </c>
      <c r="E2078" s="97" t="s">
        <v>6747</v>
      </c>
      <c r="F2078" s="95" t="s">
        <v>4617</v>
      </c>
      <c r="G2078" s="95" t="s">
        <v>6748</v>
      </c>
      <c r="H2078" s="98">
        <v>7.8787814409483401</v>
      </c>
      <c r="I2078" s="98">
        <v>7.8787695687864199</v>
      </c>
      <c r="J2078" s="98">
        <v>1.18721619273288E-5</v>
      </c>
      <c r="K2078" s="98">
        <v>384.10246386980498</v>
      </c>
      <c r="L2078" s="98">
        <v>869.52615711608303</v>
      </c>
      <c r="M2078" s="98">
        <v>3.4693367305870203E-5</v>
      </c>
      <c r="N2078" s="98">
        <v>379.64590387884903</v>
      </c>
      <c r="O2078" s="98">
        <v>7.8658969701047194E-5</v>
      </c>
      <c r="P2078" s="98">
        <v>860.75691030660505</v>
      </c>
      <c r="Q2078" s="98">
        <v>9.5390017694265001E-8</v>
      </c>
      <c r="R2078" s="98">
        <v>1.16348146028705</v>
      </c>
      <c r="S2078" s="98">
        <v>3.2494182307553599E-6</v>
      </c>
      <c r="T2078" s="98">
        <v>0.52010469682184302</v>
      </c>
      <c r="U2078" s="98">
        <v>3.0194836516278599E-5</v>
      </c>
      <c r="V2078" s="98">
        <v>4.8327915153429899</v>
      </c>
      <c r="W2078" s="98">
        <v>7.4805002795719798E-6</v>
      </c>
      <c r="X2078" s="98">
        <v>5.2814890060783703E-6</v>
      </c>
      <c r="Y2078" s="98">
        <v>6.1459558554950403E-7</v>
      </c>
      <c r="Z2078" s="98">
        <v>1.5844156879441E-6</v>
      </c>
      <c r="AA2078" s="98">
        <v>0.274771524395446</v>
      </c>
      <c r="AB2078" s="98">
        <v>7.5500549713937299E-6</v>
      </c>
      <c r="AC2078" s="98">
        <v>0.38576354868447799</v>
      </c>
      <c r="AD2078" s="98">
        <v>3.1266946897783702E-5</v>
      </c>
      <c r="AE2078" s="98">
        <v>1.9294245020549199E-2</v>
      </c>
      <c r="AF2078" s="98">
        <v>5.6582343886772495E-4</v>
      </c>
      <c r="AG2078" s="98">
        <v>2.4174437251220999E-2</v>
      </c>
      <c r="AH2078" s="98">
        <v>3.9762734900460501E-4</v>
      </c>
      <c r="AI2078" s="98">
        <v>1.07381029392796E-2</v>
      </c>
      <c r="AJ2078" s="98">
        <v>1.2769164011568699E-5</v>
      </c>
      <c r="AK2078" s="98">
        <v>7.1940843550418101E-3</v>
      </c>
      <c r="AL2078" s="98">
        <v>1.6581299906096501E-2</v>
      </c>
      <c r="AM2078" s="98">
        <v>1.45359764880355</v>
      </c>
      <c r="AN2078" s="98">
        <v>2.7627737204546101E-3</v>
      </c>
      <c r="AO2078" s="98">
        <v>0.55307160853255699</v>
      </c>
      <c r="AP2078" s="98">
        <v>5.9789677632434497E-4</v>
      </c>
      <c r="AQ2078" s="98">
        <v>1.3575947489246899E-4</v>
      </c>
      <c r="AR2078" s="98">
        <v>1.8282007543918199E-4</v>
      </c>
      <c r="AS2078" s="98">
        <v>2.7931722599269402E-4</v>
      </c>
      <c r="AT2078" s="98">
        <v>4.4368633865359698E-2</v>
      </c>
    </row>
    <row r="2079" spans="1:46" x14ac:dyDescent="0.3">
      <c r="A2079" s="95">
        <v>64238</v>
      </c>
      <c r="B2079" s="95">
        <v>2078</v>
      </c>
      <c r="C2079" s="96" t="s">
        <v>546</v>
      </c>
      <c r="D2079" s="96" t="s">
        <v>546</v>
      </c>
      <c r="E2079" s="97" t="s">
        <v>6749</v>
      </c>
      <c r="F2079" s="95" t="s">
        <v>4617</v>
      </c>
      <c r="G2079" s="95" t="s">
        <v>4010</v>
      </c>
      <c r="H2079" s="98">
        <v>7.4318684897530298</v>
      </c>
      <c r="I2079" s="98">
        <v>7.4318569260517204</v>
      </c>
      <c r="J2079" s="98">
        <v>1.15637013156089E-5</v>
      </c>
      <c r="K2079" s="98">
        <v>232.26159812603399</v>
      </c>
      <c r="L2079" s="98">
        <v>522.266014040144</v>
      </c>
      <c r="M2079" s="98">
        <v>2.0837789652333699E-5</v>
      </c>
      <c r="N2079" s="98">
        <v>228.02576116787</v>
      </c>
      <c r="O2079" s="98">
        <v>4.7052895349330703E-5</v>
      </c>
      <c r="P2079" s="98">
        <v>514.89493157359198</v>
      </c>
      <c r="Q2079" s="98">
        <v>1.4728435018647799E-7</v>
      </c>
      <c r="R2079" s="98">
        <v>1.79644175537977</v>
      </c>
      <c r="S2079" s="98">
        <v>2.3463860791885302E-6</v>
      </c>
      <c r="T2079" s="98">
        <v>0.37810673619915303</v>
      </c>
      <c r="U2079" s="98">
        <v>2.1803515490075401E-5</v>
      </c>
      <c r="V2079" s="98">
        <v>3.5133522445868399</v>
      </c>
      <c r="W2079" s="98">
        <v>5.5370599936354102E-6</v>
      </c>
      <c r="X2079" s="98">
        <v>3.7937295409016401E-6</v>
      </c>
      <c r="Y2079" s="98">
        <v>5.8325466072873405E-7</v>
      </c>
      <c r="Z2079" s="98">
        <v>1.1600757920050301E-6</v>
      </c>
      <c r="AA2079" s="98">
        <v>0.20074284310097501</v>
      </c>
      <c r="AB2079" s="98">
        <v>5.4566168731968302E-6</v>
      </c>
      <c r="AC2079" s="98">
        <v>0.27887930601493599</v>
      </c>
      <c r="AD2079" s="98">
        <v>2.9584829568553001E-5</v>
      </c>
      <c r="AE2079" s="98">
        <v>1.8256242045407801E-2</v>
      </c>
      <c r="AF2079" s="98">
        <v>5.3389477895232E-4</v>
      </c>
      <c r="AG2079" s="98">
        <v>2.2810306088353102E-2</v>
      </c>
      <c r="AH2079" s="98">
        <v>3.7584430929162298E-4</v>
      </c>
      <c r="AI2079" s="98">
        <v>1.0149842289316899E-2</v>
      </c>
      <c r="AJ2079" s="98">
        <v>1.03226355567091E-5</v>
      </c>
      <c r="AK2079" s="98">
        <v>5.8157222269184404E-3</v>
      </c>
      <c r="AL2079" s="98">
        <v>1.2259547777621199E-2</v>
      </c>
      <c r="AM2079" s="98">
        <v>1.0747317716865401</v>
      </c>
      <c r="AN2079" s="98">
        <v>2.0452239855237499E-3</v>
      </c>
      <c r="AO2079" s="98">
        <v>0.409427421112453</v>
      </c>
      <c r="AP2079" s="98">
        <v>5.4542763885930901E-4</v>
      </c>
      <c r="AQ2079" s="98">
        <v>1.23845742372495E-4</v>
      </c>
      <c r="AR2079" s="98">
        <v>1.6677648248550599E-4</v>
      </c>
      <c r="AS2079" s="98">
        <v>2.5480541400130902E-4</v>
      </c>
      <c r="AT2079" s="98">
        <v>4.0475012020249598E-2</v>
      </c>
    </row>
    <row r="2080" spans="1:46" x14ac:dyDescent="0.3">
      <c r="A2080" s="95">
        <v>64239</v>
      </c>
      <c r="B2080" s="95">
        <v>2079</v>
      </c>
      <c r="C2080" s="96" t="s">
        <v>1318</v>
      </c>
      <c r="D2080" s="96" t="s">
        <v>1318</v>
      </c>
      <c r="E2080" s="97" t="s">
        <v>6750</v>
      </c>
      <c r="F2080" s="95" t="s">
        <v>4617</v>
      </c>
      <c r="G2080" s="95" t="s">
        <v>4502</v>
      </c>
      <c r="H2080" s="98">
        <v>7.1604040654630801</v>
      </c>
      <c r="I2080" s="98">
        <v>7.1603951801933903</v>
      </c>
      <c r="J2080" s="98">
        <v>8.88526969422543E-6</v>
      </c>
      <c r="K2080" s="98">
        <v>806.72750008022604</v>
      </c>
      <c r="L2080" s="98">
        <v>1818.6526925113899</v>
      </c>
      <c r="M2080" s="98">
        <v>7.2736382757708804E-5</v>
      </c>
      <c r="N2080" s="98">
        <v>795.94665843392795</v>
      </c>
      <c r="O2080" s="98">
        <v>1.6438296299611799E-4</v>
      </c>
      <c r="P2080" s="98">
        <v>1798.8256377288899</v>
      </c>
      <c r="Q2080" s="98">
        <v>3.0519291161561801E-7</v>
      </c>
      <c r="R2080" s="98">
        <v>3.7224680638375101</v>
      </c>
      <c r="S2080" s="98">
        <v>6.9179495849104704E-6</v>
      </c>
      <c r="T2080" s="98">
        <v>1.0909626480169301</v>
      </c>
      <c r="U2080" s="98">
        <v>6.4284202933299705E-5</v>
      </c>
      <c r="V2080" s="98">
        <v>10.137175784224</v>
      </c>
      <c r="W2080" s="98">
        <v>1.61871242326798E-5</v>
      </c>
      <c r="X2080" s="98">
        <v>1.16497751515192E-5</v>
      </c>
      <c r="Y2080" s="98">
        <v>1.3153366012105199E-6</v>
      </c>
      <c r="Z2080" s="98">
        <v>3.2220124799500799E-6</v>
      </c>
      <c r="AA2080" s="98">
        <v>0.59817815616273595</v>
      </c>
      <c r="AB2080" s="98">
        <v>1.6244957677942E-5</v>
      </c>
      <c r="AC2080" s="98">
        <v>0.82901726864455005</v>
      </c>
      <c r="AD2080" s="98">
        <v>6.8164619695657805E-5</v>
      </c>
      <c r="AE2080" s="98">
        <v>4.2063105119924601E-2</v>
      </c>
      <c r="AF2080" s="98">
        <v>1.23337327295894E-3</v>
      </c>
      <c r="AG2080" s="98">
        <v>5.2695068366457598E-2</v>
      </c>
      <c r="AH2080" s="98">
        <v>8.6681689036530499E-4</v>
      </c>
      <c r="AI2080" s="98">
        <v>2.3408774626669598E-2</v>
      </c>
      <c r="AJ2080" s="98">
        <v>2.7462655891935001E-5</v>
      </c>
      <c r="AK2080" s="98">
        <v>1.5472325590074E-2</v>
      </c>
      <c r="AL2080" s="98">
        <v>3.5547969071348398E-2</v>
      </c>
      <c r="AM2080" s="98">
        <v>3.1163084049191299</v>
      </c>
      <c r="AN2080" s="98">
        <v>5.9736637503031197E-3</v>
      </c>
      <c r="AO2080" s="98">
        <v>1.1958503133109</v>
      </c>
      <c r="AP2080" s="98">
        <v>1.2723386894036E-3</v>
      </c>
      <c r="AQ2080" s="98">
        <v>2.8889941786980903E-4</v>
      </c>
      <c r="AR2080" s="98">
        <v>3.89045509507324E-4</v>
      </c>
      <c r="AS2080" s="98">
        <v>5.9439376202646995E-4</v>
      </c>
      <c r="AT2080" s="98">
        <v>9.4417517702514303E-2</v>
      </c>
    </row>
    <row r="2081" spans="1:46" x14ac:dyDescent="0.3">
      <c r="A2081" s="95">
        <v>64240</v>
      </c>
      <c r="B2081" s="95">
        <v>2080</v>
      </c>
      <c r="C2081" s="96" t="s">
        <v>1103</v>
      </c>
      <c r="D2081" s="96" t="s">
        <v>1103</v>
      </c>
      <c r="E2081" s="97" t="s">
        <v>6751</v>
      </c>
      <c r="F2081" s="95" t="s">
        <v>4617</v>
      </c>
      <c r="G2081" s="95" t="s">
        <v>6752</v>
      </c>
      <c r="H2081" s="98">
        <v>6.6004873983645096</v>
      </c>
      <c r="I2081" s="98">
        <v>6.6004776415041997</v>
      </c>
      <c r="J2081" s="98">
        <v>9.7568603107944796E-6</v>
      </c>
      <c r="K2081" s="98">
        <v>516.61735340151597</v>
      </c>
      <c r="L2081" s="98">
        <v>1168.6475359037599</v>
      </c>
      <c r="M2081" s="98">
        <v>4.6498668512535898E-5</v>
      </c>
      <c r="N2081" s="98">
        <v>508.83008504100297</v>
      </c>
      <c r="O2081" s="98">
        <v>1.05536170256942E-4</v>
      </c>
      <c r="P2081" s="98">
        <v>1154.8713157724901</v>
      </c>
      <c r="Q2081" s="98">
        <v>2.2347473779010699E-7</v>
      </c>
      <c r="R2081" s="98">
        <v>2.72574343255345</v>
      </c>
      <c r="S2081" s="98">
        <v>4.4300084025276098E-6</v>
      </c>
      <c r="T2081" s="98">
        <v>0.72225963168214602</v>
      </c>
      <c r="U2081" s="98">
        <v>4.11653619710785E-5</v>
      </c>
      <c r="V2081" s="98">
        <v>6.7112114024378</v>
      </c>
      <c r="W2081" s="98">
        <v>1.0048901748209201E-5</v>
      </c>
      <c r="X2081" s="98">
        <v>6.6419880305350301E-6</v>
      </c>
      <c r="Y2081" s="98">
        <v>9.2474545367433504E-7</v>
      </c>
      <c r="Z2081" s="98">
        <v>2.48216826399983E-6</v>
      </c>
      <c r="AA2081" s="98">
        <v>0.36130800933182899</v>
      </c>
      <c r="AB2081" s="98">
        <v>1.02465166576775E-5</v>
      </c>
      <c r="AC2081" s="98">
        <v>0.52524465947557397</v>
      </c>
      <c r="AD2081" s="98">
        <v>4.67404132756822E-5</v>
      </c>
      <c r="AE2081" s="98">
        <v>2.8842630175914801E-2</v>
      </c>
      <c r="AF2081" s="98">
        <v>8.4432685991060697E-4</v>
      </c>
      <c r="AG2081" s="98">
        <v>3.6073314204293799E-2</v>
      </c>
      <c r="AH2081" s="98">
        <v>5.9400847439825498E-4</v>
      </c>
      <c r="AI2081" s="98">
        <v>1.6041462341210899E-2</v>
      </c>
      <c r="AJ2081" s="98">
        <v>1.9836472906595598E-5</v>
      </c>
      <c r="AK2081" s="98">
        <v>1.1175771512312501E-2</v>
      </c>
      <c r="AL2081" s="98">
        <v>2.7184935420751601E-2</v>
      </c>
      <c r="AM2081" s="98">
        <v>2.3831640724351</v>
      </c>
      <c r="AN2081" s="98">
        <v>4.5573969217294697E-3</v>
      </c>
      <c r="AO2081" s="98">
        <v>0.91233198997111098</v>
      </c>
      <c r="AP2081" s="98">
        <v>8.7704181509160603E-4</v>
      </c>
      <c r="AQ2081" s="98">
        <v>1.9914262787238901E-4</v>
      </c>
      <c r="AR2081" s="98">
        <v>2.6817480395634701E-4</v>
      </c>
      <c r="AS2081" s="98">
        <v>4.0972438326286999E-4</v>
      </c>
      <c r="AT2081" s="98">
        <v>6.5083386830807305E-2</v>
      </c>
    </row>
    <row r="2082" spans="1:46" x14ac:dyDescent="0.3">
      <c r="A2082" s="95">
        <v>64241</v>
      </c>
      <c r="B2082" s="95">
        <v>2081</v>
      </c>
      <c r="C2082" s="96" t="s">
        <v>749</v>
      </c>
      <c r="D2082" s="96" t="s">
        <v>749</v>
      </c>
      <c r="E2082" s="97" t="s">
        <v>6753</v>
      </c>
      <c r="F2082" s="95" t="s">
        <v>4617</v>
      </c>
      <c r="G2082" s="95" t="s">
        <v>6754</v>
      </c>
      <c r="H2082" s="98">
        <v>7.4728609313933596</v>
      </c>
      <c r="I2082" s="98">
        <v>7.4728496837923997</v>
      </c>
      <c r="J2082" s="98">
        <v>1.1247600955499599E-5</v>
      </c>
      <c r="K2082" s="98">
        <v>474.84213111912902</v>
      </c>
      <c r="L2082" s="98">
        <v>1071.4646999765801</v>
      </c>
      <c r="M2082" s="98">
        <v>4.2836394747711801E-5</v>
      </c>
      <c r="N2082" s="98">
        <v>468.75420478872201</v>
      </c>
      <c r="O2082" s="98">
        <v>9.6839651405656601E-5</v>
      </c>
      <c r="P2082" s="98">
        <v>1059.7062160349201</v>
      </c>
      <c r="Q2082" s="98">
        <v>1.4003284809295699E-7</v>
      </c>
      <c r="R2082" s="98">
        <v>1.7079944686617199</v>
      </c>
      <c r="S2082" s="98">
        <v>4.2877784147383498E-6</v>
      </c>
      <c r="T2082" s="98">
        <v>0.68386232554044302</v>
      </c>
      <c r="U2082" s="98">
        <v>3.9843671421883902E-5</v>
      </c>
      <c r="V2082" s="98">
        <v>6.3544199367938603</v>
      </c>
      <c r="W2082" s="98">
        <v>9.9809127172008695E-6</v>
      </c>
      <c r="X2082" s="98">
        <v>7.0203427208406102E-6</v>
      </c>
      <c r="Y2082" s="98">
        <v>8.8579662495458505E-7</v>
      </c>
      <c r="Z2082" s="98">
        <v>2.0747733714056802E-6</v>
      </c>
      <c r="AA2082" s="98">
        <v>0.36578046663903002</v>
      </c>
      <c r="AB2082" s="98">
        <v>9.9864382858939997E-6</v>
      </c>
      <c r="AC2082" s="98">
        <v>0.51013206303865399</v>
      </c>
      <c r="AD2082" s="98">
        <v>4.5489448224594801E-5</v>
      </c>
      <c r="AE2082" s="98">
        <v>2.8070683164691398E-2</v>
      </c>
      <c r="AF2082" s="98">
        <v>8.2130864767708501E-4</v>
      </c>
      <c r="AG2082" s="98">
        <v>3.5089876104967103E-2</v>
      </c>
      <c r="AH2082" s="98">
        <v>5.7799979954716398E-4</v>
      </c>
      <c r="AI2082" s="98">
        <v>1.56091409757344E-2</v>
      </c>
      <c r="AJ2082" s="98">
        <v>1.74703590764833E-5</v>
      </c>
      <c r="AK2082" s="98">
        <v>9.8427145892388095E-3</v>
      </c>
      <c r="AL2082" s="98">
        <v>2.2045924747408199E-2</v>
      </c>
      <c r="AM2082" s="98">
        <v>1.9326533239260699</v>
      </c>
      <c r="AN2082" s="98">
        <v>3.6793063544404E-3</v>
      </c>
      <c r="AO2082" s="98">
        <v>0.73654960182536</v>
      </c>
      <c r="AP2082" s="98">
        <v>8.4009530719453003E-4</v>
      </c>
      <c r="AQ2082" s="98">
        <v>1.9075348946682099E-4</v>
      </c>
      <c r="AR2082" s="98">
        <v>2.5687759828068002E-4</v>
      </c>
      <c r="AS2082" s="98">
        <v>3.9246421944702899E-4</v>
      </c>
      <c r="AT2082" s="98">
        <v>6.2341665941180499E-2</v>
      </c>
    </row>
    <row r="2083" spans="1:46" x14ac:dyDescent="0.3">
      <c r="A2083" s="95">
        <v>64242</v>
      </c>
      <c r="B2083" s="95">
        <v>2082</v>
      </c>
      <c r="C2083" s="96" t="s">
        <v>2451</v>
      </c>
      <c r="D2083" s="96" t="s">
        <v>2451</v>
      </c>
      <c r="E2083" s="97" t="s">
        <v>6755</v>
      </c>
      <c r="F2083" s="95" t="s">
        <v>4617</v>
      </c>
      <c r="G2083" s="95" t="s">
        <v>6756</v>
      </c>
      <c r="H2083" s="98">
        <v>7.1799636308335399</v>
      </c>
      <c r="I2083" s="98">
        <v>7.1799545959189102</v>
      </c>
      <c r="J2083" s="98">
        <v>9.0349146208978903E-6</v>
      </c>
      <c r="K2083" s="98">
        <v>530.39197479421705</v>
      </c>
      <c r="L2083" s="98">
        <v>1198.1017523743601</v>
      </c>
      <c r="M2083" s="98">
        <v>4.7823409440289303E-5</v>
      </c>
      <c r="N2083" s="98">
        <v>523.32658699447995</v>
      </c>
      <c r="O2083" s="98">
        <v>1.08350488503851E-4</v>
      </c>
      <c r="P2083" s="98">
        <v>1185.6681071369801</v>
      </c>
      <c r="Q2083" s="98">
        <v>2.0907901056873101E-7</v>
      </c>
      <c r="R2083" s="98">
        <v>2.5501573268552198</v>
      </c>
      <c r="S2083" s="98">
        <v>4.0462085983182002E-6</v>
      </c>
      <c r="T2083" s="98">
        <v>0.64740501495285196</v>
      </c>
      <c r="U2083" s="98">
        <v>3.7598929043208102E-5</v>
      </c>
      <c r="V2083" s="98">
        <v>6.0156624525940003</v>
      </c>
      <c r="W2083" s="98">
        <v>9.3765232415591703E-6</v>
      </c>
      <c r="X2083" s="98">
        <v>6.3975224055446202E-6</v>
      </c>
      <c r="Y2083" s="98">
        <v>8.75532694341518E-7</v>
      </c>
      <c r="Z2083" s="98">
        <v>2.10346814167302E-6</v>
      </c>
      <c r="AA2083" s="98">
        <v>0.340222750283945</v>
      </c>
      <c r="AB2083" s="98">
        <v>9.4218379499726594E-6</v>
      </c>
      <c r="AC2083" s="98">
        <v>0.48202726689908998</v>
      </c>
      <c r="AD2083" s="98">
        <v>4.4087375225803099E-5</v>
      </c>
      <c r="AE2083" s="98">
        <v>2.72054902802112E-2</v>
      </c>
      <c r="AF2083" s="98">
        <v>7.9565367669086296E-4</v>
      </c>
      <c r="AG2083" s="98">
        <v>3.3993784208298003E-2</v>
      </c>
      <c r="AH2083" s="98">
        <v>5.6009516756951798E-4</v>
      </c>
      <c r="AI2083" s="98">
        <v>1.51256184470472E-2</v>
      </c>
      <c r="AJ2083" s="98">
        <v>1.8078850210303299E-5</v>
      </c>
      <c r="AK2083" s="98">
        <v>1.0185535508605899E-2</v>
      </c>
      <c r="AL2083" s="98">
        <v>2.3864357091322199E-2</v>
      </c>
      <c r="AM2083" s="98">
        <v>2.0920659752013702</v>
      </c>
      <c r="AN2083" s="98">
        <v>4.0227914563392498E-3</v>
      </c>
      <c r="AO2083" s="98">
        <v>0.80531088198655598</v>
      </c>
      <c r="AP2083" s="98">
        <v>8.3128881525095801E-4</v>
      </c>
      <c r="AQ2083" s="98">
        <v>1.88753871485376E-4</v>
      </c>
      <c r="AR2083" s="98">
        <v>2.5418482023919998E-4</v>
      </c>
      <c r="AS2083" s="98">
        <v>3.8835012352638197E-4</v>
      </c>
      <c r="AT2083" s="98">
        <v>6.1688155114303901E-2</v>
      </c>
    </row>
    <row r="2084" spans="1:46" x14ac:dyDescent="0.3">
      <c r="A2084" s="95">
        <v>64243</v>
      </c>
      <c r="B2084" s="95">
        <v>2083</v>
      </c>
      <c r="C2084" s="96" t="s">
        <v>1004</v>
      </c>
      <c r="D2084" s="96" t="s">
        <v>1004</v>
      </c>
      <c r="E2084" s="97" t="s">
        <v>6757</v>
      </c>
      <c r="F2084" s="95" t="s">
        <v>4617</v>
      </c>
      <c r="G2084" s="95" t="s">
        <v>6383</v>
      </c>
      <c r="H2084" s="98">
        <v>7.37524299982001</v>
      </c>
      <c r="I2084" s="98">
        <v>7.3752325568761403</v>
      </c>
      <c r="J2084" s="98">
        <v>1.04429438749776E-5</v>
      </c>
      <c r="K2084" s="98">
        <v>395.878349903686</v>
      </c>
      <c r="L2084" s="98">
        <v>894.92928560057896</v>
      </c>
      <c r="M2084" s="98">
        <v>3.5645921543903099E-5</v>
      </c>
      <c r="N2084" s="98">
        <v>390.06960566320799</v>
      </c>
      <c r="O2084" s="98">
        <v>8.0826064718680097E-5</v>
      </c>
      <c r="P2084" s="98">
        <v>884.47120530446796</v>
      </c>
      <c r="Q2084" s="98">
        <v>1.71520966339669E-7</v>
      </c>
      <c r="R2084" s="98">
        <v>2.09205815462095</v>
      </c>
      <c r="S2084" s="98">
        <v>3.5359852005405999E-6</v>
      </c>
      <c r="T2084" s="98">
        <v>0.56070431560640799</v>
      </c>
      <c r="U2084" s="98">
        <v>3.2857719096558599E-5</v>
      </c>
      <c r="V2084" s="98">
        <v>5.2100403712394696</v>
      </c>
      <c r="W2084" s="98">
        <v>8.2830455376583695E-6</v>
      </c>
      <c r="X2084" s="98">
        <v>5.8648919197452903E-6</v>
      </c>
      <c r="Y2084" s="98">
        <v>7.27473444253281E-7</v>
      </c>
      <c r="Z2084" s="98">
        <v>1.6906801736598001E-6</v>
      </c>
      <c r="AA2084" s="98">
        <v>0.304220190357116</v>
      </c>
      <c r="AB2084" s="98">
        <v>8.2692762476270497E-6</v>
      </c>
      <c r="AC2084" s="98">
        <v>0.42225264479566599</v>
      </c>
      <c r="AD2084" s="98">
        <v>3.56603432467817E-5</v>
      </c>
      <c r="AE2084" s="98">
        <v>2.2005327298811599E-2</v>
      </c>
      <c r="AF2084" s="98">
        <v>6.4253211086724997E-4</v>
      </c>
      <c r="AG2084" s="98">
        <v>2.7451765213434499E-2</v>
      </c>
      <c r="AH2084" s="98">
        <v>4.5276370332286698E-4</v>
      </c>
      <c r="AI2084" s="98">
        <v>1.22270846450104E-2</v>
      </c>
      <c r="AJ2084" s="98">
        <v>1.4804564954563701E-5</v>
      </c>
      <c r="AK2084" s="98">
        <v>8.3408192600788293E-3</v>
      </c>
      <c r="AL2084" s="98">
        <v>1.9018799496443198E-2</v>
      </c>
      <c r="AM2084" s="98">
        <v>1.6672807552881499</v>
      </c>
      <c r="AN2084" s="98">
        <v>3.1992353828553298E-3</v>
      </c>
      <c r="AO2084" s="98">
        <v>0.64044559500838005</v>
      </c>
      <c r="AP2084" s="98">
        <v>6.97467840433627E-4</v>
      </c>
      <c r="AQ2084" s="98">
        <v>1.58368252435074E-4</v>
      </c>
      <c r="AR2084" s="98">
        <v>2.1326611654261E-4</v>
      </c>
      <c r="AS2084" s="98">
        <v>3.2583347145594301E-4</v>
      </c>
      <c r="AT2084" s="98">
        <v>5.1757588383911E-2</v>
      </c>
    </row>
    <row r="2085" spans="1:46" x14ac:dyDescent="0.3">
      <c r="A2085" s="95">
        <v>64244</v>
      </c>
      <c r="B2085" s="95">
        <v>2084</v>
      </c>
      <c r="C2085" s="96" t="s">
        <v>840</v>
      </c>
      <c r="D2085" s="96" t="s">
        <v>840</v>
      </c>
      <c r="E2085" s="97" t="s">
        <v>6758</v>
      </c>
      <c r="F2085" s="95" t="s">
        <v>4617</v>
      </c>
      <c r="G2085" s="95" t="s">
        <v>3476</v>
      </c>
      <c r="H2085" s="98">
        <v>7.4798537532000999</v>
      </c>
      <c r="I2085" s="98">
        <v>7.4798424733320497</v>
      </c>
      <c r="J2085" s="98">
        <v>1.12798680467208E-5</v>
      </c>
      <c r="K2085" s="98">
        <v>329.77252695686701</v>
      </c>
      <c r="L2085" s="98">
        <v>743.07079892534603</v>
      </c>
      <c r="M2085" s="98">
        <v>2.9588892645356E-5</v>
      </c>
      <c r="N2085" s="98">
        <v>323.78816948159698</v>
      </c>
      <c r="O2085" s="98">
        <v>6.6951989705746803E-5</v>
      </c>
      <c r="P2085" s="98">
        <v>732.64864791676803</v>
      </c>
      <c r="Q2085" s="98">
        <v>1.9456538354626201E-7</v>
      </c>
      <c r="R2085" s="98">
        <v>2.3731331856470099</v>
      </c>
      <c r="S2085" s="98">
        <v>3.3116638753748099E-6</v>
      </c>
      <c r="T2085" s="98">
        <v>0.53519228437191502</v>
      </c>
      <c r="U2085" s="98">
        <v>3.0773253380297401E-5</v>
      </c>
      <c r="V2085" s="98">
        <v>4.9729858176796196</v>
      </c>
      <c r="W2085" s="98">
        <v>7.7353603276517506E-6</v>
      </c>
      <c r="X2085" s="98">
        <v>5.2153801257198898E-6</v>
      </c>
      <c r="Y2085" s="98">
        <v>7.9530010090068801E-7</v>
      </c>
      <c r="Z2085" s="98">
        <v>1.72468010103118E-6</v>
      </c>
      <c r="AA2085" s="98">
        <v>0.27922412011578202</v>
      </c>
      <c r="AB2085" s="98">
        <v>7.6974312036447708E-6</v>
      </c>
      <c r="AC2085" s="98">
        <v>0.39383664735565599</v>
      </c>
      <c r="AD2085" s="98">
        <v>4.0207582236216803E-5</v>
      </c>
      <c r="AE2085" s="98">
        <v>2.4811342977796101E-2</v>
      </c>
      <c r="AF2085" s="98">
        <v>7.2509419302160697E-4</v>
      </c>
      <c r="AG2085" s="98">
        <v>3.09791763054258E-2</v>
      </c>
      <c r="AH2085" s="98">
        <v>5.1066347743146997E-4</v>
      </c>
      <c r="AI2085" s="98">
        <v>1.37906937279762E-2</v>
      </c>
      <c r="AJ2085" s="98">
        <v>1.4968695915982301E-5</v>
      </c>
      <c r="AK2085" s="98">
        <v>8.4332898384659998E-3</v>
      </c>
      <c r="AL2085" s="98">
        <v>1.87378109549282E-2</v>
      </c>
      <c r="AM2085" s="98">
        <v>1.64264792881496</v>
      </c>
      <c r="AN2085" s="98">
        <v>3.1290385030021202E-3</v>
      </c>
      <c r="AO2085" s="98">
        <v>0.626393086485172</v>
      </c>
      <c r="AP2085" s="98">
        <v>7.5350141755068203E-4</v>
      </c>
      <c r="AQ2085" s="98">
        <v>1.7109133275038099E-4</v>
      </c>
      <c r="AR2085" s="98">
        <v>2.3039961471925E-4</v>
      </c>
      <c r="AS2085" s="98">
        <v>3.5201047008105003E-4</v>
      </c>
      <c r="AT2085" s="98">
        <v>5.5915719629503001E-2</v>
      </c>
    </row>
    <row r="2086" spans="1:46" x14ac:dyDescent="0.3">
      <c r="A2086" s="95">
        <v>64245</v>
      </c>
      <c r="B2086" s="95">
        <v>2085</v>
      </c>
      <c r="C2086" s="96" t="s">
        <v>901</v>
      </c>
      <c r="D2086" s="96" t="s">
        <v>901</v>
      </c>
      <c r="E2086" s="97" t="s">
        <v>6759</v>
      </c>
      <c r="F2086" s="95" t="s">
        <v>4617</v>
      </c>
      <c r="G2086" s="95" t="s">
        <v>4514</v>
      </c>
      <c r="H2086" s="98">
        <v>7.5405267131980196</v>
      </c>
      <c r="I2086" s="98">
        <v>7.54051852148958</v>
      </c>
      <c r="J2086" s="98">
        <v>8.1917084404636904E-6</v>
      </c>
      <c r="K2086" s="98">
        <v>2261.55789574044</v>
      </c>
      <c r="L2086" s="98">
        <v>5094.3725639718996</v>
      </c>
      <c r="M2086" s="98">
        <v>2.0365356845325201E-4</v>
      </c>
      <c r="N2086" s="98">
        <v>2228.5597818147098</v>
      </c>
      <c r="O2086" s="98">
        <v>4.6013633856531097E-4</v>
      </c>
      <c r="P2086" s="98">
        <v>5035.2240133396899</v>
      </c>
      <c r="Q2086" s="98">
        <v>1.04632340441558E-6</v>
      </c>
      <c r="R2086" s="98">
        <v>12.762109830022</v>
      </c>
      <c r="S2086" s="98">
        <v>1.9985163715593399E-5</v>
      </c>
      <c r="T2086" s="98">
        <v>3.1537120445770301</v>
      </c>
      <c r="U2086" s="98">
        <v>1.85709683726519E-4</v>
      </c>
      <c r="V2086" s="98">
        <v>29.3041487510711</v>
      </c>
      <c r="W2086" s="98">
        <v>4.6751453343051799E-5</v>
      </c>
      <c r="X2086" s="98">
        <v>3.3780276069185902E-5</v>
      </c>
      <c r="Y2086" s="98">
        <v>3.73053401710268E-6</v>
      </c>
      <c r="Z2086" s="98">
        <v>9.2406432567631694E-6</v>
      </c>
      <c r="AA2086" s="98">
        <v>1.73019949195047</v>
      </c>
      <c r="AB2086" s="98">
        <v>4.6953883804872897E-5</v>
      </c>
      <c r="AC2086" s="98">
        <v>2.39581149398377</v>
      </c>
      <c r="AD2086" s="98">
        <v>1.9033937728191801E-4</v>
      </c>
      <c r="AE2086" s="98">
        <v>0.117454850783541</v>
      </c>
      <c r="AF2086" s="98">
        <v>3.4420505331441398E-3</v>
      </c>
      <c r="AG2086" s="98">
        <v>0.14705936324507199</v>
      </c>
      <c r="AH2086" s="98">
        <v>2.4199402399355001E-3</v>
      </c>
      <c r="AI2086" s="98">
        <v>6.5351559615763305E-2</v>
      </c>
      <c r="AJ2086" s="98">
        <v>7.8298464657818097E-5</v>
      </c>
      <c r="AK2086" s="98">
        <v>4.4112970834131099E-2</v>
      </c>
      <c r="AL2086" s="98">
        <v>0.10153422848214499</v>
      </c>
      <c r="AM2086" s="98">
        <v>8.9009858473438292</v>
      </c>
      <c r="AN2086" s="98">
        <v>1.7052417929451402E-2</v>
      </c>
      <c r="AO2086" s="98">
        <v>3.41367378145583</v>
      </c>
      <c r="AP2086" s="98">
        <v>3.6066628327060899E-3</v>
      </c>
      <c r="AQ2086" s="98">
        <v>8.1893508176342201E-4</v>
      </c>
      <c r="AR2086" s="98">
        <v>1.1028163991001099E-3</v>
      </c>
      <c r="AS2086" s="98">
        <v>1.68491135184256E-3</v>
      </c>
      <c r="AT2086" s="98">
        <v>0.267642691910634</v>
      </c>
    </row>
    <row r="2087" spans="1:46" x14ac:dyDescent="0.3">
      <c r="A2087" s="95">
        <v>64246</v>
      </c>
      <c r="B2087" s="95">
        <v>2086</v>
      </c>
      <c r="C2087" s="96" t="s">
        <v>1104</v>
      </c>
      <c r="D2087" s="96" t="s">
        <v>1104</v>
      </c>
      <c r="E2087" s="97" t="s">
        <v>6760</v>
      </c>
      <c r="F2087" s="95" t="s">
        <v>4617</v>
      </c>
      <c r="G2087" s="95" t="s">
        <v>3884</v>
      </c>
      <c r="H2087" s="98">
        <v>7.3400120896041301</v>
      </c>
      <c r="I2087" s="98">
        <v>7.3400039664822501</v>
      </c>
      <c r="J2087" s="98">
        <v>8.1231218791444298E-6</v>
      </c>
      <c r="K2087" s="98">
        <v>3036.8364591997802</v>
      </c>
      <c r="L2087" s="98">
        <v>6849.0350615643902</v>
      </c>
      <c r="M2087" s="98">
        <v>2.7356010665876098E-4</v>
      </c>
      <c r="N2087" s="98">
        <v>2993.5397461429702</v>
      </c>
      <c r="O2087" s="98">
        <v>6.1867896281786298E-4</v>
      </c>
      <c r="P2087" s="98">
        <v>6770.1394326769296</v>
      </c>
      <c r="Q2087" s="98">
        <v>1.18636248147216E-6</v>
      </c>
      <c r="R2087" s="98">
        <v>14.4701802739678</v>
      </c>
      <c r="S2087" s="98">
        <v>2.69212189861476E-5</v>
      </c>
      <c r="T2087" s="98">
        <v>4.2931860163878302</v>
      </c>
      <c r="U2087" s="98">
        <v>2.5016221188773398E-4</v>
      </c>
      <c r="V2087" s="98">
        <v>39.892101847027803</v>
      </c>
      <c r="W2087" s="98">
        <v>6.2606495402861694E-5</v>
      </c>
      <c r="X2087" s="98">
        <v>4.3918775061443298E-5</v>
      </c>
      <c r="Y2087" s="98">
        <v>5.35450168362666E-6</v>
      </c>
      <c r="Z2087" s="98">
        <v>1.33332186577917E-5</v>
      </c>
      <c r="AA2087" s="98">
        <v>2.2938180348787398</v>
      </c>
      <c r="AB2087" s="98">
        <v>6.3081281861687407E-5</v>
      </c>
      <c r="AC2087" s="98">
        <v>3.2235255654218999</v>
      </c>
      <c r="AD2087" s="98">
        <v>2.75627224597082E-4</v>
      </c>
      <c r="AE2087" s="98">
        <v>0.17008437770068899</v>
      </c>
      <c r="AF2087" s="98">
        <v>4.98387107319189E-3</v>
      </c>
      <c r="AG2087" s="98">
        <v>0.21293263984989999</v>
      </c>
      <c r="AH2087" s="98">
        <v>3.5041419208321802E-3</v>
      </c>
      <c r="AI2087" s="98">
        <v>9.4630906938207499E-2</v>
      </c>
      <c r="AJ2087" s="98">
        <v>1.1263149484276101E-4</v>
      </c>
      <c r="AK2087" s="98">
        <v>6.3456031592909898E-2</v>
      </c>
      <c r="AL2087" s="98">
        <v>0.149018295920675</v>
      </c>
      <c r="AM2087" s="98">
        <v>13.063670870542699</v>
      </c>
      <c r="AN2087" s="98">
        <v>2.5125896333680901E-2</v>
      </c>
      <c r="AO2087" s="98">
        <v>5.0298798624755197</v>
      </c>
      <c r="AP2087" s="98">
        <v>5.1389237221618799E-3</v>
      </c>
      <c r="AQ2087" s="98">
        <v>1.1668528851676201E-3</v>
      </c>
      <c r="AR2087" s="98">
        <v>1.5713388470438999E-3</v>
      </c>
      <c r="AS2087" s="98">
        <v>2.4007319899503501E-3</v>
      </c>
      <c r="AT2087" s="98">
        <v>0.38134847706039998</v>
      </c>
    </row>
    <row r="2088" spans="1:46" x14ac:dyDescent="0.3">
      <c r="A2088" s="95">
        <v>64247</v>
      </c>
      <c r="B2088" s="95">
        <v>2087</v>
      </c>
      <c r="C2088" s="96" t="s">
        <v>1309</v>
      </c>
      <c r="D2088" s="96" t="s">
        <v>1309</v>
      </c>
      <c r="E2088" s="97" t="s">
        <v>6761</v>
      </c>
      <c r="F2088" s="95" t="s">
        <v>4617</v>
      </c>
      <c r="G2088" s="95" t="s">
        <v>6762</v>
      </c>
      <c r="H2088" s="98">
        <v>7.2284188157359699</v>
      </c>
      <c r="I2088" s="98">
        <v>7.2284104586864197</v>
      </c>
      <c r="J2088" s="98">
        <v>8.35704955104433E-6</v>
      </c>
      <c r="K2088" s="98">
        <v>1430.6757755893</v>
      </c>
      <c r="L2088" s="98">
        <v>3227.1041940719601</v>
      </c>
      <c r="M2088" s="98">
        <v>1.2924263267868601E-4</v>
      </c>
      <c r="N2088" s="98">
        <v>1414.2886641816301</v>
      </c>
      <c r="O2088" s="98">
        <v>2.9200707004639501E-4</v>
      </c>
      <c r="P2088" s="98">
        <v>3195.4029445859001</v>
      </c>
      <c r="Q2088" s="98">
        <v>4.23357976137331E-7</v>
      </c>
      <c r="R2088" s="98">
        <v>5.1637390180508103</v>
      </c>
      <c r="S2088" s="98">
        <v>1.17630543405625E-5</v>
      </c>
      <c r="T2088" s="98">
        <v>1.84686758898355</v>
      </c>
      <c r="U2088" s="98">
        <v>1.09306714090128E-4</v>
      </c>
      <c r="V2088" s="98">
        <v>17.161005667372098</v>
      </c>
      <c r="W2088" s="98">
        <v>2.7430278814520401E-5</v>
      </c>
      <c r="X2088" s="98">
        <v>2.0325220615329302E-5</v>
      </c>
      <c r="Y2088" s="98">
        <v>1.9401737494474998E-6</v>
      </c>
      <c r="Z2088" s="98">
        <v>5.1648844497435798E-6</v>
      </c>
      <c r="AA2088" s="98">
        <v>1.0247347162037701</v>
      </c>
      <c r="AB2088" s="98">
        <v>2.7644132933317201E-5</v>
      </c>
      <c r="AC2088" s="98">
        <v>1.40911795002915</v>
      </c>
      <c r="AD2088" s="98">
        <v>1.00658035521024E-4</v>
      </c>
      <c r="AE2088" s="98">
        <v>6.2114181054481202E-2</v>
      </c>
      <c r="AF2088" s="98">
        <v>1.8228226466229401E-3</v>
      </c>
      <c r="AG2088" s="98">
        <v>7.7878908266987498E-2</v>
      </c>
      <c r="AH2088" s="98">
        <v>1.2804177174531499E-3</v>
      </c>
      <c r="AI2088" s="98">
        <v>3.4578248427097398E-2</v>
      </c>
      <c r="AJ2088" s="98">
        <v>4.20661150314181E-5</v>
      </c>
      <c r="AK2088" s="98">
        <v>2.3699842820627901E-2</v>
      </c>
      <c r="AL2088" s="98">
        <v>5.4537407748605299E-2</v>
      </c>
      <c r="AM2088" s="98">
        <v>4.7810152475479697</v>
      </c>
      <c r="AN2088" s="98">
        <v>9.1079130597569499E-3</v>
      </c>
      <c r="AO2088" s="98">
        <v>1.8232865359330199</v>
      </c>
      <c r="AP2088" s="98">
        <v>1.8876597516559999E-3</v>
      </c>
      <c r="AQ2088" s="98">
        <v>4.2861528478797898E-4</v>
      </c>
      <c r="AR2088" s="98">
        <v>5.7719343826212401E-4</v>
      </c>
      <c r="AS2088" s="98">
        <v>8.8185102860590097E-4</v>
      </c>
      <c r="AT2088" s="98">
        <v>0.140079170351919</v>
      </c>
    </row>
    <row r="2089" spans="1:46" x14ac:dyDescent="0.3">
      <c r="A2089" s="95">
        <v>64248</v>
      </c>
      <c r="B2089" s="95">
        <v>2088</v>
      </c>
      <c r="C2089" s="96" t="s">
        <v>1470</v>
      </c>
      <c r="D2089" s="96" t="s">
        <v>1470</v>
      </c>
      <c r="E2089" s="97" t="s">
        <v>6763</v>
      </c>
      <c r="F2089" s="95" t="s">
        <v>4617</v>
      </c>
      <c r="G2089" s="95" t="s">
        <v>6764</v>
      </c>
      <c r="H2089" s="98">
        <v>6.9242940428929201</v>
      </c>
      <c r="I2089" s="98">
        <v>6.9242852678321603</v>
      </c>
      <c r="J2089" s="98">
        <v>8.7750607642433903E-6</v>
      </c>
      <c r="K2089" s="98">
        <v>579.57074297170902</v>
      </c>
      <c r="L2089" s="98">
        <v>1305.52171157062</v>
      </c>
      <c r="M2089" s="98">
        <v>5.2220296973273302E-5</v>
      </c>
      <c r="N2089" s="98">
        <v>571.44126917555695</v>
      </c>
      <c r="O2089" s="98">
        <v>1.1793227785618899E-4</v>
      </c>
      <c r="P2089" s="98">
        <v>1290.5206297351499</v>
      </c>
      <c r="Q2089" s="98">
        <v>2.3082763993236399E-7</v>
      </c>
      <c r="R2089" s="98">
        <v>2.8154275056735498</v>
      </c>
      <c r="S2089" s="98">
        <v>5.2456488208097998E-6</v>
      </c>
      <c r="T2089" s="98">
        <v>0.82870778906766396</v>
      </c>
      <c r="U2089" s="98">
        <v>4.8744554511721303E-5</v>
      </c>
      <c r="V2089" s="98">
        <v>7.70031582838409</v>
      </c>
      <c r="W2089" s="98">
        <v>1.22909912040779E-5</v>
      </c>
      <c r="X2089" s="98">
        <v>8.8142286446388894E-6</v>
      </c>
      <c r="Y2089" s="98">
        <v>1.03563386639898E-6</v>
      </c>
      <c r="Z2089" s="98">
        <v>2.4411286930400702E-6</v>
      </c>
      <c r="AA2089" s="98">
        <v>0.45346813134511699</v>
      </c>
      <c r="AB2089" s="98">
        <v>1.22934529594323E-5</v>
      </c>
      <c r="AC2089" s="98">
        <v>0.62738792030930801</v>
      </c>
      <c r="AD2089" s="98">
        <v>5.3265920362867697E-5</v>
      </c>
      <c r="AE2089" s="98">
        <v>3.28693979007934E-2</v>
      </c>
      <c r="AF2089" s="98">
        <v>9.6313156714546101E-4</v>
      </c>
      <c r="AG2089" s="98">
        <v>4.1149167806162797E-2</v>
      </c>
      <c r="AH2089" s="98">
        <v>6.7718266057936597E-4</v>
      </c>
      <c r="AI2089" s="98">
        <v>1.8287618133410299E-2</v>
      </c>
      <c r="AJ2089" s="98">
        <v>2.0938025164597699E-5</v>
      </c>
      <c r="AK2089" s="98">
        <v>1.17963806499471E-2</v>
      </c>
      <c r="AL2089" s="98">
        <v>2.6613950606409802E-2</v>
      </c>
      <c r="AM2089" s="98">
        <v>2.3331087578138101</v>
      </c>
      <c r="AN2089" s="98">
        <v>4.4666389910491596E-3</v>
      </c>
      <c r="AO2089" s="98">
        <v>0.89416342468586296</v>
      </c>
      <c r="AP2089" s="98">
        <v>9.8517479580577795E-4</v>
      </c>
      <c r="AQ2089" s="98">
        <v>2.23695488663637E-4</v>
      </c>
      <c r="AR2089" s="98">
        <v>3.0123883830378197E-4</v>
      </c>
      <c r="AS2089" s="98">
        <v>4.6024046883835898E-4</v>
      </c>
      <c r="AT2089" s="98">
        <v>7.31077027663634E-2</v>
      </c>
    </row>
    <row r="2090" spans="1:46" x14ac:dyDescent="0.3">
      <c r="A2090" s="95">
        <v>64249</v>
      </c>
      <c r="B2090" s="95">
        <v>2089</v>
      </c>
      <c r="C2090" s="96" t="s">
        <v>314</v>
      </c>
      <c r="D2090" s="96" t="s">
        <v>314</v>
      </c>
      <c r="E2090" s="97" t="s">
        <v>6765</v>
      </c>
      <c r="F2090" s="95" t="s">
        <v>4617</v>
      </c>
      <c r="G2090" s="95" t="s">
        <v>3646</v>
      </c>
      <c r="H2090" s="98">
        <v>7.2704346746460704</v>
      </c>
      <c r="I2090" s="98">
        <v>7.2704241103915503</v>
      </c>
      <c r="J2090" s="98">
        <v>1.05642545173978E-5</v>
      </c>
      <c r="K2090" s="98">
        <v>289.83878996459299</v>
      </c>
      <c r="L2090" s="98">
        <v>654.045298738621</v>
      </c>
      <c r="M2090" s="98">
        <v>2.59697964203453E-5</v>
      </c>
      <c r="N2090" s="98">
        <v>284.18477654901699</v>
      </c>
      <c r="O2090" s="98">
        <v>5.88445687497198E-5</v>
      </c>
      <c r="P2090" s="98">
        <v>643.92998507148104</v>
      </c>
      <c r="Q2090" s="98">
        <v>1.22612464897198E-7</v>
      </c>
      <c r="R2090" s="98">
        <v>1.49551633552704</v>
      </c>
      <c r="S2090" s="98">
        <v>3.20671273932265E-6</v>
      </c>
      <c r="T2090" s="98">
        <v>0.53802648073253501</v>
      </c>
      <c r="U2090" s="98">
        <v>2.9798044352836601E-5</v>
      </c>
      <c r="V2090" s="98">
        <v>4.9993267322953798</v>
      </c>
      <c r="W2090" s="98">
        <v>7.1590897800469599E-6</v>
      </c>
      <c r="X2090" s="98">
        <v>4.2587967797658203E-6</v>
      </c>
      <c r="Y2090" s="98">
        <v>7.8146215974564999E-7</v>
      </c>
      <c r="Z2090" s="98">
        <v>2.11883084053549E-6</v>
      </c>
      <c r="AA2090" s="98">
        <v>0.249130303328469</v>
      </c>
      <c r="AB2090" s="98">
        <v>7.3900331799377702E-6</v>
      </c>
      <c r="AC2090" s="98">
        <v>0.38050969481254499</v>
      </c>
      <c r="AD2090" s="98">
        <v>3.9508296700600898E-5</v>
      </c>
      <c r="AE2090" s="98">
        <v>2.4379827022381301E-2</v>
      </c>
      <c r="AF2090" s="98">
        <v>7.1737913196603703E-4</v>
      </c>
      <c r="AG2090" s="98">
        <v>3.06495553555577E-2</v>
      </c>
      <c r="AH2090" s="98">
        <v>5.0306921142952805E-4</v>
      </c>
      <c r="AI2090" s="98">
        <v>1.35856072059317E-2</v>
      </c>
      <c r="AJ2090" s="98">
        <v>1.66307830805019E-5</v>
      </c>
      <c r="AK2090" s="98">
        <v>9.3697015922963294E-3</v>
      </c>
      <c r="AL2090" s="98">
        <v>2.3554841630291701E-2</v>
      </c>
      <c r="AM2090" s="98">
        <v>2.0649323397825499</v>
      </c>
      <c r="AN2090" s="98">
        <v>3.9544023983895298E-3</v>
      </c>
      <c r="AO2090" s="98">
        <v>0.79162027605446394</v>
      </c>
      <c r="AP2090" s="98">
        <v>7.5858948487854297E-4</v>
      </c>
      <c r="AQ2090" s="98">
        <v>1.72246637325481E-4</v>
      </c>
      <c r="AR2090" s="98">
        <v>2.3195540037811301E-4</v>
      </c>
      <c r="AS2090" s="98">
        <v>3.5438744717495002E-4</v>
      </c>
      <c r="AT2090" s="98">
        <v>5.6293294162919998E-2</v>
      </c>
    </row>
    <row r="2091" spans="1:46" x14ac:dyDescent="0.3">
      <c r="A2091" s="95">
        <v>64250</v>
      </c>
      <c r="B2091" s="95">
        <v>2090</v>
      </c>
      <c r="C2091" s="96" t="s">
        <v>1227</v>
      </c>
      <c r="D2091" s="96" t="s">
        <v>1227</v>
      </c>
      <c r="E2091" s="97" t="s">
        <v>6766</v>
      </c>
      <c r="F2091" s="95" t="s">
        <v>4617</v>
      </c>
      <c r="G2091" s="95" t="s">
        <v>6767</v>
      </c>
      <c r="H2091" s="98">
        <v>7.4745126863148998</v>
      </c>
      <c r="I2091" s="98">
        <v>7.4744998589598097</v>
      </c>
      <c r="J2091" s="98">
        <v>1.28273550910052E-5</v>
      </c>
      <c r="K2091" s="98">
        <v>278.13183769053597</v>
      </c>
      <c r="L2091" s="98">
        <v>626.68468405598401</v>
      </c>
      <c r="M2091" s="98">
        <v>2.5122432216829101E-5</v>
      </c>
      <c r="N2091" s="98">
        <v>274.91215835308702</v>
      </c>
      <c r="O2091" s="98">
        <v>5.6690166301340199E-5</v>
      </c>
      <c r="P2091" s="98">
        <v>620.354583536576</v>
      </c>
      <c r="Q2091" s="98">
        <v>7.1388883407788995E-8</v>
      </c>
      <c r="R2091" s="98">
        <v>0.87073725661495605</v>
      </c>
      <c r="S2091" s="98">
        <v>2.3742806332005899E-6</v>
      </c>
      <c r="T2091" s="98">
        <v>0.37511318054635601</v>
      </c>
      <c r="U2091" s="98">
        <v>2.2062710124734399E-5</v>
      </c>
      <c r="V2091" s="98">
        <v>3.4855343625054398</v>
      </c>
      <c r="W2091" s="98">
        <v>5.5717236823406704E-6</v>
      </c>
      <c r="X2091" s="98">
        <v>4.0187545323356099E-6</v>
      </c>
      <c r="Y2091" s="98">
        <v>4.63599457325033E-7</v>
      </c>
      <c r="Z2091" s="98">
        <v>1.0893696926800301E-6</v>
      </c>
      <c r="AA2091" s="98">
        <v>0.20596853064165799</v>
      </c>
      <c r="AB2091" s="98">
        <v>5.5693269845000601E-6</v>
      </c>
      <c r="AC2091" s="98">
        <v>0.28413542287022803</v>
      </c>
      <c r="AD2091" s="98">
        <v>2.35942843131626E-5</v>
      </c>
      <c r="AE2091" s="98">
        <v>1.45595892080825E-2</v>
      </c>
      <c r="AF2091" s="98">
        <v>4.2556462978355898E-4</v>
      </c>
      <c r="AG2091" s="98">
        <v>1.8181971145678801E-2</v>
      </c>
      <c r="AH2091" s="98">
        <v>2.9968197256177102E-4</v>
      </c>
      <c r="AI2091" s="98">
        <v>8.0930446018626194E-3</v>
      </c>
      <c r="AJ2091" s="98">
        <v>9.2441496662610908E-6</v>
      </c>
      <c r="AK2091" s="98">
        <v>5.2081085675968301E-3</v>
      </c>
      <c r="AL2091" s="98">
        <v>1.16028609285929E-2</v>
      </c>
      <c r="AM2091" s="98">
        <v>1.01716339857022</v>
      </c>
      <c r="AN2091" s="98">
        <v>1.93648852328426E-3</v>
      </c>
      <c r="AO2091" s="98">
        <v>0.387659986247961</v>
      </c>
      <c r="AP2091" s="98">
        <v>4.4279478183414201E-4</v>
      </c>
      <c r="AQ2091" s="98">
        <v>1.00541747679871E-4</v>
      </c>
      <c r="AR2091" s="98">
        <v>1.3539423294145399E-4</v>
      </c>
      <c r="AS2091" s="98">
        <v>2.0685880121281699E-4</v>
      </c>
      <c r="AT2091" s="98">
        <v>3.2858848434455003E-2</v>
      </c>
    </row>
    <row r="2092" spans="1:46" x14ac:dyDescent="0.3">
      <c r="A2092" s="95">
        <v>64251</v>
      </c>
      <c r="B2092" s="95">
        <v>2091</v>
      </c>
      <c r="C2092" s="96" t="s">
        <v>2967</v>
      </c>
      <c r="D2092" s="96" t="s">
        <v>2967</v>
      </c>
      <c r="E2092" s="97" t="s">
        <v>6768</v>
      </c>
      <c r="F2092" s="95" t="s">
        <v>4617</v>
      </c>
      <c r="G2092" s="95" t="s">
        <v>6769</v>
      </c>
      <c r="H2092" s="98">
        <v>6.9015648551654296</v>
      </c>
      <c r="I2092" s="98">
        <v>6.9015561215449797</v>
      </c>
      <c r="J2092" s="98">
        <v>8.7336204552812496E-6</v>
      </c>
      <c r="K2092" s="98">
        <v>89.103553836304997</v>
      </c>
      <c r="L2092" s="98">
        <v>200.83652580378001</v>
      </c>
      <c r="M2092" s="98">
        <v>8.0472300672970508E-6</v>
      </c>
      <c r="N2092" s="98">
        <v>88.060000220938804</v>
      </c>
      <c r="O2092" s="98">
        <v>1.8165792418539501E-5</v>
      </c>
      <c r="P2092" s="98">
        <v>198.78637382209499</v>
      </c>
      <c r="Q2092" s="98">
        <v>2.0611769722883899E-8</v>
      </c>
      <c r="R2092" s="98">
        <v>0.25140378957832199</v>
      </c>
      <c r="S2092" s="98">
        <v>7.5081982071423203E-7</v>
      </c>
      <c r="T2092" s="98">
        <v>0.12139444614337599</v>
      </c>
      <c r="U2092" s="98">
        <v>6.9769089707866998E-6</v>
      </c>
      <c r="V2092" s="98">
        <v>1.1279928124618399</v>
      </c>
      <c r="W2092" s="98">
        <v>1.70308469941489E-6</v>
      </c>
      <c r="X2092" s="98">
        <v>1.17309191608628E-6</v>
      </c>
      <c r="Y2092" s="98">
        <v>1.40512015653457E-7</v>
      </c>
      <c r="Z2092" s="98">
        <v>3.89480767675159E-7</v>
      </c>
      <c r="AA2092" s="98">
        <v>6.20882891784982E-2</v>
      </c>
      <c r="AB2092" s="98">
        <v>1.7310674730210099E-6</v>
      </c>
      <c r="AC2092" s="98">
        <v>8.8577429361106505E-2</v>
      </c>
      <c r="AD2092" s="98">
        <v>7.2424243176398304E-6</v>
      </c>
      <c r="AE2092" s="98">
        <v>4.4691638676506501E-3</v>
      </c>
      <c r="AF2092" s="98">
        <v>1.3114763935620299E-4</v>
      </c>
      <c r="AG2092" s="98">
        <v>5.6031973235443596E-3</v>
      </c>
      <c r="AH2092" s="98">
        <v>9.2125510812295894E-5</v>
      </c>
      <c r="AI2092" s="98">
        <v>2.4878902844901901E-3</v>
      </c>
      <c r="AJ2092" s="98">
        <v>3.0513933348948601E-6</v>
      </c>
      <c r="AK2092" s="98">
        <v>1.7191400338941801E-3</v>
      </c>
      <c r="AL2092" s="98">
        <v>4.0973257701168901E-3</v>
      </c>
      <c r="AM2092" s="98">
        <v>0.35919156758236298</v>
      </c>
      <c r="AN2092" s="98">
        <v>6.8115335361171802E-4</v>
      </c>
      <c r="AO2092" s="98">
        <v>0.13635810205889301</v>
      </c>
      <c r="AP2092" s="98">
        <v>1.38268391456701E-4</v>
      </c>
      <c r="AQ2092" s="98">
        <v>3.1395459689876998E-5</v>
      </c>
      <c r="AR2092" s="98">
        <v>4.22785986164661E-5</v>
      </c>
      <c r="AS2092" s="98">
        <v>6.4594333150357804E-5</v>
      </c>
      <c r="AT2092" s="98">
        <v>1.02605999540741E-2</v>
      </c>
    </row>
    <row r="2093" spans="1:46" x14ac:dyDescent="0.3">
      <c r="A2093" s="95">
        <v>64252</v>
      </c>
      <c r="B2093" s="95">
        <v>2092</v>
      </c>
      <c r="C2093" s="96" t="s">
        <v>490</v>
      </c>
      <c r="D2093" s="96" t="s">
        <v>490</v>
      </c>
      <c r="E2093" s="97" t="s">
        <v>6770</v>
      </c>
      <c r="F2093" s="95" t="s">
        <v>4617</v>
      </c>
      <c r="G2093" s="95" t="s">
        <v>4284</v>
      </c>
      <c r="H2093" s="98">
        <v>8.5126947017594503</v>
      </c>
      <c r="I2093" s="98">
        <v>8.5126832758050401</v>
      </c>
      <c r="J2093" s="98">
        <v>1.14259544101714E-5</v>
      </c>
      <c r="K2093" s="98">
        <v>1564.68217305593</v>
      </c>
      <c r="L2093" s="98">
        <v>3531.4051017383599</v>
      </c>
      <c r="M2093" s="98">
        <v>1.4042914473400101E-4</v>
      </c>
      <c r="N2093" s="98">
        <v>1536.7015001294701</v>
      </c>
      <c r="O2093" s="98">
        <v>3.1811201121458E-4</v>
      </c>
      <c r="P2093" s="98">
        <v>3481.0665960304</v>
      </c>
      <c r="Q2093" s="98">
        <v>7.1541041400688399E-7</v>
      </c>
      <c r="R2093" s="98">
        <v>8.7259314267150607</v>
      </c>
      <c r="S2093" s="98">
        <v>1.64811890643186E-5</v>
      </c>
      <c r="T2093" s="98">
        <v>2.6963252648473501</v>
      </c>
      <c r="U2093" s="98">
        <v>1.5314959996694201E-4</v>
      </c>
      <c r="V2093" s="98">
        <v>25.054158046345499</v>
      </c>
      <c r="W2093" s="98">
        <v>3.7799217930312002E-5</v>
      </c>
      <c r="X2093" s="98">
        <v>2.4602952861567901E-5</v>
      </c>
      <c r="Y2093" s="98">
        <v>3.7975694910599702E-6</v>
      </c>
      <c r="Z2093" s="98">
        <v>9.3986955776841102E-6</v>
      </c>
      <c r="AA2093" s="98">
        <v>1.35101510596527</v>
      </c>
      <c r="AB2093" s="98">
        <v>3.8268993180070602E-5</v>
      </c>
      <c r="AC2093" s="98">
        <v>1.96220535797309</v>
      </c>
      <c r="AD2093" s="98">
        <v>1.9044229394649101E-4</v>
      </c>
      <c r="AE2093" s="98">
        <v>0.117518358722115</v>
      </c>
      <c r="AF2093" s="98">
        <v>3.4450221855238201E-3</v>
      </c>
      <c r="AG2093" s="98">
        <v>0.147186325154124</v>
      </c>
      <c r="AH2093" s="98">
        <v>2.4215406590784301E-3</v>
      </c>
      <c r="AI2093" s="98">
        <v>6.5394779644631598E-2</v>
      </c>
      <c r="AJ2093" s="98">
        <v>7.7516282935633901E-5</v>
      </c>
      <c r="AK2093" s="98">
        <v>4.36722934894384E-2</v>
      </c>
      <c r="AL2093" s="98">
        <v>0.10402964650322701</v>
      </c>
      <c r="AM2093" s="98">
        <v>9.1197463660467406</v>
      </c>
      <c r="AN2093" s="98">
        <v>1.73874908594196E-2</v>
      </c>
      <c r="AO2093" s="98">
        <v>3.48075105346736</v>
      </c>
      <c r="AP2093" s="98">
        <v>3.6509155978708E-3</v>
      </c>
      <c r="AQ2093" s="98">
        <v>8.2898319412299496E-4</v>
      </c>
      <c r="AR2093" s="98">
        <v>1.1163476510651399E-3</v>
      </c>
      <c r="AS2093" s="98">
        <v>1.7055847526826599E-3</v>
      </c>
      <c r="AT2093" s="98">
        <v>0.27092659443841299</v>
      </c>
    </row>
    <row r="2094" spans="1:46" x14ac:dyDescent="0.3">
      <c r="A2094" s="95">
        <v>64253</v>
      </c>
      <c r="B2094" s="95">
        <v>2093</v>
      </c>
      <c r="C2094" s="96" t="s">
        <v>1741</v>
      </c>
      <c r="D2094" s="96" t="s">
        <v>1741</v>
      </c>
      <c r="E2094" s="97" t="s">
        <v>6771</v>
      </c>
      <c r="F2094" s="95" t="s">
        <v>4617</v>
      </c>
      <c r="G2094" s="95" t="s">
        <v>3488</v>
      </c>
      <c r="H2094" s="98">
        <v>6.8922499129525701</v>
      </c>
      <c r="I2094" s="98">
        <v>6.8922414488642998</v>
      </c>
      <c r="J2094" s="98">
        <v>8.4640882684894302E-6</v>
      </c>
      <c r="K2094" s="98">
        <v>400.43259444143899</v>
      </c>
      <c r="L2094" s="98">
        <v>903.37781080697596</v>
      </c>
      <c r="M2094" s="98">
        <v>3.6181626987850898E-5</v>
      </c>
      <c r="N2094" s="98">
        <v>395.93177452353501</v>
      </c>
      <c r="O2094" s="98">
        <v>8.1723620044406095E-5</v>
      </c>
      <c r="P2094" s="98">
        <v>894.29305972154702</v>
      </c>
      <c r="Q2094" s="98">
        <v>8.7502361510058701E-8</v>
      </c>
      <c r="R2094" s="98">
        <v>1.0672749393400001</v>
      </c>
      <c r="S2094" s="98">
        <v>3.4960876530527899E-6</v>
      </c>
      <c r="T2094" s="98">
        <v>0.55281659864430199</v>
      </c>
      <c r="U2094" s="98">
        <v>3.24869741658254E-5</v>
      </c>
      <c r="V2094" s="98">
        <v>5.1367477661694299</v>
      </c>
      <c r="W2094" s="98">
        <v>8.0712639918606605E-6</v>
      </c>
      <c r="X2094" s="98">
        <v>5.9012695739439701E-6</v>
      </c>
      <c r="Y2094" s="98">
        <v>5.7683003028712301E-7</v>
      </c>
      <c r="Z2094" s="98">
        <v>1.5931643876295701E-6</v>
      </c>
      <c r="AA2094" s="98">
        <v>0.300229061426046</v>
      </c>
      <c r="AB2094" s="98">
        <v>8.1583619309326496E-6</v>
      </c>
      <c r="AC2094" s="98">
        <v>0.416214553658936</v>
      </c>
      <c r="AD2094" s="98">
        <v>2.9675613888827599E-5</v>
      </c>
      <c r="AE2094" s="98">
        <v>1.8312263342438399E-2</v>
      </c>
      <c r="AF2094" s="98">
        <v>5.3736403351621002E-4</v>
      </c>
      <c r="AG2094" s="98">
        <v>2.2958527726062401E-2</v>
      </c>
      <c r="AH2094" s="98">
        <v>3.7747900401304099E-4</v>
      </c>
      <c r="AI2094" s="98">
        <v>1.0193987945386101E-2</v>
      </c>
      <c r="AJ2094" s="98">
        <v>1.28798288106063E-5</v>
      </c>
      <c r="AK2094" s="98">
        <v>7.2564323598698702E-3</v>
      </c>
      <c r="AL2094" s="98">
        <v>1.70427183295053E-2</v>
      </c>
      <c r="AM2094" s="98">
        <v>1.49404783902869</v>
      </c>
      <c r="AN2094" s="98">
        <v>2.8450604188602199E-3</v>
      </c>
      <c r="AO2094" s="98">
        <v>0.56954434255021502</v>
      </c>
      <c r="AP2094" s="98">
        <v>5.6559208070781301E-4</v>
      </c>
      <c r="AQ2094" s="98">
        <v>1.2842431487802399E-4</v>
      </c>
      <c r="AR2094" s="98">
        <v>1.72942204425968E-4</v>
      </c>
      <c r="AS2094" s="98">
        <v>2.6422556140382099E-4</v>
      </c>
      <c r="AT2094" s="98">
        <v>4.1971371881855901E-2</v>
      </c>
    </row>
    <row r="2095" spans="1:46" x14ac:dyDescent="0.3">
      <c r="A2095" s="95">
        <v>64254</v>
      </c>
      <c r="B2095" s="95">
        <v>2094</v>
      </c>
      <c r="C2095" s="96" t="s">
        <v>859</v>
      </c>
      <c r="D2095" s="96" t="s">
        <v>859</v>
      </c>
      <c r="E2095" s="97" t="s">
        <v>6772</v>
      </c>
      <c r="F2095" s="95" t="s">
        <v>4617</v>
      </c>
      <c r="G2095" s="95" t="s">
        <v>4287</v>
      </c>
      <c r="H2095" s="98">
        <v>6.9672837504194201</v>
      </c>
      <c r="I2095" s="98">
        <v>6.9672759728748703</v>
      </c>
      <c r="J2095" s="98">
        <v>7.7775445479488798E-6</v>
      </c>
      <c r="K2095" s="98">
        <v>557.06692724634502</v>
      </c>
      <c r="L2095" s="98">
        <v>1254.2813084853101</v>
      </c>
      <c r="M2095" s="98">
        <v>5.0128322755075601E-5</v>
      </c>
      <c r="N2095" s="98">
        <v>548.54901325941</v>
      </c>
      <c r="O2095" s="98">
        <v>1.13201476406381E-4</v>
      </c>
      <c r="P2095" s="98">
        <v>1238.7519623512901</v>
      </c>
      <c r="Q2095" s="98">
        <v>2.3023891679692101E-7</v>
      </c>
      <c r="R2095" s="98">
        <v>2.8082467914868201</v>
      </c>
      <c r="S2095" s="98">
        <v>5.3353855606702503E-6</v>
      </c>
      <c r="T2095" s="98">
        <v>0.84557020621462597</v>
      </c>
      <c r="U2095" s="98">
        <v>4.9578434246763099E-5</v>
      </c>
      <c r="V2095" s="98">
        <v>7.8570023533000803</v>
      </c>
      <c r="W2095" s="98">
        <v>1.2694334602648E-5</v>
      </c>
      <c r="X2095" s="98">
        <v>8.8462979439094899E-6</v>
      </c>
      <c r="Y2095" s="98">
        <v>1.28565695676211E-6</v>
      </c>
      <c r="Z2095" s="98">
        <v>2.56237970197642E-6</v>
      </c>
      <c r="AA2095" s="98">
        <v>0.46290883792640503</v>
      </c>
      <c r="AB2095" s="98">
        <v>1.24949584914636E-5</v>
      </c>
      <c r="AC2095" s="98">
        <v>0.63805545116478202</v>
      </c>
      <c r="AD2095" s="98">
        <v>6.5038550421202306E-5</v>
      </c>
      <c r="AE2095" s="98">
        <v>4.0134066549905797E-2</v>
      </c>
      <c r="AF2095" s="98">
        <v>1.17339827886992E-3</v>
      </c>
      <c r="AG2095" s="98">
        <v>5.0132675874996598E-2</v>
      </c>
      <c r="AH2095" s="98">
        <v>8.2616717150170004E-4</v>
      </c>
      <c r="AI2095" s="98">
        <v>2.23110109373688E-2</v>
      </c>
      <c r="AJ2095" s="98">
        <v>2.3951651478351299E-5</v>
      </c>
      <c r="AK2095" s="98">
        <v>1.3494242929416801E-2</v>
      </c>
      <c r="AL2095" s="98">
        <v>2.92239618468467E-2</v>
      </c>
      <c r="AM2095" s="98">
        <v>2.5619150772179302</v>
      </c>
      <c r="AN2095" s="98">
        <v>4.9168443024931903E-3</v>
      </c>
      <c r="AO2095" s="98">
        <v>0.98428871215576197</v>
      </c>
      <c r="AP2095" s="98">
        <v>1.2243571987666901E-3</v>
      </c>
      <c r="AQ2095" s="98">
        <v>2.7800465646745103E-4</v>
      </c>
      <c r="AR2095" s="98">
        <v>3.7437411431965998E-4</v>
      </c>
      <c r="AS2095" s="98">
        <v>5.7197842797957496E-4</v>
      </c>
      <c r="AT2095" s="98">
        <v>9.0856914476868694E-2</v>
      </c>
    </row>
    <row r="2096" spans="1:46" x14ac:dyDescent="0.3">
      <c r="A2096" s="95">
        <v>64255</v>
      </c>
      <c r="B2096" s="95">
        <v>2095</v>
      </c>
      <c r="C2096" s="96" t="s">
        <v>640</v>
      </c>
      <c r="D2096" s="96" t="s">
        <v>640</v>
      </c>
      <c r="E2096" s="97" t="s">
        <v>6773</v>
      </c>
      <c r="F2096" s="95" t="s">
        <v>4617</v>
      </c>
      <c r="G2096" s="95" t="s">
        <v>6654</v>
      </c>
      <c r="H2096" s="98">
        <v>7.5239845126724898</v>
      </c>
      <c r="I2096" s="98">
        <v>7.5239705596760302</v>
      </c>
      <c r="J2096" s="98">
        <v>1.39529964577889E-5</v>
      </c>
      <c r="K2096" s="98">
        <v>368.11768907324</v>
      </c>
      <c r="L2096" s="98">
        <v>830.50480612302897</v>
      </c>
      <c r="M2096" s="98">
        <v>3.3222258579485401E-5</v>
      </c>
      <c r="N2096" s="98">
        <v>363.54771435436498</v>
      </c>
      <c r="O2096" s="98">
        <v>7.5065474735225998E-5</v>
      </c>
      <c r="P2096" s="98">
        <v>821.43366928605496</v>
      </c>
      <c r="Q2096" s="98">
        <v>9.2952873021973095E-8</v>
      </c>
      <c r="R2096" s="98">
        <v>1.13375536618633</v>
      </c>
      <c r="S2096" s="98">
        <v>3.4122656540985498E-6</v>
      </c>
      <c r="T2096" s="98">
        <v>0.54283476453155999</v>
      </c>
      <c r="U2096" s="98">
        <v>3.1708066810960398E-5</v>
      </c>
      <c r="V2096" s="98">
        <v>5.04399688263132</v>
      </c>
      <c r="W2096" s="98">
        <v>7.9092496526899394E-6</v>
      </c>
      <c r="X2096" s="98">
        <v>5.65559264098431E-6</v>
      </c>
      <c r="Y2096" s="98">
        <v>6.3265853376923395E-7</v>
      </c>
      <c r="Z2096" s="98">
        <v>1.6209984779363999E-6</v>
      </c>
      <c r="AA2096" s="98">
        <v>0.29176033348418501</v>
      </c>
      <c r="AB2096" s="98">
        <v>7.9747738931361202E-6</v>
      </c>
      <c r="AC2096" s="98">
        <v>0.40718793556087701</v>
      </c>
      <c r="AD2096" s="98">
        <v>3.2867859257246703E-5</v>
      </c>
      <c r="AE2096" s="98">
        <v>2.0282137935738E-2</v>
      </c>
      <c r="AF2096" s="98">
        <v>5.95680301774645E-4</v>
      </c>
      <c r="AG2096" s="98">
        <v>2.5450052238655999E-2</v>
      </c>
      <c r="AH2096" s="98">
        <v>4.1821934790574398E-4</v>
      </c>
      <c r="AI2096" s="98">
        <v>1.1294199003797E-2</v>
      </c>
      <c r="AJ2096" s="98">
        <v>1.3248268755577899E-5</v>
      </c>
      <c r="AK2096" s="98">
        <v>7.4640096171955097E-3</v>
      </c>
      <c r="AL2096" s="98">
        <v>1.7206243300241401E-2</v>
      </c>
      <c r="AM2096" s="98">
        <v>1.5083832357906299</v>
      </c>
      <c r="AN2096" s="98">
        <v>2.87713360367423E-3</v>
      </c>
      <c r="AO2096" s="98">
        <v>0.57596497981938999</v>
      </c>
      <c r="AP2096" s="98">
        <v>6.1445932129192496E-4</v>
      </c>
      <c r="AQ2096" s="98">
        <v>1.39520194110896E-4</v>
      </c>
      <c r="AR2096" s="98">
        <v>1.87884436900642E-4</v>
      </c>
      <c r="AS2096" s="98">
        <v>2.8705469028038702E-4</v>
      </c>
      <c r="AT2096" s="98">
        <v>4.5597704706087101E-2</v>
      </c>
    </row>
    <row r="2097" spans="1:46" x14ac:dyDescent="0.3">
      <c r="A2097" s="95">
        <v>64256</v>
      </c>
      <c r="B2097" s="95">
        <v>2096</v>
      </c>
      <c r="C2097" s="96" t="s">
        <v>489</v>
      </c>
      <c r="D2097" s="96" t="s">
        <v>489</v>
      </c>
      <c r="E2097" s="97" t="s">
        <v>6774</v>
      </c>
      <c r="F2097" s="95" t="s">
        <v>4617</v>
      </c>
      <c r="G2097" s="95" t="s">
        <v>6775</v>
      </c>
      <c r="H2097" s="98">
        <v>7.5185531145296496</v>
      </c>
      <c r="I2097" s="98">
        <v>7.51854145136023</v>
      </c>
      <c r="J2097" s="98">
        <v>1.166316941692E-5</v>
      </c>
      <c r="K2097" s="98">
        <v>847.85311228519799</v>
      </c>
      <c r="L2097" s="98">
        <v>1910.4598243718301</v>
      </c>
      <c r="M2097" s="98">
        <v>7.6241384333514006E-5</v>
      </c>
      <c r="N2097" s="98">
        <v>834.30152550727303</v>
      </c>
      <c r="O2097" s="98">
        <v>1.72355028307839E-4</v>
      </c>
      <c r="P2097" s="98">
        <v>1886.06311786064</v>
      </c>
      <c r="Q2097" s="98">
        <v>2.9200619006934402E-7</v>
      </c>
      <c r="R2097" s="98">
        <v>3.5616283196807101</v>
      </c>
      <c r="S2097" s="98">
        <v>8.2446554838785108E-6</v>
      </c>
      <c r="T2097" s="98">
        <v>1.30790805371317</v>
      </c>
      <c r="U2097" s="98">
        <v>7.6612491721974503E-5</v>
      </c>
      <c r="V2097" s="98">
        <v>12.1530277869762</v>
      </c>
      <c r="W2097" s="98">
        <v>1.94998871173064E-5</v>
      </c>
      <c r="X2097" s="98">
        <v>1.3352984196760301E-5</v>
      </c>
      <c r="Y2097" s="98">
        <v>1.89100518952092E-6</v>
      </c>
      <c r="Z2097" s="98">
        <v>4.2558977310251896E-6</v>
      </c>
      <c r="AA2097" s="98">
        <v>0.70786823036757496</v>
      </c>
      <c r="AB2097" s="98">
        <v>1.94006121773557E-5</v>
      </c>
      <c r="AC2097" s="98">
        <v>0.99193025868223095</v>
      </c>
      <c r="AD2097" s="98">
        <v>9.0540539132068901E-5</v>
      </c>
      <c r="AE2097" s="98">
        <v>5.5870864271387703E-2</v>
      </c>
      <c r="AF2097" s="98">
        <v>1.6355634955521399E-3</v>
      </c>
      <c r="AG2097" s="98">
        <v>6.9878383215680101E-2</v>
      </c>
      <c r="AH2097" s="98">
        <v>1.1506560204601001E-3</v>
      </c>
      <c r="AI2097" s="98">
        <v>3.1073976240148599E-2</v>
      </c>
      <c r="AJ2097" s="98">
        <v>4.0663122934525298E-5</v>
      </c>
      <c r="AK2097" s="98">
        <v>2.2909403956693698E-2</v>
      </c>
      <c r="AL2097" s="98">
        <v>5.4869261833662399E-2</v>
      </c>
      <c r="AM2097" s="98">
        <v>4.8101071957375998</v>
      </c>
      <c r="AN2097" s="98">
        <v>9.2428597074876995E-3</v>
      </c>
      <c r="AO2097" s="98">
        <v>1.85030111152926</v>
      </c>
      <c r="AP2097" s="98">
        <v>1.91503974175475E-3</v>
      </c>
      <c r="AQ2097" s="98">
        <v>4.3483222869058498E-4</v>
      </c>
      <c r="AR2097" s="98">
        <v>5.8556547496037596E-4</v>
      </c>
      <c r="AS2097" s="98">
        <v>8.9464203810379395E-4</v>
      </c>
      <c r="AT2097" s="98">
        <v>0.14211098053058699</v>
      </c>
    </row>
    <row r="2098" spans="1:46" x14ac:dyDescent="0.3">
      <c r="A2098" s="95">
        <v>64257</v>
      </c>
      <c r="B2098" s="95">
        <v>2097</v>
      </c>
      <c r="C2098" s="96" t="s">
        <v>602</v>
      </c>
      <c r="D2098" s="96" t="s">
        <v>602</v>
      </c>
      <c r="E2098" s="97" t="s">
        <v>6776</v>
      </c>
      <c r="F2098" s="95" t="s">
        <v>4617</v>
      </c>
      <c r="G2098" s="95" t="s">
        <v>6777</v>
      </c>
      <c r="H2098" s="98">
        <v>7.3151916513118804</v>
      </c>
      <c r="I2098" s="98">
        <v>7.3151811697655598</v>
      </c>
      <c r="J2098" s="98">
        <v>1.04815463171093E-5</v>
      </c>
      <c r="K2098" s="98">
        <v>164.86750104328701</v>
      </c>
      <c r="L2098" s="98">
        <v>371.57017038161098</v>
      </c>
      <c r="M2098" s="98">
        <v>1.4872974958735101E-5</v>
      </c>
      <c r="N2098" s="98">
        <v>162.753415423619</v>
      </c>
      <c r="O2098" s="98">
        <v>3.35778408495878E-5</v>
      </c>
      <c r="P2098" s="98">
        <v>367.438814089544</v>
      </c>
      <c r="Q2098" s="98">
        <v>4.7231386396003002E-8</v>
      </c>
      <c r="R2098" s="98">
        <v>0.57608588135011396</v>
      </c>
      <c r="S2098" s="98">
        <v>1.5269898516475199E-6</v>
      </c>
      <c r="T2098" s="98">
        <v>0.24328039932930101</v>
      </c>
      <c r="U2098" s="98">
        <v>1.4189370602464701E-5</v>
      </c>
      <c r="V2098" s="98">
        <v>2.2605510717273298</v>
      </c>
      <c r="W2098" s="98">
        <v>3.5381148965353899E-6</v>
      </c>
      <c r="X2098" s="98">
        <v>2.5096916618902299E-6</v>
      </c>
      <c r="Y2098" s="98">
        <v>2.9423143719795301E-7</v>
      </c>
      <c r="Z2098" s="98">
        <v>7.3419179744720702E-7</v>
      </c>
      <c r="AA2098" s="98">
        <v>0.13012352463734</v>
      </c>
      <c r="AB2098" s="98">
        <v>3.5591295257511702E-6</v>
      </c>
      <c r="AC2098" s="98">
        <v>0.18178108499585799</v>
      </c>
      <c r="AD2098" s="98">
        <v>1.5268378499171601E-5</v>
      </c>
      <c r="AE2098" s="98">
        <v>9.4218292816553393E-3</v>
      </c>
      <c r="AF2098" s="98">
        <v>2.7649559065417902E-4</v>
      </c>
      <c r="AG2098" s="98">
        <v>1.1813093709734599E-2</v>
      </c>
      <c r="AH2098" s="98">
        <v>1.9422086810721599E-4</v>
      </c>
      <c r="AI2098" s="98">
        <v>5.2450206956649202E-3</v>
      </c>
      <c r="AJ2098" s="98">
        <v>5.9992782628440002E-6</v>
      </c>
      <c r="AK2098" s="98">
        <v>3.3799639391554701E-3</v>
      </c>
      <c r="AL2098" s="98">
        <v>7.6999210337660301E-3</v>
      </c>
      <c r="AM2098" s="98">
        <v>0.67501264521125204</v>
      </c>
      <c r="AN2098" s="98">
        <v>1.2834108107335001E-3</v>
      </c>
      <c r="AO2098" s="98">
        <v>0.25692226484029601</v>
      </c>
      <c r="AP2098" s="98">
        <v>2.8325725487224698E-4</v>
      </c>
      <c r="AQ2098" s="98">
        <v>6.43168817472643E-5</v>
      </c>
      <c r="AR2098" s="98">
        <v>8.6612128918639399E-5</v>
      </c>
      <c r="AS2098" s="98">
        <v>1.32328244206343E-4</v>
      </c>
      <c r="AT2098" s="98">
        <v>2.1019911678393E-2</v>
      </c>
    </row>
    <row r="2099" spans="1:46" x14ac:dyDescent="0.3">
      <c r="A2099" s="95">
        <v>64258</v>
      </c>
      <c r="B2099" s="95">
        <v>2098</v>
      </c>
      <c r="C2099" s="96" t="s">
        <v>3100</v>
      </c>
      <c r="D2099" s="96" t="s">
        <v>3100</v>
      </c>
      <c r="E2099" s="97" t="s">
        <v>6778</v>
      </c>
      <c r="F2099" s="95" t="s">
        <v>6779</v>
      </c>
      <c r="G2099" s="95" t="s">
        <v>4674</v>
      </c>
      <c r="H2099" s="98">
        <v>7.5367290934011804</v>
      </c>
      <c r="I2099" s="98">
        <v>7.5367039349629001</v>
      </c>
      <c r="J2099" s="98">
        <v>2.5158438277550501E-5</v>
      </c>
      <c r="K2099" s="98">
        <v>405.36202698648202</v>
      </c>
      <c r="L2099" s="98">
        <v>915.15379672031202</v>
      </c>
      <c r="M2099" s="98">
        <v>3.6464173590276602E-5</v>
      </c>
      <c r="N2099" s="98">
        <v>399.02365255659402</v>
      </c>
      <c r="O2099" s="98">
        <v>8.2635322613301495E-5</v>
      </c>
      <c r="P2099" s="98">
        <v>904.26972594669201</v>
      </c>
      <c r="Q2099" s="98">
        <v>2.04431992881776E-7</v>
      </c>
      <c r="R2099" s="98">
        <v>2.4934771934923399</v>
      </c>
      <c r="S2099" s="98">
        <v>3.3530326930287498E-6</v>
      </c>
      <c r="T2099" s="98">
        <v>0.54820502480848499</v>
      </c>
      <c r="U2099" s="98">
        <v>3.1157680408503899E-5</v>
      </c>
      <c r="V2099" s="98">
        <v>5.0939013685400196</v>
      </c>
      <c r="W2099" s="98">
        <v>7.6743293175742798E-6</v>
      </c>
      <c r="X2099" s="98">
        <v>5.0251871753878796E-6</v>
      </c>
      <c r="Y2099" s="98">
        <v>7.6727434902839303E-7</v>
      </c>
      <c r="Z2099" s="98">
        <v>1.8818677931579999E-6</v>
      </c>
      <c r="AA2099" s="98">
        <v>0.27479543387845301</v>
      </c>
      <c r="AB2099" s="98">
        <v>7.7591227499281992E-6</v>
      </c>
      <c r="AC2099" s="98">
        <v>0.39773478606373103</v>
      </c>
      <c r="AD2099" s="98">
        <v>4.0986082236227001E-5</v>
      </c>
      <c r="AE2099" s="98">
        <v>2.5291740689724899E-2</v>
      </c>
      <c r="AF2099" s="98">
        <v>7.4885080304965804E-4</v>
      </c>
      <c r="AG2099" s="98">
        <v>3.1994161968752301E-2</v>
      </c>
      <c r="AH2099" s="98">
        <v>5.2310573315007098E-4</v>
      </c>
      <c r="AI2099" s="98">
        <v>1.41267023627888E-2</v>
      </c>
      <c r="AJ2099" s="98">
        <v>1.5519990601364702E-5</v>
      </c>
      <c r="AK2099" s="98">
        <v>8.7438865594088103E-3</v>
      </c>
      <c r="AL2099" s="98">
        <v>2.0533358374821599E-2</v>
      </c>
      <c r="AM2099" s="98">
        <v>1.8000543759966201</v>
      </c>
      <c r="AN2099" s="98">
        <v>3.4280344453448499E-3</v>
      </c>
      <c r="AO2099" s="98">
        <v>0.68624821162694305</v>
      </c>
      <c r="AP2099" s="98">
        <v>7.7758502634684898E-4</v>
      </c>
      <c r="AQ2099" s="98">
        <v>1.7655980029536799E-4</v>
      </c>
      <c r="AR2099" s="98">
        <v>2.37763703506074E-4</v>
      </c>
      <c r="AS2099" s="98">
        <v>3.6326152254540699E-4</v>
      </c>
      <c r="AT2099" s="98">
        <v>5.7702912441283602E-2</v>
      </c>
    </row>
    <row r="2100" spans="1:46" x14ac:dyDescent="0.3">
      <c r="A2100" s="95">
        <v>64259</v>
      </c>
      <c r="B2100" s="95">
        <v>2099</v>
      </c>
      <c r="C2100" s="96" t="s">
        <v>198</v>
      </c>
      <c r="D2100" s="96" t="s">
        <v>198</v>
      </c>
      <c r="E2100" s="97" t="s">
        <v>6780</v>
      </c>
      <c r="F2100" s="95" t="s">
        <v>6779</v>
      </c>
      <c r="G2100" s="95" t="s">
        <v>6781</v>
      </c>
      <c r="H2100" s="98">
        <v>6.5083617654967396</v>
      </c>
      <c r="I2100" s="98">
        <v>6.50831313174693</v>
      </c>
      <c r="J2100" s="98">
        <v>4.8633749817561502E-5</v>
      </c>
      <c r="K2100" s="98">
        <v>207.393267292372</v>
      </c>
      <c r="L2100" s="98">
        <v>467.69724338508797</v>
      </c>
      <c r="M2100" s="98">
        <v>1.8697067747206602E-5</v>
      </c>
      <c r="N2100" s="98">
        <v>204.60006439246101</v>
      </c>
      <c r="O2100" s="98">
        <v>4.2263374270746799E-5</v>
      </c>
      <c r="P2100" s="98">
        <v>462.48370140977602</v>
      </c>
      <c r="Q2100" s="98">
        <v>7.6520277315292806E-8</v>
      </c>
      <c r="R2100" s="98">
        <v>0.93332537454513598</v>
      </c>
      <c r="S2100" s="98">
        <v>1.8068587468039701E-6</v>
      </c>
      <c r="T2100" s="98">
        <v>0.29188991411781401</v>
      </c>
      <c r="U2100" s="98">
        <v>1.67900220485662E-5</v>
      </c>
      <c r="V2100" s="98">
        <v>2.7122289895191001</v>
      </c>
      <c r="W2100" s="98">
        <v>4.07830976879974E-6</v>
      </c>
      <c r="X2100" s="98">
        <v>2.8141487961286099E-6</v>
      </c>
      <c r="Y2100" s="98">
        <v>3.2151989078368903E-7</v>
      </c>
      <c r="Z2100" s="98">
        <v>9.4264108188744196E-7</v>
      </c>
      <c r="AA2100" s="98">
        <v>0.14885390296165299</v>
      </c>
      <c r="AB2100" s="98">
        <v>4.1747674231455799E-6</v>
      </c>
      <c r="AC2100" s="98">
        <v>0.213643830225593</v>
      </c>
      <c r="AD2100" s="98">
        <v>1.64213438185222E-5</v>
      </c>
      <c r="AE2100" s="98">
        <v>1.01333025011056E-2</v>
      </c>
      <c r="AF2100" s="98">
        <v>2.98130791995606E-4</v>
      </c>
      <c r="AG2100" s="98">
        <v>1.27374435710491E-2</v>
      </c>
      <c r="AH2100" s="98">
        <v>2.09085900577972E-4</v>
      </c>
      <c r="AI2100" s="98">
        <v>5.6464574913639596E-3</v>
      </c>
      <c r="AJ2100" s="98">
        <v>7.0328321137115803E-6</v>
      </c>
      <c r="AK2100" s="98">
        <v>3.9622631078341302E-3</v>
      </c>
      <c r="AL2100" s="98">
        <v>9.5327227543059393E-3</v>
      </c>
      <c r="AM2100" s="98">
        <v>0.83568498614878906</v>
      </c>
      <c r="AN2100" s="98">
        <v>1.5712670028361199E-3</v>
      </c>
      <c r="AO2100" s="98">
        <v>0.314547355890481</v>
      </c>
      <c r="AP2100" s="98">
        <v>3.0694959589293102E-4</v>
      </c>
      <c r="AQ2100" s="98">
        <v>6.9696505351514803E-5</v>
      </c>
      <c r="AR2100" s="98">
        <v>9.3856581121634798E-5</v>
      </c>
      <c r="AS2100" s="98">
        <v>1.43396509419781E-4</v>
      </c>
      <c r="AT2100" s="98">
        <v>2.2778069350060499E-2</v>
      </c>
    </row>
    <row r="2101" spans="1:46" x14ac:dyDescent="0.3">
      <c r="A2101" s="95">
        <v>64260</v>
      </c>
      <c r="B2101" s="95">
        <v>2100</v>
      </c>
      <c r="C2101" s="96" t="s">
        <v>2997</v>
      </c>
      <c r="D2101" s="96" t="s">
        <v>2997</v>
      </c>
      <c r="E2101" s="97" t="s">
        <v>6782</v>
      </c>
      <c r="F2101" s="95" t="s">
        <v>6779</v>
      </c>
      <c r="G2101" s="95" t="s">
        <v>6783</v>
      </c>
      <c r="H2101" s="98">
        <v>7.2622545263355196</v>
      </c>
      <c r="I2101" s="98">
        <v>7.2622299286660104</v>
      </c>
      <c r="J2101" s="98">
        <v>2.45976695083527E-5</v>
      </c>
      <c r="K2101" s="98">
        <v>266.05529614505002</v>
      </c>
      <c r="L2101" s="98">
        <v>599.95086928480703</v>
      </c>
      <c r="M2101" s="98">
        <v>2.3979796632485098E-5</v>
      </c>
      <c r="N2101" s="98">
        <v>262.40841619978403</v>
      </c>
      <c r="O2101" s="98">
        <v>5.4230747642409497E-5</v>
      </c>
      <c r="P2101" s="98">
        <v>593.44142138790505</v>
      </c>
      <c r="Q2101" s="98">
        <v>1.09568902200034E-7</v>
      </c>
      <c r="R2101" s="98">
        <v>1.3364227139818401</v>
      </c>
      <c r="S2101" s="98">
        <v>2.1846426745653998E-6</v>
      </c>
      <c r="T2101" s="98">
        <v>0.34522237458132798</v>
      </c>
      <c r="U2101" s="98">
        <v>2.0300521573196198E-5</v>
      </c>
      <c r="V2101" s="98">
        <v>3.2077903262176299</v>
      </c>
      <c r="W2101" s="98">
        <v>5.0189661151836102E-6</v>
      </c>
      <c r="X2101" s="98">
        <v>3.8463571729886901E-6</v>
      </c>
      <c r="Y2101" s="98">
        <v>2.7388429512705201E-7</v>
      </c>
      <c r="Z2101" s="98">
        <v>8.9872464706787403E-7</v>
      </c>
      <c r="AA2101" s="98">
        <v>0.19002931225408901</v>
      </c>
      <c r="AB2101" s="98">
        <v>5.0519245432600904E-6</v>
      </c>
      <c r="AC2101" s="98">
        <v>0.25764150380530199</v>
      </c>
      <c r="AD2101" s="98">
        <v>2.27658578508537E-5</v>
      </c>
      <c r="AE2101" s="98">
        <v>1.4048382815032699E-2</v>
      </c>
      <c r="AF2101" s="98">
        <v>4.12337028230876E-4</v>
      </c>
      <c r="AG2101" s="98">
        <v>1.7616830499756899E-2</v>
      </c>
      <c r="AH2101" s="98">
        <v>2.8961050866116298E-4</v>
      </c>
      <c r="AI2101" s="98">
        <v>7.8210602517300304E-3</v>
      </c>
      <c r="AJ2101" s="98">
        <v>9.6385780246416904E-6</v>
      </c>
      <c r="AK2101" s="98">
        <v>5.4303275695293503E-3</v>
      </c>
      <c r="AL2101" s="98">
        <v>1.1886627085979E-2</v>
      </c>
      <c r="AM2101" s="98">
        <v>1.0420397244024799</v>
      </c>
      <c r="AN2101" s="98">
        <v>1.9955102322006799E-3</v>
      </c>
      <c r="AO2101" s="98">
        <v>0.39947536991368299</v>
      </c>
      <c r="AP2101" s="98">
        <v>4.1952900523478599E-4</v>
      </c>
      <c r="AQ2101" s="98">
        <v>9.5258980487502998E-5</v>
      </c>
      <c r="AR2101" s="98">
        <v>1.2828020958313599E-4</v>
      </c>
      <c r="AS2101" s="98">
        <v>1.9598981516414599E-4</v>
      </c>
      <c r="AT2101" s="98">
        <v>3.1132345191075501E-2</v>
      </c>
    </row>
    <row r="2102" spans="1:46" x14ac:dyDescent="0.3">
      <c r="A2102" s="95">
        <v>64261</v>
      </c>
      <c r="B2102" s="95">
        <v>2101</v>
      </c>
      <c r="C2102" s="96" t="s">
        <v>2355</v>
      </c>
      <c r="D2102" s="96" t="s">
        <v>2355</v>
      </c>
      <c r="E2102" s="97" t="s">
        <v>6784</v>
      </c>
      <c r="F2102" s="95" t="s">
        <v>6779</v>
      </c>
      <c r="G2102" s="95" t="s">
        <v>6785</v>
      </c>
      <c r="H2102" s="98">
        <v>5.0734345667418204</v>
      </c>
      <c r="I2102" s="98">
        <v>5.0733677904783399</v>
      </c>
      <c r="J2102" s="98">
        <v>6.6776263477841296E-5</v>
      </c>
      <c r="K2102" s="98">
        <v>193.81829323421499</v>
      </c>
      <c r="L2102" s="98">
        <v>438.07036278585298</v>
      </c>
      <c r="M2102" s="98">
        <v>1.7374908396956201E-5</v>
      </c>
      <c r="N2102" s="98">
        <v>190.13181237263501</v>
      </c>
      <c r="O2102" s="98">
        <v>3.9440160447470301E-5</v>
      </c>
      <c r="P2102" s="98">
        <v>431.58956667988701</v>
      </c>
      <c r="Q2102" s="98">
        <v>1.1607608937079301E-7</v>
      </c>
      <c r="R2102" s="98">
        <v>1.4157915181271601</v>
      </c>
      <c r="S2102" s="98">
        <v>2.1379574596533602E-6</v>
      </c>
      <c r="T2102" s="98">
        <v>0.336991521851771</v>
      </c>
      <c r="U2102" s="98">
        <v>1.9866685281231699E-5</v>
      </c>
      <c r="V2102" s="98">
        <v>3.13130676623843</v>
      </c>
      <c r="W2102" s="98">
        <v>4.9933267492838302E-6</v>
      </c>
      <c r="X2102" s="98">
        <v>3.8467428401631702E-6</v>
      </c>
      <c r="Y2102" s="98">
        <v>2.9603575603999701E-7</v>
      </c>
      <c r="Z2102" s="98">
        <v>8.50548153080667E-7</v>
      </c>
      <c r="AA2102" s="98">
        <v>0.18922757153429901</v>
      </c>
      <c r="AB2102" s="98">
        <v>4.9654400177261204E-6</v>
      </c>
      <c r="AC2102" s="98">
        <v>0.253030706730692</v>
      </c>
      <c r="AD2102" s="98">
        <v>2.28009884525737E-5</v>
      </c>
      <c r="AE2102" s="98">
        <v>1.4070061248795999E-2</v>
      </c>
      <c r="AF2102" s="98">
        <v>4.1012175348777098E-4</v>
      </c>
      <c r="AG2102" s="98">
        <v>1.7522184331725098E-2</v>
      </c>
      <c r="AH2102" s="98">
        <v>2.8930768947924701E-4</v>
      </c>
      <c r="AI2102" s="98">
        <v>7.8128824853979408E-3</v>
      </c>
      <c r="AJ2102" s="98">
        <v>9.8195703976073803E-6</v>
      </c>
      <c r="AK2102" s="98">
        <v>5.5322977844595497E-3</v>
      </c>
      <c r="AL2102" s="98">
        <v>1.1655384433084301E-2</v>
      </c>
      <c r="AM2102" s="98">
        <v>1.0217678652325499</v>
      </c>
      <c r="AN2102" s="98">
        <v>1.95061359914494E-3</v>
      </c>
      <c r="AO2102" s="98">
        <v>0.390487643963492</v>
      </c>
      <c r="AP2102" s="98">
        <v>4.61495766536596E-4</v>
      </c>
      <c r="AQ2102" s="98">
        <v>1.04788025650358E-4</v>
      </c>
      <c r="AR2102" s="98">
        <v>1.4111246633322601E-4</v>
      </c>
      <c r="AS2102" s="98">
        <v>2.1559527455301201E-4</v>
      </c>
      <c r="AT2102" s="98">
        <v>3.4246608288732501E-2</v>
      </c>
    </row>
    <row r="2103" spans="1:46" x14ac:dyDescent="0.3">
      <c r="A2103" s="95">
        <v>64262</v>
      </c>
      <c r="B2103" s="95">
        <v>2102</v>
      </c>
      <c r="C2103" s="96" t="s">
        <v>3134</v>
      </c>
      <c r="D2103" s="96" t="s">
        <v>3134</v>
      </c>
      <c r="E2103" s="97" t="s">
        <v>6786</v>
      </c>
      <c r="F2103" s="95" t="s">
        <v>6779</v>
      </c>
      <c r="G2103" s="95" t="s">
        <v>6787</v>
      </c>
      <c r="H2103" s="98">
        <v>5.4808139522930599</v>
      </c>
      <c r="I2103" s="98">
        <v>5.4807608356811501</v>
      </c>
      <c r="J2103" s="98">
        <v>5.3116611909764799E-5</v>
      </c>
      <c r="K2103" s="98">
        <v>818.48263847661701</v>
      </c>
      <c r="L2103" s="98">
        <v>1845.1608795648001</v>
      </c>
      <c r="M2103" s="98">
        <v>7.3334436575976799E-5</v>
      </c>
      <c r="N2103" s="98">
        <v>802.49109905863895</v>
      </c>
      <c r="O2103" s="98">
        <v>1.6637602332756699E-4</v>
      </c>
      <c r="P2103" s="98">
        <v>1820.63548928775</v>
      </c>
      <c r="Q2103" s="98">
        <v>6.3198459567941801E-7</v>
      </c>
      <c r="R2103" s="98">
        <v>7.7083784869055396</v>
      </c>
      <c r="S2103" s="98">
        <v>6.3089511786263696E-6</v>
      </c>
      <c r="T2103" s="98">
        <v>1.02917167184599</v>
      </c>
      <c r="U2103" s="98">
        <v>5.86251936389593E-5</v>
      </c>
      <c r="V2103" s="98">
        <v>9.5630225309149104</v>
      </c>
      <c r="W2103" s="98">
        <v>1.43080189916993E-5</v>
      </c>
      <c r="X2103" s="98">
        <v>9.8442645820852204E-6</v>
      </c>
      <c r="Y2103" s="98">
        <v>1.2406954174380899E-6</v>
      </c>
      <c r="Z2103" s="98">
        <v>3.2230589921759902E-6</v>
      </c>
      <c r="AA2103" s="98">
        <v>0.52106156740096898</v>
      </c>
      <c r="AB2103" s="98">
        <v>1.44456497063239E-5</v>
      </c>
      <c r="AC2103" s="98">
        <v>0.74038266666763497</v>
      </c>
      <c r="AD2103" s="98">
        <v>1.05245891968097E-4</v>
      </c>
      <c r="AE2103" s="98">
        <v>6.4945261002846505E-2</v>
      </c>
      <c r="AF2103" s="98">
        <v>1.9061221646548699E-3</v>
      </c>
      <c r="AG2103" s="98">
        <v>8.1437825825704302E-2</v>
      </c>
      <c r="AH2103" s="98">
        <v>1.3388345773557E-3</v>
      </c>
      <c r="AI2103" s="98">
        <v>3.6155821641297402E-2</v>
      </c>
      <c r="AJ2103" s="98">
        <v>3.8395536938222197E-5</v>
      </c>
      <c r="AK2103" s="98">
        <v>2.1631857131758098E-2</v>
      </c>
      <c r="AL2103" s="98">
        <v>4.6390443294760497E-2</v>
      </c>
      <c r="AM2103" s="98">
        <v>4.06681259503815</v>
      </c>
      <c r="AN2103" s="98">
        <v>7.8940825187592892E-3</v>
      </c>
      <c r="AO2103" s="98">
        <v>1.5802933422359799</v>
      </c>
      <c r="AP2103" s="98">
        <v>1.90368436282361E-3</v>
      </c>
      <c r="AQ2103" s="98">
        <v>4.32253858954016E-4</v>
      </c>
      <c r="AR2103" s="98">
        <v>5.8209330794295098E-4</v>
      </c>
      <c r="AS2103" s="98">
        <v>8.8933719592664798E-4</v>
      </c>
      <c r="AT2103" s="98">
        <v>0.141268322282293</v>
      </c>
    </row>
    <row r="2104" spans="1:46" x14ac:dyDescent="0.3">
      <c r="A2104" s="95">
        <v>64263</v>
      </c>
      <c r="B2104" s="95">
        <v>2103</v>
      </c>
      <c r="C2104" s="96" t="s">
        <v>2853</v>
      </c>
      <c r="D2104" s="96" t="s">
        <v>2853</v>
      </c>
      <c r="E2104" s="97" t="s">
        <v>6788</v>
      </c>
      <c r="F2104" s="95" t="s">
        <v>6779</v>
      </c>
      <c r="G2104" s="95" t="s">
        <v>4315</v>
      </c>
      <c r="H2104" s="98">
        <v>6.3038683537348703</v>
      </c>
      <c r="I2104" s="98">
        <v>6.3038234949643401</v>
      </c>
      <c r="J2104" s="98">
        <v>4.4858770524847102E-5</v>
      </c>
      <c r="K2104" s="98">
        <v>312.65268124141198</v>
      </c>
      <c r="L2104" s="98">
        <v>711.36092659845303</v>
      </c>
      <c r="M2104" s="98">
        <v>2.8073755898758599E-5</v>
      </c>
      <c r="N2104" s="98">
        <v>307.20818591901201</v>
      </c>
      <c r="O2104" s="98">
        <v>6.4210017312581893E-5</v>
      </c>
      <c r="P2104" s="98">
        <v>702.64352969240497</v>
      </c>
      <c r="Q2104" s="98">
        <v>1.6823245201553399E-7</v>
      </c>
      <c r="R2104" s="98">
        <v>2.0519478208512099</v>
      </c>
      <c r="S2104" s="98">
        <v>2.5083475610730899E-6</v>
      </c>
      <c r="T2104" s="98">
        <v>0.39470824125137799</v>
      </c>
      <c r="U2104" s="98">
        <v>2.3308503807688101E-5</v>
      </c>
      <c r="V2104" s="98">
        <v>3.6676098248995199</v>
      </c>
      <c r="W2104" s="98">
        <v>5.9380302100316797E-6</v>
      </c>
      <c r="X2104" s="98">
        <v>4.4037670971427501E-6</v>
      </c>
      <c r="Y2104" s="98">
        <v>4.3646536662809199E-7</v>
      </c>
      <c r="Z2104" s="98">
        <v>1.0977977462608499E-6</v>
      </c>
      <c r="AA2104" s="98">
        <v>0.22178840138782599</v>
      </c>
      <c r="AB2104" s="98">
        <v>5.8822120891857504E-6</v>
      </c>
      <c r="AC2104" s="98">
        <v>0.300229487977351</v>
      </c>
      <c r="AD2104" s="98">
        <v>3.68454855554646E-5</v>
      </c>
      <c r="AE2104" s="98">
        <v>2.2736656333357301E-2</v>
      </c>
      <c r="AF2104" s="98">
        <v>6.6558158287210003E-4</v>
      </c>
      <c r="AG2104" s="98">
        <v>2.8436538866095599E-2</v>
      </c>
      <c r="AH2104" s="98">
        <v>4.6825666199001501E-4</v>
      </c>
      <c r="AI2104" s="98">
        <v>1.2645478866178299E-2</v>
      </c>
      <c r="AJ2104" s="98">
        <v>1.51247890953408E-5</v>
      </c>
      <c r="AK2104" s="98">
        <v>8.5212319698757602E-3</v>
      </c>
      <c r="AL2104" s="98">
        <v>1.9213161170415001E-2</v>
      </c>
      <c r="AM2104" s="98">
        <v>1.68431944790591</v>
      </c>
      <c r="AN2104" s="98">
        <v>3.3430054871039501E-3</v>
      </c>
      <c r="AO2104" s="98">
        <v>0.66922651261555599</v>
      </c>
      <c r="AP2104" s="98">
        <v>6.7291404961193505E-4</v>
      </c>
      <c r="AQ2104" s="98">
        <v>1.5279302606241801E-4</v>
      </c>
      <c r="AR2104" s="98">
        <v>2.0575825126100601E-4</v>
      </c>
      <c r="AS2104" s="98">
        <v>3.1436277228851102E-4</v>
      </c>
      <c r="AT2104" s="98">
        <v>4.9935504375243703E-2</v>
      </c>
    </row>
    <row r="2105" spans="1:46" x14ac:dyDescent="0.3">
      <c r="A2105" s="95">
        <v>64264</v>
      </c>
      <c r="B2105" s="95">
        <v>2104</v>
      </c>
      <c r="C2105" s="96" t="s">
        <v>3278</v>
      </c>
      <c r="D2105" s="96" t="s">
        <v>3278</v>
      </c>
      <c r="E2105" s="97" t="s">
        <v>6789</v>
      </c>
      <c r="F2105" s="95" t="s">
        <v>6779</v>
      </c>
      <c r="G2105" s="95" t="s">
        <v>4061</v>
      </c>
      <c r="H2105" s="98">
        <v>7.1893088201596598</v>
      </c>
      <c r="I2105" s="98">
        <v>7.1892812255918699</v>
      </c>
      <c r="J2105" s="98">
        <v>2.75945677863376E-5</v>
      </c>
      <c r="K2105" s="98">
        <v>878.39823924532095</v>
      </c>
      <c r="L2105" s="98">
        <v>1984.20367734715</v>
      </c>
      <c r="M2105" s="98">
        <v>7.9021421472696493E-5</v>
      </c>
      <c r="N2105" s="98">
        <v>864.72318228151005</v>
      </c>
      <c r="O2105" s="98">
        <v>1.79211428782533E-4</v>
      </c>
      <c r="P2105" s="98">
        <v>1961.0919939170301</v>
      </c>
      <c r="Q2105" s="98">
        <v>4.3705076862762801E-7</v>
      </c>
      <c r="R2105" s="98">
        <v>5.3307513594582696</v>
      </c>
      <c r="S2105" s="98">
        <v>7.2008304174373598E-6</v>
      </c>
      <c r="T2105" s="98">
        <v>1.13804618197261</v>
      </c>
      <c r="U2105" s="98">
        <v>6.6912826623481605E-5</v>
      </c>
      <c r="V2105" s="98">
        <v>10.574672648280499</v>
      </c>
      <c r="W2105" s="98">
        <v>1.6738609489092799E-5</v>
      </c>
      <c r="X2105" s="98">
        <v>1.25052941210457E-5</v>
      </c>
      <c r="Y2105" s="98">
        <v>1.14445016872879E-6</v>
      </c>
      <c r="Z2105" s="98">
        <v>3.0888651993183398E-6</v>
      </c>
      <c r="AA2105" s="98">
        <v>0.62718948712867095</v>
      </c>
      <c r="AB2105" s="98">
        <v>1.6681731873725701E-5</v>
      </c>
      <c r="AC2105" s="98">
        <v>0.85137838454834103</v>
      </c>
      <c r="AD2105" s="98">
        <v>9.4298620007504793E-5</v>
      </c>
      <c r="AE2105" s="98">
        <v>5.8189905316704399E-2</v>
      </c>
      <c r="AF2105" s="98">
        <v>1.6978429720384701E-3</v>
      </c>
      <c r="AG2105" s="98">
        <v>7.2539233213995094E-2</v>
      </c>
      <c r="AH2105" s="98">
        <v>1.19694201995516E-3</v>
      </c>
      <c r="AI2105" s="98">
        <v>3.2323950188041198E-2</v>
      </c>
      <c r="AJ2105" s="98">
        <v>3.7197732493249998E-5</v>
      </c>
      <c r="AK2105" s="98">
        <v>2.09570199842266E-2</v>
      </c>
      <c r="AL2105" s="98">
        <v>4.4553243681865598E-2</v>
      </c>
      <c r="AM2105" s="98">
        <v>3.9057547133997601</v>
      </c>
      <c r="AN2105" s="98">
        <v>7.5308196996182299E-3</v>
      </c>
      <c r="AO2105" s="98">
        <v>1.50757281857711</v>
      </c>
      <c r="AP2105" s="98">
        <v>1.7566054168043201E-3</v>
      </c>
      <c r="AQ2105" s="98">
        <v>3.98857859274193E-4</v>
      </c>
      <c r="AR2105" s="98">
        <v>5.3712069510378105E-4</v>
      </c>
      <c r="AS2105" s="98">
        <v>8.2062686242634201E-4</v>
      </c>
      <c r="AT2105" s="98">
        <v>0.13035391002312199</v>
      </c>
    </row>
    <row r="2106" spans="1:46" x14ac:dyDescent="0.3">
      <c r="A2106" s="95">
        <v>64265</v>
      </c>
      <c r="B2106" s="95">
        <v>2105</v>
      </c>
      <c r="C2106" s="96" t="s">
        <v>3184</v>
      </c>
      <c r="D2106" s="96" t="s">
        <v>3184</v>
      </c>
      <c r="E2106" s="97" t="s">
        <v>6790</v>
      </c>
      <c r="F2106" s="95" t="s">
        <v>6779</v>
      </c>
      <c r="G2106" s="95" t="s">
        <v>5184</v>
      </c>
      <c r="H2106" s="98">
        <v>6.1226779306903296</v>
      </c>
      <c r="I2106" s="98">
        <v>6.1226381764976798</v>
      </c>
      <c r="J2106" s="98">
        <v>3.9754192647123398E-5</v>
      </c>
      <c r="K2106" s="98">
        <v>814.80265562098498</v>
      </c>
      <c r="L2106" s="98">
        <v>1844.3877423665101</v>
      </c>
      <c r="M2106" s="98">
        <v>7.3375849109635598E-5</v>
      </c>
      <c r="N2106" s="98">
        <v>802.94427209987703</v>
      </c>
      <c r="O2106" s="98">
        <v>1.66695958319877E-4</v>
      </c>
      <c r="P2106" s="98">
        <v>1824.1365045759701</v>
      </c>
      <c r="Q2106" s="98">
        <v>3.7927564956895498E-7</v>
      </c>
      <c r="R2106" s="98">
        <v>4.6260625302131304</v>
      </c>
      <c r="S2106" s="98">
        <v>6.2424278933568296E-6</v>
      </c>
      <c r="T2106" s="98">
        <v>1.01216811416402</v>
      </c>
      <c r="U2106" s="98">
        <v>5.8007005183472597E-5</v>
      </c>
      <c r="V2106" s="98">
        <v>9.4050223835951705</v>
      </c>
      <c r="W2106" s="98">
        <v>1.41990219377263E-5</v>
      </c>
      <c r="X2106" s="98">
        <v>1.02458389886393E-5</v>
      </c>
      <c r="Y2106" s="98">
        <v>1.0242627332551099E-6</v>
      </c>
      <c r="Z2106" s="98">
        <v>2.9289202158318899E-6</v>
      </c>
      <c r="AA2106" s="98">
        <v>0.52595348790493501</v>
      </c>
      <c r="AB2106" s="98">
        <v>1.4360671886579E-5</v>
      </c>
      <c r="AC2106" s="98">
        <v>0.73450360408123505</v>
      </c>
      <c r="AD2106" s="98">
        <v>8.57055331274226E-5</v>
      </c>
      <c r="AE2106" s="98">
        <v>5.28872729781781E-2</v>
      </c>
      <c r="AF2106" s="98">
        <v>1.5474705457573499E-3</v>
      </c>
      <c r="AG2106" s="98">
        <v>6.6114669412394605E-2</v>
      </c>
      <c r="AH2106" s="98">
        <v>1.08901162104248E-3</v>
      </c>
      <c r="AI2106" s="98">
        <v>2.9409241889673001E-2</v>
      </c>
      <c r="AJ2106" s="98">
        <v>3.22552002255981E-5</v>
      </c>
      <c r="AK2106" s="98">
        <v>1.81724215540764E-2</v>
      </c>
      <c r="AL2106" s="98">
        <v>3.8563619218660999E-2</v>
      </c>
      <c r="AM2106" s="98">
        <v>3.3806750099846301</v>
      </c>
      <c r="AN2106" s="98">
        <v>6.4754101394078403E-3</v>
      </c>
      <c r="AO2106" s="98">
        <v>1.2962934587060599</v>
      </c>
      <c r="AP2106" s="98">
        <v>1.5651135471330499E-3</v>
      </c>
      <c r="AQ2106" s="98">
        <v>3.5537738462357901E-4</v>
      </c>
      <c r="AR2106" s="98">
        <v>4.7856784594759399E-4</v>
      </c>
      <c r="AS2106" s="98">
        <v>7.3116831656187202E-4</v>
      </c>
      <c r="AT2106" s="98">
        <v>0.116143710219287</v>
      </c>
    </row>
    <row r="2107" spans="1:46" x14ac:dyDescent="0.3">
      <c r="A2107" s="95">
        <v>64266</v>
      </c>
      <c r="B2107" s="95">
        <v>2106</v>
      </c>
      <c r="C2107" s="96" t="s">
        <v>2270</v>
      </c>
      <c r="D2107" s="96" t="s">
        <v>2270</v>
      </c>
      <c r="E2107" s="97" t="s">
        <v>6791</v>
      </c>
      <c r="F2107" s="95" t="s">
        <v>6779</v>
      </c>
      <c r="G2107" s="95" t="s">
        <v>6792</v>
      </c>
      <c r="H2107" s="98">
        <v>6.7425124394218301</v>
      </c>
      <c r="I2107" s="98">
        <v>6.7424723865033904</v>
      </c>
      <c r="J2107" s="98">
        <v>4.0052918441446602E-5</v>
      </c>
      <c r="K2107" s="98">
        <v>2830.4301048734001</v>
      </c>
      <c r="L2107" s="98">
        <v>6366.9420558008196</v>
      </c>
      <c r="M2107" s="98">
        <v>2.5329085455835798E-4</v>
      </c>
      <c r="N2107" s="98">
        <v>2771.7354321724602</v>
      </c>
      <c r="O2107" s="98">
        <v>5.7296505767169699E-4</v>
      </c>
      <c r="P2107" s="98">
        <v>6269.8969313930702</v>
      </c>
      <c r="Q2107" s="98">
        <v>1.81407935900641E-6</v>
      </c>
      <c r="R2107" s="98">
        <v>22.126504981456399</v>
      </c>
      <c r="S2107" s="98">
        <v>2.8689947538851099E-5</v>
      </c>
      <c r="T2107" s="98">
        <v>4.6250160822626798</v>
      </c>
      <c r="U2107" s="98">
        <v>2.6659800644724898E-4</v>
      </c>
      <c r="V2107" s="98">
        <v>42.975467789070102</v>
      </c>
      <c r="W2107" s="98">
        <v>6.5114359140969893E-5</v>
      </c>
      <c r="X2107" s="98">
        <v>4.5520519613301501E-5</v>
      </c>
      <c r="Y2107" s="98">
        <v>5.2941431750375798E-6</v>
      </c>
      <c r="Z2107" s="98">
        <v>1.4299696352630801E-5</v>
      </c>
      <c r="AA2107" s="98">
        <v>2.3849395414969599</v>
      </c>
      <c r="AB2107" s="98">
        <v>6.5850071727158204E-5</v>
      </c>
      <c r="AC2107" s="98">
        <v>3.3727408074122298</v>
      </c>
      <c r="AD2107" s="98">
        <v>4.3625994991876998E-4</v>
      </c>
      <c r="AE2107" s="98">
        <v>0.269207812131536</v>
      </c>
      <c r="AF2107" s="98">
        <v>7.8554531564720507E-3</v>
      </c>
      <c r="AG2107" s="98">
        <v>0.335619110779597</v>
      </c>
      <c r="AH2107" s="98">
        <v>5.5376523497462499E-3</v>
      </c>
      <c r="AI2107" s="98">
        <v>0.14954675809492701</v>
      </c>
      <c r="AJ2107" s="98">
        <v>1.6728408563828701E-4</v>
      </c>
      <c r="AK2107" s="98">
        <v>9.4247033106127406E-2</v>
      </c>
      <c r="AL2107" s="98">
        <v>0.203371240058702</v>
      </c>
      <c r="AM2107" s="98">
        <v>17.828515138001901</v>
      </c>
      <c r="AN2107" s="98">
        <v>3.4489257104792802E-2</v>
      </c>
      <c r="AO2107" s="98">
        <v>6.9043037302750596</v>
      </c>
      <c r="AP2107" s="98">
        <v>8.1397279633206292E-3</v>
      </c>
      <c r="AQ2107" s="98">
        <v>1.8482206896280201E-3</v>
      </c>
      <c r="AR2107" s="98">
        <v>2.48890061853232E-3</v>
      </c>
      <c r="AS2107" s="98">
        <v>3.8026066551602902E-3</v>
      </c>
      <c r="AT2107" s="98">
        <v>0.60403170592157296</v>
      </c>
    </row>
    <row r="2108" spans="1:46" x14ac:dyDescent="0.3">
      <c r="A2108" s="95">
        <v>64267</v>
      </c>
      <c r="B2108" s="95">
        <v>2107</v>
      </c>
      <c r="C2108" s="96" t="s">
        <v>3285</v>
      </c>
      <c r="D2108" s="96" t="s">
        <v>3285</v>
      </c>
      <c r="E2108" s="97" t="s">
        <v>6793</v>
      </c>
      <c r="F2108" s="95" t="s">
        <v>6779</v>
      </c>
      <c r="G2108" s="95" t="s">
        <v>5027</v>
      </c>
      <c r="H2108" s="98">
        <v>6.4244042704300703</v>
      </c>
      <c r="I2108" s="98">
        <v>6.4243731553588201</v>
      </c>
      <c r="J2108" s="98">
        <v>3.1115071251974802E-5</v>
      </c>
      <c r="K2108" s="98">
        <v>1192.39110862813</v>
      </c>
      <c r="L2108" s="98">
        <v>2692.2035197332798</v>
      </c>
      <c r="M2108" s="98">
        <v>1.07352464479373E-4</v>
      </c>
      <c r="N2108" s="98">
        <v>1174.7468342168499</v>
      </c>
      <c r="O2108" s="98">
        <v>2.4337687441639401E-4</v>
      </c>
      <c r="P2108" s="98">
        <v>2663.2477803729198</v>
      </c>
      <c r="Q2108" s="98">
        <v>6.38317062407016E-7</v>
      </c>
      <c r="R2108" s="98">
        <v>7.7856162085616898</v>
      </c>
      <c r="S2108" s="98">
        <v>8.5182118080417093E-6</v>
      </c>
      <c r="T2108" s="98">
        <v>1.36414908191576</v>
      </c>
      <c r="U2108" s="98">
        <v>7.9154452894245105E-5</v>
      </c>
      <c r="V2108" s="98">
        <v>12.6756140309956</v>
      </c>
      <c r="W2108" s="98">
        <v>1.94580251547867E-5</v>
      </c>
      <c r="X2108" s="98">
        <v>1.4264251166241599E-5</v>
      </c>
      <c r="Y2108" s="98">
        <v>1.3299915408521901E-6</v>
      </c>
      <c r="Z2108" s="98">
        <v>3.8637824476929201E-6</v>
      </c>
      <c r="AA2108" s="98">
        <v>0.72476418906163598</v>
      </c>
      <c r="AB2108" s="98">
        <v>1.95900654485843E-5</v>
      </c>
      <c r="AC2108" s="98">
        <v>1.0011705155233499</v>
      </c>
      <c r="AD2108" s="98">
        <v>1.11661272703171E-4</v>
      </c>
      <c r="AE2108" s="98">
        <v>6.8904071826535102E-2</v>
      </c>
      <c r="AF2108" s="98">
        <v>2.02071377673691E-3</v>
      </c>
      <c r="AG2108" s="98">
        <v>8.6333677686024499E-2</v>
      </c>
      <c r="AH2108" s="98">
        <v>1.42002459568663E-3</v>
      </c>
      <c r="AI2108" s="98">
        <v>3.8348394100566098E-2</v>
      </c>
      <c r="AJ2108" s="98">
        <v>4.3488608159854901E-5</v>
      </c>
      <c r="AK2108" s="98">
        <v>2.4501268470000701E-2</v>
      </c>
      <c r="AL2108" s="98">
        <v>5.2702239784188802E-2</v>
      </c>
      <c r="AM2108" s="98">
        <v>4.6201354701274697</v>
      </c>
      <c r="AN2108" s="98">
        <v>8.8681714572804594E-3</v>
      </c>
      <c r="AO2108" s="98">
        <v>1.77529336416793</v>
      </c>
      <c r="AP2108" s="98">
        <v>2.08951170707747E-3</v>
      </c>
      <c r="AQ2108" s="98">
        <v>4.7444813638943098E-4</v>
      </c>
      <c r="AR2108" s="98">
        <v>6.3891410400126797E-4</v>
      </c>
      <c r="AS2108" s="98">
        <v>9.7614946668676903E-4</v>
      </c>
      <c r="AT2108" s="98">
        <v>0.155058169837682</v>
      </c>
    </row>
    <row r="2109" spans="1:46" x14ac:dyDescent="0.3">
      <c r="A2109" s="95">
        <v>64268</v>
      </c>
      <c r="B2109" s="95">
        <v>2108</v>
      </c>
      <c r="C2109" s="96" t="s">
        <v>3281</v>
      </c>
      <c r="D2109" s="96" t="s">
        <v>3281</v>
      </c>
      <c r="E2109" s="97" t="s">
        <v>6794</v>
      </c>
      <c r="F2109" s="95" t="s">
        <v>6779</v>
      </c>
      <c r="G2109" s="95" t="s">
        <v>3378</v>
      </c>
      <c r="H2109" s="98">
        <v>7.7048301687248797</v>
      </c>
      <c r="I2109" s="98">
        <v>7.7048032122940704</v>
      </c>
      <c r="J2109" s="98">
        <v>2.6956430806634999E-5</v>
      </c>
      <c r="K2109" s="98">
        <v>906.70056896846199</v>
      </c>
      <c r="L2109" s="98">
        <v>2053.3323478659099</v>
      </c>
      <c r="M2109" s="98">
        <v>8.13092789821586E-5</v>
      </c>
      <c r="N2109" s="98">
        <v>889.75896864574599</v>
      </c>
      <c r="O2109" s="98">
        <v>1.8521613028859299E-4</v>
      </c>
      <c r="P2109" s="98">
        <v>2026.80081689441</v>
      </c>
      <c r="Q2109" s="98">
        <v>6.4882007813267503E-7</v>
      </c>
      <c r="R2109" s="98">
        <v>7.9137225279574404</v>
      </c>
      <c r="S2109" s="98">
        <v>7.27099014564057E-6</v>
      </c>
      <c r="T2109" s="98">
        <v>1.1565341861476299</v>
      </c>
      <c r="U2109" s="98">
        <v>6.7564793522902002E-5</v>
      </c>
      <c r="V2109" s="98">
        <v>10.7464648349317</v>
      </c>
      <c r="W2109" s="98">
        <v>1.69150090462713E-5</v>
      </c>
      <c r="X2109" s="98">
        <v>1.2375018182882199E-5</v>
      </c>
      <c r="Y2109" s="98">
        <v>1.2665670023636899E-6</v>
      </c>
      <c r="Z2109" s="98">
        <v>3.27342386102543E-6</v>
      </c>
      <c r="AA2109" s="98">
        <v>0.62895004174673896</v>
      </c>
      <c r="AB2109" s="98">
        <v>1.6852133491294699E-5</v>
      </c>
      <c r="AC2109" s="98">
        <v>0.86088810787465497</v>
      </c>
      <c r="AD2109" s="98">
        <v>9.9267015346071402E-5</v>
      </c>
      <c r="AE2109" s="98">
        <v>6.12558086597665E-2</v>
      </c>
      <c r="AF2109" s="98">
        <v>1.7739725790712E-3</v>
      </c>
      <c r="AG2109" s="98">
        <v>7.5791821003316301E-2</v>
      </c>
      <c r="AH2109" s="98">
        <v>1.2565027807842201E-3</v>
      </c>
      <c r="AI2109" s="98">
        <v>3.3932414954172901E-2</v>
      </c>
      <c r="AJ2109" s="98">
        <v>4.0959835508742797E-5</v>
      </c>
      <c r="AK2109" s="98">
        <v>2.30765703652232E-2</v>
      </c>
      <c r="AL2109" s="98">
        <v>4.9669442984925399E-2</v>
      </c>
      <c r="AM2109" s="98">
        <v>4.3542657058946004</v>
      </c>
      <c r="AN2109" s="98">
        <v>8.4482516356079104E-3</v>
      </c>
      <c r="AO2109" s="98">
        <v>1.69123084051365</v>
      </c>
      <c r="AP2109" s="98">
        <v>1.9129013839744499E-3</v>
      </c>
      <c r="AQ2109" s="98">
        <v>4.3434669125159801E-4</v>
      </c>
      <c r="AR2109" s="98">
        <v>5.8491162141195599E-4</v>
      </c>
      <c r="AS2109" s="98">
        <v>8.9364307131090104E-4</v>
      </c>
      <c r="AT2109" s="98">
        <v>0.14195229759871</v>
      </c>
    </row>
    <row r="2110" spans="1:46" x14ac:dyDescent="0.3">
      <c r="A2110" s="95">
        <v>64269</v>
      </c>
      <c r="B2110" s="95">
        <v>2109</v>
      </c>
      <c r="C2110" s="96" t="s">
        <v>3006</v>
      </c>
      <c r="D2110" s="96" t="s">
        <v>3006</v>
      </c>
      <c r="E2110" s="97" t="s">
        <v>6795</v>
      </c>
      <c r="F2110" s="95" t="s">
        <v>6779</v>
      </c>
      <c r="G2110" s="95" t="s">
        <v>3382</v>
      </c>
      <c r="H2110" s="98">
        <v>7.3738897929235803</v>
      </c>
      <c r="I2110" s="98">
        <v>7.3738653610464304</v>
      </c>
      <c r="J2110" s="98">
        <v>2.4431877148956002E-5</v>
      </c>
      <c r="K2110" s="98">
        <v>333.60456661696799</v>
      </c>
      <c r="L2110" s="98">
        <v>751.82451153450199</v>
      </c>
      <c r="M2110" s="98">
        <v>3.0121638615747701E-5</v>
      </c>
      <c r="N2110" s="98">
        <v>329.61795313113498</v>
      </c>
      <c r="O2110" s="98">
        <v>6.8067983717678697E-5</v>
      </c>
      <c r="P2110" s="98">
        <v>744.860854118833</v>
      </c>
      <c r="Q2110" s="98">
        <v>1.3563818507143201E-7</v>
      </c>
      <c r="R2110" s="98">
        <v>1.6543923300591099</v>
      </c>
      <c r="S2110" s="98">
        <v>2.2695540620198501E-6</v>
      </c>
      <c r="T2110" s="98">
        <v>0.35902806344812099</v>
      </c>
      <c r="U2110" s="98">
        <v>2.1089548877802402E-5</v>
      </c>
      <c r="V2110" s="98">
        <v>3.3360719932835798</v>
      </c>
      <c r="W2110" s="98">
        <v>5.27177393478066E-6</v>
      </c>
      <c r="X2110" s="98">
        <v>4.0434992423638802E-6</v>
      </c>
      <c r="Y2110" s="98">
        <v>3.2120094659892703E-7</v>
      </c>
      <c r="Z2110" s="98">
        <v>9.0707374581784696E-7</v>
      </c>
      <c r="AA2110" s="98">
        <v>0.19944356079378001</v>
      </c>
      <c r="AB2110" s="98">
        <v>5.2468539429927401E-6</v>
      </c>
      <c r="AC2110" s="98">
        <v>0.26743259003536801</v>
      </c>
      <c r="AD2110" s="98">
        <v>2.5689124474347598E-5</v>
      </c>
      <c r="AE2110" s="98">
        <v>1.5852275682426299E-2</v>
      </c>
      <c r="AF2110" s="98">
        <v>4.61492660307646E-4</v>
      </c>
      <c r="AG2110" s="98">
        <v>1.97169728083928E-2</v>
      </c>
      <c r="AH2110" s="98">
        <v>3.2580151325046401E-4</v>
      </c>
      <c r="AI2110" s="98">
        <v>8.7984143842581297E-3</v>
      </c>
      <c r="AJ2110" s="98">
        <v>1.0207692669671701E-5</v>
      </c>
      <c r="AK2110" s="98">
        <v>5.7509639683008297E-3</v>
      </c>
      <c r="AL2110" s="98">
        <v>1.1731506863256001E-2</v>
      </c>
      <c r="AM2110" s="98">
        <v>1.0284411288575599</v>
      </c>
      <c r="AN2110" s="98">
        <v>1.9565854784330001E-3</v>
      </c>
      <c r="AO2110" s="98">
        <v>0.391683137050515</v>
      </c>
      <c r="AP2110" s="98">
        <v>4.8612173904827701E-4</v>
      </c>
      <c r="AQ2110" s="98">
        <v>1.10379641196026E-4</v>
      </c>
      <c r="AR2110" s="98">
        <v>1.4864240157026599E-4</v>
      </c>
      <c r="AS2110" s="98">
        <v>2.2709969628198501E-4</v>
      </c>
      <c r="AT2110" s="98">
        <v>3.6074048745371602E-2</v>
      </c>
    </row>
    <row r="2111" spans="1:46" x14ac:dyDescent="0.3">
      <c r="A2111" s="95">
        <v>64270</v>
      </c>
      <c r="B2111" s="95">
        <v>2110</v>
      </c>
      <c r="C2111" s="96" t="s">
        <v>2642</v>
      </c>
      <c r="D2111" s="96" t="s">
        <v>2642</v>
      </c>
      <c r="E2111" s="97" t="s">
        <v>6796</v>
      </c>
      <c r="F2111" s="95" t="s">
        <v>6779</v>
      </c>
      <c r="G2111" s="95" t="s">
        <v>6797</v>
      </c>
      <c r="H2111" s="98">
        <v>4.3033739511228797</v>
      </c>
      <c r="I2111" s="98">
        <v>4.3032953201472699</v>
      </c>
      <c r="J2111" s="98">
        <v>7.8630975607119096E-5</v>
      </c>
      <c r="K2111" s="98">
        <v>131.91126566359401</v>
      </c>
      <c r="L2111" s="98">
        <v>297.310081710497</v>
      </c>
      <c r="M2111" s="98">
        <v>1.1884271704280701E-5</v>
      </c>
      <c r="N2111" s="98">
        <v>130.048347089966</v>
      </c>
      <c r="O2111" s="98">
        <v>2.6868680623836101E-5</v>
      </c>
      <c r="P2111" s="98">
        <v>294.02117273702601</v>
      </c>
      <c r="Q2111" s="98">
        <v>6.4765876146761004E-8</v>
      </c>
      <c r="R2111" s="98">
        <v>0.78995578339780803</v>
      </c>
      <c r="S2111" s="98">
        <v>1.13223896111498E-6</v>
      </c>
      <c r="T2111" s="98">
        <v>0.17197318445287199</v>
      </c>
      <c r="U2111" s="98">
        <v>1.05211686190298E-5</v>
      </c>
      <c r="V2111" s="98">
        <v>1.5979635842953099</v>
      </c>
      <c r="W2111" s="98">
        <v>2.74523205799268E-6</v>
      </c>
      <c r="X2111" s="98">
        <v>2.2232518602324401E-6</v>
      </c>
      <c r="Y2111" s="98">
        <v>1.5779299434285101E-7</v>
      </c>
      <c r="Z2111" s="98">
        <v>3.6418720341738798E-7</v>
      </c>
      <c r="AA2111" s="98">
        <v>0.10578322841245601</v>
      </c>
      <c r="AB2111" s="98">
        <v>2.66012672244126E-6</v>
      </c>
      <c r="AC2111" s="98">
        <v>0.135041985067854</v>
      </c>
      <c r="AD2111" s="98">
        <v>1.2395542744036001E-5</v>
      </c>
      <c r="AE2111" s="98">
        <v>7.6490563548778602E-3</v>
      </c>
      <c r="AF2111" s="98">
        <v>2.2100109426863399E-4</v>
      </c>
      <c r="AG2111" s="98">
        <v>9.4421275593308106E-3</v>
      </c>
      <c r="AH2111" s="98">
        <v>1.5676468955820599E-4</v>
      </c>
      <c r="AI2111" s="98">
        <v>4.2334999791494099E-3</v>
      </c>
      <c r="AJ2111" s="98">
        <v>4.8010837612616903E-6</v>
      </c>
      <c r="AK2111" s="98">
        <v>2.7049070356375501E-3</v>
      </c>
      <c r="AL2111" s="98">
        <v>5.1052144777223698E-3</v>
      </c>
      <c r="AM2111" s="98">
        <v>0.44754800911155301</v>
      </c>
      <c r="AN2111" s="98">
        <v>8.5574132365336304E-4</v>
      </c>
      <c r="AO2111" s="98">
        <v>0.17130835828381399</v>
      </c>
      <c r="AP2111" s="98">
        <v>2.3283836062142901E-4</v>
      </c>
      <c r="AQ2111" s="98">
        <v>5.28686801062364E-5</v>
      </c>
      <c r="AR2111" s="98">
        <v>7.1195442291120895E-5</v>
      </c>
      <c r="AS2111" s="98">
        <v>1.08774238224071E-4</v>
      </c>
      <c r="AT2111" s="98">
        <v>1.7278433972720698E-2</v>
      </c>
    </row>
    <row r="2112" spans="1:46" x14ac:dyDescent="0.3">
      <c r="A2112" s="95">
        <v>64271</v>
      </c>
      <c r="B2112" s="95">
        <v>2111</v>
      </c>
      <c r="C2112" s="96" t="s">
        <v>979</v>
      </c>
      <c r="D2112" s="96" t="s">
        <v>979</v>
      </c>
      <c r="E2112" s="97" t="s">
        <v>6798</v>
      </c>
      <c r="F2112" s="95" t="s">
        <v>6779</v>
      </c>
      <c r="G2112" s="95" t="s">
        <v>3546</v>
      </c>
      <c r="H2112" s="98">
        <v>6.7946235573920104</v>
      </c>
      <c r="I2112" s="98">
        <v>6.7945933435402601</v>
      </c>
      <c r="J2112" s="98">
        <v>3.0213851747618E-5</v>
      </c>
      <c r="K2112" s="98">
        <v>4339.5894707985699</v>
      </c>
      <c r="L2112" s="98">
        <v>9784.0564808359304</v>
      </c>
      <c r="M2112" s="98">
        <v>3.8849747733610003E-4</v>
      </c>
      <c r="N2112" s="98">
        <v>4251.2874186461704</v>
      </c>
      <c r="O2112" s="98">
        <v>8.8096653682779701E-4</v>
      </c>
      <c r="P2112" s="98">
        <v>9640.3250284793503</v>
      </c>
      <c r="Q2112" s="98">
        <v>2.5515528768046E-6</v>
      </c>
      <c r="R2112" s="98">
        <v>31.121542262621102</v>
      </c>
      <c r="S2112" s="98">
        <v>4.1911732933107603E-5</v>
      </c>
      <c r="T2112" s="98">
        <v>6.6847196315537998</v>
      </c>
      <c r="U2112" s="98">
        <v>3.8945967580275402E-4</v>
      </c>
      <c r="V2112" s="98">
        <v>62.114119835729497</v>
      </c>
      <c r="W2112" s="98">
        <v>9.6691615733145405E-5</v>
      </c>
      <c r="X2112" s="98">
        <v>6.9344753007089495E-5</v>
      </c>
      <c r="Y2112" s="98">
        <v>7.0974896451576903E-6</v>
      </c>
      <c r="Z2112" s="98">
        <v>2.0249373080898202E-5</v>
      </c>
      <c r="AA2112" s="98">
        <v>3.57406708307479</v>
      </c>
      <c r="AB2112" s="98">
        <v>9.7647825155277598E-5</v>
      </c>
      <c r="AC2112" s="98">
        <v>4.99525563638639</v>
      </c>
      <c r="AD2112" s="98">
        <v>5.6802058363515401E-4</v>
      </c>
      <c r="AE2112" s="98">
        <v>0.35051482171253701</v>
      </c>
      <c r="AF2112" s="98">
        <v>1.02298932778722E-2</v>
      </c>
      <c r="AG2112" s="98">
        <v>0.437065515750791</v>
      </c>
      <c r="AH2112" s="98">
        <v>7.2106544285088E-3</v>
      </c>
      <c r="AI2112" s="98">
        <v>0.194726921341628</v>
      </c>
      <c r="AJ2112" s="98">
        <v>2.5164619706851798E-4</v>
      </c>
      <c r="AK2112" s="98">
        <v>0.14177623278186799</v>
      </c>
      <c r="AL2112" s="98">
        <v>0.32810828696010802</v>
      </c>
      <c r="AM2112" s="98">
        <v>28.763573252952</v>
      </c>
      <c r="AN2112" s="98">
        <v>5.6042396688015E-2</v>
      </c>
      <c r="AO2112" s="98">
        <v>11.218963845204</v>
      </c>
      <c r="AP2112" s="98">
        <v>1.10479815400226E-2</v>
      </c>
      <c r="AQ2112" s="98">
        <v>2.50857376603886E-3</v>
      </c>
      <c r="AR2112" s="98">
        <v>3.3781630409556499E-3</v>
      </c>
      <c r="AS2112" s="98">
        <v>5.1612447330280703E-3</v>
      </c>
      <c r="AT2112" s="98">
        <v>0.81984694902352495</v>
      </c>
    </row>
    <row r="2113" spans="1:46" x14ac:dyDescent="0.3">
      <c r="A2113" s="95">
        <v>64272</v>
      </c>
      <c r="B2113" s="95">
        <v>2112</v>
      </c>
      <c r="C2113" s="96" t="s">
        <v>2737</v>
      </c>
      <c r="D2113" s="96" t="s">
        <v>2737</v>
      </c>
      <c r="E2113" s="97" t="s">
        <v>6799</v>
      </c>
      <c r="F2113" s="95" t="s">
        <v>6779</v>
      </c>
      <c r="G2113" s="95" t="s">
        <v>6800</v>
      </c>
      <c r="H2113" s="98">
        <v>7.1463312935315502</v>
      </c>
      <c r="I2113" s="98">
        <v>7.1463038253254503</v>
      </c>
      <c r="J2113" s="98">
        <v>2.7468206101666199E-5</v>
      </c>
      <c r="K2113" s="98">
        <v>121.528011345541</v>
      </c>
      <c r="L2113" s="98">
        <v>274.14974957926501</v>
      </c>
      <c r="M2113" s="98">
        <v>1.09566603171031E-5</v>
      </c>
      <c r="N2113" s="98">
        <v>119.89759232383101</v>
      </c>
      <c r="O2113" s="98">
        <v>2.4789007610413699E-5</v>
      </c>
      <c r="P2113" s="98">
        <v>271.26352762312501</v>
      </c>
      <c r="Q2113" s="98">
        <v>5.2400675636815099E-8</v>
      </c>
      <c r="R2113" s="98">
        <v>0.63913621240071505</v>
      </c>
      <c r="S2113" s="98">
        <v>9.8374198993759491E-7</v>
      </c>
      <c r="T2113" s="98">
        <v>0.15144857296199499</v>
      </c>
      <c r="U2113" s="98">
        <v>9.1412896374531605E-6</v>
      </c>
      <c r="V2113" s="98">
        <v>1.4072515073909599</v>
      </c>
      <c r="W2113" s="98">
        <v>2.3613487057630201E-6</v>
      </c>
      <c r="X2113" s="98">
        <v>1.86715297410711E-6</v>
      </c>
      <c r="Y2113" s="98">
        <v>1.4452770758823299E-7</v>
      </c>
      <c r="Z2113" s="98">
        <v>3.4966802406767599E-7</v>
      </c>
      <c r="AA2113" s="98">
        <v>9.0218657982234496E-2</v>
      </c>
      <c r="AB2113" s="98">
        <v>2.3068492741929299E-6</v>
      </c>
      <c r="AC2113" s="98">
        <v>0.11729271068177</v>
      </c>
      <c r="AD2113" s="98">
        <v>1.17851281394127E-5</v>
      </c>
      <c r="AE2113" s="98">
        <v>7.2723809799451504E-3</v>
      </c>
      <c r="AF2113" s="98">
        <v>2.1166661106603599E-4</v>
      </c>
      <c r="AG2113" s="98">
        <v>9.0433178548312201E-3</v>
      </c>
      <c r="AH2113" s="98">
        <v>1.4945202823288099E-4</v>
      </c>
      <c r="AI2113" s="98">
        <v>4.0360183163110804E-3</v>
      </c>
      <c r="AJ2113" s="98">
        <v>4.44678960351189E-6</v>
      </c>
      <c r="AK2113" s="98">
        <v>2.5052994454257699E-3</v>
      </c>
      <c r="AL2113" s="98">
        <v>4.8911405207786897E-3</v>
      </c>
      <c r="AM2113" s="98">
        <v>0.42878124159358499</v>
      </c>
      <c r="AN2113" s="98">
        <v>8.2049889132471197E-4</v>
      </c>
      <c r="AO2113" s="98">
        <v>0.16425327860345601</v>
      </c>
      <c r="AP2113" s="98">
        <v>2.21423084600003E-4</v>
      </c>
      <c r="AQ2113" s="98">
        <v>5.0276708061087597E-5</v>
      </c>
      <c r="AR2113" s="98">
        <v>6.7704972206424701E-5</v>
      </c>
      <c r="AS2113" s="98">
        <v>1.0344140433249101E-4</v>
      </c>
      <c r="AT2113" s="98">
        <v>1.6431330890178099E-2</v>
      </c>
    </row>
    <row r="2114" spans="1:46" x14ac:dyDescent="0.3">
      <c r="A2114" s="95">
        <v>64273</v>
      </c>
      <c r="B2114" s="95">
        <v>2113</v>
      </c>
      <c r="C2114" s="96" t="s">
        <v>3308</v>
      </c>
      <c r="D2114" s="96" t="s">
        <v>3308</v>
      </c>
      <c r="E2114" s="97" t="s">
        <v>6801</v>
      </c>
      <c r="F2114" s="95" t="s">
        <v>6779</v>
      </c>
      <c r="G2114" s="95" t="s">
        <v>4844</v>
      </c>
      <c r="H2114" s="98">
        <v>6.0746181825254197</v>
      </c>
      <c r="I2114" s="98">
        <v>6.07458025517988</v>
      </c>
      <c r="J2114" s="98">
        <v>3.7927345535315697E-5</v>
      </c>
      <c r="K2114" s="98">
        <v>2383.2196245331702</v>
      </c>
      <c r="L2114" s="98">
        <v>5364.0464487257996</v>
      </c>
      <c r="M2114" s="98">
        <v>2.12719006280392E-4</v>
      </c>
      <c r="N2114" s="98">
        <v>2327.7619234690201</v>
      </c>
      <c r="O2114" s="98">
        <v>4.8260243641109601E-4</v>
      </c>
      <c r="P2114" s="98">
        <v>5281.0681814222198</v>
      </c>
      <c r="Q2114" s="98">
        <v>2.1320843706854298E-6</v>
      </c>
      <c r="R2114" s="98">
        <v>26.0052434942512</v>
      </c>
      <c r="S2114" s="98">
        <v>2.0363380780330401E-5</v>
      </c>
      <c r="T2114" s="98">
        <v>3.31894517625493</v>
      </c>
      <c r="U2114" s="98">
        <v>1.8922436429913799E-4</v>
      </c>
      <c r="V2114" s="98">
        <v>30.8395114156849</v>
      </c>
      <c r="W2114" s="98">
        <v>4.6578315146697997E-5</v>
      </c>
      <c r="X2114" s="98">
        <v>3.1294381739751702E-5</v>
      </c>
      <c r="Y2114" s="98">
        <v>4.4016216086713701E-6</v>
      </c>
      <c r="Z2114" s="98">
        <v>1.0882311798274899E-5</v>
      </c>
      <c r="AA2114" s="98">
        <v>1.6820432329284301</v>
      </c>
      <c r="AB2114" s="98">
        <v>4.7002468879211697E-5</v>
      </c>
      <c r="AC2114" s="98">
        <v>2.4110707010493599</v>
      </c>
      <c r="AD2114" s="98">
        <v>3.5726616818715601E-4</v>
      </c>
      <c r="AE2114" s="98">
        <v>0.22046223473915</v>
      </c>
      <c r="AF2114" s="98">
        <v>6.4194389881472302E-3</v>
      </c>
      <c r="AG2114" s="98">
        <v>0.27426634237272302</v>
      </c>
      <c r="AH2114" s="98">
        <v>4.5313653640425798E-3</v>
      </c>
      <c r="AI2114" s="98">
        <v>0.122371531677545</v>
      </c>
      <c r="AJ2114" s="98">
        <v>1.38215973216499E-4</v>
      </c>
      <c r="AK2114" s="98">
        <v>7.7870201183955601E-2</v>
      </c>
      <c r="AL2114" s="98">
        <v>0.170960356479119</v>
      </c>
      <c r="AM2114" s="98">
        <v>14.9872189529178</v>
      </c>
      <c r="AN2114" s="98">
        <v>2.92795237482695E-2</v>
      </c>
      <c r="AO2114" s="98">
        <v>5.8613824131271697</v>
      </c>
      <c r="AP2114" s="98">
        <v>6.6950705137933499E-3</v>
      </c>
      <c r="AQ2114" s="98">
        <v>1.5201942708688999E-3</v>
      </c>
      <c r="AR2114" s="98">
        <v>2.04716487413288E-3</v>
      </c>
      <c r="AS2114" s="98">
        <v>3.1277113687915698E-3</v>
      </c>
      <c r="AT2114" s="98">
        <v>0.49682678363885302</v>
      </c>
    </row>
    <row r="2115" spans="1:46" x14ac:dyDescent="0.3">
      <c r="A2115" s="95">
        <v>64274</v>
      </c>
      <c r="B2115" s="95">
        <v>2114</v>
      </c>
      <c r="C2115" s="96" t="s">
        <v>2753</v>
      </c>
      <c r="D2115" s="96" t="s">
        <v>2753</v>
      </c>
      <c r="E2115" s="97" t="s">
        <v>6802</v>
      </c>
      <c r="F2115" s="95" t="s">
        <v>6779</v>
      </c>
      <c r="G2115" s="95" t="s">
        <v>6803</v>
      </c>
      <c r="H2115" s="98">
        <v>6.1219617697552602</v>
      </c>
      <c r="I2115" s="98">
        <v>6.1219220185102001</v>
      </c>
      <c r="J2115" s="98">
        <v>3.9751245063612801E-5</v>
      </c>
      <c r="K2115" s="98">
        <v>189.13619610209</v>
      </c>
      <c r="L2115" s="98">
        <v>426.97166900059602</v>
      </c>
      <c r="M2115" s="98">
        <v>1.70732576629221E-5</v>
      </c>
      <c r="N2115" s="98">
        <v>186.83087981776299</v>
      </c>
      <c r="O2115" s="98">
        <v>3.8632591153899302E-5</v>
      </c>
      <c r="P2115" s="98">
        <v>422.75242003743102</v>
      </c>
      <c r="Q2115" s="98">
        <v>6.2093074209269193E-8</v>
      </c>
      <c r="R2115" s="98">
        <v>0.75735535437536805</v>
      </c>
      <c r="S2115" s="98">
        <v>1.45615819245767E-6</v>
      </c>
      <c r="T2115" s="98">
        <v>0.23081810680220999</v>
      </c>
      <c r="U2115" s="98">
        <v>1.3531167091299801E-5</v>
      </c>
      <c r="V2115" s="98">
        <v>2.1447507856396602</v>
      </c>
      <c r="W2115" s="98">
        <v>3.3529285223730198E-6</v>
      </c>
      <c r="X2115" s="98">
        <v>2.5784386400520999E-6</v>
      </c>
      <c r="Y2115" s="98">
        <v>1.82191274000582E-7</v>
      </c>
      <c r="Z2115" s="98">
        <v>5.9229860832033797E-7</v>
      </c>
      <c r="AA2115" s="98">
        <v>0.12709497517770199</v>
      </c>
      <c r="AB2115" s="98">
        <v>3.3666998272825598E-6</v>
      </c>
      <c r="AC2115" s="98">
        <v>0.17165788494349499</v>
      </c>
      <c r="AD2115" s="98">
        <v>1.5379720215289899E-5</v>
      </c>
      <c r="AE2115" s="98">
        <v>9.4905361611219707E-3</v>
      </c>
      <c r="AF2115" s="98">
        <v>2.7902309610212798E-4</v>
      </c>
      <c r="AG2115" s="98">
        <v>1.19210797309144E-2</v>
      </c>
      <c r="AH2115" s="98">
        <v>1.9577158107372201E-4</v>
      </c>
      <c r="AI2115" s="98">
        <v>5.2868983871901696E-3</v>
      </c>
      <c r="AJ2115" s="98">
        <v>6.4633858723071598E-6</v>
      </c>
      <c r="AK2115" s="98">
        <v>3.6414398892835602E-3</v>
      </c>
      <c r="AL2115" s="98">
        <v>7.9612654859595698E-3</v>
      </c>
      <c r="AM2115" s="98">
        <v>0.69792337497235502</v>
      </c>
      <c r="AN2115" s="98">
        <v>1.33731633136823E-3</v>
      </c>
      <c r="AO2115" s="98">
        <v>0.26771345370441102</v>
      </c>
      <c r="AP2115" s="98">
        <v>3.0203247229619102E-4</v>
      </c>
      <c r="AQ2115" s="98">
        <v>6.8580014834152594E-5</v>
      </c>
      <c r="AR2115" s="98">
        <v>9.2353062875328101E-5</v>
      </c>
      <c r="AS2115" s="98">
        <v>1.4109939458671001E-4</v>
      </c>
      <c r="AT2115" s="98">
        <v>2.24131801832788E-2</v>
      </c>
    </row>
    <row r="2116" spans="1:46" x14ac:dyDescent="0.3">
      <c r="A2116" s="95">
        <v>64275</v>
      </c>
      <c r="B2116" s="95">
        <v>2115</v>
      </c>
      <c r="C2116" s="96" t="s">
        <v>3000</v>
      </c>
      <c r="D2116" s="96" t="s">
        <v>3000</v>
      </c>
      <c r="E2116" s="97" t="s">
        <v>6804</v>
      </c>
      <c r="F2116" s="95" t="s">
        <v>6779</v>
      </c>
      <c r="G2116" s="95" t="s">
        <v>6805</v>
      </c>
      <c r="H2116" s="98">
        <v>7.9707376077022296</v>
      </c>
      <c r="I2116" s="98">
        <v>7.97069830002226</v>
      </c>
      <c r="J2116" s="98">
        <v>3.9307679973177301E-5</v>
      </c>
      <c r="K2116" s="98">
        <v>482.47426236076802</v>
      </c>
      <c r="L2116" s="98">
        <v>1088.5262441812599</v>
      </c>
      <c r="M2116" s="98">
        <v>4.3589677359514601E-5</v>
      </c>
      <c r="N2116" s="98">
        <v>476.99729792847802</v>
      </c>
      <c r="O2116" s="98">
        <v>9.8533348944790001E-5</v>
      </c>
      <c r="P2116" s="98">
        <v>1078.2401717467601</v>
      </c>
      <c r="Q2116" s="98">
        <v>1.3822513719253001E-7</v>
      </c>
      <c r="R2116" s="98">
        <v>1.6859456403980899</v>
      </c>
      <c r="S2116" s="98">
        <v>3.61206642980008E-6</v>
      </c>
      <c r="T2116" s="98">
        <v>0.57997293613059897</v>
      </c>
      <c r="U2116" s="98">
        <v>3.3564672505333701E-5</v>
      </c>
      <c r="V2116" s="98">
        <v>5.3890809383460896</v>
      </c>
      <c r="W2116" s="98">
        <v>8.1885582243265608E-6</v>
      </c>
      <c r="X2116" s="98">
        <v>6.2297267523374498E-6</v>
      </c>
      <c r="Y2116" s="98">
        <v>4.09593430944938E-7</v>
      </c>
      <c r="Z2116" s="98">
        <v>1.54923804104417E-6</v>
      </c>
      <c r="AA2116" s="98">
        <v>0.30954784980952399</v>
      </c>
      <c r="AB2116" s="98">
        <v>8.3449912833943806E-6</v>
      </c>
      <c r="AC2116" s="98">
        <v>0.42594586157677</v>
      </c>
      <c r="AD2116" s="98">
        <v>3.4712970103804398E-5</v>
      </c>
      <c r="AE2116" s="98">
        <v>2.1420721145667E-2</v>
      </c>
      <c r="AF2116" s="98">
        <v>6.2905620235159296E-4</v>
      </c>
      <c r="AG2116" s="98">
        <v>2.6876015814528701E-2</v>
      </c>
      <c r="AH2116" s="98">
        <v>4.4168019837488202E-4</v>
      </c>
      <c r="AI2116" s="98">
        <v>1.1927769677472499E-2</v>
      </c>
      <c r="AJ2116" s="98">
        <v>1.52491630799025E-5</v>
      </c>
      <c r="AK2116" s="98">
        <v>8.5913036625712702E-3</v>
      </c>
      <c r="AL2116" s="98">
        <v>1.9493523411606501E-2</v>
      </c>
      <c r="AM2116" s="98">
        <v>1.70889736983708</v>
      </c>
      <c r="AN2116" s="98">
        <v>3.2400528547804198E-3</v>
      </c>
      <c r="AO2116" s="98">
        <v>0.64861672559598704</v>
      </c>
      <c r="AP2116" s="98">
        <v>6.6330232065343702E-4</v>
      </c>
      <c r="AQ2116" s="98">
        <v>1.50610569944214E-4</v>
      </c>
      <c r="AR2116" s="98">
        <v>2.0281925462619E-4</v>
      </c>
      <c r="AS2116" s="98">
        <v>3.0987249608303402E-4</v>
      </c>
      <c r="AT2116" s="98">
        <v>4.9222238641324897E-2</v>
      </c>
    </row>
    <row r="2117" spans="1:46" x14ac:dyDescent="0.3">
      <c r="A2117" s="95">
        <v>64276</v>
      </c>
      <c r="B2117" s="95">
        <v>2116</v>
      </c>
      <c r="C2117" s="96" t="s">
        <v>3301</v>
      </c>
      <c r="D2117" s="96" t="s">
        <v>3301</v>
      </c>
      <c r="E2117" s="97" t="s">
        <v>6806</v>
      </c>
      <c r="F2117" s="95" t="s">
        <v>6779</v>
      </c>
      <c r="G2117" s="95" t="s">
        <v>6807</v>
      </c>
      <c r="H2117" s="98">
        <v>7.6759719410359804</v>
      </c>
      <c r="I2117" s="98">
        <v>7.6759405347951803</v>
      </c>
      <c r="J2117" s="98">
        <v>3.1406240803555397E-5</v>
      </c>
      <c r="K2117" s="98">
        <v>1724.6514408821099</v>
      </c>
      <c r="L2117" s="98">
        <v>3893.7206666509201</v>
      </c>
      <c r="M2117" s="98">
        <v>1.5519362878068001E-4</v>
      </c>
      <c r="N2117" s="98">
        <v>1698.26771080565</v>
      </c>
      <c r="O2117" s="98">
        <v>3.5177792871863097E-4</v>
      </c>
      <c r="P2117" s="98">
        <v>3849.4692237734098</v>
      </c>
      <c r="Q2117" s="98">
        <v>9.69569827364932E-7</v>
      </c>
      <c r="R2117" s="98">
        <v>11.8259388755794</v>
      </c>
      <c r="S2117" s="98">
        <v>1.3535495572914401E-5</v>
      </c>
      <c r="T2117" s="98">
        <v>2.1548257010840901</v>
      </c>
      <c r="U2117" s="98">
        <v>1.2577689609435499E-4</v>
      </c>
      <c r="V2117" s="98">
        <v>20.0225385021322</v>
      </c>
      <c r="W2117" s="98">
        <v>3.1092807638529703E-5</v>
      </c>
      <c r="X2117" s="98">
        <v>2.3460483472011201E-5</v>
      </c>
      <c r="Y2117" s="98">
        <v>1.8773270211523701E-6</v>
      </c>
      <c r="Z2117" s="98">
        <v>5.7549971453662199E-6</v>
      </c>
      <c r="AA2117" s="98">
        <v>1.1702707381872599</v>
      </c>
      <c r="AB2117" s="98">
        <v>3.1267319657402799E-5</v>
      </c>
      <c r="AC2117" s="98">
        <v>1.5956788105324899</v>
      </c>
      <c r="AD2117" s="98">
        <v>1.6177530762379299E-4</v>
      </c>
      <c r="AE2117" s="98">
        <v>9.9828500485585905E-2</v>
      </c>
      <c r="AF2117" s="98">
        <v>2.9292217837026198E-3</v>
      </c>
      <c r="AG2117" s="98">
        <v>0.125149089522929</v>
      </c>
      <c r="AH2117" s="98">
        <v>2.0577589829334701E-3</v>
      </c>
      <c r="AI2117" s="98">
        <v>5.5570694114179198E-2</v>
      </c>
      <c r="AJ2117" s="98">
        <v>6.243613734158E-5</v>
      </c>
      <c r="AK2117" s="98">
        <v>3.5176213449121099E-2</v>
      </c>
      <c r="AL2117" s="98">
        <v>7.5091811138071396E-2</v>
      </c>
      <c r="AM2117" s="98">
        <v>6.5829145322055096</v>
      </c>
      <c r="AN2117" s="98">
        <v>1.2580094475177999E-2</v>
      </c>
      <c r="AO2117" s="98">
        <v>2.5183724006660202</v>
      </c>
      <c r="AP2117" s="98">
        <v>2.9647068706813999E-3</v>
      </c>
      <c r="AQ2117" s="98">
        <v>6.7317146237619904E-4</v>
      </c>
      <c r="AR2117" s="98">
        <v>9.0652425298014597E-4</v>
      </c>
      <c r="AS2117" s="98">
        <v>1.3850111553250599E-3</v>
      </c>
      <c r="AT2117" s="98">
        <v>0.22000452063321099</v>
      </c>
    </row>
    <row r="2118" spans="1:46" x14ac:dyDescent="0.3">
      <c r="A2118" s="95">
        <v>64277</v>
      </c>
      <c r="B2118" s="95">
        <v>2117</v>
      </c>
      <c r="C2118" s="96" t="s">
        <v>3199</v>
      </c>
      <c r="D2118" s="96" t="s">
        <v>3199</v>
      </c>
      <c r="E2118" s="97" t="s">
        <v>6808</v>
      </c>
      <c r="F2118" s="95" t="s">
        <v>6779</v>
      </c>
      <c r="G2118" s="95" t="s">
        <v>3801</v>
      </c>
      <c r="H2118" s="98">
        <v>5.8272089250405896</v>
      </c>
      <c r="I2118" s="98">
        <v>5.8271629381911003</v>
      </c>
      <c r="J2118" s="98">
        <v>4.5986849491086398E-5</v>
      </c>
      <c r="K2118" s="98">
        <v>857.25408943512502</v>
      </c>
      <c r="L2118" s="98">
        <v>1935.4836722922</v>
      </c>
      <c r="M2118" s="98">
        <v>7.7007230619369104E-5</v>
      </c>
      <c r="N2118" s="98">
        <v>842.68210162322998</v>
      </c>
      <c r="O2118" s="98">
        <v>1.74740728066944E-4</v>
      </c>
      <c r="P2118" s="98">
        <v>1912.1695817689699</v>
      </c>
      <c r="Q2118" s="98">
        <v>4.7545849651942701E-7</v>
      </c>
      <c r="R2118" s="98">
        <v>5.79921420718604</v>
      </c>
      <c r="S2118" s="98">
        <v>6.63691379260005E-6</v>
      </c>
      <c r="T2118" s="98">
        <v>1.0542878963318201</v>
      </c>
      <c r="U2118" s="98">
        <v>6.1672671473266802E-5</v>
      </c>
      <c r="V2118" s="98">
        <v>9.7963906076690197</v>
      </c>
      <c r="W2118" s="98">
        <v>1.57049427347263E-5</v>
      </c>
      <c r="X2118" s="98">
        <v>1.13602039726609E-5</v>
      </c>
      <c r="Y2118" s="98">
        <v>1.31999684734985E-6</v>
      </c>
      <c r="Z2118" s="98">
        <v>3.02474191471553E-6</v>
      </c>
      <c r="AA2118" s="98">
        <v>0.58099383406536398</v>
      </c>
      <c r="AB2118" s="98">
        <v>1.5497669061855398E-5</v>
      </c>
      <c r="AC2118" s="98">
        <v>0.79172880950727398</v>
      </c>
      <c r="AD2118" s="98">
        <v>1.0731900458813299E-4</v>
      </c>
      <c r="AE2118" s="98">
        <v>6.6224539820088704E-2</v>
      </c>
      <c r="AF2118" s="98">
        <v>1.9361510078767E-3</v>
      </c>
      <c r="AG2118" s="98">
        <v>8.2720788559884004E-2</v>
      </c>
      <c r="AH2118" s="98">
        <v>1.36323023636981E-3</v>
      </c>
      <c r="AI2118" s="98">
        <v>3.6814637234391802E-2</v>
      </c>
      <c r="AJ2118" s="98">
        <v>4.11696239214056E-5</v>
      </c>
      <c r="AK2118" s="98">
        <v>2.31947641276328E-2</v>
      </c>
      <c r="AL2118" s="98">
        <v>4.9140226544564299E-2</v>
      </c>
      <c r="AM2118" s="98">
        <v>4.3078720107215096</v>
      </c>
      <c r="AN2118" s="98">
        <v>8.3705763613170607E-3</v>
      </c>
      <c r="AO2118" s="98">
        <v>1.67568125403207</v>
      </c>
      <c r="AP2118" s="98">
        <v>2.0652137447176402E-3</v>
      </c>
      <c r="AQ2118" s="98">
        <v>4.68930998261289E-4</v>
      </c>
      <c r="AR2118" s="98">
        <v>6.3148446537069302E-4</v>
      </c>
      <c r="AS2118" s="98">
        <v>9.6479828108565996E-4</v>
      </c>
      <c r="AT2118" s="98">
        <v>0.15325507030895599</v>
      </c>
    </row>
    <row r="2119" spans="1:46" x14ac:dyDescent="0.3">
      <c r="A2119" s="95">
        <v>64278</v>
      </c>
      <c r="B2119" s="95">
        <v>2118</v>
      </c>
      <c r="C2119" s="96" t="s">
        <v>3264</v>
      </c>
      <c r="D2119" s="96" t="s">
        <v>3264</v>
      </c>
      <c r="E2119" s="97" t="s">
        <v>6809</v>
      </c>
      <c r="F2119" s="95" t="s">
        <v>6779</v>
      </c>
      <c r="G2119" s="95" t="s">
        <v>3909</v>
      </c>
      <c r="H2119" s="98">
        <v>7.7720835401549904</v>
      </c>
      <c r="I2119" s="98">
        <v>7.7720550503316801</v>
      </c>
      <c r="J2119" s="98">
        <v>2.8489823311161899E-5</v>
      </c>
      <c r="K2119" s="98">
        <v>1038.26670176878</v>
      </c>
      <c r="L2119" s="98">
        <v>2345.22480815975</v>
      </c>
      <c r="M2119" s="98">
        <v>9.3731813205463201E-5</v>
      </c>
      <c r="N2119" s="98">
        <v>1025.69746640218</v>
      </c>
      <c r="O2119" s="98">
        <v>2.1207771288711601E-4</v>
      </c>
      <c r="P2119" s="98">
        <v>2320.7443166799499</v>
      </c>
      <c r="Q2119" s="98">
        <v>3.2814462162584502E-7</v>
      </c>
      <c r="R2119" s="98">
        <v>4.0024123360397903</v>
      </c>
      <c r="S2119" s="98">
        <v>9.1392125897613805E-6</v>
      </c>
      <c r="T2119" s="98">
        <v>1.43648423985493</v>
      </c>
      <c r="U2119" s="98">
        <v>8.4924969615316601E-5</v>
      </c>
      <c r="V2119" s="98">
        <v>13.3477403530544</v>
      </c>
      <c r="W2119" s="98">
        <v>2.09708935358533E-5</v>
      </c>
      <c r="X2119" s="98">
        <v>1.67157434581291E-5</v>
      </c>
      <c r="Y2119" s="98">
        <v>8.47416703370545E-7</v>
      </c>
      <c r="Z2119" s="98">
        <v>3.4077333743536699E-6</v>
      </c>
      <c r="AA2119" s="98">
        <v>0.80609483306311502</v>
      </c>
      <c r="AB2119" s="98">
        <v>2.1108591198269402E-5</v>
      </c>
      <c r="AC2119" s="98">
        <v>1.0745722238322499</v>
      </c>
      <c r="AD2119" s="98">
        <v>6.9149269708552704E-5</v>
      </c>
      <c r="AE2119" s="98">
        <v>4.26707141285812E-2</v>
      </c>
      <c r="AF2119" s="98">
        <v>1.2521883029358899E-3</v>
      </c>
      <c r="AG2119" s="98">
        <v>5.3498928246260402E-2</v>
      </c>
      <c r="AH2119" s="98">
        <v>8.79600767293416E-4</v>
      </c>
      <c r="AI2119" s="98">
        <v>2.3754008893781198E-2</v>
      </c>
      <c r="AJ2119" s="98">
        <v>3.31647688524732E-5</v>
      </c>
      <c r="AK2119" s="98">
        <v>1.86848680558887E-2</v>
      </c>
      <c r="AL2119" s="98">
        <v>4.1460150831923698E-2</v>
      </c>
      <c r="AM2119" s="98">
        <v>3.6345991031840801</v>
      </c>
      <c r="AN2119" s="98">
        <v>6.8786574697153203E-3</v>
      </c>
      <c r="AO2119" s="98">
        <v>1.3770183649690799</v>
      </c>
      <c r="AP2119" s="98">
        <v>1.3400974060106599E-3</v>
      </c>
      <c r="AQ2119" s="98">
        <v>3.04284832463555E-4</v>
      </c>
      <c r="AR2119" s="98">
        <v>4.0976422048117901E-4</v>
      </c>
      <c r="AS2119" s="98">
        <v>6.2604835306592202E-4</v>
      </c>
      <c r="AT2119" s="98">
        <v>9.9445746332223695E-2</v>
      </c>
    </row>
    <row r="2120" spans="1:46" x14ac:dyDescent="0.3">
      <c r="A2120" s="95">
        <v>64279</v>
      </c>
      <c r="B2120" s="95">
        <v>2119</v>
      </c>
      <c r="C2120" s="96" t="s">
        <v>2718</v>
      </c>
      <c r="D2120" s="96" t="s">
        <v>2718</v>
      </c>
      <c r="E2120" s="97" t="s">
        <v>6810</v>
      </c>
      <c r="F2120" s="95" t="s">
        <v>6779</v>
      </c>
      <c r="G2120" s="95" t="s">
        <v>6811</v>
      </c>
      <c r="H2120" s="98">
        <v>5.8341946113363496</v>
      </c>
      <c r="I2120" s="98">
        <v>5.8341471623694003</v>
      </c>
      <c r="J2120" s="98">
        <v>4.74489669537448E-5</v>
      </c>
      <c r="K2120" s="98">
        <v>179.104512227481</v>
      </c>
      <c r="L2120" s="98">
        <v>404.02538094513699</v>
      </c>
      <c r="M2120" s="98">
        <v>1.6152373097366201E-5</v>
      </c>
      <c r="N2120" s="98">
        <v>176.75373595979499</v>
      </c>
      <c r="O2120" s="98">
        <v>3.65456421233212E-5</v>
      </c>
      <c r="P2120" s="98">
        <v>399.91515422585098</v>
      </c>
      <c r="Q2120" s="98">
        <v>7.4218758360194706E-8</v>
      </c>
      <c r="R2120" s="98">
        <v>0.90525352070254195</v>
      </c>
      <c r="S2120" s="98">
        <v>1.35907171333456E-6</v>
      </c>
      <c r="T2120" s="98">
        <v>0.21218790224640599</v>
      </c>
      <c r="U2120" s="98">
        <v>1.2628993257510801E-5</v>
      </c>
      <c r="V2120" s="98">
        <v>1.9716383538461</v>
      </c>
      <c r="W2120" s="98">
        <v>3.2215899817985202E-6</v>
      </c>
      <c r="X2120" s="98">
        <v>2.5040064091117299E-6</v>
      </c>
      <c r="Y2120" s="98">
        <v>1.9972370845297101E-7</v>
      </c>
      <c r="Z2120" s="98">
        <v>5.1785986423381904E-7</v>
      </c>
      <c r="AA2120" s="98">
        <v>0.122382050311157</v>
      </c>
      <c r="AB2120" s="98">
        <v>3.1766122338226998E-6</v>
      </c>
      <c r="AC2120" s="98">
        <v>0.16172689796228301</v>
      </c>
      <c r="AD2120" s="98">
        <v>1.66079566827012E-5</v>
      </c>
      <c r="AE2120" s="98">
        <v>1.02484577907227E-2</v>
      </c>
      <c r="AF2120" s="98">
        <v>3.0167784449916502E-4</v>
      </c>
      <c r="AG2120" s="98">
        <v>1.2888989074971101E-2</v>
      </c>
      <c r="AH2120" s="98">
        <v>2.1150378625473399E-4</v>
      </c>
      <c r="AI2120" s="98">
        <v>5.7117535665898497E-3</v>
      </c>
      <c r="AJ2120" s="98">
        <v>6.3918827205091097E-6</v>
      </c>
      <c r="AK2120" s="98">
        <v>3.60115536437285E-3</v>
      </c>
      <c r="AL2120" s="98">
        <v>7.3620263814810601E-3</v>
      </c>
      <c r="AM2120" s="98">
        <v>0.64539115142691195</v>
      </c>
      <c r="AN2120" s="98">
        <v>1.23826800174671E-3</v>
      </c>
      <c r="AO2120" s="98">
        <v>0.247885257648882</v>
      </c>
      <c r="AP2120" s="98">
        <v>3.1666638795173802E-4</v>
      </c>
      <c r="AQ2120" s="98">
        <v>7.1902816978714203E-5</v>
      </c>
      <c r="AR2120" s="98">
        <v>9.6827703699856998E-5</v>
      </c>
      <c r="AS2120" s="98">
        <v>1.4793586727316599E-4</v>
      </c>
      <c r="AT2120" s="98">
        <v>2.3499131590692501E-2</v>
      </c>
    </row>
    <row r="2121" spans="1:46" x14ac:dyDescent="0.3">
      <c r="A2121" s="95">
        <v>64280</v>
      </c>
      <c r="B2121" s="95">
        <v>2120</v>
      </c>
      <c r="C2121" s="96" t="s">
        <v>2694</v>
      </c>
      <c r="D2121" s="96" t="s">
        <v>2694</v>
      </c>
      <c r="E2121" s="97" t="s">
        <v>6812</v>
      </c>
      <c r="F2121" s="95" t="s">
        <v>6779</v>
      </c>
      <c r="G2121" s="95" t="s">
        <v>4857</v>
      </c>
      <c r="H2121" s="98">
        <v>5.44424938144439</v>
      </c>
      <c r="I2121" s="98">
        <v>5.44418937856517</v>
      </c>
      <c r="J2121" s="98">
        <v>6.0002879226139803E-5</v>
      </c>
      <c r="K2121" s="98">
        <v>188.50038492365701</v>
      </c>
      <c r="L2121" s="98">
        <v>425.24533289452199</v>
      </c>
      <c r="M2121" s="98">
        <v>1.69979617434528E-5</v>
      </c>
      <c r="N2121" s="98">
        <v>186.00692441576101</v>
      </c>
      <c r="O2121" s="98">
        <v>3.8446756294614897E-5</v>
      </c>
      <c r="P2121" s="98">
        <v>420.71884853359802</v>
      </c>
      <c r="Q2121" s="98">
        <v>7.6983562987171804E-8</v>
      </c>
      <c r="R2121" s="98">
        <v>0.93897611560879102</v>
      </c>
      <c r="S2121" s="98">
        <v>1.59209681554451E-6</v>
      </c>
      <c r="T2121" s="98">
        <v>0.24518070892965599</v>
      </c>
      <c r="U2121" s="98">
        <v>1.4794340968448299E-5</v>
      </c>
      <c r="V2121" s="98">
        <v>2.2782045619582099</v>
      </c>
      <c r="W2121" s="98">
        <v>3.7776790771064802E-6</v>
      </c>
      <c r="X2121" s="98">
        <v>3.0104973172781399E-6</v>
      </c>
      <c r="Y2121" s="98">
        <v>2.0579029750466499E-7</v>
      </c>
      <c r="Z2121" s="98">
        <v>5.6139146232367795E-7</v>
      </c>
      <c r="AA2121" s="98">
        <v>0.14486345163103201</v>
      </c>
      <c r="AB2121" s="98">
        <v>3.71111768296848E-6</v>
      </c>
      <c r="AC2121" s="98">
        <v>0.18869595500119901</v>
      </c>
      <c r="AD2121" s="98">
        <v>1.60650234602495E-5</v>
      </c>
      <c r="AE2121" s="98">
        <v>9.9134239078806693E-3</v>
      </c>
      <c r="AF2121" s="98">
        <v>2.8690542034810399E-4</v>
      </c>
      <c r="AG2121" s="98">
        <v>1.22578468914608E-2</v>
      </c>
      <c r="AH2121" s="98">
        <v>2.0329852821483201E-4</v>
      </c>
      <c r="AI2121" s="98">
        <v>5.4901669335366103E-3</v>
      </c>
      <c r="AJ2121" s="98">
        <v>6.7091023401892402E-6</v>
      </c>
      <c r="AK2121" s="98">
        <v>3.7798753417342102E-3</v>
      </c>
      <c r="AL2121" s="98">
        <v>7.6060127545697796E-3</v>
      </c>
      <c r="AM2121" s="98">
        <v>0.66678018728479804</v>
      </c>
      <c r="AN2121" s="98">
        <v>1.2711194624033899E-3</v>
      </c>
      <c r="AO2121" s="98">
        <v>0.254461695687768</v>
      </c>
      <c r="AP2121" s="98">
        <v>3.1076336129353901E-4</v>
      </c>
      <c r="AQ2121" s="98">
        <v>7.0562465379111596E-5</v>
      </c>
      <c r="AR2121" s="98">
        <v>9.50227232019484E-5</v>
      </c>
      <c r="AS2121" s="98">
        <v>1.4517817271247899E-4</v>
      </c>
      <c r="AT2121" s="98">
        <v>2.3061080678116502E-2</v>
      </c>
    </row>
    <row r="2122" spans="1:46" x14ac:dyDescent="0.3">
      <c r="A2122" s="95">
        <v>64281</v>
      </c>
      <c r="B2122" s="95">
        <v>2121</v>
      </c>
      <c r="C2122" s="96" t="s">
        <v>1803</v>
      </c>
      <c r="D2122" s="96" t="s">
        <v>1803</v>
      </c>
      <c r="E2122" s="97" t="s">
        <v>6813</v>
      </c>
      <c r="F2122" s="95" t="s">
        <v>6779</v>
      </c>
      <c r="G2122" s="95" t="s">
        <v>3819</v>
      </c>
      <c r="H2122" s="98">
        <v>7.0146764432025304</v>
      </c>
      <c r="I2122" s="98">
        <v>7.0146356351500296</v>
      </c>
      <c r="J2122" s="98">
        <v>4.08080524900711E-5</v>
      </c>
      <c r="K2122" s="98">
        <v>1704.8022039330299</v>
      </c>
      <c r="L2122" s="98">
        <v>3837.6792269667899</v>
      </c>
      <c r="M2122" s="98">
        <v>1.5299139823847201E-4</v>
      </c>
      <c r="N2122" s="98">
        <v>1674.16893142298</v>
      </c>
      <c r="O2122" s="98">
        <v>3.46245003876641E-4</v>
      </c>
      <c r="P2122" s="98">
        <v>3788.9230036786098</v>
      </c>
      <c r="Q2122" s="98">
        <v>1.1852906535964899E-6</v>
      </c>
      <c r="R2122" s="98">
        <v>14.4571070835848</v>
      </c>
      <c r="S2122" s="98">
        <v>1.3881402507859499E-5</v>
      </c>
      <c r="T2122" s="98">
        <v>2.1856081699380701</v>
      </c>
      <c r="U2122" s="98">
        <v>1.2899113590169001E-4</v>
      </c>
      <c r="V2122" s="98">
        <v>20.308558948066</v>
      </c>
      <c r="W2122" s="98">
        <v>3.2721557724950303E-5</v>
      </c>
      <c r="X2122" s="98">
        <v>2.4406044308125799E-5</v>
      </c>
      <c r="Y2122" s="98">
        <v>2.45649023808506E-6</v>
      </c>
      <c r="Z2122" s="98">
        <v>5.8590231787394498E-6</v>
      </c>
      <c r="AA2122" s="98">
        <v>1.22404710046632</v>
      </c>
      <c r="AB2122" s="98">
        <v>3.2319106068107097E-5</v>
      </c>
      <c r="AC2122" s="98">
        <v>1.6488580728964799</v>
      </c>
      <c r="AD2122" s="98">
        <v>2.0386710637303E-4</v>
      </c>
      <c r="AE2122" s="98">
        <v>0.12580255804478399</v>
      </c>
      <c r="AF2122" s="98">
        <v>3.67193720463537E-3</v>
      </c>
      <c r="AG2122" s="98">
        <v>0.156881121293798</v>
      </c>
      <c r="AH2122" s="98">
        <v>2.58805246022226E-3</v>
      </c>
      <c r="AI2122" s="98">
        <v>6.9891504695771406E-2</v>
      </c>
      <c r="AJ2122" s="98">
        <v>7.4599228781921706E-5</v>
      </c>
      <c r="AK2122" s="98">
        <v>4.20288394910606E-2</v>
      </c>
      <c r="AL2122" s="98">
        <v>8.5774195881880996E-2</v>
      </c>
      <c r="AM2122" s="98">
        <v>7.5193844974769002</v>
      </c>
      <c r="AN2122" s="98">
        <v>1.46172917126891E-2</v>
      </c>
      <c r="AO2122" s="98">
        <v>2.92619297051816</v>
      </c>
      <c r="AP2122" s="98">
        <v>3.7391003015984502E-3</v>
      </c>
      <c r="AQ2122" s="98">
        <v>8.4900657268269296E-4</v>
      </c>
      <c r="AR2122" s="98">
        <v>1.1433120506663299E-3</v>
      </c>
      <c r="AS2122" s="98">
        <v>1.7467816782494299E-3</v>
      </c>
      <c r="AT2122" s="98">
        <v>0.277470591641861</v>
      </c>
    </row>
    <row r="2123" spans="1:46" x14ac:dyDescent="0.3">
      <c r="A2123" s="95">
        <v>64282</v>
      </c>
      <c r="B2123" s="95">
        <v>2122</v>
      </c>
      <c r="C2123" s="96" t="s">
        <v>3176</v>
      </c>
      <c r="D2123" s="96" t="s">
        <v>3176</v>
      </c>
      <c r="E2123" s="97" t="s">
        <v>6814</v>
      </c>
      <c r="F2123" s="95" t="s">
        <v>6779</v>
      </c>
      <c r="G2123" s="95" t="s">
        <v>6815</v>
      </c>
      <c r="H2123" s="98">
        <v>6.5832160453478403</v>
      </c>
      <c r="I2123" s="98">
        <v>6.5831828165656301</v>
      </c>
      <c r="J2123" s="98">
        <v>3.3228782203131898E-5</v>
      </c>
      <c r="K2123" s="98">
        <v>709.18435653362997</v>
      </c>
      <c r="L2123" s="98">
        <v>1598.24078105545</v>
      </c>
      <c r="M2123" s="98">
        <v>6.3864929898662003E-5</v>
      </c>
      <c r="N2123" s="98">
        <v>698.86727407501905</v>
      </c>
      <c r="O2123" s="98">
        <v>1.4448330078083399E-4</v>
      </c>
      <c r="P2123" s="98">
        <v>1581.0657073652901</v>
      </c>
      <c r="Q2123" s="98">
        <v>3.7423817950778001E-7</v>
      </c>
      <c r="R2123" s="98">
        <v>4.5646200107063999</v>
      </c>
      <c r="S2123" s="98">
        <v>5.2124772428601E-6</v>
      </c>
      <c r="T2123" s="98">
        <v>0.82706573745843903</v>
      </c>
      <c r="U2123" s="98">
        <v>4.84363021124866E-5</v>
      </c>
      <c r="V2123" s="98">
        <v>7.6850569690061104</v>
      </c>
      <c r="W2123" s="98">
        <v>1.2006271096992301E-5</v>
      </c>
      <c r="X2123" s="98">
        <v>8.9891044366848097E-6</v>
      </c>
      <c r="Y2123" s="98">
        <v>7.8818182631140104E-7</v>
      </c>
      <c r="Z2123" s="98">
        <v>2.2289848339961202E-6</v>
      </c>
      <c r="AA2123" s="98">
        <v>0.45038298551285899</v>
      </c>
      <c r="AB2123" s="98">
        <v>1.19984646472791E-5</v>
      </c>
      <c r="AC2123" s="98">
        <v>0.61242610789595398</v>
      </c>
      <c r="AD2123" s="98">
        <v>6.5217065236386303E-5</v>
      </c>
      <c r="AE2123" s="98">
        <v>4.0244224685755003E-2</v>
      </c>
      <c r="AF2123" s="98">
        <v>1.1756453188914099E-3</v>
      </c>
      <c r="AG2123" s="98">
        <v>5.0228679193822103E-2</v>
      </c>
      <c r="AH2123" s="98">
        <v>8.2817878311863802E-4</v>
      </c>
      <c r="AI2123" s="98">
        <v>2.23653354013943E-2</v>
      </c>
      <c r="AJ2123" s="98">
        <v>2.54224799468194E-5</v>
      </c>
      <c r="AK2123" s="98">
        <v>1.43229004722491E-2</v>
      </c>
      <c r="AL2123" s="98">
        <v>3.0050571079022498E-2</v>
      </c>
      <c r="AM2123" s="98">
        <v>2.6343796754807198</v>
      </c>
      <c r="AN2123" s="98">
        <v>5.0449586521746801E-3</v>
      </c>
      <c r="AO2123" s="98">
        <v>1.00993554994412</v>
      </c>
      <c r="AP2123" s="98">
        <v>1.22778456373505E-3</v>
      </c>
      <c r="AQ2123" s="98">
        <v>2.78782883186061E-4</v>
      </c>
      <c r="AR2123" s="98">
        <v>3.7542210115351599E-4</v>
      </c>
      <c r="AS2123" s="98">
        <v>5.7357957939547599E-4</v>
      </c>
      <c r="AT2123" s="98">
        <v>9.1111251859885403E-2</v>
      </c>
    </row>
    <row r="2124" spans="1:46" x14ac:dyDescent="0.3">
      <c r="A2124" s="95">
        <v>64283</v>
      </c>
      <c r="B2124" s="95">
        <v>2123</v>
      </c>
      <c r="C2124" s="96" t="s">
        <v>3294</v>
      </c>
      <c r="D2124" s="96" t="s">
        <v>3294</v>
      </c>
      <c r="E2124" s="97" t="s">
        <v>6816</v>
      </c>
      <c r="F2124" s="95" t="s">
        <v>6779</v>
      </c>
      <c r="G2124" s="95" t="s">
        <v>4147</v>
      </c>
      <c r="H2124" s="98">
        <v>6.5205531436414503</v>
      </c>
      <c r="I2124" s="98">
        <v>6.52051591395327</v>
      </c>
      <c r="J2124" s="98">
        <v>3.7229688179429802E-5</v>
      </c>
      <c r="K2124" s="98">
        <v>1370.9318072247499</v>
      </c>
      <c r="L2124" s="98">
        <v>3090.7441473264098</v>
      </c>
      <c r="M2124" s="98">
        <v>1.23113334842511E-4</v>
      </c>
      <c r="N2124" s="98">
        <v>1347.2163965449399</v>
      </c>
      <c r="O2124" s="98">
        <v>2.7884355944533199E-4</v>
      </c>
      <c r="P2124" s="98">
        <v>3051.35601952672</v>
      </c>
      <c r="Q2124" s="98">
        <v>8.3098402671494498E-7</v>
      </c>
      <c r="R2124" s="98">
        <v>10.135594187395199</v>
      </c>
      <c r="S2124" s="98">
        <v>1.16721569900965E-5</v>
      </c>
      <c r="T2124" s="98">
        <v>1.8901102032905199</v>
      </c>
      <c r="U2124" s="98">
        <v>1.08462143670812E-4</v>
      </c>
      <c r="V2124" s="98">
        <v>17.562827323168499</v>
      </c>
      <c r="W2124" s="98">
        <v>2.6307826472621E-5</v>
      </c>
      <c r="X2124" s="98">
        <v>1.9077603374635198E-5</v>
      </c>
      <c r="Y2124" s="98">
        <v>1.7583882542855301E-6</v>
      </c>
      <c r="Z2124" s="98">
        <v>5.4718348437002804E-6</v>
      </c>
      <c r="AA2124" s="98">
        <v>0.97685485998500998</v>
      </c>
      <c r="AB2124" s="98">
        <v>2.6696306332621599E-5</v>
      </c>
      <c r="AC2124" s="98">
        <v>1.36552243842698</v>
      </c>
      <c r="AD2124" s="98">
        <v>1.4449399538920201E-4</v>
      </c>
      <c r="AE2124" s="98">
        <v>8.9164527644845795E-2</v>
      </c>
      <c r="AF2124" s="98">
        <v>2.6088398188138899E-3</v>
      </c>
      <c r="AG2124" s="98">
        <v>0.111460979107913</v>
      </c>
      <c r="AH2124" s="98">
        <v>1.83597815215961E-3</v>
      </c>
      <c r="AI2124" s="98">
        <v>4.9581404401662303E-2</v>
      </c>
      <c r="AJ2124" s="98">
        <v>5.9060352931857703E-5</v>
      </c>
      <c r="AK2124" s="98">
        <v>3.3274313075224701E-2</v>
      </c>
      <c r="AL2124" s="98">
        <v>7.3068765252489495E-2</v>
      </c>
      <c r="AM2124" s="98">
        <v>6.40556445957204</v>
      </c>
      <c r="AN2124" s="98">
        <v>1.2251033018951999E-2</v>
      </c>
      <c r="AO2124" s="98">
        <v>2.4524985480397299</v>
      </c>
      <c r="AP2124" s="98">
        <v>2.7730861473231E-3</v>
      </c>
      <c r="AQ2124" s="98">
        <v>6.2966172952708902E-4</v>
      </c>
      <c r="AR2124" s="98">
        <v>8.47932003790413E-4</v>
      </c>
      <c r="AS2124" s="98">
        <v>1.2954924140055901E-3</v>
      </c>
      <c r="AT2124" s="98">
        <v>0.20578475887438799</v>
      </c>
    </row>
    <row r="2125" spans="1:46" x14ac:dyDescent="0.3">
      <c r="A2125" s="95">
        <v>64284</v>
      </c>
      <c r="B2125" s="95">
        <v>2124</v>
      </c>
      <c r="C2125" s="96" t="s">
        <v>179</v>
      </c>
      <c r="D2125" s="96" t="s">
        <v>179</v>
      </c>
      <c r="E2125" s="97" t="s">
        <v>6817</v>
      </c>
      <c r="F2125" s="95" t="s">
        <v>6779</v>
      </c>
      <c r="G2125" s="95" t="s">
        <v>3572</v>
      </c>
      <c r="H2125" s="98">
        <v>7.1993026840947101</v>
      </c>
      <c r="I2125" s="98">
        <v>7.1992563606861504</v>
      </c>
      <c r="J2125" s="98">
        <v>4.6323408569470801E-5</v>
      </c>
      <c r="K2125" s="98">
        <v>160.70215472206201</v>
      </c>
      <c r="L2125" s="98">
        <v>362.44345015183001</v>
      </c>
      <c r="M2125" s="98">
        <v>1.45051355472765E-5</v>
      </c>
      <c r="N2125" s="98">
        <v>158.72818706759699</v>
      </c>
      <c r="O2125" s="98">
        <v>3.2790963684759301E-5</v>
      </c>
      <c r="P2125" s="98">
        <v>358.82809925609399</v>
      </c>
      <c r="Q2125" s="98">
        <v>5.6603152987516799E-8</v>
      </c>
      <c r="R2125" s="98">
        <v>0.69039424340862499</v>
      </c>
      <c r="S2125" s="98">
        <v>1.2614703889427799E-6</v>
      </c>
      <c r="T2125" s="98">
        <v>0.197949111065955</v>
      </c>
      <c r="U2125" s="98">
        <v>1.172204602965E-5</v>
      </c>
      <c r="V2125" s="98">
        <v>1.8393323523366401</v>
      </c>
      <c r="W2125" s="98">
        <v>2.9536211975755802E-6</v>
      </c>
      <c r="X2125" s="98">
        <v>2.3108318951592601E-6</v>
      </c>
      <c r="Y2125" s="98">
        <v>1.6148307136195E-7</v>
      </c>
      <c r="Z2125" s="98">
        <v>4.8130623105436903E-7</v>
      </c>
      <c r="AA2125" s="98">
        <v>0.112578385550879</v>
      </c>
      <c r="AB2125" s="98">
        <v>2.93746098171876E-6</v>
      </c>
      <c r="AC2125" s="98">
        <v>0.14957019677114899</v>
      </c>
      <c r="AD2125" s="98">
        <v>1.34741072085608E-5</v>
      </c>
      <c r="AE2125" s="98">
        <v>8.3146182057688492E-3</v>
      </c>
      <c r="AF2125" s="98">
        <v>2.4506927892463902E-4</v>
      </c>
      <c r="AG2125" s="98">
        <v>1.0470425045348199E-2</v>
      </c>
      <c r="AH2125" s="98">
        <v>1.7167721177678699E-4</v>
      </c>
      <c r="AI2125" s="98">
        <v>4.6362192565539296E-3</v>
      </c>
      <c r="AJ2125" s="98">
        <v>5.4428351601720801E-6</v>
      </c>
      <c r="AK2125" s="98">
        <v>3.0664666251726002E-3</v>
      </c>
      <c r="AL2125" s="98">
        <v>6.4235329847457398E-3</v>
      </c>
      <c r="AM2125" s="98">
        <v>0.563118241423604</v>
      </c>
      <c r="AN2125" s="98">
        <v>1.0716636809103099E-3</v>
      </c>
      <c r="AO2125" s="98">
        <v>0.21453322485978199</v>
      </c>
      <c r="AP2125" s="98">
        <v>2.6057246555720199E-4</v>
      </c>
      <c r="AQ2125" s="98">
        <v>5.9166033809000998E-5</v>
      </c>
      <c r="AR2125" s="98">
        <v>7.9675754981907502E-5</v>
      </c>
      <c r="AS2125" s="98">
        <v>1.2173067676629301E-4</v>
      </c>
      <c r="AT2125" s="98">
        <v>1.9336522251844099E-2</v>
      </c>
    </row>
    <row r="2126" spans="1:46" x14ac:dyDescent="0.3">
      <c r="A2126" s="95">
        <v>64285</v>
      </c>
      <c r="B2126" s="95">
        <v>2125</v>
      </c>
      <c r="C2126" s="96" t="s">
        <v>2752</v>
      </c>
      <c r="D2126" s="96" t="s">
        <v>2752</v>
      </c>
      <c r="E2126" s="97" t="s">
        <v>6818</v>
      </c>
      <c r="F2126" s="95" t="s">
        <v>6779</v>
      </c>
      <c r="G2126" s="95" t="s">
        <v>6819</v>
      </c>
      <c r="H2126" s="98">
        <v>5.5146915319966903</v>
      </c>
      <c r="I2126" s="98">
        <v>5.5146429876393901</v>
      </c>
      <c r="J2126" s="98">
        <v>4.8544357302837702E-5</v>
      </c>
      <c r="K2126" s="98">
        <v>220.65502669687899</v>
      </c>
      <c r="L2126" s="98">
        <v>497.23833324348698</v>
      </c>
      <c r="M2126" s="98">
        <v>1.9903467248063299E-5</v>
      </c>
      <c r="N2126" s="98">
        <v>217.80156844087901</v>
      </c>
      <c r="O2126" s="98">
        <v>4.4977450201593202E-5</v>
      </c>
      <c r="P2126" s="98">
        <v>492.18355155339799</v>
      </c>
      <c r="Q2126" s="98">
        <v>7.7708598195570506E-8</v>
      </c>
      <c r="R2126" s="98">
        <v>0.947819441602618</v>
      </c>
      <c r="S2126" s="98">
        <v>1.6877647283961401E-6</v>
      </c>
      <c r="T2126" s="98">
        <v>0.26547730620640098</v>
      </c>
      <c r="U2126" s="98">
        <v>1.5683329659566499E-5</v>
      </c>
      <c r="V2126" s="98">
        <v>2.46680074029421</v>
      </c>
      <c r="W2126" s="98">
        <v>3.8968590205566302E-6</v>
      </c>
      <c r="X2126" s="98">
        <v>2.9700585508510902E-6</v>
      </c>
      <c r="Y2126" s="98">
        <v>2.0997476052598001E-7</v>
      </c>
      <c r="Z2126" s="98">
        <v>7.1682570917956097E-7</v>
      </c>
      <c r="AA2126" s="98">
        <v>0.14730141249956</v>
      </c>
      <c r="AB2126" s="98">
        <v>3.9549279621243E-6</v>
      </c>
      <c r="AC2126" s="98">
        <v>0.201781972260549</v>
      </c>
      <c r="AD2126" s="98">
        <v>1.7299565444341901E-5</v>
      </c>
      <c r="AE2126" s="98">
        <v>1.06752365532631E-2</v>
      </c>
      <c r="AF2126" s="98">
        <v>3.11199075748401E-4</v>
      </c>
      <c r="AG2126" s="98">
        <v>1.32957774679186E-2</v>
      </c>
      <c r="AH2126" s="98">
        <v>2.1951181321914199E-4</v>
      </c>
      <c r="AI2126" s="98">
        <v>5.9280138869616797E-3</v>
      </c>
      <c r="AJ2126" s="98">
        <v>7.7969908950443597E-6</v>
      </c>
      <c r="AK2126" s="98">
        <v>4.3927864160562703E-3</v>
      </c>
      <c r="AL2126" s="98">
        <v>1.01337613936094E-2</v>
      </c>
      <c r="AM2126" s="98">
        <v>0.88837496569679597</v>
      </c>
      <c r="AN2126" s="98">
        <v>1.72271301219305E-3</v>
      </c>
      <c r="AO2126" s="98">
        <v>0.34486489054080099</v>
      </c>
      <c r="AP2126" s="98">
        <v>3.1730407357697901E-4</v>
      </c>
      <c r="AQ2126" s="98">
        <v>7.2047610820443904E-5</v>
      </c>
      <c r="AR2126" s="98">
        <v>9.7022690083284604E-5</v>
      </c>
      <c r="AS2126" s="98">
        <v>1.4823377267325101E-4</v>
      </c>
      <c r="AT2126" s="98">
        <v>2.3546452869461498E-2</v>
      </c>
    </row>
    <row r="2127" spans="1:46" x14ac:dyDescent="0.3">
      <c r="A2127" s="95">
        <v>64286</v>
      </c>
      <c r="B2127" s="95">
        <v>2126</v>
      </c>
      <c r="C2127" s="96" t="s">
        <v>2654</v>
      </c>
      <c r="D2127" s="96" t="s">
        <v>2654</v>
      </c>
      <c r="E2127" s="97" t="s">
        <v>6820</v>
      </c>
      <c r="F2127" s="95" t="s">
        <v>6779</v>
      </c>
      <c r="G2127" s="95" t="s">
        <v>6821</v>
      </c>
      <c r="H2127" s="98">
        <v>5.4878608108317204</v>
      </c>
      <c r="I2127" s="98">
        <v>5.4878075566503002</v>
      </c>
      <c r="J2127" s="98">
        <v>5.32541814255438E-5</v>
      </c>
      <c r="K2127" s="98">
        <v>99.449758438782197</v>
      </c>
      <c r="L2127" s="98">
        <v>224.15858575771</v>
      </c>
      <c r="M2127" s="98">
        <v>8.9495496823094407E-6</v>
      </c>
      <c r="N2127" s="98">
        <v>97.933989759309</v>
      </c>
      <c r="O2127" s="98">
        <v>2.0244303019265199E-5</v>
      </c>
      <c r="P2127" s="98">
        <v>221.53129877496201</v>
      </c>
      <c r="Q2127" s="98">
        <v>5.1362317187988598E-8</v>
      </c>
      <c r="R2127" s="98">
        <v>0.62647125192011099</v>
      </c>
      <c r="S2127" s="98">
        <v>8.6197162646856598E-7</v>
      </c>
      <c r="T2127" s="98">
        <v>0.13404799936231199</v>
      </c>
      <c r="U2127" s="98">
        <v>8.0097543372056696E-6</v>
      </c>
      <c r="V2127" s="98">
        <v>1.24556630263687</v>
      </c>
      <c r="W2127" s="98">
        <v>2.0550839772912699E-6</v>
      </c>
      <c r="X2127" s="98">
        <v>1.60540376610713E-6</v>
      </c>
      <c r="Y2127" s="98">
        <v>1.31292675742839E-7</v>
      </c>
      <c r="Z2127" s="98">
        <v>3.1838753544130997E-7</v>
      </c>
      <c r="AA2127" s="98">
        <v>7.8172181908528302E-2</v>
      </c>
      <c r="AB2127" s="98">
        <v>2.01468506123465E-6</v>
      </c>
      <c r="AC2127" s="98">
        <v>0.102520459226192</v>
      </c>
      <c r="AD2127" s="98">
        <v>1.10790513007804E-5</v>
      </c>
      <c r="AE2127" s="98">
        <v>6.8366742391353401E-3</v>
      </c>
      <c r="AF2127" s="98">
        <v>2.0150478858822201E-4</v>
      </c>
      <c r="AG2127" s="98">
        <v>8.6091606195997407E-3</v>
      </c>
      <c r="AH2127" s="98">
        <v>1.4116041977595099E-4</v>
      </c>
      <c r="AI2127" s="98">
        <v>3.8120997519427002E-3</v>
      </c>
      <c r="AJ2127" s="98">
        <v>4.0028510775803096E-6</v>
      </c>
      <c r="AK2127" s="98">
        <v>2.25518665800295E-3</v>
      </c>
      <c r="AL2127" s="98">
        <v>4.43097451924215E-3</v>
      </c>
      <c r="AM2127" s="98">
        <v>0.38844084478025098</v>
      </c>
      <c r="AN2127" s="98">
        <v>7.4597564931435203E-4</v>
      </c>
      <c r="AO2127" s="98">
        <v>0.149334688265573</v>
      </c>
      <c r="AP2127" s="98">
        <v>2.0574821785961E-4</v>
      </c>
      <c r="AQ2127" s="98">
        <v>4.6717545559878103E-5</v>
      </c>
      <c r="AR2127" s="98">
        <v>6.2912036767300694E-5</v>
      </c>
      <c r="AS2127" s="98">
        <v>9.6118635532431698E-5</v>
      </c>
      <c r="AT2127" s="98">
        <v>1.5268132741547299E-2</v>
      </c>
    </row>
    <row r="2128" spans="1:46" x14ac:dyDescent="0.3">
      <c r="A2128" s="95">
        <v>64287</v>
      </c>
      <c r="B2128" s="95">
        <v>2127</v>
      </c>
      <c r="C2128" s="96" t="s">
        <v>1666</v>
      </c>
      <c r="D2128" s="96" t="s">
        <v>1666</v>
      </c>
      <c r="E2128" s="97" t="s">
        <v>6822</v>
      </c>
      <c r="F2128" s="95" t="s">
        <v>6779</v>
      </c>
      <c r="G2128" s="95" t="s">
        <v>4878</v>
      </c>
      <c r="H2128" s="98">
        <v>5.4219881842638697</v>
      </c>
      <c r="I2128" s="98">
        <v>5.4219247021546897</v>
      </c>
      <c r="J2128" s="98">
        <v>6.3482109174728394E-5</v>
      </c>
      <c r="K2128" s="98">
        <v>134.60382540507601</v>
      </c>
      <c r="L2128" s="98">
        <v>303.704161386549</v>
      </c>
      <c r="M2128" s="98">
        <v>1.20909672307553E-5</v>
      </c>
      <c r="N2128" s="98">
        <v>132.31019470147999</v>
      </c>
      <c r="O2128" s="98">
        <v>2.7380817280455699E-5</v>
      </c>
      <c r="P2128" s="98">
        <v>299.62543081314902</v>
      </c>
      <c r="Q2128" s="98">
        <v>6.7620207717619206E-8</v>
      </c>
      <c r="R2128" s="98">
        <v>0.82477034727439202</v>
      </c>
      <c r="S2128" s="98">
        <v>1.35606808450453E-6</v>
      </c>
      <c r="T2128" s="98">
        <v>0.21528114268651999</v>
      </c>
      <c r="U2128" s="98">
        <v>1.26010848783134E-5</v>
      </c>
      <c r="V2128" s="98">
        <v>2.0003810124897501</v>
      </c>
      <c r="W2128" s="98">
        <v>3.1682833397809199E-6</v>
      </c>
      <c r="X2128" s="98">
        <v>2.4058614215307498E-6</v>
      </c>
      <c r="Y2128" s="98">
        <v>2.0979638282675799E-7</v>
      </c>
      <c r="Z2128" s="98">
        <v>5.5262553542340604E-7</v>
      </c>
      <c r="AA2128" s="98">
        <v>0.119373534736734</v>
      </c>
      <c r="AB2128" s="98">
        <v>3.1423289798798002E-6</v>
      </c>
      <c r="AC2128" s="98">
        <v>0.160220244558993</v>
      </c>
      <c r="AD2128" s="98">
        <v>1.7775544381116501E-5</v>
      </c>
      <c r="AE2128" s="98">
        <v>1.09689542053502E-2</v>
      </c>
      <c r="AF2128" s="98">
        <v>3.2457973784283601E-4</v>
      </c>
      <c r="AG2128" s="98">
        <v>1.38674575256217E-2</v>
      </c>
      <c r="AH2128" s="98">
        <v>2.2681823741457099E-4</v>
      </c>
      <c r="AI2128" s="98">
        <v>6.1253271133405096E-3</v>
      </c>
      <c r="AJ2128" s="98">
        <v>6.5632461980358602E-6</v>
      </c>
      <c r="AK2128" s="98">
        <v>3.6977007068545601E-3</v>
      </c>
      <c r="AL2128" s="98">
        <v>7.5421825585188897E-3</v>
      </c>
      <c r="AM2128" s="98">
        <v>0.66118452087578905</v>
      </c>
      <c r="AN2128" s="98">
        <v>1.26579556238619E-3</v>
      </c>
      <c r="AO2128" s="98">
        <v>0.25339591967998898</v>
      </c>
      <c r="AP2128" s="98">
        <v>3.3346275995352201E-4</v>
      </c>
      <c r="AQ2128" s="98">
        <v>7.5716630034522496E-5</v>
      </c>
      <c r="AR2128" s="98">
        <v>1.01963562717702E-4</v>
      </c>
      <c r="AS2128" s="98">
        <v>1.5578256720129801E-4</v>
      </c>
      <c r="AT2128" s="98">
        <v>2.4745554232732801E-2</v>
      </c>
    </row>
    <row r="2129" spans="1:46" x14ac:dyDescent="0.3">
      <c r="A2129" s="95">
        <v>64288</v>
      </c>
      <c r="B2129" s="95">
        <v>2128</v>
      </c>
      <c r="C2129" s="96" t="s">
        <v>2935</v>
      </c>
      <c r="D2129" s="96" t="s">
        <v>2935</v>
      </c>
      <c r="E2129" s="97" t="s">
        <v>6823</v>
      </c>
      <c r="F2129" s="95" t="s">
        <v>6779</v>
      </c>
      <c r="G2129" s="95" t="s">
        <v>4882</v>
      </c>
      <c r="H2129" s="98">
        <v>7.6550794453692896</v>
      </c>
      <c r="I2129" s="98">
        <v>7.6550571427716196</v>
      </c>
      <c r="J2129" s="98">
        <v>2.2302597668222301E-5</v>
      </c>
      <c r="K2129" s="98">
        <v>222.86141523635899</v>
      </c>
      <c r="L2129" s="98">
        <v>503.21026042262702</v>
      </c>
      <c r="M2129" s="98">
        <v>2.0082270986580799E-5</v>
      </c>
      <c r="N2129" s="98">
        <v>219.758199122702</v>
      </c>
      <c r="O2129" s="98">
        <v>4.5480957393118199E-5</v>
      </c>
      <c r="P2129" s="98">
        <v>497.69337829205801</v>
      </c>
      <c r="Q2129" s="98">
        <v>9.7344135345941505E-8</v>
      </c>
      <c r="R2129" s="98">
        <v>1.18731602614521</v>
      </c>
      <c r="S2129" s="98">
        <v>1.88168790328587E-6</v>
      </c>
      <c r="T2129" s="98">
        <v>0.29108560865618599</v>
      </c>
      <c r="U2129" s="98">
        <v>1.7485335761951499E-5</v>
      </c>
      <c r="V2129" s="98">
        <v>2.7047516255678499</v>
      </c>
      <c r="W2129" s="98">
        <v>4.4672673704110096E-6</v>
      </c>
      <c r="X2129" s="98">
        <v>3.5249962981777999E-6</v>
      </c>
      <c r="Y2129" s="98">
        <v>2.53707510607699E-7</v>
      </c>
      <c r="Z2129" s="98">
        <v>6.8856356162551596E-7</v>
      </c>
      <c r="AA2129" s="98">
        <v>0.170686319845166</v>
      </c>
      <c r="AB2129" s="98">
        <v>4.4080712714830399E-6</v>
      </c>
      <c r="AC2129" s="98">
        <v>0.22425708376320699</v>
      </c>
      <c r="AD2129" s="98">
        <v>2.0871352237917E-5</v>
      </c>
      <c r="AE2129" s="98">
        <v>1.28793190235374E-2</v>
      </c>
      <c r="AF2129" s="98">
        <v>3.7547902187075902E-4</v>
      </c>
      <c r="AG2129" s="98">
        <v>1.6042096226216E-2</v>
      </c>
      <c r="AH2129" s="98">
        <v>2.64841006360708E-4</v>
      </c>
      <c r="AI2129" s="98">
        <v>7.1521488548584302E-3</v>
      </c>
      <c r="AJ2129" s="98">
        <v>8.2887381063831603E-6</v>
      </c>
      <c r="AK2129" s="98">
        <v>4.6698343822716001E-3</v>
      </c>
      <c r="AL2129" s="98">
        <v>9.5605572903730007E-3</v>
      </c>
      <c r="AM2129" s="98">
        <v>0.83812509738323804</v>
      </c>
      <c r="AN2129" s="98">
        <v>1.6085248635204299E-3</v>
      </c>
      <c r="AO2129" s="98">
        <v>0.32200589829176002</v>
      </c>
      <c r="AP2129" s="98">
        <v>3.9074951457803E-4</v>
      </c>
      <c r="AQ2129" s="98">
        <v>8.8724260319668694E-5</v>
      </c>
      <c r="AR2129" s="98">
        <v>1.19480248070632E-4</v>
      </c>
      <c r="AS2129" s="98">
        <v>1.8254500618772901E-4</v>
      </c>
      <c r="AT2129" s="98">
        <v>2.8996681085925E-2</v>
      </c>
    </row>
    <row r="2130" spans="1:46" x14ac:dyDescent="0.3">
      <c r="A2130" s="95">
        <v>64289</v>
      </c>
      <c r="B2130" s="95">
        <v>2129</v>
      </c>
      <c r="C2130" s="96" t="s">
        <v>2979</v>
      </c>
      <c r="D2130" s="96" t="s">
        <v>2979</v>
      </c>
      <c r="E2130" s="97" t="s">
        <v>6824</v>
      </c>
      <c r="F2130" s="95" t="s">
        <v>6779</v>
      </c>
      <c r="G2130" s="95" t="s">
        <v>6825</v>
      </c>
      <c r="H2130" s="98">
        <v>7.2560260803315</v>
      </c>
      <c r="I2130" s="98">
        <v>7.2559973303039902</v>
      </c>
      <c r="J2130" s="98">
        <v>2.87500275053532E-5</v>
      </c>
      <c r="K2130" s="98">
        <v>334.40765261036597</v>
      </c>
      <c r="L2130" s="98">
        <v>754.86398733648798</v>
      </c>
      <c r="M2130" s="98">
        <v>3.0209728302261301E-5</v>
      </c>
      <c r="N2130" s="98">
        <v>330.581909392976</v>
      </c>
      <c r="O2130" s="98">
        <v>6.83492700707123E-5</v>
      </c>
      <c r="P2130" s="98">
        <v>747.93894137409302</v>
      </c>
      <c r="Q2130" s="98">
        <v>1.01177710424672E-7</v>
      </c>
      <c r="R2130" s="98">
        <v>1.2340745197332601</v>
      </c>
      <c r="S2130" s="98">
        <v>2.3918775780576E-6</v>
      </c>
      <c r="T2130" s="98">
        <v>0.37377248656512102</v>
      </c>
      <c r="U2130" s="98">
        <v>2.2226216854916599E-5</v>
      </c>
      <c r="V2130" s="98">
        <v>3.4730752315703901</v>
      </c>
      <c r="W2130" s="98">
        <v>5.5251240245175902E-6</v>
      </c>
      <c r="X2130" s="98">
        <v>4.2754951671495698E-6</v>
      </c>
      <c r="Y2130" s="98">
        <v>2.79075438710269E-7</v>
      </c>
      <c r="Z2130" s="98">
        <v>9.7055341865775102E-7</v>
      </c>
      <c r="AA2130" s="98">
        <v>0.209988861834697</v>
      </c>
      <c r="AB2130" s="98">
        <v>5.5729813032127597E-6</v>
      </c>
      <c r="AC2130" s="98">
        <v>0.28408851575620803</v>
      </c>
      <c r="AD2130" s="98">
        <v>2.2659651354655001E-5</v>
      </c>
      <c r="AE2130" s="98">
        <v>1.39828447832213E-2</v>
      </c>
      <c r="AF2130" s="98">
        <v>4.09666119708025E-4</v>
      </c>
      <c r="AG2130" s="98">
        <v>1.7502717675766E-2</v>
      </c>
      <c r="AH2130" s="98">
        <v>2.8806295576825399E-4</v>
      </c>
      <c r="AI2130" s="98">
        <v>7.7792678993939797E-3</v>
      </c>
      <c r="AJ2130" s="98">
        <v>1.0560257146030899E-5</v>
      </c>
      <c r="AK2130" s="98">
        <v>5.94959706450684E-3</v>
      </c>
      <c r="AL2130" s="98">
        <v>1.35485663937088E-2</v>
      </c>
      <c r="AM2130" s="98">
        <v>1.1877334326069799</v>
      </c>
      <c r="AN2130" s="98">
        <v>2.2867571383892202E-3</v>
      </c>
      <c r="AO2130" s="98">
        <v>0.457779238121652</v>
      </c>
      <c r="AP2130" s="98">
        <v>4.4593308751170901E-4</v>
      </c>
      <c r="AQ2130" s="98">
        <v>1.01254337280805E-4</v>
      </c>
      <c r="AR2130" s="98">
        <v>1.3635383733800099E-4</v>
      </c>
      <c r="AS2130" s="98">
        <v>2.08324912892904E-4</v>
      </c>
      <c r="AT2130" s="98">
        <v>3.3091735349185601E-2</v>
      </c>
    </row>
    <row r="2131" spans="1:46" x14ac:dyDescent="0.3">
      <c r="A2131" s="95">
        <v>64290</v>
      </c>
      <c r="B2131" s="95">
        <v>2130</v>
      </c>
      <c r="C2131" s="96" t="s">
        <v>3168</v>
      </c>
      <c r="D2131" s="96" t="s">
        <v>3168</v>
      </c>
      <c r="E2131" s="97" t="s">
        <v>6826</v>
      </c>
      <c r="F2131" s="95" t="s">
        <v>6779</v>
      </c>
      <c r="G2131" s="95" t="s">
        <v>3430</v>
      </c>
      <c r="H2131" s="98">
        <v>5.5857844124678699</v>
      </c>
      <c r="I2131" s="98">
        <v>5.5857418008128796</v>
      </c>
      <c r="J2131" s="98">
        <v>4.2611654982316298E-5</v>
      </c>
      <c r="K2131" s="98">
        <v>670.89073964951399</v>
      </c>
      <c r="L2131" s="98">
        <v>1512.51433305721</v>
      </c>
      <c r="M2131" s="98">
        <v>6.0174173641224002E-5</v>
      </c>
      <c r="N2131" s="98">
        <v>658.47971287353005</v>
      </c>
      <c r="O2131" s="98">
        <v>1.36441755580978E-4</v>
      </c>
      <c r="P2131" s="98">
        <v>1493.06791605647</v>
      </c>
      <c r="Q2131" s="98">
        <v>4.74101484436087E-7</v>
      </c>
      <c r="R2131" s="98">
        <v>5.7826625968759098</v>
      </c>
      <c r="S2131" s="98">
        <v>5.2713112127657502E-6</v>
      </c>
      <c r="T2131" s="98">
        <v>0.84845971703479905</v>
      </c>
      <c r="U2131" s="98">
        <v>4.8983014701470098E-5</v>
      </c>
      <c r="V2131" s="98">
        <v>7.8838499417824597</v>
      </c>
      <c r="W2131" s="98">
        <v>1.2188620535622401E-5</v>
      </c>
      <c r="X2131" s="98">
        <v>8.7057045070873696E-6</v>
      </c>
      <c r="Y2131" s="98">
        <v>9.9230691492604196E-7</v>
      </c>
      <c r="Z2131" s="98">
        <v>2.4906091136089801E-6</v>
      </c>
      <c r="AA2131" s="98">
        <v>0.44935355260094201</v>
      </c>
      <c r="AB2131" s="98">
        <v>1.22019584828295E-5</v>
      </c>
      <c r="AC2131" s="98">
        <v>0.62409306947126197</v>
      </c>
      <c r="AD2131" s="98">
        <v>8.5879208325835094E-5</v>
      </c>
      <c r="AE2131" s="98">
        <v>5.2994444677516697E-2</v>
      </c>
      <c r="AF2131" s="98">
        <v>1.5509257278065701E-3</v>
      </c>
      <c r="AG2131" s="98">
        <v>6.6262289811095901E-2</v>
      </c>
      <c r="AH2131" s="98">
        <v>1.09130237203857E-3</v>
      </c>
      <c r="AI2131" s="98">
        <v>2.9471104636452999E-2</v>
      </c>
      <c r="AJ2131" s="98">
        <v>3.0570741406655003E-5</v>
      </c>
      <c r="AK2131" s="98">
        <v>1.7223405719905001E-2</v>
      </c>
      <c r="AL2131" s="98">
        <v>3.63394276982777E-2</v>
      </c>
      <c r="AM2131" s="98">
        <v>3.1856915296285901</v>
      </c>
      <c r="AN2131" s="98">
        <v>6.2008901688985997E-3</v>
      </c>
      <c r="AO2131" s="98">
        <v>1.24133810693774</v>
      </c>
      <c r="AP2131" s="98">
        <v>1.52917729975209E-3</v>
      </c>
      <c r="AQ2131" s="98">
        <v>3.4721763674473298E-4</v>
      </c>
      <c r="AR2131" s="98">
        <v>4.6757954904556501E-4</v>
      </c>
      <c r="AS2131" s="98">
        <v>7.1438011396179001E-4</v>
      </c>
      <c r="AT2131" s="98">
        <v>0.11347695858977901</v>
      </c>
    </row>
    <row r="2132" spans="1:46" x14ac:dyDescent="0.3">
      <c r="A2132" s="95">
        <v>64291</v>
      </c>
      <c r="B2132" s="95">
        <v>2131</v>
      </c>
      <c r="C2132" s="96" t="s">
        <v>2750</v>
      </c>
      <c r="D2132" s="96" t="s">
        <v>2750</v>
      </c>
      <c r="E2132" s="97" t="s">
        <v>6827</v>
      </c>
      <c r="F2132" s="95" t="s">
        <v>6779</v>
      </c>
      <c r="G2132" s="95" t="s">
        <v>3432</v>
      </c>
      <c r="H2132" s="98">
        <v>6.3171643290127699</v>
      </c>
      <c r="I2132" s="98">
        <v>6.3171258277514601</v>
      </c>
      <c r="J2132" s="98">
        <v>3.8501261314216599E-5</v>
      </c>
      <c r="K2132" s="98">
        <v>230.242574385984</v>
      </c>
      <c r="L2132" s="98">
        <v>518.94045333639997</v>
      </c>
      <c r="M2132" s="98">
        <v>2.0832623859478901E-5</v>
      </c>
      <c r="N2132" s="98">
        <v>227.969232434861</v>
      </c>
      <c r="O2132" s="98">
        <v>4.70434688872269E-5</v>
      </c>
      <c r="P2132" s="98">
        <v>514.79177878089195</v>
      </c>
      <c r="Q2132" s="98">
        <v>6.5805734579372404E-8</v>
      </c>
      <c r="R2132" s="98">
        <v>0.80263903932867697</v>
      </c>
      <c r="S2132" s="98">
        <v>1.4576700443251601E-6</v>
      </c>
      <c r="T2132" s="98">
        <v>0.226163119563832</v>
      </c>
      <c r="U2132" s="98">
        <v>1.35452086592001E-5</v>
      </c>
      <c r="V2132" s="98">
        <v>2.10149572394866</v>
      </c>
      <c r="W2132" s="98">
        <v>3.4396789923267899E-6</v>
      </c>
      <c r="X2132" s="98">
        <v>2.7031046682618501E-6</v>
      </c>
      <c r="Y2132" s="98">
        <v>1.9892621545838199E-7</v>
      </c>
      <c r="Z2132" s="98">
        <v>5.3764810860656799E-7</v>
      </c>
      <c r="AA2132" s="98">
        <v>0.131226237171436</v>
      </c>
      <c r="AB2132" s="98">
        <v>3.3900312816213101E-6</v>
      </c>
      <c r="AC2132" s="98">
        <v>0.17250966709840199</v>
      </c>
      <c r="AD2132" s="98">
        <v>1.6716118209808099E-5</v>
      </c>
      <c r="AE2132" s="98">
        <v>1.0315202235347201E-2</v>
      </c>
      <c r="AF2132" s="98">
        <v>3.0363102251475602E-4</v>
      </c>
      <c r="AG2132" s="98">
        <v>1.2972437331326201E-2</v>
      </c>
      <c r="AH2132" s="98">
        <v>2.1287820179994701E-4</v>
      </c>
      <c r="AI2132" s="98">
        <v>5.74887026805114E-3</v>
      </c>
      <c r="AJ2132" s="98">
        <v>6.4270218634273898E-6</v>
      </c>
      <c r="AK2132" s="98">
        <v>3.6209525850907699E-3</v>
      </c>
      <c r="AL2132" s="98">
        <v>7.3026524151416396E-3</v>
      </c>
      <c r="AM2132" s="98">
        <v>0.640186139856051</v>
      </c>
      <c r="AN2132" s="98">
        <v>1.22128968787483E-3</v>
      </c>
      <c r="AO2132" s="98">
        <v>0.24448641854245301</v>
      </c>
      <c r="AP2132" s="98">
        <v>3.1632593274857001E-4</v>
      </c>
      <c r="AQ2132" s="98">
        <v>7.1825512895772197E-5</v>
      </c>
      <c r="AR2132" s="98">
        <v>9.6723602479531598E-5</v>
      </c>
      <c r="AS2132" s="98">
        <v>1.4777681737326601E-4</v>
      </c>
      <c r="AT2132" s="98">
        <v>2.3473867142287601E-2</v>
      </c>
    </row>
    <row r="2133" spans="1:46" x14ac:dyDescent="0.3">
      <c r="A2133" s="95">
        <v>64292</v>
      </c>
      <c r="B2133" s="95">
        <v>2132</v>
      </c>
      <c r="C2133" s="96" t="s">
        <v>2901</v>
      </c>
      <c r="D2133" s="96" t="s">
        <v>2901</v>
      </c>
      <c r="E2133" s="97" t="s">
        <v>6828</v>
      </c>
      <c r="F2133" s="95" t="s">
        <v>6779</v>
      </c>
      <c r="G2133" s="95" t="s">
        <v>6489</v>
      </c>
      <c r="H2133" s="98">
        <v>6.9443875430405697</v>
      </c>
      <c r="I2133" s="98">
        <v>6.9443593227920299</v>
      </c>
      <c r="J2133" s="98">
        <v>2.8220248537103002E-5</v>
      </c>
      <c r="K2133" s="98">
        <v>217.81674747907201</v>
      </c>
      <c r="L2133" s="98">
        <v>491.35693627566297</v>
      </c>
      <c r="M2133" s="98">
        <v>1.96037926731605E-5</v>
      </c>
      <c r="N2133" s="98">
        <v>214.522260789493</v>
      </c>
      <c r="O2133" s="98">
        <v>4.4379692692819502E-5</v>
      </c>
      <c r="P2133" s="98">
        <v>485.64235341261298</v>
      </c>
      <c r="Q2133" s="98">
        <v>1.0602886878417101E-7</v>
      </c>
      <c r="R2133" s="98">
        <v>1.29324457702672</v>
      </c>
      <c r="S2133" s="98">
        <v>1.8557010720924599E-6</v>
      </c>
      <c r="T2133" s="98">
        <v>0.29186081666443497</v>
      </c>
      <c r="U2133" s="98">
        <v>1.7243871436855301E-5</v>
      </c>
      <c r="V2133" s="98">
        <v>2.7119569901347602</v>
      </c>
      <c r="W2133" s="98">
        <v>4.3387552378698901E-6</v>
      </c>
      <c r="X2133" s="98">
        <v>3.3040042889462302E-6</v>
      </c>
      <c r="Y2133" s="98">
        <v>2.8693467511196299E-7</v>
      </c>
      <c r="Z2133" s="98">
        <v>7.4781627381170396E-7</v>
      </c>
      <c r="AA2133" s="98">
        <v>0.16362451186341101</v>
      </c>
      <c r="AB2133" s="98">
        <v>4.2959749712191596E-6</v>
      </c>
      <c r="AC2133" s="98">
        <v>0.21899370073300001</v>
      </c>
      <c r="AD2133" s="98">
        <v>2.3430188403811501E-5</v>
      </c>
      <c r="AE2133" s="98">
        <v>1.44583287079051E-2</v>
      </c>
      <c r="AF2133" s="98">
        <v>4.2162254129516502E-4</v>
      </c>
      <c r="AG2133" s="98">
        <v>1.8013547987048E-2</v>
      </c>
      <c r="AH2133" s="98">
        <v>2.9733944313555498E-4</v>
      </c>
      <c r="AI2133" s="98">
        <v>8.0297835556092205E-3</v>
      </c>
      <c r="AJ2133" s="98">
        <v>8.9793414891071994E-6</v>
      </c>
      <c r="AK2133" s="98">
        <v>5.0589169398040602E-3</v>
      </c>
      <c r="AL2133" s="98">
        <v>1.0283137123172199E-2</v>
      </c>
      <c r="AM2133" s="98">
        <v>0.90146997094430703</v>
      </c>
      <c r="AN2133" s="98">
        <v>1.7340193744046801E-3</v>
      </c>
      <c r="AO2133" s="98">
        <v>0.34712827819674302</v>
      </c>
      <c r="AP2133" s="98">
        <v>4.3936399281382899E-4</v>
      </c>
      <c r="AQ2133" s="98">
        <v>9.97627470961547E-5</v>
      </c>
      <c r="AR2133" s="98">
        <v>1.3434519269705801E-4</v>
      </c>
      <c r="AS2133" s="98">
        <v>2.0525605302061599E-4</v>
      </c>
      <c r="AT2133" s="98">
        <v>3.2604256959907603E-2</v>
      </c>
    </row>
    <row r="2134" spans="1:46" x14ac:dyDescent="0.3">
      <c r="A2134" s="95">
        <v>64293</v>
      </c>
      <c r="B2134" s="95">
        <v>2133</v>
      </c>
      <c r="C2134" s="96" t="s">
        <v>2574</v>
      </c>
      <c r="D2134" s="96" t="s">
        <v>2574</v>
      </c>
      <c r="E2134" s="97" t="s">
        <v>6829</v>
      </c>
      <c r="F2134" s="95" t="s">
        <v>6779</v>
      </c>
      <c r="G2134" s="95" t="s">
        <v>6830</v>
      </c>
      <c r="H2134" s="98">
        <v>7.6940841176220998</v>
      </c>
      <c r="I2134" s="98">
        <v>7.6940401639541998</v>
      </c>
      <c r="J2134" s="98">
        <v>4.3953667902663099E-5</v>
      </c>
      <c r="K2134" s="98">
        <v>1474.1979673465501</v>
      </c>
      <c r="L2134" s="98">
        <v>3322.8069763672102</v>
      </c>
      <c r="M2134" s="98">
        <v>1.3263666218719299E-4</v>
      </c>
      <c r="N2134" s="98">
        <v>1451.42917548422</v>
      </c>
      <c r="O2134" s="98">
        <v>3.0023021687180401E-4</v>
      </c>
      <c r="P2134" s="98">
        <v>3285.38798356287</v>
      </c>
      <c r="Q2134" s="98">
        <v>8.7307576601931005E-7</v>
      </c>
      <c r="R2134" s="98">
        <v>10.6489912859137</v>
      </c>
      <c r="S2134" s="98">
        <v>1.1330830063992E-5</v>
      </c>
      <c r="T2134" s="98">
        <v>1.76679884603469</v>
      </c>
      <c r="U2134" s="98">
        <v>1.0529024558563699E-4</v>
      </c>
      <c r="V2134" s="98">
        <v>16.416999788032399</v>
      </c>
      <c r="W2134" s="98">
        <v>2.68235153754381E-5</v>
      </c>
      <c r="X2134" s="98">
        <v>2.0618945765362701E-5</v>
      </c>
      <c r="Y2134" s="98">
        <v>1.79064251456007E-6</v>
      </c>
      <c r="Z2134" s="98">
        <v>4.4139270955153204E-6</v>
      </c>
      <c r="AA2134" s="98">
        <v>1.01452443593456</v>
      </c>
      <c r="AB2134" s="98">
        <v>2.63851523481454E-5</v>
      </c>
      <c r="AC2134" s="98">
        <v>1.34395678749398</v>
      </c>
      <c r="AD2134" s="98">
        <v>1.4835769577270001E-4</v>
      </c>
      <c r="AE2134" s="98">
        <v>9.1548744502632007E-2</v>
      </c>
      <c r="AF2134" s="98">
        <v>2.6720939150975298E-3</v>
      </c>
      <c r="AG2134" s="98">
        <v>0.114163469101173</v>
      </c>
      <c r="AH2134" s="98">
        <v>1.8833610679185101E-3</v>
      </c>
      <c r="AI2134" s="98">
        <v>5.0861001059829901E-2</v>
      </c>
      <c r="AJ2134" s="98">
        <v>5.4958692517886797E-5</v>
      </c>
      <c r="AK2134" s="98">
        <v>3.09634577218721E-2</v>
      </c>
      <c r="AL2134" s="98">
        <v>6.1824449647354097E-2</v>
      </c>
      <c r="AM2134" s="98">
        <v>5.4198328933743802</v>
      </c>
      <c r="AN2134" s="98">
        <v>1.03976474359634E-2</v>
      </c>
      <c r="AO2134" s="98">
        <v>2.08147469689137</v>
      </c>
      <c r="AP2134" s="98">
        <v>2.7716238415624499E-3</v>
      </c>
      <c r="AQ2134" s="98">
        <v>6.29329695596848E-4</v>
      </c>
      <c r="AR2134" s="98">
        <v>8.4748487018611101E-4</v>
      </c>
      <c r="AS2134" s="98">
        <v>1.29480927577949E-3</v>
      </c>
      <c r="AT2134" s="98">
        <v>0.205676244308894</v>
      </c>
    </row>
    <row r="2135" spans="1:46" x14ac:dyDescent="0.3">
      <c r="A2135" s="95">
        <v>64294</v>
      </c>
      <c r="B2135" s="95">
        <v>2134</v>
      </c>
      <c r="C2135" s="96" t="s">
        <v>3023</v>
      </c>
      <c r="D2135" s="96" t="s">
        <v>3023</v>
      </c>
      <c r="E2135" s="97" t="s">
        <v>6831</v>
      </c>
      <c r="F2135" s="95" t="s">
        <v>6779</v>
      </c>
      <c r="G2135" s="95" t="s">
        <v>6832</v>
      </c>
      <c r="H2135" s="98">
        <v>6.7899263630154199</v>
      </c>
      <c r="I2135" s="98">
        <v>6.7898840691023699</v>
      </c>
      <c r="J2135" s="98">
        <v>4.2293913055324601E-5</v>
      </c>
      <c r="K2135" s="98">
        <v>411.08757125357101</v>
      </c>
      <c r="L2135" s="98">
        <v>926.07477321473198</v>
      </c>
      <c r="M2135" s="98">
        <v>3.6910647453017798E-5</v>
      </c>
      <c r="N2135" s="98">
        <v>403.90936952042301</v>
      </c>
      <c r="O2135" s="98">
        <v>8.3518991986457098E-5</v>
      </c>
      <c r="P2135" s="98">
        <v>913.93962783150903</v>
      </c>
      <c r="Q2135" s="98">
        <v>2.4474262291122898E-7</v>
      </c>
      <c r="R2135" s="98">
        <v>2.98514992639906</v>
      </c>
      <c r="S2135" s="98">
        <v>3.7205329445531801E-6</v>
      </c>
      <c r="T2135" s="98">
        <v>0.59780162068654596</v>
      </c>
      <c r="U2135" s="98">
        <v>3.4572591797334397E-5</v>
      </c>
      <c r="V2135" s="98">
        <v>5.5547452707620701</v>
      </c>
      <c r="W2135" s="98">
        <v>8.5574536510145803E-6</v>
      </c>
      <c r="X2135" s="98">
        <v>6.2494126273628401E-6</v>
      </c>
      <c r="Y2135" s="98">
        <v>6.3222770450209495E-7</v>
      </c>
      <c r="Z2135" s="98">
        <v>1.6758133191496401E-6</v>
      </c>
      <c r="AA2135" s="98">
        <v>0.31806744441389401</v>
      </c>
      <c r="AB2135" s="98">
        <v>8.5631964118276903E-6</v>
      </c>
      <c r="AC2135" s="98">
        <v>0.437564046368207</v>
      </c>
      <c r="AD2135" s="98">
        <v>5.3896498511860298E-5</v>
      </c>
      <c r="AE2135" s="98">
        <v>3.3258515819822802E-2</v>
      </c>
      <c r="AF2135" s="98">
        <v>9.7550377603222303E-4</v>
      </c>
      <c r="AG2135" s="98">
        <v>4.1677762358538602E-2</v>
      </c>
      <c r="AH2135" s="98">
        <v>6.8545444343079496E-4</v>
      </c>
      <c r="AI2135" s="98">
        <v>1.8511001298507902E-2</v>
      </c>
      <c r="AJ2135" s="98">
        <v>1.9132202017496301E-5</v>
      </c>
      <c r="AK2135" s="98">
        <v>1.07789887487258E-2</v>
      </c>
      <c r="AL2135" s="98">
        <v>2.1985403796291599E-2</v>
      </c>
      <c r="AM2135" s="98">
        <v>1.9273477620735899</v>
      </c>
      <c r="AN2135" s="98">
        <v>3.67086750613321E-3</v>
      </c>
      <c r="AO2135" s="98">
        <v>0.73486025340972105</v>
      </c>
      <c r="AP2135" s="98">
        <v>9.8620849784336606E-4</v>
      </c>
      <c r="AQ2135" s="98">
        <v>2.2393020415511399E-4</v>
      </c>
      <c r="AR2135" s="98">
        <v>3.0155491100497398E-4</v>
      </c>
      <c r="AS2135" s="98">
        <v>4.6072338268327901E-4</v>
      </c>
      <c r="AT2135" s="98">
        <v>7.31844115713743E-2</v>
      </c>
    </row>
    <row r="2136" spans="1:46" x14ac:dyDescent="0.3">
      <c r="A2136" s="95">
        <v>64295</v>
      </c>
      <c r="B2136" s="95">
        <v>2135</v>
      </c>
      <c r="C2136" s="96" t="s">
        <v>2842</v>
      </c>
      <c r="D2136" s="96" t="s">
        <v>2842</v>
      </c>
      <c r="E2136" s="97" t="s">
        <v>6833</v>
      </c>
      <c r="F2136" s="95" t="s">
        <v>6779</v>
      </c>
      <c r="G2136" s="95" t="s">
        <v>3833</v>
      </c>
      <c r="H2136" s="98">
        <v>5.5534700596760702</v>
      </c>
      <c r="I2136" s="98">
        <v>5.5534294406081699</v>
      </c>
      <c r="J2136" s="98">
        <v>4.0619067897651503E-5</v>
      </c>
      <c r="K2136" s="98">
        <v>313.282520690914</v>
      </c>
      <c r="L2136" s="98">
        <v>706.58524664669596</v>
      </c>
      <c r="M2136" s="98">
        <v>2.8295070335223E-5</v>
      </c>
      <c r="N2136" s="98">
        <v>309.63000673946601</v>
      </c>
      <c r="O2136" s="98">
        <v>6.3980764114377993E-5</v>
      </c>
      <c r="P2136" s="98">
        <v>700.134835829341</v>
      </c>
      <c r="Q2136" s="98">
        <v>1.13772417579862E-7</v>
      </c>
      <c r="R2136" s="98">
        <v>1.38769340593344</v>
      </c>
      <c r="S2136" s="98">
        <v>2.1437569330010699E-6</v>
      </c>
      <c r="T2136" s="98">
        <v>0.337423150139808</v>
      </c>
      <c r="U2136" s="98">
        <v>1.99205950211659E-5</v>
      </c>
      <c r="V2136" s="98">
        <v>3.1353200160477801</v>
      </c>
      <c r="W2136" s="98">
        <v>4.9929670794568396E-6</v>
      </c>
      <c r="X2136" s="98">
        <v>3.8440460974409202E-6</v>
      </c>
      <c r="Y2136" s="98">
        <v>3.0464022101913602E-7</v>
      </c>
      <c r="Z2136" s="98">
        <v>8.4428076099678603E-7</v>
      </c>
      <c r="AA2136" s="98">
        <v>0.18912115397295701</v>
      </c>
      <c r="AB2136" s="98">
        <v>4.9514250881615496E-6</v>
      </c>
      <c r="AC2136" s="98">
        <v>0.25230695653603902</v>
      </c>
      <c r="AD2136" s="98">
        <v>2.5517114775378901E-5</v>
      </c>
      <c r="AE2136" s="98">
        <v>1.5746131731478201E-2</v>
      </c>
      <c r="AF2136" s="98">
        <v>4.5927651478163903E-4</v>
      </c>
      <c r="AG2136" s="98">
        <v>1.9622289436729699E-2</v>
      </c>
      <c r="AH2136" s="98">
        <v>3.23849762613383E-4</v>
      </c>
      <c r="AI2136" s="98">
        <v>8.7457064925468495E-3</v>
      </c>
      <c r="AJ2136" s="98">
        <v>9.9265808144648297E-6</v>
      </c>
      <c r="AK2136" s="98">
        <v>5.59258692829207E-3</v>
      </c>
      <c r="AL2136" s="98">
        <v>1.1547186314115001E-2</v>
      </c>
      <c r="AM2136" s="98">
        <v>1.01228269023243</v>
      </c>
      <c r="AN2136" s="98">
        <v>1.94151738734321E-3</v>
      </c>
      <c r="AO2136" s="98">
        <v>0.38866669986825603</v>
      </c>
      <c r="AP2136" s="98">
        <v>4.7586853029760298E-4</v>
      </c>
      <c r="AQ2136" s="98">
        <v>1.08051530130019E-4</v>
      </c>
      <c r="AR2136" s="98">
        <v>1.45507255974736E-4</v>
      </c>
      <c r="AS2136" s="98">
        <v>2.2230974419284801E-4</v>
      </c>
      <c r="AT2136" s="98">
        <v>3.5313180175715699E-2</v>
      </c>
    </row>
    <row r="2137" spans="1:46" x14ac:dyDescent="0.3">
      <c r="A2137" s="95">
        <v>64296</v>
      </c>
      <c r="B2137" s="95">
        <v>2136</v>
      </c>
      <c r="C2137" s="96" t="s">
        <v>2876</v>
      </c>
      <c r="D2137" s="96" t="s">
        <v>2876</v>
      </c>
      <c r="E2137" s="97" t="s">
        <v>6834</v>
      </c>
      <c r="F2137" s="95" t="s">
        <v>6779</v>
      </c>
      <c r="G2137" s="95" t="s">
        <v>6835</v>
      </c>
      <c r="H2137" s="98">
        <v>7.59760191334927</v>
      </c>
      <c r="I2137" s="98">
        <v>7.5975824950722997</v>
      </c>
      <c r="J2137" s="98">
        <v>1.9418276971272499E-5</v>
      </c>
      <c r="K2137" s="98">
        <v>154.57567909336899</v>
      </c>
      <c r="L2137" s="98">
        <v>348.92141022390098</v>
      </c>
      <c r="M2137" s="98">
        <v>1.3935838271388399E-5</v>
      </c>
      <c r="N2137" s="98">
        <v>152.49842629013199</v>
      </c>
      <c r="O2137" s="98">
        <v>3.1537436524094601E-5</v>
      </c>
      <c r="P2137" s="98">
        <v>345.11088213642103</v>
      </c>
      <c r="Q2137" s="98">
        <v>5.8103100033559101E-8</v>
      </c>
      <c r="R2137" s="98">
        <v>0.70868924556572699</v>
      </c>
      <c r="S2137" s="98">
        <v>1.3423385003895301E-6</v>
      </c>
      <c r="T2137" s="98">
        <v>0.209031220876091</v>
      </c>
      <c r="U2137" s="98">
        <v>1.24735005547442E-5</v>
      </c>
      <c r="V2137" s="98">
        <v>1.94230650511934</v>
      </c>
      <c r="W2137" s="98">
        <v>3.1746278833739901E-6</v>
      </c>
      <c r="X2137" s="98">
        <v>2.5048768133920001E-6</v>
      </c>
      <c r="Y2137" s="98">
        <v>1.7252510327134099E-7</v>
      </c>
      <c r="Z2137" s="98">
        <v>4.9722596671065497E-7</v>
      </c>
      <c r="AA2137" s="98">
        <v>0.121343779222973</v>
      </c>
      <c r="AB2137" s="98">
        <v>3.1488171731902501E-6</v>
      </c>
      <c r="AC2137" s="98">
        <v>0.16023211627457201</v>
      </c>
      <c r="AD2137" s="98">
        <v>1.4932459023099601E-5</v>
      </c>
      <c r="AE2137" s="98">
        <v>9.2145396892402299E-3</v>
      </c>
      <c r="AF2137" s="98">
        <v>2.7074757131076302E-4</v>
      </c>
      <c r="AG2137" s="98">
        <v>1.15675133336119E-2</v>
      </c>
      <c r="AH2137" s="98">
        <v>1.90035929605887E-4</v>
      </c>
      <c r="AI2137" s="98">
        <v>5.1320045750828797E-3</v>
      </c>
      <c r="AJ2137" s="98">
        <v>5.7903651311093099E-6</v>
      </c>
      <c r="AK2137" s="98">
        <v>3.2622633057184701E-3</v>
      </c>
      <c r="AL2137" s="98">
        <v>6.81572583779445E-3</v>
      </c>
      <c r="AM2137" s="98">
        <v>0.59749978040412499</v>
      </c>
      <c r="AN2137" s="98">
        <v>1.15138129988937E-3</v>
      </c>
      <c r="AO2137" s="98">
        <v>0.23049166236434901</v>
      </c>
      <c r="AP2137" s="98">
        <v>2.8014122261120901E-4</v>
      </c>
      <c r="AQ2137" s="98">
        <v>6.3609350214377199E-5</v>
      </c>
      <c r="AR2137" s="98">
        <v>8.5659333342827206E-5</v>
      </c>
      <c r="AS2137" s="98">
        <v>1.3087253905400399E-4</v>
      </c>
      <c r="AT2137" s="98">
        <v>2.0788677625999199E-2</v>
      </c>
    </row>
    <row r="2138" spans="1:46" x14ac:dyDescent="0.3">
      <c r="A2138" s="95">
        <v>64297</v>
      </c>
      <c r="B2138" s="95">
        <v>2137</v>
      </c>
      <c r="C2138" s="96" t="s">
        <v>3286</v>
      </c>
      <c r="D2138" s="96" t="s">
        <v>3286</v>
      </c>
      <c r="E2138" s="97" t="s">
        <v>6836</v>
      </c>
      <c r="F2138" s="95" t="s">
        <v>6779</v>
      </c>
      <c r="G2138" s="95" t="s">
        <v>6837</v>
      </c>
      <c r="H2138" s="98">
        <v>7.52793839580153</v>
      </c>
      <c r="I2138" s="98">
        <v>7.5279161223851698</v>
      </c>
      <c r="J2138" s="98">
        <v>2.2273416352192E-5</v>
      </c>
      <c r="K2138" s="98">
        <v>899.51846584896396</v>
      </c>
      <c r="L2138" s="98">
        <v>2031.3464226894901</v>
      </c>
      <c r="M2138" s="98">
        <v>8.1089886448676706E-5</v>
      </c>
      <c r="N2138" s="98">
        <v>887.35817900939503</v>
      </c>
      <c r="O2138" s="98">
        <v>1.83697444592221E-4</v>
      </c>
      <c r="P2138" s="98">
        <v>2010.1819975441899</v>
      </c>
      <c r="Q2138" s="98">
        <v>3.8028987502910399E-7</v>
      </c>
      <c r="R2138" s="98">
        <v>4.6384331382490602</v>
      </c>
      <c r="S2138" s="98">
        <v>6.8103648768608897E-6</v>
      </c>
      <c r="T2138" s="98">
        <v>1.08588844496959</v>
      </c>
      <c r="U2138" s="98">
        <v>6.3284480698662E-5</v>
      </c>
      <c r="V2138" s="98">
        <v>10.090026750705</v>
      </c>
      <c r="W2138" s="98">
        <v>1.56099894504431E-5</v>
      </c>
      <c r="X2138" s="98">
        <v>1.16992624393638E-5</v>
      </c>
      <c r="Y2138" s="98">
        <v>9.6193536237480002E-7</v>
      </c>
      <c r="Z2138" s="98">
        <v>2.9487916487045E-6</v>
      </c>
      <c r="AA2138" s="98">
        <v>0.58615424131128402</v>
      </c>
      <c r="AB2138" s="98">
        <v>1.57175200053075E-5</v>
      </c>
      <c r="AC2138" s="98">
        <v>0.80242126255018598</v>
      </c>
      <c r="AD2138" s="98">
        <v>7.7912467627572795E-5</v>
      </c>
      <c r="AE2138" s="98">
        <v>4.8078318790650797E-2</v>
      </c>
      <c r="AF2138" s="98">
        <v>1.40617563652927E-3</v>
      </c>
      <c r="AG2138" s="98">
        <v>6.0077936604212498E-2</v>
      </c>
      <c r="AH2138" s="98">
        <v>9.8983553736996309E-4</v>
      </c>
      <c r="AI2138" s="98">
        <v>2.6730947757601799E-2</v>
      </c>
      <c r="AJ2138" s="98">
        <v>3.2352400133275998E-5</v>
      </c>
      <c r="AK2138" s="98">
        <v>1.8227183505176599E-2</v>
      </c>
      <c r="AL2138" s="98">
        <v>3.9448924561917703E-2</v>
      </c>
      <c r="AM2138" s="98">
        <v>3.4582851957191001</v>
      </c>
      <c r="AN2138" s="98">
        <v>6.6164874600637396E-3</v>
      </c>
      <c r="AO2138" s="98">
        <v>1.32453531582413</v>
      </c>
      <c r="AP2138" s="98">
        <v>1.50192810278217E-3</v>
      </c>
      <c r="AQ2138" s="98">
        <v>3.4103038882351698E-4</v>
      </c>
      <c r="AR2138" s="98">
        <v>4.59247512074794E-4</v>
      </c>
      <c r="AS2138" s="98">
        <v>7.0165020188385897E-4</v>
      </c>
      <c r="AT2138" s="98">
        <v>0.111454854287902</v>
      </c>
    </row>
    <row r="2139" spans="1:46" x14ac:dyDescent="0.3">
      <c r="A2139" s="95">
        <v>64298</v>
      </c>
      <c r="B2139" s="95">
        <v>2138</v>
      </c>
      <c r="C2139" s="96" t="s">
        <v>3229</v>
      </c>
      <c r="D2139" s="96" t="s">
        <v>3229</v>
      </c>
      <c r="E2139" s="97" t="s">
        <v>6838</v>
      </c>
      <c r="F2139" s="95" t="s">
        <v>6779</v>
      </c>
      <c r="G2139" s="95" t="s">
        <v>3593</v>
      </c>
      <c r="H2139" s="98">
        <v>6.9093015605291104</v>
      </c>
      <c r="I2139" s="98">
        <v>6.90926895979179</v>
      </c>
      <c r="J2139" s="98">
        <v>3.2600737316812503E-5</v>
      </c>
      <c r="K2139" s="98">
        <v>798.28125646107696</v>
      </c>
      <c r="L2139" s="98">
        <v>1804.1374433503399</v>
      </c>
      <c r="M2139" s="98">
        <v>7.1743643063637693E-5</v>
      </c>
      <c r="N2139" s="98">
        <v>785.08321139089003</v>
      </c>
      <c r="O2139" s="98">
        <v>1.6280214768722601E-4</v>
      </c>
      <c r="P2139" s="98">
        <v>1781.5269405018801</v>
      </c>
      <c r="Q2139" s="98">
        <v>4.6087163175171798E-7</v>
      </c>
      <c r="R2139" s="98">
        <v>5.6212967779709597</v>
      </c>
      <c r="S2139" s="98">
        <v>7.02798569708829E-6</v>
      </c>
      <c r="T2139" s="98">
        <v>1.1351309257184199</v>
      </c>
      <c r="U2139" s="98">
        <v>6.5306715919410304E-5</v>
      </c>
      <c r="V2139" s="98">
        <v>10.5475887039987</v>
      </c>
      <c r="W2139" s="98">
        <v>1.59254292891742E-5</v>
      </c>
      <c r="X2139" s="98">
        <v>1.1815968666566001E-5</v>
      </c>
      <c r="Y2139" s="98">
        <v>9.9637496857156909E-7</v>
      </c>
      <c r="Z2139" s="98">
        <v>3.1130856540366398E-6</v>
      </c>
      <c r="AA2139" s="98">
        <v>0.59600654258082497</v>
      </c>
      <c r="AB2139" s="98">
        <v>1.6081155579842501E-5</v>
      </c>
      <c r="AC2139" s="98">
        <v>0.82154193066354497</v>
      </c>
      <c r="AD2139" s="98">
        <v>8.2128574300179797E-5</v>
      </c>
      <c r="AE2139" s="98">
        <v>5.0679998943176999E-2</v>
      </c>
      <c r="AF2139" s="98">
        <v>1.4804564771713901E-3</v>
      </c>
      <c r="AG2139" s="98">
        <v>6.3251537055731596E-2</v>
      </c>
      <c r="AH2139" s="98">
        <v>1.04292245194494E-3</v>
      </c>
      <c r="AI2139" s="98">
        <v>2.8164583433975401E-2</v>
      </c>
      <c r="AJ2139" s="98">
        <v>3.2737392206594501E-5</v>
      </c>
      <c r="AK2139" s="98">
        <v>1.8444086150407098E-2</v>
      </c>
      <c r="AL2139" s="98">
        <v>3.9241407063393997E-2</v>
      </c>
      <c r="AM2139" s="98">
        <v>3.4400931993347399</v>
      </c>
      <c r="AN2139" s="98">
        <v>6.5329560466241502E-3</v>
      </c>
      <c r="AO2139" s="98">
        <v>1.3078134059362501</v>
      </c>
      <c r="AP2139" s="98">
        <v>1.5580842661948801E-3</v>
      </c>
      <c r="AQ2139" s="98">
        <v>3.53781304055716E-4</v>
      </c>
      <c r="AR2139" s="98">
        <v>4.7641849038376299E-4</v>
      </c>
      <c r="AS2139" s="98">
        <v>7.2788447175540301E-4</v>
      </c>
      <c r="AT2139" s="98">
        <v>0.115622082398847</v>
      </c>
    </row>
    <row r="2140" spans="1:46" x14ac:dyDescent="0.3">
      <c r="A2140" s="95">
        <v>64299</v>
      </c>
      <c r="B2140" s="95">
        <v>2139</v>
      </c>
      <c r="C2140" s="96" t="s">
        <v>1477</v>
      </c>
      <c r="D2140" s="96" t="s">
        <v>1477</v>
      </c>
      <c r="E2140" s="97" t="s">
        <v>6839</v>
      </c>
      <c r="F2140" s="95" t="s">
        <v>6779</v>
      </c>
      <c r="G2140" s="95" t="s">
        <v>3597</v>
      </c>
      <c r="H2140" s="98">
        <v>7.0591607077148799</v>
      </c>
      <c r="I2140" s="98">
        <v>7.0591226479972704</v>
      </c>
      <c r="J2140" s="98">
        <v>3.8059717613947401E-5</v>
      </c>
      <c r="K2140" s="98">
        <v>983.03946818167799</v>
      </c>
      <c r="L2140" s="98">
        <v>2225.0938851291598</v>
      </c>
      <c r="M2140" s="98">
        <v>8.8082149751197297E-5</v>
      </c>
      <c r="N2140" s="98">
        <v>963.87378783573001</v>
      </c>
      <c r="O2140" s="98">
        <v>2.00251650907764E-4</v>
      </c>
      <c r="P2140" s="98">
        <v>2191.33295254526</v>
      </c>
      <c r="Q2140" s="98">
        <v>5.6192444736919596E-7</v>
      </c>
      <c r="R2140" s="98">
        <v>6.8538479434144497</v>
      </c>
      <c r="S2140" s="98">
        <v>1.0996619547736501E-5</v>
      </c>
      <c r="T2140" s="98">
        <v>1.76016970240086</v>
      </c>
      <c r="U2140" s="98">
        <v>1.0218477083365799E-4</v>
      </c>
      <c r="V2140" s="98">
        <v>16.355421940348599</v>
      </c>
      <c r="W2140" s="98">
        <v>2.4921778270710601E-5</v>
      </c>
      <c r="X2140" s="98">
        <v>1.8489988151457299E-5</v>
      </c>
      <c r="Y2140" s="98">
        <v>1.52909006323356E-6</v>
      </c>
      <c r="Z2140" s="98">
        <v>4.9027000560197501E-6</v>
      </c>
      <c r="AA2140" s="98">
        <v>0.93286970658866497</v>
      </c>
      <c r="AB2140" s="98">
        <v>2.5193498510693501E-5</v>
      </c>
      <c r="AC2140" s="98">
        <v>1.2871617808946001</v>
      </c>
      <c r="AD2140" s="98">
        <v>1.25903774671404E-4</v>
      </c>
      <c r="AE2140" s="98">
        <v>7.7692851990427803E-2</v>
      </c>
      <c r="AF2140" s="98">
        <v>2.2787880168854899E-3</v>
      </c>
      <c r="AG2140" s="98">
        <v>9.7359731214511996E-2</v>
      </c>
      <c r="AH2140" s="98">
        <v>1.60123690162678E-3</v>
      </c>
      <c r="AI2140" s="98">
        <v>4.3242112804575697E-2</v>
      </c>
      <c r="AJ2140" s="98">
        <v>5.2647242068077998E-5</v>
      </c>
      <c r="AK2140" s="98">
        <v>2.9661197879090599E-2</v>
      </c>
      <c r="AL2140" s="98">
        <v>6.5183792330564094E-2</v>
      </c>
      <c r="AM2140" s="98">
        <v>5.7143292629891604</v>
      </c>
      <c r="AN2140" s="98">
        <v>1.09432474228719E-2</v>
      </c>
      <c r="AO2140" s="98">
        <v>2.1906967660535002</v>
      </c>
      <c r="AP2140" s="98">
        <v>2.4074176982588199E-3</v>
      </c>
      <c r="AQ2140" s="98">
        <v>5.4663242096005698E-4</v>
      </c>
      <c r="AR2140" s="98">
        <v>7.3612084167289397E-4</v>
      </c>
      <c r="AS2140" s="98">
        <v>1.1246644356258701E-3</v>
      </c>
      <c r="AT2140" s="98">
        <v>0.178649289718011</v>
      </c>
    </row>
    <row r="2141" spans="1:46" x14ac:dyDescent="0.3">
      <c r="A2141" s="95">
        <v>64300</v>
      </c>
      <c r="B2141" s="95">
        <v>2140</v>
      </c>
      <c r="C2141" s="96" t="s">
        <v>2892</v>
      </c>
      <c r="D2141" s="96" t="s">
        <v>2892</v>
      </c>
      <c r="E2141" s="97" t="s">
        <v>6840</v>
      </c>
      <c r="F2141" s="95" t="s">
        <v>6779</v>
      </c>
      <c r="G2141" s="95" t="s">
        <v>6841</v>
      </c>
      <c r="H2141" s="98">
        <v>6.6569686414377403</v>
      </c>
      <c r="I2141" s="98">
        <v>6.6569363127653904</v>
      </c>
      <c r="J2141" s="98">
        <v>3.2328672344483798E-5</v>
      </c>
      <c r="K2141" s="98">
        <v>228.732247559109</v>
      </c>
      <c r="L2141" s="98">
        <v>515.908857166036</v>
      </c>
      <c r="M2141" s="98">
        <v>2.0593986036021199E-5</v>
      </c>
      <c r="N2141" s="98">
        <v>225.357843595388</v>
      </c>
      <c r="O2141" s="98">
        <v>4.66090899510426E-5</v>
      </c>
      <c r="P2141" s="98">
        <v>510.03841533825698</v>
      </c>
      <c r="Q2141" s="98">
        <v>1.0590048671601499E-7</v>
      </c>
      <c r="R2141" s="98">
        <v>1.29167868827082</v>
      </c>
      <c r="S2141" s="98">
        <v>1.9244657184213802E-6</v>
      </c>
      <c r="T2141" s="98">
        <v>0.30101937487406599</v>
      </c>
      <c r="U2141" s="98">
        <v>1.78828541823032E-5</v>
      </c>
      <c r="V2141" s="98">
        <v>2.79705723893189</v>
      </c>
      <c r="W2141" s="98">
        <v>4.5303185678592596E-6</v>
      </c>
      <c r="X2141" s="98">
        <v>3.4843411303068899E-6</v>
      </c>
      <c r="Y2141" s="98">
        <v>2.9191506322543397E-7</v>
      </c>
      <c r="Z2141" s="98">
        <v>7.5406237432693396E-7</v>
      </c>
      <c r="AA2141" s="98">
        <v>0.17144362745814701</v>
      </c>
      <c r="AB2141" s="98">
        <v>4.47414433163709E-6</v>
      </c>
      <c r="AC2141" s="98">
        <v>0.227931670486858</v>
      </c>
      <c r="AD2141" s="98">
        <v>2.428484474348E-5</v>
      </c>
      <c r="AE2141" s="98">
        <v>1.4985721065075E-2</v>
      </c>
      <c r="AF2141" s="98">
        <v>4.3872089429536099E-4</v>
      </c>
      <c r="AG2141" s="98">
        <v>1.8744063963073401E-2</v>
      </c>
      <c r="AH2141" s="98">
        <v>3.08637337865785E-4</v>
      </c>
      <c r="AI2141" s="98">
        <v>8.3348882143155396E-3</v>
      </c>
      <c r="AJ2141" s="98">
        <v>9.2965227692994598E-6</v>
      </c>
      <c r="AK2141" s="98">
        <v>5.2376153168848302E-3</v>
      </c>
      <c r="AL2141" s="98">
        <v>1.0711799682589E-2</v>
      </c>
      <c r="AM2141" s="98">
        <v>0.93904862231826902</v>
      </c>
      <c r="AN2141" s="98">
        <v>1.8069930394015801E-3</v>
      </c>
      <c r="AO2141" s="98">
        <v>0.36173666323441001</v>
      </c>
      <c r="AP2141" s="98">
        <v>4.6144752677702698E-4</v>
      </c>
      <c r="AQ2141" s="98">
        <v>1.04777072487506E-4</v>
      </c>
      <c r="AR2141" s="98">
        <v>1.4109771793702699E-4</v>
      </c>
      <c r="AS2141" s="98">
        <v>2.1557273635249501E-4</v>
      </c>
      <c r="AT2141" s="98">
        <v>3.4243028519924897E-2</v>
      </c>
    </row>
    <row r="2142" spans="1:46" x14ac:dyDescent="0.3">
      <c r="A2142" s="95">
        <v>64301</v>
      </c>
      <c r="B2142" s="95">
        <v>2141</v>
      </c>
      <c r="C2142" s="96" t="s">
        <v>6842</v>
      </c>
      <c r="D2142" s="96" t="s">
        <v>3265</v>
      </c>
      <c r="E2142" s="97" t="s">
        <v>6843</v>
      </c>
      <c r="F2142" s="95" t="s">
        <v>6779</v>
      </c>
      <c r="G2142" s="95" t="s">
        <v>6844</v>
      </c>
      <c r="H2142" s="98">
        <v>6.7143135333509196</v>
      </c>
      <c r="I2142" s="98">
        <v>6.7142793062367598</v>
      </c>
      <c r="J2142" s="98">
        <v>3.4227114159790497E-5</v>
      </c>
      <c r="K2142" s="98">
        <v>857.87699195741095</v>
      </c>
      <c r="L2142" s="98">
        <v>1935.3854860280001</v>
      </c>
      <c r="M2142" s="98">
        <v>7.6910065872539798E-5</v>
      </c>
      <c r="N2142" s="98">
        <v>841.61883792184597</v>
      </c>
      <c r="O2142" s="98">
        <v>1.74400130117872E-4</v>
      </c>
      <c r="P2142" s="98">
        <v>1908.44245389768</v>
      </c>
      <c r="Q2142" s="98">
        <v>5.7003386275459599E-7</v>
      </c>
      <c r="R2142" s="98">
        <v>6.9527592832248803</v>
      </c>
      <c r="S2142" s="98">
        <v>7.9117653580166003E-6</v>
      </c>
      <c r="T2142" s="98">
        <v>1.2885827686287501</v>
      </c>
      <c r="U2142" s="98">
        <v>7.3519160274263003E-5</v>
      </c>
      <c r="V2142" s="98">
        <v>11.9734608633841</v>
      </c>
      <c r="W2142" s="98">
        <v>1.7750180901813001E-5</v>
      </c>
      <c r="X2142" s="98">
        <v>1.26825788221134E-5</v>
      </c>
      <c r="Y2142" s="98">
        <v>1.23544312822109E-6</v>
      </c>
      <c r="Z2142" s="98">
        <v>3.8321589514785001E-6</v>
      </c>
      <c r="AA2142" s="98">
        <v>0.65578438883326995</v>
      </c>
      <c r="AB2142" s="98">
        <v>1.8094607742691699E-5</v>
      </c>
      <c r="AC2142" s="98">
        <v>0.92624446685723405</v>
      </c>
      <c r="AD2142" s="98">
        <v>1.02102758259004E-4</v>
      </c>
      <c r="AE2142" s="98">
        <v>6.3005692291074403E-2</v>
      </c>
      <c r="AF2142" s="98">
        <v>1.84914037208405E-3</v>
      </c>
      <c r="AG2142" s="98">
        <v>7.9003315916178402E-2</v>
      </c>
      <c r="AH2142" s="98">
        <v>1.29883601587898E-3</v>
      </c>
      <c r="AI2142" s="98">
        <v>3.5075642746069703E-2</v>
      </c>
      <c r="AJ2142" s="98">
        <v>4.0760423468961302E-5</v>
      </c>
      <c r="AK2142" s="98">
        <v>2.2964222600389401E-2</v>
      </c>
      <c r="AL2142" s="98">
        <v>5.0253804982780002E-2</v>
      </c>
      <c r="AM2142" s="98">
        <v>4.4054937296889998</v>
      </c>
      <c r="AN2142" s="98">
        <v>8.4090113808153299E-3</v>
      </c>
      <c r="AO2142" s="98">
        <v>1.6833754484210299</v>
      </c>
      <c r="AP2142" s="98">
        <v>1.96562867355844E-3</v>
      </c>
      <c r="AQ2142" s="98">
        <v>4.4631904188243402E-4</v>
      </c>
      <c r="AR2142" s="98">
        <v>6.0103414386080897E-4</v>
      </c>
      <c r="AS2142" s="98">
        <v>9.1827548781519804E-4</v>
      </c>
      <c r="AT2142" s="98">
        <v>0.14586507635735499</v>
      </c>
    </row>
    <row r="2143" spans="1:46" x14ac:dyDescent="0.3">
      <c r="A2143" s="95">
        <v>64302</v>
      </c>
      <c r="B2143" s="95">
        <v>2142</v>
      </c>
      <c r="C2143" s="96" t="s">
        <v>3217</v>
      </c>
      <c r="D2143" s="96" t="s">
        <v>3217</v>
      </c>
      <c r="E2143" s="97" t="s">
        <v>6845</v>
      </c>
      <c r="F2143" s="95" t="s">
        <v>6779</v>
      </c>
      <c r="G2143" s="95" t="s">
        <v>6846</v>
      </c>
      <c r="H2143" s="98">
        <v>7.4437149453260902</v>
      </c>
      <c r="I2143" s="98">
        <v>7.4436918530577403</v>
      </c>
      <c r="J2143" s="98">
        <v>2.3092268353508399E-5</v>
      </c>
      <c r="K2143" s="98">
        <v>588.31153411225296</v>
      </c>
      <c r="L2143" s="98">
        <v>1327.4153098224399</v>
      </c>
      <c r="M2143" s="98">
        <v>5.2957340545347402E-5</v>
      </c>
      <c r="N2143" s="98">
        <v>579.50666019543598</v>
      </c>
      <c r="O2143" s="98">
        <v>1.1997220751274001E-4</v>
      </c>
      <c r="P2143" s="98">
        <v>1312.8433674354901</v>
      </c>
      <c r="Q2143" s="98">
        <v>3.2048728852458602E-7</v>
      </c>
      <c r="R2143" s="98">
        <v>3.9090150884670698</v>
      </c>
      <c r="S2143" s="98">
        <v>4.3501548581235904E-6</v>
      </c>
      <c r="T2143" s="98">
        <v>0.69550155836486105</v>
      </c>
      <c r="U2143" s="98">
        <v>4.04232856721446E-5</v>
      </c>
      <c r="V2143" s="98">
        <v>6.4625700284995</v>
      </c>
      <c r="W2143" s="98">
        <v>1.0025671112659001E-5</v>
      </c>
      <c r="X2143" s="98">
        <v>7.4071448495428898E-6</v>
      </c>
      <c r="Y2143" s="98">
        <v>7.0508899591950903E-7</v>
      </c>
      <c r="Z2143" s="98">
        <v>1.9134372671965899E-6</v>
      </c>
      <c r="AA2143" s="98">
        <v>0.37421917055603998</v>
      </c>
      <c r="AB2143" s="98">
        <v>1.0019903797909101E-5</v>
      </c>
      <c r="AC2143" s="98">
        <v>0.51171953835622297</v>
      </c>
      <c r="AD2143" s="98">
        <v>6.1706944586038194E-5</v>
      </c>
      <c r="AE2143" s="98">
        <v>3.8078195232962297E-2</v>
      </c>
      <c r="AF2143" s="98">
        <v>1.1239874837676599E-3</v>
      </c>
      <c r="AG2143" s="98">
        <v>4.80216318925792E-2</v>
      </c>
      <c r="AH2143" s="98">
        <v>7.8665892652708105E-4</v>
      </c>
      <c r="AI2143" s="98">
        <v>2.1244073256774802E-2</v>
      </c>
      <c r="AJ2143" s="98">
        <v>2.20202327003313E-5</v>
      </c>
      <c r="AK2143" s="98">
        <v>1.24060910659488E-2</v>
      </c>
      <c r="AL2143" s="98">
        <v>2.5663755652945101E-2</v>
      </c>
      <c r="AM2143" s="98">
        <v>2.2498100322564998</v>
      </c>
      <c r="AN2143" s="98">
        <v>4.3072620881964997E-3</v>
      </c>
      <c r="AO2143" s="98">
        <v>0.86225822761125204</v>
      </c>
      <c r="AP2143" s="98">
        <v>1.1130939725760901E-3</v>
      </c>
      <c r="AQ2143" s="98">
        <v>2.52741041431912E-4</v>
      </c>
      <c r="AR2143" s="98">
        <v>3.4035293411126201E-4</v>
      </c>
      <c r="AS2143" s="98">
        <v>5.1999999703291504E-4</v>
      </c>
      <c r="AT2143" s="98">
        <v>8.2600309756773502E-2</v>
      </c>
    </row>
    <row r="2144" spans="1:46" x14ac:dyDescent="0.3">
      <c r="A2144" s="95">
        <v>64303</v>
      </c>
      <c r="B2144" s="95">
        <v>2143</v>
      </c>
      <c r="C2144" s="96" t="s">
        <v>3085</v>
      </c>
      <c r="D2144" s="96" t="s">
        <v>3085</v>
      </c>
      <c r="E2144" s="97" t="s">
        <v>6847</v>
      </c>
      <c r="F2144" s="95" t="s">
        <v>6779</v>
      </c>
      <c r="G2144" s="95" t="s">
        <v>4196</v>
      </c>
      <c r="H2144" s="98">
        <v>7.6697994363713997</v>
      </c>
      <c r="I2144" s="98">
        <v>7.6697758341958799</v>
      </c>
      <c r="J2144" s="98">
        <v>2.3602175518888701E-5</v>
      </c>
      <c r="K2144" s="98">
        <v>466.02457444931298</v>
      </c>
      <c r="L2144" s="98">
        <v>1050.81411563296</v>
      </c>
      <c r="M2144" s="98">
        <v>4.2131092439613398E-5</v>
      </c>
      <c r="N2144" s="98">
        <v>461.03615511354502</v>
      </c>
      <c r="O2144" s="98">
        <v>9.5125964960038803E-5</v>
      </c>
      <c r="P2144" s="98">
        <v>1040.9535238019701</v>
      </c>
      <c r="Q2144" s="98">
        <v>1.3429922365585599E-7</v>
      </c>
      <c r="R2144" s="98">
        <v>1.6380608855251999</v>
      </c>
      <c r="S2144" s="98">
        <v>3.7510029654011101E-6</v>
      </c>
      <c r="T2144" s="98">
        <v>0.58757885700149104</v>
      </c>
      <c r="U2144" s="98">
        <v>3.4855700698116301E-5</v>
      </c>
      <c r="V2144" s="98">
        <v>5.4597513522218604</v>
      </c>
      <c r="W2144" s="98">
        <v>8.6779550842974397E-6</v>
      </c>
      <c r="X2144" s="98">
        <v>7.01857028496163E-6</v>
      </c>
      <c r="Y2144" s="98">
        <v>3.2914377229639098E-7</v>
      </c>
      <c r="Z2144" s="98">
        <v>1.3302410270394199E-6</v>
      </c>
      <c r="AA2144" s="98">
        <v>0.33531366249246602</v>
      </c>
      <c r="AB2144" s="98">
        <v>8.7090391692332196E-6</v>
      </c>
      <c r="AC2144" s="98">
        <v>0.44293904973555798</v>
      </c>
      <c r="AD2144" s="98">
        <v>2.8351543473727501E-5</v>
      </c>
      <c r="AE2144" s="98">
        <v>1.7495204385677501E-2</v>
      </c>
      <c r="AF2144" s="98">
        <v>5.1634843072307496E-4</v>
      </c>
      <c r="AG2144" s="98">
        <v>2.2060649808463499E-2</v>
      </c>
      <c r="AH2144" s="98">
        <v>3.6141495610744301E-4</v>
      </c>
      <c r="AI2144" s="98">
        <v>9.7601712060102694E-3</v>
      </c>
      <c r="AJ2144" s="98">
        <v>1.2784276018128501E-5</v>
      </c>
      <c r="AK2144" s="98">
        <v>7.2025983853940797E-3</v>
      </c>
      <c r="AL2144" s="98">
        <v>1.5643224756665099E-2</v>
      </c>
      <c r="AM2144" s="98">
        <v>1.3713614043994999</v>
      </c>
      <c r="AN2144" s="98">
        <v>2.5814595563555202E-3</v>
      </c>
      <c r="AO2144" s="98">
        <v>0.51677485514823795</v>
      </c>
      <c r="AP2144" s="98">
        <v>5.3730162057618301E-4</v>
      </c>
      <c r="AQ2144" s="98">
        <v>1.22000633091932E-4</v>
      </c>
      <c r="AR2144" s="98">
        <v>1.6429177426271799E-4</v>
      </c>
      <c r="AS2144" s="98">
        <v>2.5100921322153299E-4</v>
      </c>
      <c r="AT2144" s="98">
        <v>3.9871997680209603E-2</v>
      </c>
    </row>
    <row r="2145" spans="1:46" x14ac:dyDescent="0.3">
      <c r="A2145" s="95">
        <v>64304</v>
      </c>
      <c r="B2145" s="95">
        <v>2144</v>
      </c>
      <c r="C2145" s="96" t="s">
        <v>1967</v>
      </c>
      <c r="D2145" s="96" t="s">
        <v>1967</v>
      </c>
      <c r="E2145" s="97" t="s">
        <v>6848</v>
      </c>
      <c r="F2145" s="95" t="s">
        <v>6779</v>
      </c>
      <c r="G2145" s="95" t="s">
        <v>6849</v>
      </c>
      <c r="H2145" s="98">
        <v>6.2542776462847298</v>
      </c>
      <c r="I2145" s="98">
        <v>6.2542307630663503</v>
      </c>
      <c r="J2145" s="98">
        <v>4.6883218382198797E-5</v>
      </c>
      <c r="K2145" s="98">
        <v>231.02409508986199</v>
      </c>
      <c r="L2145" s="98">
        <v>520.52838681906303</v>
      </c>
      <c r="M2145" s="98">
        <v>2.07553983190633E-5</v>
      </c>
      <c r="N2145" s="98">
        <v>227.12416139188301</v>
      </c>
      <c r="O2145" s="98">
        <v>4.6958384810710498E-5</v>
      </c>
      <c r="P2145" s="98">
        <v>513.86071259610901</v>
      </c>
      <c r="Q2145" s="98">
        <v>1.3665134946697601E-7</v>
      </c>
      <c r="R2145" s="98">
        <v>1.66674999618532</v>
      </c>
      <c r="S2145" s="98">
        <v>2.1367007295208399E-6</v>
      </c>
      <c r="T2145" s="98">
        <v>0.33378660260878401</v>
      </c>
      <c r="U2145" s="98">
        <v>1.9855009860339899E-5</v>
      </c>
      <c r="V2145" s="98">
        <v>3.1015271275843599</v>
      </c>
      <c r="W2145" s="98">
        <v>5.0663301690812598E-6</v>
      </c>
      <c r="X2145" s="98">
        <v>3.9137613966282696E-6</v>
      </c>
      <c r="Y2145" s="98">
        <v>3.3955340037455801E-7</v>
      </c>
      <c r="Z2145" s="98">
        <v>8.1301537207843901E-7</v>
      </c>
      <c r="AA2145" s="98">
        <v>0.19191771377219499</v>
      </c>
      <c r="AB2145" s="98">
        <v>4.9685132761515599E-6</v>
      </c>
      <c r="AC2145" s="98">
        <v>0.25298787265226302</v>
      </c>
      <c r="AD2145" s="98">
        <v>2.8498734701030801E-5</v>
      </c>
      <c r="AE2145" s="98">
        <v>1.75860333244207E-2</v>
      </c>
      <c r="AF2145" s="98">
        <v>5.1624710191454197E-4</v>
      </c>
      <c r="AG2145" s="98">
        <v>2.2056320601231399E-2</v>
      </c>
      <c r="AH2145" s="98">
        <v>3.6255985775448602E-4</v>
      </c>
      <c r="AI2145" s="98">
        <v>9.7910897828437701E-3</v>
      </c>
      <c r="AJ2145" s="98">
        <v>1.01945617185484E-5</v>
      </c>
      <c r="AK2145" s="98">
        <v>5.7435660548610301E-3</v>
      </c>
      <c r="AL2145" s="98">
        <v>1.12144989592691E-2</v>
      </c>
      <c r="AM2145" s="98">
        <v>0.983117693547647</v>
      </c>
      <c r="AN2145" s="98">
        <v>1.8831246876460199E-3</v>
      </c>
      <c r="AO2145" s="98">
        <v>0.37697723572250202</v>
      </c>
      <c r="AP2145" s="98">
        <v>5.2850977497430004E-4</v>
      </c>
      <c r="AQ2145" s="98">
        <v>1.20004342348801E-4</v>
      </c>
      <c r="AR2145" s="98">
        <v>1.6160347243265901E-4</v>
      </c>
      <c r="AS2145" s="98">
        <v>2.4690196019284001E-4</v>
      </c>
      <c r="AT2145" s="98">
        <v>3.9219573726849602E-2</v>
      </c>
    </row>
    <row r="2146" spans="1:46" x14ac:dyDescent="0.3">
      <c r="A2146" s="95">
        <v>64305</v>
      </c>
      <c r="B2146" s="95">
        <v>2145</v>
      </c>
      <c r="C2146" s="96" t="s">
        <v>3024</v>
      </c>
      <c r="D2146" s="96" t="s">
        <v>3024</v>
      </c>
      <c r="E2146" s="97" t="s">
        <v>6850</v>
      </c>
      <c r="F2146" s="95" t="s">
        <v>6779</v>
      </c>
      <c r="G2146" s="95" t="s">
        <v>3454</v>
      </c>
      <c r="H2146" s="98">
        <v>6.9407786353008802</v>
      </c>
      <c r="I2146" s="98">
        <v>6.94075125666253</v>
      </c>
      <c r="J2146" s="98">
        <v>2.7378638342234799E-5</v>
      </c>
      <c r="K2146" s="98">
        <v>365.32482344943998</v>
      </c>
      <c r="L2146" s="98">
        <v>825.01983715346705</v>
      </c>
      <c r="M2146" s="98">
        <v>3.2966085296403901E-5</v>
      </c>
      <c r="N2146" s="98">
        <v>360.74443680717201</v>
      </c>
      <c r="O2146" s="98">
        <v>7.4602948011683005E-5</v>
      </c>
      <c r="P2146" s="98">
        <v>816.37228753894601</v>
      </c>
      <c r="Q2146" s="98">
        <v>1.2505968234868701E-7</v>
      </c>
      <c r="R2146" s="98">
        <v>1.5253652883097599</v>
      </c>
      <c r="S2146" s="98">
        <v>3.13321221189952E-6</v>
      </c>
      <c r="T2146" s="98">
        <v>0.49049534042251502</v>
      </c>
      <c r="U2146" s="98">
        <v>2.9114975611329899E-5</v>
      </c>
      <c r="V2146" s="98">
        <v>4.55765831267591</v>
      </c>
      <c r="W2146" s="98">
        <v>7.2787725734495602E-6</v>
      </c>
      <c r="X2146" s="98">
        <v>5.7537107449651403E-6</v>
      </c>
      <c r="Y2146" s="98">
        <v>3.6066536877425799E-7</v>
      </c>
      <c r="Z2146" s="98">
        <v>1.16439645971017E-6</v>
      </c>
      <c r="AA2146" s="98">
        <v>0.27860378529118901</v>
      </c>
      <c r="AB2146" s="98">
        <v>7.2459268753317698E-6</v>
      </c>
      <c r="AC2146" s="98">
        <v>0.36882568368933699</v>
      </c>
      <c r="AD2146" s="98">
        <v>3.1360691977341202E-5</v>
      </c>
      <c r="AE2146" s="98">
        <v>1.9352093346462401E-2</v>
      </c>
      <c r="AF2146" s="98">
        <v>5.7308309880074195E-4</v>
      </c>
      <c r="AG2146" s="98">
        <v>2.4484601485256802E-2</v>
      </c>
      <c r="AH2146" s="98">
        <v>4.00282138878904E-4</v>
      </c>
      <c r="AI2146" s="98">
        <v>1.08097967174459E-2</v>
      </c>
      <c r="AJ2146" s="98">
        <v>1.26406767368298E-5</v>
      </c>
      <c r="AK2146" s="98">
        <v>7.1216952548429696E-3</v>
      </c>
      <c r="AL2146" s="98">
        <v>1.4972611158040701E-2</v>
      </c>
      <c r="AM2146" s="98">
        <v>1.31257214446593</v>
      </c>
      <c r="AN2146" s="98">
        <v>2.4908931439247702E-3</v>
      </c>
      <c r="AO2146" s="98">
        <v>0.49864462934246501</v>
      </c>
      <c r="AP2146" s="98">
        <v>5.9443285807814304E-4</v>
      </c>
      <c r="AQ2146" s="98">
        <v>1.3497295084185799E-4</v>
      </c>
      <c r="AR2146" s="98">
        <v>1.8176090471331999E-4</v>
      </c>
      <c r="AS2146" s="98">
        <v>2.7769900252296498E-4</v>
      </c>
      <c r="AT2146" s="98">
        <v>4.4111583942210597E-2</v>
      </c>
    </row>
    <row r="2147" spans="1:46" x14ac:dyDescent="0.3">
      <c r="A2147" s="95">
        <v>64306</v>
      </c>
      <c r="B2147" s="95">
        <v>2146</v>
      </c>
      <c r="C2147" s="96" t="s">
        <v>3253</v>
      </c>
      <c r="D2147" s="96" t="s">
        <v>3253</v>
      </c>
      <c r="E2147" s="97" t="s">
        <v>6851</v>
      </c>
      <c r="F2147" s="95" t="s">
        <v>6779</v>
      </c>
      <c r="G2147" s="95" t="s">
        <v>6852</v>
      </c>
      <c r="H2147" s="98">
        <v>7.9763402646913004</v>
      </c>
      <c r="I2147" s="98">
        <v>7.9763069556356703</v>
      </c>
      <c r="J2147" s="98">
        <v>3.3309055625707602E-5</v>
      </c>
      <c r="K2147" s="98">
        <v>1006.51764536894</v>
      </c>
      <c r="L2147" s="98">
        <v>2271.2316281551898</v>
      </c>
      <c r="M2147" s="98">
        <v>9.0515542783875798E-5</v>
      </c>
      <c r="N2147" s="98">
        <v>990.50215426781801</v>
      </c>
      <c r="O2147" s="98">
        <v>2.0512051482277701E-4</v>
      </c>
      <c r="P2147" s="98">
        <v>2244.6124231017402</v>
      </c>
      <c r="Q2147" s="98">
        <v>6.0363584014787895E-7</v>
      </c>
      <c r="R2147" s="98">
        <v>7.3626059178211003</v>
      </c>
      <c r="S2147" s="98">
        <v>8.0361333152204698E-6</v>
      </c>
      <c r="T2147" s="98">
        <v>1.27879556253806</v>
      </c>
      <c r="U2147" s="98">
        <v>7.4674774931582496E-5</v>
      </c>
      <c r="V2147" s="98">
        <v>11.8825095148724</v>
      </c>
      <c r="W2147" s="98">
        <v>1.8527785420515702E-5</v>
      </c>
      <c r="X2147" s="98">
        <v>1.3930647763137201E-5</v>
      </c>
      <c r="Y2147" s="98">
        <v>1.2015422674082201E-6</v>
      </c>
      <c r="Z2147" s="98">
        <v>3.3955953899702799E-6</v>
      </c>
      <c r="AA2147" s="98">
        <v>0.69604667021765598</v>
      </c>
      <c r="AB2147" s="98">
        <v>1.8510280216615002E-5</v>
      </c>
      <c r="AC2147" s="98">
        <v>0.94457513521597403</v>
      </c>
      <c r="AD2147" s="98">
        <v>9.8631552397355896E-5</v>
      </c>
      <c r="AE2147" s="98">
        <v>6.0863676422676698E-2</v>
      </c>
      <c r="AF2147" s="98">
        <v>1.7723397308109399E-3</v>
      </c>
      <c r="AG2147" s="98">
        <v>7.5722058626756905E-2</v>
      </c>
      <c r="AH2147" s="98">
        <v>1.2510155700961401E-3</v>
      </c>
      <c r="AI2147" s="98">
        <v>3.3784230395526103E-2</v>
      </c>
      <c r="AJ2147" s="98">
        <v>3.8195224359685598E-5</v>
      </c>
      <c r="AK2147" s="98">
        <v>2.15190020078053E-2</v>
      </c>
      <c r="AL2147" s="98">
        <v>4.4600641675910602E-2</v>
      </c>
      <c r="AM2147" s="98">
        <v>3.9099098528093301</v>
      </c>
      <c r="AN2147" s="98">
        <v>7.4735140924535497E-3</v>
      </c>
      <c r="AO2147" s="98">
        <v>1.49610097631299</v>
      </c>
      <c r="AP2147" s="98">
        <v>1.8268689910308901E-3</v>
      </c>
      <c r="AQ2147" s="98">
        <v>4.14812027672686E-4</v>
      </c>
      <c r="AR2147" s="98">
        <v>5.5860532486873998E-4</v>
      </c>
      <c r="AS2147" s="98">
        <v>8.5345163848945995E-4</v>
      </c>
      <c r="AT2147" s="98">
        <v>0.13556801874954</v>
      </c>
    </row>
    <row r="2148" spans="1:46" x14ac:dyDescent="0.3">
      <c r="A2148" s="95">
        <v>64307</v>
      </c>
      <c r="B2148" s="95">
        <v>2147</v>
      </c>
      <c r="C2148" s="96" t="s">
        <v>2990</v>
      </c>
      <c r="D2148" s="96" t="s">
        <v>2990</v>
      </c>
      <c r="E2148" s="97" t="s">
        <v>6853</v>
      </c>
      <c r="F2148" s="95" t="s">
        <v>6779</v>
      </c>
      <c r="G2148" s="95" t="s">
        <v>4209</v>
      </c>
      <c r="H2148" s="98">
        <v>6.6519929159501601</v>
      </c>
      <c r="I2148" s="98">
        <v>6.6519625864866496</v>
      </c>
      <c r="J2148" s="98">
        <v>3.0329463506007E-5</v>
      </c>
      <c r="K2148" s="98">
        <v>337.55441697525299</v>
      </c>
      <c r="L2148" s="98">
        <v>760.77911882834997</v>
      </c>
      <c r="M2148" s="98">
        <v>3.0448606456389001E-5</v>
      </c>
      <c r="N2148" s="98">
        <v>333.19592814593199</v>
      </c>
      <c r="O2148" s="98">
        <v>6.8813113277423594E-5</v>
      </c>
      <c r="P2148" s="98">
        <v>753.01472925935195</v>
      </c>
      <c r="Q2148" s="98">
        <v>1.3503003249455199E-7</v>
      </c>
      <c r="R2148" s="98">
        <v>1.6469746330575901</v>
      </c>
      <c r="S2148" s="98">
        <v>2.60712524758484E-6</v>
      </c>
      <c r="T2148" s="98">
        <v>0.410747783304866</v>
      </c>
      <c r="U2148" s="98">
        <v>2.42263826576805E-5</v>
      </c>
      <c r="V2148" s="98">
        <v>3.81664852298253</v>
      </c>
      <c r="W2148" s="98">
        <v>6.0551822051194704E-6</v>
      </c>
      <c r="X2148" s="98">
        <v>4.6571751596384598E-6</v>
      </c>
      <c r="Y2148" s="98">
        <v>3.5798104020842902E-7</v>
      </c>
      <c r="Z2148" s="98">
        <v>1.0400260052725801E-6</v>
      </c>
      <c r="AA2148" s="98">
        <v>0.22935367446054</v>
      </c>
      <c r="AB2148" s="98">
        <v>6.0346751601477502E-6</v>
      </c>
      <c r="AC2148" s="98">
        <v>0.30757019213456799</v>
      </c>
      <c r="AD2148" s="98">
        <v>2.8970935886383401E-5</v>
      </c>
      <c r="AE2148" s="98">
        <v>1.7877419797138E-2</v>
      </c>
      <c r="AF2148" s="98">
        <v>5.2073038716076499E-4</v>
      </c>
      <c r="AG2148" s="98">
        <v>2.22478660382338E-2</v>
      </c>
      <c r="AH2148" s="98">
        <v>3.67497009903097E-4</v>
      </c>
      <c r="AI2148" s="98">
        <v>9.9244197666373598E-3</v>
      </c>
      <c r="AJ2148" s="98">
        <v>1.17321412155702E-5</v>
      </c>
      <c r="AK2148" s="98">
        <v>6.6098307996909104E-3</v>
      </c>
      <c r="AL2148" s="98">
        <v>1.3755559336387601E-2</v>
      </c>
      <c r="AM2148" s="98">
        <v>1.20587944386671</v>
      </c>
      <c r="AN2148" s="98">
        <v>2.3004570886414298E-3</v>
      </c>
      <c r="AO2148" s="98">
        <v>0.460521791182263</v>
      </c>
      <c r="AP2148" s="98">
        <v>5.4956147233935801E-4</v>
      </c>
      <c r="AQ2148" s="98">
        <v>1.24784376962022E-4</v>
      </c>
      <c r="AR2148" s="98">
        <v>1.6804049214923E-4</v>
      </c>
      <c r="AS2148" s="98">
        <v>2.5673660322810601E-4</v>
      </c>
      <c r="AT2148" s="98">
        <v>4.0781774912105599E-2</v>
      </c>
    </row>
    <row r="2149" spans="1:46" x14ac:dyDescent="0.3">
      <c r="A2149" s="95">
        <v>64308</v>
      </c>
      <c r="B2149" s="95">
        <v>2148</v>
      </c>
      <c r="C2149" s="96" t="s">
        <v>3299</v>
      </c>
      <c r="D2149" s="96" t="s">
        <v>3299</v>
      </c>
      <c r="E2149" s="97" t="s">
        <v>6854</v>
      </c>
      <c r="F2149" s="95" t="s">
        <v>6779</v>
      </c>
      <c r="G2149" s="95" t="s">
        <v>6855</v>
      </c>
      <c r="H2149" s="98">
        <v>7.6876097689332497</v>
      </c>
      <c r="I2149" s="98">
        <v>7.6875830247933097</v>
      </c>
      <c r="J2149" s="98">
        <v>2.6744139938195099E-5</v>
      </c>
      <c r="K2149" s="98">
        <v>1476.3603720523299</v>
      </c>
      <c r="L2149" s="98">
        <v>3330.8885896592001</v>
      </c>
      <c r="M2149" s="98">
        <v>1.32936664153652E-4</v>
      </c>
      <c r="N2149" s="98">
        <v>1454.7120657472999</v>
      </c>
      <c r="O2149" s="98">
        <v>3.0115618981493001E-4</v>
      </c>
      <c r="P2149" s="98">
        <v>3295.5208090064498</v>
      </c>
      <c r="Q2149" s="98">
        <v>7.9455106612562603E-7</v>
      </c>
      <c r="R2149" s="98">
        <v>9.6912177713544594</v>
      </c>
      <c r="S2149" s="98">
        <v>1.0416201702220599E-5</v>
      </c>
      <c r="T2149" s="98">
        <v>1.6545526420744801</v>
      </c>
      <c r="U2149" s="98">
        <v>9.6791264635502804E-5</v>
      </c>
      <c r="V2149" s="98">
        <v>15.3740269897893</v>
      </c>
      <c r="W2149" s="98">
        <v>2.41002882449721E-5</v>
      </c>
      <c r="X2149" s="98">
        <v>1.78561436071231E-5</v>
      </c>
      <c r="Y2149" s="98">
        <v>1.6816302955662401E-6</v>
      </c>
      <c r="Z2149" s="98">
        <v>4.5625143422828002E-6</v>
      </c>
      <c r="AA2149" s="98">
        <v>0.900452977323285</v>
      </c>
      <c r="AB2149" s="98">
        <v>2.40995113716466E-5</v>
      </c>
      <c r="AC2149" s="98">
        <v>1.23058452383385</v>
      </c>
      <c r="AD2149" s="98">
        <v>1.4238398433273999E-4</v>
      </c>
      <c r="AE2149" s="98">
        <v>8.7862479496283799E-2</v>
      </c>
      <c r="AF2149" s="98">
        <v>2.5767274570210699E-3</v>
      </c>
      <c r="AG2149" s="98">
        <v>0.11008899940219</v>
      </c>
      <c r="AH2149" s="98">
        <v>1.81074106439176E-3</v>
      </c>
      <c r="AI2149" s="98">
        <v>4.8899865651832401E-2</v>
      </c>
      <c r="AJ2149" s="98">
        <v>5.3464100066678598E-5</v>
      </c>
      <c r="AK2149" s="98">
        <v>3.0121411667748101E-2</v>
      </c>
      <c r="AL2149" s="98">
        <v>6.3384602834078305E-2</v>
      </c>
      <c r="AM2149" s="98">
        <v>5.5566035336039601</v>
      </c>
      <c r="AN2149" s="98">
        <v>1.0708075927546801E-2</v>
      </c>
      <c r="AO2149" s="98">
        <v>2.1436184707021799</v>
      </c>
      <c r="AP2149" s="98">
        <v>2.6183703179075198E-3</v>
      </c>
      <c r="AQ2149" s="98">
        <v>5.9453168781410995E-4</v>
      </c>
      <c r="AR2149" s="98">
        <v>8.0062424500187003E-4</v>
      </c>
      <c r="AS2149" s="98">
        <v>1.2232143850915401E-3</v>
      </c>
      <c r="AT2149" s="98">
        <v>0.19430362992313999</v>
      </c>
    </row>
    <row r="2150" spans="1:46" x14ac:dyDescent="0.3">
      <c r="A2150" s="95">
        <v>64309</v>
      </c>
      <c r="B2150" s="95">
        <v>2149</v>
      </c>
      <c r="C2150" s="96" t="s">
        <v>1609</v>
      </c>
      <c r="D2150" s="96" t="s">
        <v>1609</v>
      </c>
      <c r="E2150" s="97" t="s">
        <v>6856</v>
      </c>
      <c r="F2150" s="95" t="s">
        <v>6779</v>
      </c>
      <c r="G2150" s="95" t="s">
        <v>4615</v>
      </c>
      <c r="H2150" s="98">
        <v>7.28097917149098</v>
      </c>
      <c r="I2150" s="98">
        <v>7.2809377924354699</v>
      </c>
      <c r="J2150" s="98">
        <v>4.1379055510937201E-5</v>
      </c>
      <c r="K2150" s="98">
        <v>314.742808781696</v>
      </c>
      <c r="L2150" s="98">
        <v>709.58163263411097</v>
      </c>
      <c r="M2150" s="98">
        <v>2.8298780310925899E-5</v>
      </c>
      <c r="N2150" s="98">
        <v>309.67060461705597</v>
      </c>
      <c r="O2150" s="98">
        <v>6.4042165608472093E-5</v>
      </c>
      <c r="P2150" s="98">
        <v>700.80674598206201</v>
      </c>
      <c r="Q2150" s="98">
        <v>1.69766401440953E-7</v>
      </c>
      <c r="R2150" s="98">
        <v>2.0706575533854101</v>
      </c>
      <c r="S2150" s="98">
        <v>2.8023437227047999E-6</v>
      </c>
      <c r="T2150" s="98">
        <v>0.44653923317369598</v>
      </c>
      <c r="U2150" s="98">
        <v>2.6040430538013299E-5</v>
      </c>
      <c r="V2150" s="98">
        <v>4.1492217205820001</v>
      </c>
      <c r="W2150" s="98">
        <v>6.4585249537331302E-6</v>
      </c>
      <c r="X2150" s="98">
        <v>4.8487787839368996E-6</v>
      </c>
      <c r="Y2150" s="98">
        <v>4.2017610927443303E-7</v>
      </c>
      <c r="Z2150" s="98">
        <v>1.1895700605217899E-6</v>
      </c>
      <c r="AA2150" s="98">
        <v>0.24250871744836899</v>
      </c>
      <c r="AB2150" s="98">
        <v>6.4601244613180701E-6</v>
      </c>
      <c r="AC2150" s="98">
        <v>0.32968317700808902</v>
      </c>
      <c r="AD2150" s="98">
        <v>3.2636562221895203E-5</v>
      </c>
      <c r="AE2150" s="98">
        <v>2.0139408884283502E-2</v>
      </c>
      <c r="AF2150" s="98">
        <v>5.8036897679123703E-4</v>
      </c>
      <c r="AG2150" s="98">
        <v>2.4795885868692299E-2</v>
      </c>
      <c r="AH2150" s="98">
        <v>4.1235283097270801E-4</v>
      </c>
      <c r="AI2150" s="98">
        <v>1.11357711117527E-2</v>
      </c>
      <c r="AJ2150" s="98">
        <v>1.32725642102026E-5</v>
      </c>
      <c r="AK2150" s="98">
        <v>7.4776975571205703E-3</v>
      </c>
      <c r="AL2150" s="98">
        <v>1.54752819928479E-2</v>
      </c>
      <c r="AM2150" s="98">
        <v>1.35663872234195</v>
      </c>
      <c r="AN2150" s="98">
        <v>2.5841169935223599E-3</v>
      </c>
      <c r="AO2150" s="98">
        <v>0.51730683973950398</v>
      </c>
      <c r="AP2150" s="98">
        <v>6.1073267258994696E-4</v>
      </c>
      <c r="AQ2150" s="98">
        <v>1.38674015331164E-4</v>
      </c>
      <c r="AR2150" s="98">
        <v>1.8674493020743899E-4</v>
      </c>
      <c r="AS2150" s="98">
        <v>2.8531372705134403E-4</v>
      </c>
      <c r="AT2150" s="98">
        <v>4.5321158120873201E-2</v>
      </c>
    </row>
    <row r="2151" spans="1:46" x14ac:dyDescent="0.3">
      <c r="A2151" s="95">
        <v>64310</v>
      </c>
      <c r="B2151" s="95">
        <v>2150</v>
      </c>
      <c r="C2151" s="96" t="s">
        <v>2873</v>
      </c>
      <c r="D2151" s="96" t="s">
        <v>2873</v>
      </c>
      <c r="E2151" s="97" t="s">
        <v>6857</v>
      </c>
      <c r="F2151" s="95" t="s">
        <v>6779</v>
      </c>
      <c r="G2151" s="95" t="s">
        <v>6858</v>
      </c>
      <c r="H2151" s="98">
        <v>8.0259266729543093</v>
      </c>
      <c r="I2151" s="98">
        <v>8.0258847471003705</v>
      </c>
      <c r="J2151" s="98">
        <v>4.1925853938806801E-5</v>
      </c>
      <c r="K2151" s="98">
        <v>356.026099769849</v>
      </c>
      <c r="L2151" s="98">
        <v>803.77646748388497</v>
      </c>
      <c r="M2151" s="98">
        <v>3.2151295995723697E-5</v>
      </c>
      <c r="N2151" s="98">
        <v>351.82828237913998</v>
      </c>
      <c r="O2151" s="98">
        <v>7.2740200232557705E-5</v>
      </c>
      <c r="P2151" s="98">
        <v>795.98843266347399</v>
      </c>
      <c r="Q2151" s="98">
        <v>1.0945847471783201E-7</v>
      </c>
      <c r="R2151" s="98">
        <v>1.33507581908283</v>
      </c>
      <c r="S2151" s="98">
        <v>2.75685101870267E-6</v>
      </c>
      <c r="T2151" s="98">
        <v>0.43297636039651599</v>
      </c>
      <c r="U2151" s="98">
        <v>2.5617679531783001E-5</v>
      </c>
      <c r="V2151" s="98">
        <v>4.0231937900988797</v>
      </c>
      <c r="W2151" s="98">
        <v>6.4168031650548196E-6</v>
      </c>
      <c r="X2151" s="98">
        <v>5.0124702044426202E-6</v>
      </c>
      <c r="Y2151" s="98">
        <v>3.3585269106318702E-7</v>
      </c>
      <c r="Z2151" s="98">
        <v>1.06848026954901E-6</v>
      </c>
      <c r="AA2151" s="98">
        <v>0.24454873875386099</v>
      </c>
      <c r="AB2151" s="98">
        <v>6.4121447299663197E-6</v>
      </c>
      <c r="AC2151" s="98">
        <v>0.32659899516176399</v>
      </c>
      <c r="AD2151" s="98">
        <v>2.8942743354358701E-5</v>
      </c>
      <c r="AE2151" s="98">
        <v>1.7860022715727699E-2</v>
      </c>
      <c r="AF2151" s="98">
        <v>5.2764825432421504E-4</v>
      </c>
      <c r="AG2151" s="98">
        <v>2.25434273991943E-2</v>
      </c>
      <c r="AH2151" s="98">
        <v>3.6909139043103298E-4</v>
      </c>
      <c r="AI2151" s="98">
        <v>9.9674767200290601E-3</v>
      </c>
      <c r="AJ2151" s="98">
        <v>1.1903130425828601E-5</v>
      </c>
      <c r="AK2151" s="98">
        <v>6.7061652818333596E-3</v>
      </c>
      <c r="AL2151" s="98">
        <v>1.45128853993061E-2</v>
      </c>
      <c r="AM2151" s="98">
        <v>1.27227034148452</v>
      </c>
      <c r="AN2151" s="98">
        <v>2.4387337550479302E-3</v>
      </c>
      <c r="AO2151" s="98">
        <v>0.488202993499252</v>
      </c>
      <c r="AP2151" s="98">
        <v>5.53405746280963E-4</v>
      </c>
      <c r="AQ2151" s="98">
        <v>1.2565726467829799E-4</v>
      </c>
      <c r="AR2151" s="98">
        <v>1.69215962726328E-4</v>
      </c>
      <c r="AS2151" s="98">
        <v>2.5853251887633601E-4</v>
      </c>
      <c r="AT2151" s="98">
        <v>4.1067050213373799E-2</v>
      </c>
    </row>
    <row r="2152" spans="1:46" x14ac:dyDescent="0.3">
      <c r="A2152" s="95">
        <v>64311</v>
      </c>
      <c r="B2152" s="95">
        <v>2151</v>
      </c>
      <c r="C2152" s="96" t="s">
        <v>2926</v>
      </c>
      <c r="D2152" s="96" t="s">
        <v>2926</v>
      </c>
      <c r="E2152" s="97" t="s">
        <v>6859</v>
      </c>
      <c r="F2152" s="95" t="s">
        <v>6779</v>
      </c>
      <c r="G2152" s="95" t="s">
        <v>6860</v>
      </c>
      <c r="H2152" s="98">
        <v>7.3692447549330504</v>
      </c>
      <c r="I2152" s="98">
        <v>7.3692140810515196</v>
      </c>
      <c r="J2152" s="98">
        <v>3.0673881529885698E-5</v>
      </c>
      <c r="K2152" s="98">
        <v>324.35559784659802</v>
      </c>
      <c r="L2152" s="98">
        <v>731.42714258868898</v>
      </c>
      <c r="M2152" s="98">
        <v>2.93016918641103E-5</v>
      </c>
      <c r="N2152" s="98">
        <v>320.64536125461098</v>
      </c>
      <c r="O2152" s="98">
        <v>6.6243618216411897E-5</v>
      </c>
      <c r="P2152" s="98">
        <v>724.89701251108397</v>
      </c>
      <c r="Q2152" s="98">
        <v>1.0852438651808401E-7</v>
      </c>
      <c r="R2152" s="98">
        <v>1.3236826531211301</v>
      </c>
      <c r="S2152" s="98">
        <v>2.1475783407806499E-6</v>
      </c>
      <c r="T2152" s="98">
        <v>0.34007593571605399</v>
      </c>
      <c r="U2152" s="98">
        <v>1.9956102432072098E-5</v>
      </c>
      <c r="V2152" s="98">
        <v>3.1599694213346399</v>
      </c>
      <c r="W2152" s="98">
        <v>4.97621979370325E-6</v>
      </c>
      <c r="X2152" s="98">
        <v>3.7472140752383498E-6</v>
      </c>
      <c r="Y2152" s="98">
        <v>3.1761940174978002E-7</v>
      </c>
      <c r="Z2152" s="98">
        <v>9.1138631671512799E-7</v>
      </c>
      <c r="AA2152" s="98">
        <v>0.18706773886012501</v>
      </c>
      <c r="AB2152" s="98">
        <v>4.9844091712294701E-6</v>
      </c>
      <c r="AC2152" s="98">
        <v>0.25432983065436299</v>
      </c>
      <c r="AD2152" s="98">
        <v>2.7598375841830601E-5</v>
      </c>
      <c r="AE2152" s="98">
        <v>1.70304388017888E-2</v>
      </c>
      <c r="AF2152" s="98">
        <v>5.0310968784791096E-4</v>
      </c>
      <c r="AG2152" s="98">
        <v>2.1495033156807699E-2</v>
      </c>
      <c r="AH2152" s="98">
        <v>3.5193957856395901E-4</v>
      </c>
      <c r="AI2152" s="98">
        <v>9.5042844323635894E-3</v>
      </c>
      <c r="AJ2152" s="98">
        <v>1.04215186362208E-5</v>
      </c>
      <c r="AK2152" s="98">
        <v>5.8714324687650201E-3</v>
      </c>
      <c r="AL2152" s="98">
        <v>1.2474233804345401E-2</v>
      </c>
      <c r="AM2152" s="98">
        <v>1.0935521962277199</v>
      </c>
      <c r="AN2152" s="98">
        <v>2.0997382330689299E-3</v>
      </c>
      <c r="AO2152" s="98">
        <v>0.42034046924032997</v>
      </c>
      <c r="AP2152" s="98">
        <v>5.0246139278629204E-4</v>
      </c>
      <c r="AQ2152" s="98">
        <v>1.14089751398258E-4</v>
      </c>
      <c r="AR2152" s="98">
        <v>1.5363860860011699E-4</v>
      </c>
      <c r="AS2152" s="98">
        <v>2.3473303278791701E-4</v>
      </c>
      <c r="AT2152" s="98">
        <v>3.7286579307328399E-2</v>
      </c>
    </row>
    <row r="2153" spans="1:46" x14ac:dyDescent="0.3">
      <c r="A2153" s="95">
        <v>64312</v>
      </c>
      <c r="B2153" s="95">
        <v>2152</v>
      </c>
      <c r="C2153" s="96" t="s">
        <v>1777</v>
      </c>
      <c r="D2153" s="96" t="s">
        <v>1777</v>
      </c>
      <c r="E2153" s="97" t="s">
        <v>6861</v>
      </c>
      <c r="F2153" s="95" t="s">
        <v>6779</v>
      </c>
      <c r="G2153" s="95" t="s">
        <v>6779</v>
      </c>
      <c r="H2153" s="98">
        <v>7.0672540212249197</v>
      </c>
      <c r="I2153" s="98">
        <v>7.0672241547155004</v>
      </c>
      <c r="J2153" s="98">
        <v>2.9866509424714101E-5</v>
      </c>
      <c r="K2153" s="98">
        <v>13357.8328552902</v>
      </c>
      <c r="L2153" s="98">
        <v>30119.250049250099</v>
      </c>
      <c r="M2153" s="98">
        <v>1.19601966445744E-3</v>
      </c>
      <c r="N2153" s="98">
        <v>13087.9185801314</v>
      </c>
      <c r="O2153" s="98">
        <v>2.7142191441812602E-3</v>
      </c>
      <c r="P2153" s="98">
        <v>29701.417312225502</v>
      </c>
      <c r="Q2153" s="98">
        <v>9.9603953814720502E-6</v>
      </c>
      <c r="R2153" s="98">
        <v>121.487925504057</v>
      </c>
      <c r="S2153" s="98">
        <v>1.1108573705999799E-4</v>
      </c>
      <c r="T2153" s="98">
        <v>17.838787487248599</v>
      </c>
      <c r="U2153" s="98">
        <v>1.03225082348705E-3</v>
      </c>
      <c r="V2153" s="98">
        <v>165.75724935294801</v>
      </c>
      <c r="W2153" s="98">
        <v>2.5761429712561603E-4</v>
      </c>
      <c r="X2153" s="98">
        <v>1.8048824353217901E-4</v>
      </c>
      <c r="Y2153" s="98">
        <v>2.26037665492612E-5</v>
      </c>
      <c r="Z2153" s="98">
        <v>5.4522287044176003E-5</v>
      </c>
      <c r="AA2153" s="98">
        <v>9.4314013185084296</v>
      </c>
      <c r="AB2153" s="98">
        <v>2.5754561312599602E-4</v>
      </c>
      <c r="AC2153" s="98">
        <v>13.1827233416111</v>
      </c>
      <c r="AD2153" s="98">
        <v>1.8663365179235501E-3</v>
      </c>
      <c r="AE2153" s="98">
        <v>1.1516811726241201</v>
      </c>
      <c r="AF2153" s="98">
        <v>3.3665242887784802E-2</v>
      </c>
      <c r="AG2153" s="98">
        <v>1.4383255373203501</v>
      </c>
      <c r="AH2153" s="98">
        <v>2.3705881263294499E-2</v>
      </c>
      <c r="AI2153" s="98">
        <v>0.64018783896237297</v>
      </c>
      <c r="AJ2153" s="98">
        <v>6.9582322171328904E-4</v>
      </c>
      <c r="AK2153" s="98">
        <v>0.39202338920989299</v>
      </c>
      <c r="AL2153" s="98">
        <v>0.83540674507938695</v>
      </c>
      <c r="AM2153" s="98">
        <v>73.235831166381601</v>
      </c>
      <c r="AN2153" s="98">
        <v>0.14265749150330201</v>
      </c>
      <c r="AO2153" s="98">
        <v>28.558186908614399</v>
      </c>
      <c r="AP2153" s="98">
        <v>3.4459986631902098E-2</v>
      </c>
      <c r="AQ2153" s="98">
        <v>7.8245440468176098E-3</v>
      </c>
      <c r="AR2153" s="98">
        <v>1.05368979292512E-2</v>
      </c>
      <c r="AS2153" s="98">
        <v>1.60985446558333E-2</v>
      </c>
      <c r="AT2153" s="98">
        <v>2.5572014943372801</v>
      </c>
    </row>
    <row r="2154" spans="1:46" x14ac:dyDescent="0.3">
      <c r="A2154" s="95">
        <v>64313</v>
      </c>
      <c r="B2154" s="95">
        <v>2153</v>
      </c>
      <c r="C2154" s="96" t="s">
        <v>3242</v>
      </c>
      <c r="D2154" s="96" t="s">
        <v>3242</v>
      </c>
      <c r="E2154" s="97" t="s">
        <v>6862</v>
      </c>
      <c r="F2154" s="95" t="s">
        <v>6779</v>
      </c>
      <c r="G2154" s="95" t="s">
        <v>6863</v>
      </c>
      <c r="H2154" s="98">
        <v>7.83551820105993</v>
      </c>
      <c r="I2154" s="98">
        <v>7.8354891817055501</v>
      </c>
      <c r="J2154" s="98">
        <v>2.90193543710515E-5</v>
      </c>
      <c r="K2154" s="98">
        <v>878.987572862344</v>
      </c>
      <c r="L2154" s="98">
        <v>1984.5126437220999</v>
      </c>
      <c r="M2154" s="98">
        <v>7.9152421022932206E-5</v>
      </c>
      <c r="N2154" s="98">
        <v>866.15669671146998</v>
      </c>
      <c r="O2154" s="98">
        <v>1.79388819955067E-4</v>
      </c>
      <c r="P2154" s="98">
        <v>1963.0331670364501</v>
      </c>
      <c r="Q2154" s="98">
        <v>4.5953239899954001E-7</v>
      </c>
      <c r="R2154" s="98">
        <v>5.6049620239177402</v>
      </c>
      <c r="S2154" s="98">
        <v>6.5523824666272701E-6</v>
      </c>
      <c r="T2154" s="98">
        <v>1.0430112786122601</v>
      </c>
      <c r="U2154" s="98">
        <v>6.0887195389817602E-5</v>
      </c>
      <c r="V2154" s="98">
        <v>9.6916118133887803</v>
      </c>
      <c r="W2154" s="98">
        <v>1.51367418369232E-5</v>
      </c>
      <c r="X2154" s="98">
        <v>1.1420565900909099E-5</v>
      </c>
      <c r="Y2154" s="98">
        <v>9.4724579871549203E-7</v>
      </c>
      <c r="Z2154" s="98">
        <v>2.7689301372985298E-6</v>
      </c>
      <c r="AA2154" s="98">
        <v>0.56949720477813304</v>
      </c>
      <c r="AB2154" s="98">
        <v>1.5153484040323599E-5</v>
      </c>
      <c r="AC2154" s="98">
        <v>0.77320287036745905</v>
      </c>
      <c r="AD2154" s="98">
        <v>7.7078916081016E-5</v>
      </c>
      <c r="AE2154" s="98">
        <v>4.7563949804478298E-2</v>
      </c>
      <c r="AF2154" s="98">
        <v>1.3861678991367199E-3</v>
      </c>
      <c r="AG2154" s="98">
        <v>5.9223119078266599E-2</v>
      </c>
      <c r="AH2154" s="98">
        <v>9.7794070444951397E-4</v>
      </c>
      <c r="AI2154" s="98">
        <v>2.6409722518279E-2</v>
      </c>
      <c r="AJ2154" s="98">
        <v>3.1365073928102201E-5</v>
      </c>
      <c r="AK2154" s="98">
        <v>1.7670928765279498E-2</v>
      </c>
      <c r="AL2154" s="98">
        <v>3.7737588853286701E-2</v>
      </c>
      <c r="AM2154" s="98">
        <v>3.3082611580099202</v>
      </c>
      <c r="AN2154" s="98">
        <v>6.3550578688586499E-3</v>
      </c>
      <c r="AO2154" s="98">
        <v>1.27220048888723</v>
      </c>
      <c r="AP2154" s="98">
        <v>1.46714137634066E-3</v>
      </c>
      <c r="AQ2154" s="98">
        <v>3.33131655580751E-4</v>
      </c>
      <c r="AR2154" s="98">
        <v>4.48610704763838E-4</v>
      </c>
      <c r="AS2154" s="98">
        <v>6.85399015996069E-4</v>
      </c>
      <c r="AT2154" s="98">
        <v>0.108873406135018</v>
      </c>
    </row>
    <row r="2155" spans="1:46" x14ac:dyDescent="0.3">
      <c r="A2155" s="95">
        <v>64314</v>
      </c>
      <c r="B2155" s="95">
        <v>2154</v>
      </c>
      <c r="C2155" s="96" t="s">
        <v>3279</v>
      </c>
      <c r="D2155" s="96" t="s">
        <v>3279</v>
      </c>
      <c r="E2155" s="97" t="s">
        <v>6864</v>
      </c>
      <c r="F2155" s="95" t="s">
        <v>6779</v>
      </c>
      <c r="G2155" s="95" t="s">
        <v>4927</v>
      </c>
      <c r="H2155" s="98">
        <v>7.8000802319470397</v>
      </c>
      <c r="I2155" s="98">
        <v>7.8000400390120896</v>
      </c>
      <c r="J2155" s="98">
        <v>4.0192934949168098E-5</v>
      </c>
      <c r="K2155" s="98">
        <v>1237.9539078272101</v>
      </c>
      <c r="L2155" s="98">
        <v>2793.0634618071699</v>
      </c>
      <c r="M2155" s="98">
        <v>1.11038231253474E-4</v>
      </c>
      <c r="N2155" s="98">
        <v>1215.07979602202</v>
      </c>
      <c r="O2155" s="98">
        <v>2.5157435238821899E-4</v>
      </c>
      <c r="P2155" s="98">
        <v>2752.95192775943</v>
      </c>
      <c r="Q2155" s="98">
        <v>7.6410704966496805E-7</v>
      </c>
      <c r="R2155" s="98">
        <v>9.3198890979268203</v>
      </c>
      <c r="S2155" s="98">
        <v>1.3026373527106E-5</v>
      </c>
      <c r="T2155" s="98">
        <v>2.07881294758743</v>
      </c>
      <c r="U2155" s="98">
        <v>1.21045972740939E-4</v>
      </c>
      <c r="V2155" s="98">
        <v>19.3162351901378</v>
      </c>
      <c r="W2155" s="98">
        <v>2.96272096548109E-5</v>
      </c>
      <c r="X2155" s="98">
        <v>2.26177382531872E-5</v>
      </c>
      <c r="Y2155" s="98">
        <v>1.57925814537162E-6</v>
      </c>
      <c r="Z2155" s="98">
        <v>5.4302132562520998E-6</v>
      </c>
      <c r="AA2155" s="98">
        <v>1.1206019633714299</v>
      </c>
      <c r="AB2155" s="98">
        <v>2.9898965853163501E-5</v>
      </c>
      <c r="AC2155" s="98">
        <v>1.52546459245934</v>
      </c>
      <c r="AD2155" s="98">
        <v>1.2876715156314499E-4</v>
      </c>
      <c r="AE2155" s="98">
        <v>7.9459788030459194E-2</v>
      </c>
      <c r="AF2155" s="98">
        <v>2.32676472172103E-3</v>
      </c>
      <c r="AG2155" s="98">
        <v>9.9409504625963693E-2</v>
      </c>
      <c r="AH2155" s="98">
        <v>1.63664126365555E-3</v>
      </c>
      <c r="AI2155" s="98">
        <v>4.4198223305817901E-2</v>
      </c>
      <c r="AJ2155" s="98">
        <v>5.6082640867735503E-5</v>
      </c>
      <c r="AK2155" s="98">
        <v>3.1596684707803802E-2</v>
      </c>
      <c r="AL2155" s="98">
        <v>6.9307783243545695E-2</v>
      </c>
      <c r="AM2155" s="98">
        <v>6.0758584270924603</v>
      </c>
      <c r="AN2155" s="98">
        <v>1.15800005348441E-2</v>
      </c>
      <c r="AO2155" s="98">
        <v>2.3181665133112102</v>
      </c>
      <c r="AP2155" s="98">
        <v>2.4344333451827601E-3</v>
      </c>
      <c r="AQ2155" s="98">
        <v>5.5276663978457005E-4</v>
      </c>
      <c r="AR2155" s="98">
        <v>7.4438146980128502E-4</v>
      </c>
      <c r="AS2155" s="98">
        <v>1.1372852355969101E-3</v>
      </c>
      <c r="AT2155" s="98">
        <v>0.180654062773275</v>
      </c>
    </row>
    <row r="2156" spans="1:46" x14ac:dyDescent="0.3">
      <c r="A2156" s="95">
        <v>64315</v>
      </c>
      <c r="B2156" s="95">
        <v>2155</v>
      </c>
      <c r="C2156" s="96" t="s">
        <v>3212</v>
      </c>
      <c r="D2156" s="96" t="s">
        <v>3212</v>
      </c>
      <c r="E2156" s="97" t="s">
        <v>6865</v>
      </c>
      <c r="F2156" s="95" t="s">
        <v>6779</v>
      </c>
      <c r="G2156" s="95" t="s">
        <v>4931</v>
      </c>
      <c r="H2156" s="98">
        <v>7.8142320616915999</v>
      </c>
      <c r="I2156" s="98">
        <v>7.8141968305223299</v>
      </c>
      <c r="J2156" s="98">
        <v>3.5231169269955801E-5</v>
      </c>
      <c r="K2156" s="98">
        <v>880.111156089308</v>
      </c>
      <c r="L2156" s="98">
        <v>1988.2885392634801</v>
      </c>
      <c r="M2156" s="98">
        <v>7.9240903005782406E-5</v>
      </c>
      <c r="N2156" s="98">
        <v>867.12494583125294</v>
      </c>
      <c r="O2156" s="98">
        <v>1.79746136793771E-4</v>
      </c>
      <c r="P2156" s="98">
        <v>1966.9432479751299</v>
      </c>
      <c r="Q2156" s="98">
        <v>4.9059322719377997E-7</v>
      </c>
      <c r="R2156" s="98">
        <v>5.9838140109357996</v>
      </c>
      <c r="S2156" s="98">
        <v>6.3923065163479697E-6</v>
      </c>
      <c r="T2156" s="98">
        <v>1.0080959999118</v>
      </c>
      <c r="U2156" s="98">
        <v>5.9399685332838302E-5</v>
      </c>
      <c r="V2156" s="98">
        <v>9.3671770302086603</v>
      </c>
      <c r="W2156" s="98">
        <v>1.49831428959668E-5</v>
      </c>
      <c r="X2156" s="98">
        <v>1.12993838960455E-5</v>
      </c>
      <c r="Y2156" s="98">
        <v>1.03326952677288E-6</v>
      </c>
      <c r="Z2156" s="98">
        <v>2.6504894731483901E-6</v>
      </c>
      <c r="AA2156" s="98">
        <v>0.56303092251658804</v>
      </c>
      <c r="AB2156" s="98">
        <v>1.48585587799932E-5</v>
      </c>
      <c r="AC2156" s="98">
        <v>0.75777102828109599</v>
      </c>
      <c r="AD2156" s="98">
        <v>8.6939897368240793E-5</v>
      </c>
      <c r="AE2156" s="98">
        <v>5.3648975941528197E-2</v>
      </c>
      <c r="AF2156" s="98">
        <v>1.56679751750116E-3</v>
      </c>
      <c r="AG2156" s="98">
        <v>6.6940401670167099E-2</v>
      </c>
      <c r="AH2156" s="98">
        <v>1.10391770073485E-3</v>
      </c>
      <c r="AI2156" s="98">
        <v>2.98117871837996E-2</v>
      </c>
      <c r="AJ2156" s="98">
        <v>3.1684110220161398E-5</v>
      </c>
      <c r="AK2156" s="98">
        <v>1.7850672246936899E-2</v>
      </c>
      <c r="AL2156" s="98">
        <v>3.6156968713884803E-2</v>
      </c>
      <c r="AM2156" s="98">
        <v>3.1696962848517298</v>
      </c>
      <c r="AN2156" s="98">
        <v>6.0793506769823502E-3</v>
      </c>
      <c r="AO2156" s="98">
        <v>1.21700747073809</v>
      </c>
      <c r="AP2156" s="98">
        <v>1.5974415768690001E-3</v>
      </c>
      <c r="AQ2156" s="98">
        <v>3.6271784435232599E-4</v>
      </c>
      <c r="AR2156" s="98">
        <v>4.8845285118351105E-4</v>
      </c>
      <c r="AS2156" s="98">
        <v>7.4627088133315895E-4</v>
      </c>
      <c r="AT2156" s="98">
        <v>0.11854270377760801</v>
      </c>
    </row>
    <row r="2157" spans="1:46" x14ac:dyDescent="0.3">
      <c r="A2157" s="95">
        <v>64316</v>
      </c>
      <c r="B2157" s="95">
        <v>2156</v>
      </c>
      <c r="C2157" s="96" t="s">
        <v>3029</v>
      </c>
      <c r="D2157" s="96" t="s">
        <v>3029</v>
      </c>
      <c r="E2157" s="97" t="s">
        <v>6866</v>
      </c>
      <c r="F2157" s="95" t="s">
        <v>6779</v>
      </c>
      <c r="G2157" s="95" t="s">
        <v>4933</v>
      </c>
      <c r="H2157" s="98">
        <v>7.5530618902931304</v>
      </c>
      <c r="I2157" s="98">
        <v>7.5530268769857098</v>
      </c>
      <c r="J2157" s="98">
        <v>3.5013307416953403E-5</v>
      </c>
      <c r="K2157" s="98">
        <v>501.40439094617602</v>
      </c>
      <c r="L2157" s="98">
        <v>1131.14369463248</v>
      </c>
      <c r="M2157" s="98">
        <v>4.53166294884922E-5</v>
      </c>
      <c r="N2157" s="98">
        <v>495.895155152337</v>
      </c>
      <c r="O2157" s="98">
        <v>1.02400606379893E-4</v>
      </c>
      <c r="P2157" s="98">
        <v>1120.55916694655</v>
      </c>
      <c r="Q2157" s="98">
        <v>1.4125989548895101E-7</v>
      </c>
      <c r="R2157" s="98">
        <v>1.72296088685349</v>
      </c>
      <c r="S2157" s="98">
        <v>3.8716720008150903E-6</v>
      </c>
      <c r="T2157" s="98">
        <v>0.61207432605774303</v>
      </c>
      <c r="U2157" s="98">
        <v>3.5977032997925699E-5</v>
      </c>
      <c r="V2157" s="98">
        <v>5.68736621815082</v>
      </c>
      <c r="W2157" s="98">
        <v>8.8733703441642808E-6</v>
      </c>
      <c r="X2157" s="98">
        <v>6.8712850336089701E-6</v>
      </c>
      <c r="Y2157" s="98">
        <v>4.71485676247954E-7</v>
      </c>
      <c r="Z2157" s="98">
        <v>1.5305996343073501E-6</v>
      </c>
      <c r="AA2157" s="98">
        <v>0.33717243274388298</v>
      </c>
      <c r="AB2157" s="98">
        <v>8.8808384480682203E-6</v>
      </c>
      <c r="AC2157" s="98">
        <v>0.45263257127259299</v>
      </c>
      <c r="AD2157" s="98">
        <v>4.0855021560111302E-5</v>
      </c>
      <c r="AE2157" s="98">
        <v>2.5210865610817999E-2</v>
      </c>
      <c r="AF2157" s="98">
        <v>7.3709607121386902E-4</v>
      </c>
      <c r="AG2157" s="98">
        <v>3.1491948720503302E-2</v>
      </c>
      <c r="AH2157" s="98">
        <v>5.1897211406257799E-4</v>
      </c>
      <c r="AI2157" s="98">
        <v>1.4015072145741599E-2</v>
      </c>
      <c r="AJ2157" s="98">
        <v>1.5927213901283999E-5</v>
      </c>
      <c r="AK2157" s="98">
        <v>8.9733141686273409E-3</v>
      </c>
      <c r="AL2157" s="98">
        <v>1.8627191799496099E-2</v>
      </c>
      <c r="AM2157" s="98">
        <v>1.63295051394643</v>
      </c>
      <c r="AN2157" s="98">
        <v>3.0768697558451602E-3</v>
      </c>
      <c r="AO2157" s="98">
        <v>0.61594957723517196</v>
      </c>
      <c r="AP2157" s="98">
        <v>7.5199976312125601E-4</v>
      </c>
      <c r="AQ2157" s="98">
        <v>1.70750364764108E-4</v>
      </c>
      <c r="AR2157" s="98">
        <v>2.2994044662025099E-4</v>
      </c>
      <c r="AS2157" s="98">
        <v>3.5130895173689599E-4</v>
      </c>
      <c r="AT2157" s="98">
        <v>5.5804285083926201E-2</v>
      </c>
    </row>
    <row r="2158" spans="1:46" x14ac:dyDescent="0.3">
      <c r="A2158" s="95">
        <v>64317</v>
      </c>
      <c r="B2158" s="95">
        <v>2157</v>
      </c>
      <c r="C2158" s="96" t="s">
        <v>1685</v>
      </c>
      <c r="D2158" s="96" t="s">
        <v>1685</v>
      </c>
      <c r="E2158" s="97" t="s">
        <v>6867</v>
      </c>
      <c r="F2158" s="95" t="s">
        <v>6779</v>
      </c>
      <c r="G2158" s="95" t="s">
        <v>6868</v>
      </c>
      <c r="H2158" s="98">
        <v>7.26326522437473</v>
      </c>
      <c r="I2158" s="98">
        <v>7.2632302319164896</v>
      </c>
      <c r="J2158" s="98">
        <v>3.4992458242122402E-5</v>
      </c>
      <c r="K2158" s="98">
        <v>1140.56021450351</v>
      </c>
      <c r="L2158" s="98">
        <v>2572.8344668305699</v>
      </c>
      <c r="M2158" s="98">
        <v>1.01416103017234E-4</v>
      </c>
      <c r="N2158" s="98">
        <v>1109.7858492200501</v>
      </c>
      <c r="O2158" s="98">
        <v>2.31009988605756E-4</v>
      </c>
      <c r="P2158" s="98">
        <v>2527.91823739851</v>
      </c>
      <c r="Q2158" s="98">
        <v>1.0200265283803901E-6</v>
      </c>
      <c r="R2158" s="98">
        <v>12.441364237663899</v>
      </c>
      <c r="S2158" s="98">
        <v>1.07887070356004E-5</v>
      </c>
      <c r="T2158" s="98">
        <v>1.70549231635387</v>
      </c>
      <c r="U2158" s="98">
        <v>1.00252730759347E-4</v>
      </c>
      <c r="V2158" s="98">
        <v>15.847356464951099</v>
      </c>
      <c r="W2158" s="98">
        <v>2.5812905249438001E-5</v>
      </c>
      <c r="X2158" s="98">
        <v>1.82487974784979E-5</v>
      </c>
      <c r="Y2158" s="98">
        <v>2.1779746847384999E-6</v>
      </c>
      <c r="Z2158" s="98">
        <v>5.3861330862015904E-6</v>
      </c>
      <c r="AA2158" s="98">
        <v>0.94817166135127096</v>
      </c>
      <c r="AB2158" s="98">
        <v>2.5580572208423099E-5</v>
      </c>
      <c r="AC2158" s="98">
        <v>1.30834845417209</v>
      </c>
      <c r="AD2158" s="98">
        <v>1.59738689247976E-4</v>
      </c>
      <c r="AE2158" s="98">
        <v>9.8571741580252503E-2</v>
      </c>
      <c r="AF2158" s="98">
        <v>2.8785066447168002E-3</v>
      </c>
      <c r="AG2158" s="98">
        <v>0.12298231829911301</v>
      </c>
      <c r="AH2158" s="98">
        <v>2.0282151469271201E-3</v>
      </c>
      <c r="AI2158" s="98">
        <v>5.4772849717782499E-2</v>
      </c>
      <c r="AJ2158" s="98">
        <v>8.3021209670178304E-5</v>
      </c>
      <c r="AK2158" s="98">
        <v>4.6773742202930402E-2</v>
      </c>
      <c r="AL2158" s="98">
        <v>0.113076808325066</v>
      </c>
      <c r="AM2158" s="98">
        <v>9.9128647118367095</v>
      </c>
      <c r="AN2158" s="98">
        <v>1.9316265310872001E-2</v>
      </c>
      <c r="AO2158" s="98">
        <v>3.86686678218719</v>
      </c>
      <c r="AP2158" s="98">
        <v>3.6135863075805802E-3</v>
      </c>
      <c r="AQ2158" s="98">
        <v>8.2050714611426603E-4</v>
      </c>
      <c r="AR2158" s="98">
        <v>1.1049333928484599E-3</v>
      </c>
      <c r="AS2158" s="98">
        <v>1.68814576861786E-3</v>
      </c>
      <c r="AT2158" s="98">
        <v>0.26815646809064703</v>
      </c>
    </row>
    <row r="2159" spans="1:46" x14ac:dyDescent="0.3">
      <c r="A2159" s="95">
        <v>64318</v>
      </c>
      <c r="B2159" s="95">
        <v>2158</v>
      </c>
      <c r="C2159" s="96" t="s">
        <v>3275</v>
      </c>
      <c r="D2159" s="96" t="s">
        <v>3275</v>
      </c>
      <c r="E2159" s="97" t="s">
        <v>6869</v>
      </c>
      <c r="F2159" s="95" t="s">
        <v>6779</v>
      </c>
      <c r="G2159" s="95" t="s">
        <v>6870</v>
      </c>
      <c r="H2159" s="98">
        <v>7.5372937948183703</v>
      </c>
      <c r="I2159" s="98">
        <v>7.5372703915889696</v>
      </c>
      <c r="J2159" s="98">
        <v>2.34032293962017E-5</v>
      </c>
      <c r="K2159" s="98">
        <v>879.41811734505802</v>
      </c>
      <c r="L2159" s="98">
        <v>1984.7558525730601</v>
      </c>
      <c r="M2159" s="98">
        <v>7.9385877568508001E-5</v>
      </c>
      <c r="N2159" s="98">
        <v>868.71138736689704</v>
      </c>
      <c r="O2159" s="98">
        <v>1.79632933008366E-4</v>
      </c>
      <c r="P2159" s="98">
        <v>1965.70447074564</v>
      </c>
      <c r="Q2159" s="98">
        <v>3.21649775335054E-7</v>
      </c>
      <c r="R2159" s="98">
        <v>3.9231940548254101</v>
      </c>
      <c r="S2159" s="98">
        <v>6.34305492743698E-6</v>
      </c>
      <c r="T2159" s="98">
        <v>1.00635555587466</v>
      </c>
      <c r="U2159" s="98">
        <v>5.8942036820964801E-5</v>
      </c>
      <c r="V2159" s="98">
        <v>9.3510074051277101</v>
      </c>
      <c r="W2159" s="98">
        <v>1.4644334849991201E-5</v>
      </c>
      <c r="X2159" s="98">
        <v>1.11108374953044E-5</v>
      </c>
      <c r="Y2159" s="98">
        <v>8.8468572992619102E-7</v>
      </c>
      <c r="Z2159" s="98">
        <v>2.6488116247605498E-6</v>
      </c>
      <c r="AA2159" s="98">
        <v>0.55215102105739</v>
      </c>
      <c r="AB2159" s="98">
        <v>1.4695821012108E-5</v>
      </c>
      <c r="AC2159" s="98">
        <v>0.74969626509765797</v>
      </c>
      <c r="AD2159" s="98">
        <v>7.4707804184700698E-5</v>
      </c>
      <c r="AE2159" s="98">
        <v>4.6100781237102401E-2</v>
      </c>
      <c r="AF2159" s="98">
        <v>1.3452198405400401E-3</v>
      </c>
      <c r="AG2159" s="98">
        <v>5.7473639991494102E-2</v>
      </c>
      <c r="AH2159" s="98">
        <v>9.4830238846136501E-4</v>
      </c>
      <c r="AI2159" s="98">
        <v>2.5609326648064399E-2</v>
      </c>
      <c r="AJ2159" s="98">
        <v>2.9131061833716E-5</v>
      </c>
      <c r="AK2159" s="98">
        <v>1.64122973119895E-2</v>
      </c>
      <c r="AL2159" s="98">
        <v>3.4843455872886397E-2</v>
      </c>
      <c r="AM2159" s="98">
        <v>3.0545473406699499</v>
      </c>
      <c r="AN2159" s="98">
        <v>5.8716331023409797E-3</v>
      </c>
      <c r="AO2159" s="98">
        <v>1.1754250956500301</v>
      </c>
      <c r="AP2159" s="98">
        <v>1.34439416798469E-3</v>
      </c>
      <c r="AQ2159" s="98">
        <v>3.05260463145981E-4</v>
      </c>
      <c r="AR2159" s="98">
        <v>4.1107805009828798E-4</v>
      </c>
      <c r="AS2159" s="98">
        <v>6.2805565474041702E-4</v>
      </c>
      <c r="AT2159" s="98">
        <v>9.9764599797205394E-2</v>
      </c>
    </row>
    <row r="2160" spans="1:46" x14ac:dyDescent="0.3">
      <c r="A2160" s="95">
        <v>64319</v>
      </c>
      <c r="B2160" s="95">
        <v>2159</v>
      </c>
      <c r="C2160" s="96" t="s">
        <v>3247</v>
      </c>
      <c r="D2160" s="96" t="s">
        <v>3247</v>
      </c>
      <c r="E2160" s="97" t="s">
        <v>6871</v>
      </c>
      <c r="F2160" s="95" t="s">
        <v>6779</v>
      </c>
      <c r="G2160" s="95" t="s">
        <v>5750</v>
      </c>
      <c r="H2160" s="98">
        <v>6.9249453312595204</v>
      </c>
      <c r="I2160" s="98">
        <v>6.9249136818775101</v>
      </c>
      <c r="J2160" s="98">
        <v>3.1649382010279198E-5</v>
      </c>
      <c r="K2160" s="98">
        <v>798.885137146734</v>
      </c>
      <c r="L2160" s="98">
        <v>1800.3229070361001</v>
      </c>
      <c r="M2160" s="98">
        <v>7.1669334559449895E-5</v>
      </c>
      <c r="N2160" s="98">
        <v>784.27006117143696</v>
      </c>
      <c r="O2160" s="98">
        <v>1.6239653654479501E-4</v>
      </c>
      <c r="P2160" s="98">
        <v>1777.0883800291001</v>
      </c>
      <c r="Q2160" s="98">
        <v>5.4975915530471499E-7</v>
      </c>
      <c r="R2160" s="98">
        <v>6.7054666754565604</v>
      </c>
      <c r="S2160" s="98">
        <v>6.5070640166705797E-6</v>
      </c>
      <c r="T2160" s="98">
        <v>1.0394955845860701</v>
      </c>
      <c r="U2160" s="98">
        <v>6.0466096835907301E-5</v>
      </c>
      <c r="V2160" s="98">
        <v>9.6589466162975608</v>
      </c>
      <c r="W2160" s="98">
        <v>1.5079139797782301E-5</v>
      </c>
      <c r="X2160" s="98">
        <v>1.1015867738577601E-5</v>
      </c>
      <c r="Y2160" s="98">
        <v>1.1223375651294599E-6</v>
      </c>
      <c r="Z2160" s="98">
        <v>2.94093449407522E-6</v>
      </c>
      <c r="AA2160" s="98">
        <v>0.56047555341878397</v>
      </c>
      <c r="AB2160" s="98">
        <v>1.50706094509803E-5</v>
      </c>
      <c r="AC2160" s="98">
        <v>0.77001157905798501</v>
      </c>
      <c r="AD2160" s="98">
        <v>9.3702473495873496E-5</v>
      </c>
      <c r="AE2160" s="98">
        <v>5.7822034513675201E-2</v>
      </c>
      <c r="AF2160" s="98">
        <v>1.69123269846525E-3</v>
      </c>
      <c r="AG2160" s="98">
        <v>7.2256813588486304E-2</v>
      </c>
      <c r="AH2160" s="98">
        <v>1.1904591320557501E-3</v>
      </c>
      <c r="AI2160" s="98">
        <v>3.2148876924640399E-2</v>
      </c>
      <c r="AJ2160" s="98">
        <v>3.57869837455513E-5</v>
      </c>
      <c r="AK2160" s="98">
        <v>2.0162211061298001E-2</v>
      </c>
      <c r="AL2160" s="98">
        <v>4.2977550544222698E-2</v>
      </c>
      <c r="AM2160" s="98">
        <v>3.7676217652542601</v>
      </c>
      <c r="AN2160" s="98">
        <v>7.2963968778755701E-3</v>
      </c>
      <c r="AO2160" s="98">
        <v>1.4606443980054</v>
      </c>
      <c r="AP2160" s="98">
        <v>1.73796282566001E-3</v>
      </c>
      <c r="AQ2160" s="98">
        <v>3.9462484151437998E-4</v>
      </c>
      <c r="AR2160" s="98">
        <v>5.3142031191830402E-4</v>
      </c>
      <c r="AS2160" s="98">
        <v>8.1191767222732903E-4</v>
      </c>
      <c r="AT2160" s="98">
        <v>0.128970483429207</v>
      </c>
    </row>
    <row r="2161" spans="1:46" x14ac:dyDescent="0.3">
      <c r="A2161" s="95">
        <v>64320</v>
      </c>
      <c r="B2161" s="95">
        <v>2160</v>
      </c>
      <c r="C2161" s="96" t="s">
        <v>3302</v>
      </c>
      <c r="D2161" s="96" t="s">
        <v>3302</v>
      </c>
      <c r="E2161" s="97" t="s">
        <v>6872</v>
      </c>
      <c r="F2161" s="95" t="s">
        <v>6779</v>
      </c>
      <c r="G2161" s="95" t="s">
        <v>4936</v>
      </c>
      <c r="H2161" s="98">
        <v>6.7074417394354304</v>
      </c>
      <c r="I2161" s="98">
        <v>6.70741055375934</v>
      </c>
      <c r="J2161" s="98">
        <v>3.1185676091283199E-5</v>
      </c>
      <c r="K2161" s="98">
        <v>1640.2196059523701</v>
      </c>
      <c r="L2161" s="98">
        <v>3698.49490472558</v>
      </c>
      <c r="M2161" s="98">
        <v>1.4739825783451901E-4</v>
      </c>
      <c r="N2161" s="98">
        <v>1612.9637787072099</v>
      </c>
      <c r="O2161" s="98">
        <v>3.33913511414792E-4</v>
      </c>
      <c r="P2161" s="98">
        <v>3653.9807664325299</v>
      </c>
      <c r="Q2161" s="98">
        <v>9.8757777525850496E-7</v>
      </c>
      <c r="R2161" s="98">
        <v>12.0455835933227</v>
      </c>
      <c r="S2161" s="98">
        <v>1.30014760822081E-5</v>
      </c>
      <c r="T2161" s="98">
        <v>2.0813313646729701</v>
      </c>
      <c r="U2161" s="98">
        <v>1.20814657524496E-4</v>
      </c>
      <c r="V2161" s="98">
        <v>19.339642412565802</v>
      </c>
      <c r="W2161" s="98">
        <v>2.9796516596553601E-5</v>
      </c>
      <c r="X2161" s="98">
        <v>2.1782285408895999E-5</v>
      </c>
      <c r="Y2161" s="98">
        <v>2.1187248512739899E-6</v>
      </c>
      <c r="Z2161" s="98">
        <v>5.8955063363835601E-6</v>
      </c>
      <c r="AA2161" s="98">
        <v>1.1083647140759201</v>
      </c>
      <c r="AB2161" s="98">
        <v>2.9911715187073601E-5</v>
      </c>
      <c r="AC2161" s="98">
        <v>1.52864148166082</v>
      </c>
      <c r="AD2161" s="98">
        <v>1.78661066562841E-4</v>
      </c>
      <c r="AE2161" s="98">
        <v>0.11024838482520501</v>
      </c>
      <c r="AF2161" s="98">
        <v>3.2324417704441299E-3</v>
      </c>
      <c r="AG2161" s="98">
        <v>0.13810396561902599</v>
      </c>
      <c r="AH2161" s="98">
        <v>2.2718793599831402E-3</v>
      </c>
      <c r="AI2161" s="98">
        <v>6.13531098758529E-2</v>
      </c>
      <c r="AJ2161" s="98">
        <v>6.8069841618808406E-5</v>
      </c>
      <c r="AK2161" s="98">
        <v>3.8350214798370703E-2</v>
      </c>
      <c r="AL2161" s="98">
        <v>8.1546939587246695E-2</v>
      </c>
      <c r="AM2161" s="98">
        <v>7.1488025861931401</v>
      </c>
      <c r="AN2161" s="98">
        <v>1.37245492723307E-2</v>
      </c>
      <c r="AO2161" s="98">
        <v>2.7474774666610302</v>
      </c>
      <c r="AP2161" s="98">
        <v>3.3361748903937001E-3</v>
      </c>
      <c r="AQ2161" s="98">
        <v>7.5751763673737396E-4</v>
      </c>
      <c r="AR2161" s="98">
        <v>1.02010875802313E-3</v>
      </c>
      <c r="AS2161" s="98">
        <v>1.5585484956331999E-3</v>
      </c>
      <c r="AT2161" s="98">
        <v>0.24757036345415301</v>
      </c>
    </row>
    <row r="2162" spans="1:46" x14ac:dyDescent="0.3">
      <c r="A2162" s="95">
        <v>64321</v>
      </c>
      <c r="B2162" s="95">
        <v>2161</v>
      </c>
      <c r="C2162" s="96" t="s">
        <v>2913</v>
      </c>
      <c r="D2162" s="96" t="s">
        <v>2913</v>
      </c>
      <c r="E2162" s="97" t="s">
        <v>6873</v>
      </c>
      <c r="F2162" s="95" t="s">
        <v>6779</v>
      </c>
      <c r="G2162" s="95" t="s">
        <v>6874</v>
      </c>
      <c r="H2162" s="98">
        <v>7.4491821230764304</v>
      </c>
      <c r="I2162" s="98">
        <v>7.4491592875146502</v>
      </c>
      <c r="J2162" s="98">
        <v>2.2835561779288599E-5</v>
      </c>
      <c r="K2162" s="98">
        <v>224.88895195668499</v>
      </c>
      <c r="L2162" s="98">
        <v>507.29068967778699</v>
      </c>
      <c r="M2162" s="98">
        <v>2.0317892993445901E-5</v>
      </c>
      <c r="N2162" s="98">
        <v>222.33658619540699</v>
      </c>
      <c r="O2162" s="98">
        <v>4.5921967980572199E-5</v>
      </c>
      <c r="P2162" s="98">
        <v>502.519311203614</v>
      </c>
      <c r="Q2162" s="98">
        <v>7.3328312337482702E-8</v>
      </c>
      <c r="R2162" s="98">
        <v>0.89439266268139805</v>
      </c>
      <c r="S2162" s="98">
        <v>1.72183656791488E-6</v>
      </c>
      <c r="T2162" s="98">
        <v>0.26761062149063303</v>
      </c>
      <c r="U2162" s="98">
        <v>1.5999938078014299E-5</v>
      </c>
      <c r="V2162" s="98">
        <v>2.4866233343855901</v>
      </c>
      <c r="W2162" s="98">
        <v>4.0594995362253902E-6</v>
      </c>
      <c r="X2162" s="98">
        <v>3.2439475370574402E-6</v>
      </c>
      <c r="Y2162" s="98">
        <v>2.0234028432614299E-7</v>
      </c>
      <c r="Z2162" s="98">
        <v>6.13211714841805E-7</v>
      </c>
      <c r="AA2162" s="98">
        <v>0.155929623766873</v>
      </c>
      <c r="AB2162" s="98">
        <v>4.0241449540078303E-6</v>
      </c>
      <c r="AC2162" s="98">
        <v>0.204649624377055</v>
      </c>
      <c r="AD2162" s="98">
        <v>1.6696703628317901E-5</v>
      </c>
      <c r="AE2162" s="98">
        <v>1.0303221862160599E-2</v>
      </c>
      <c r="AF2162" s="98">
        <v>3.0060511776197098E-4</v>
      </c>
      <c r="AG2162" s="98">
        <v>1.2843157525030501E-2</v>
      </c>
      <c r="AH2162" s="98">
        <v>2.11928134653639E-4</v>
      </c>
      <c r="AI2162" s="98">
        <v>5.7232132833346201E-3</v>
      </c>
      <c r="AJ2162" s="98">
        <v>6.8952103002488796E-6</v>
      </c>
      <c r="AK2162" s="98">
        <v>3.8847276533338498E-3</v>
      </c>
      <c r="AL2162" s="98">
        <v>8.0363613976541896E-3</v>
      </c>
      <c r="AM2162" s="98">
        <v>0.704506648979354</v>
      </c>
      <c r="AN2162" s="98">
        <v>1.34553817537233E-3</v>
      </c>
      <c r="AO2162" s="98">
        <v>0.26935936066189398</v>
      </c>
      <c r="AP2162" s="98">
        <v>3.12135430695858E-4</v>
      </c>
      <c r="AQ2162" s="98">
        <v>7.0874010076167195E-5</v>
      </c>
      <c r="AR2162" s="98">
        <v>9.5442264988729404E-5</v>
      </c>
      <c r="AS2162" s="98">
        <v>1.45819155630962E-4</v>
      </c>
      <c r="AT2162" s="98">
        <v>2.31628989975322E-2</v>
      </c>
    </row>
    <row r="2163" spans="1:46" x14ac:dyDescent="0.3">
      <c r="A2163" s="95">
        <v>64322</v>
      </c>
      <c r="B2163" s="95">
        <v>2162</v>
      </c>
      <c r="C2163" s="96" t="s">
        <v>2680</v>
      </c>
      <c r="D2163" s="96" t="s">
        <v>2680</v>
      </c>
      <c r="E2163" s="97" t="s">
        <v>6875</v>
      </c>
      <c r="F2163" s="95" t="s">
        <v>6779</v>
      </c>
      <c r="G2163" s="95" t="s">
        <v>6876</v>
      </c>
      <c r="H2163" s="98">
        <v>5.48677740823533</v>
      </c>
      <c r="I2163" s="98">
        <v>5.4867209477867398</v>
      </c>
      <c r="J2163" s="98">
        <v>5.6460448584871897E-5</v>
      </c>
      <c r="K2163" s="98">
        <v>112.69204287234</v>
      </c>
      <c r="L2163" s="98">
        <v>254.11109373594499</v>
      </c>
      <c r="M2163" s="98">
        <v>1.0099149182163501E-5</v>
      </c>
      <c r="N2163" s="98">
        <v>110.51393731449799</v>
      </c>
      <c r="O2163" s="98">
        <v>2.2873113140262298E-5</v>
      </c>
      <c r="P2163" s="98">
        <v>250.29809404487401</v>
      </c>
      <c r="Q2163" s="98">
        <v>6.9211519152781795E-8</v>
      </c>
      <c r="R2163" s="98">
        <v>0.84417972990275603</v>
      </c>
      <c r="S2163" s="98">
        <v>1.2680416286362799E-6</v>
      </c>
      <c r="T2163" s="98">
        <v>0.19716650343682199</v>
      </c>
      <c r="U2163" s="98">
        <v>1.17831110598399E-5</v>
      </c>
      <c r="V2163" s="98">
        <v>1.8320606366662999</v>
      </c>
      <c r="W2163" s="98">
        <v>2.9864242515426901E-6</v>
      </c>
      <c r="X2163" s="98">
        <v>2.3182885671445102E-6</v>
      </c>
      <c r="Y2163" s="98">
        <v>1.8527180149746799E-7</v>
      </c>
      <c r="Z2163" s="98">
        <v>4.8286388290071898E-7</v>
      </c>
      <c r="AA2163" s="98">
        <v>0.11340124514595</v>
      </c>
      <c r="AB2163" s="98">
        <v>2.9433061116607701E-6</v>
      </c>
      <c r="AC2163" s="98">
        <v>0.14987251073897001</v>
      </c>
      <c r="AD2163" s="98">
        <v>1.5297369816619201E-5</v>
      </c>
      <c r="AE2163" s="98">
        <v>9.4397192785307098E-3</v>
      </c>
      <c r="AF2163" s="98">
        <v>2.7927067203852599E-4</v>
      </c>
      <c r="AG2163" s="98">
        <v>1.1931657251264801E-2</v>
      </c>
      <c r="AH2163" s="98">
        <v>1.9518120680172901E-4</v>
      </c>
      <c r="AI2163" s="98">
        <v>5.2709550680969698E-3</v>
      </c>
      <c r="AJ2163" s="98">
        <v>5.9230425269562301E-6</v>
      </c>
      <c r="AK2163" s="98">
        <v>3.3370130995864999E-3</v>
      </c>
      <c r="AL2163" s="98">
        <v>6.7698914293888796E-3</v>
      </c>
      <c r="AM2163" s="98">
        <v>0.59348171254033</v>
      </c>
      <c r="AN2163" s="98">
        <v>1.13599632053554E-3</v>
      </c>
      <c r="AO2163" s="98">
        <v>0.22741178824528299</v>
      </c>
      <c r="AP2163" s="98">
        <v>3.04721445944261E-4</v>
      </c>
      <c r="AQ2163" s="98">
        <v>6.9190577841152606E-5</v>
      </c>
      <c r="AR2163" s="98">
        <v>9.3175274963961107E-5</v>
      </c>
      <c r="AS2163" s="98">
        <v>1.42355593139147E-4</v>
      </c>
      <c r="AT2163" s="98">
        <v>2.2612723134485702E-2</v>
      </c>
    </row>
    <row r="2164" spans="1:46" x14ac:dyDescent="0.3">
      <c r="A2164" s="95">
        <v>64323</v>
      </c>
      <c r="B2164" s="95">
        <v>2163</v>
      </c>
      <c r="C2164" s="96" t="s">
        <v>3306</v>
      </c>
      <c r="D2164" s="96" t="s">
        <v>3306</v>
      </c>
      <c r="E2164" s="97" t="s">
        <v>6877</v>
      </c>
      <c r="F2164" s="95" t="s">
        <v>6779</v>
      </c>
      <c r="G2164" s="95" t="s">
        <v>6878</v>
      </c>
      <c r="H2164" s="98">
        <v>8.0754797332906207</v>
      </c>
      <c r="I2164" s="98">
        <v>8.0754429807950103</v>
      </c>
      <c r="J2164" s="98">
        <v>3.6752495606862099E-5</v>
      </c>
      <c r="K2164" s="98">
        <v>2423.2089208071202</v>
      </c>
      <c r="L2164" s="98">
        <v>5463.0653361766099</v>
      </c>
      <c r="M2164" s="98">
        <v>2.1780910754596201E-4</v>
      </c>
      <c r="N2164" s="98">
        <v>2383.46237130291</v>
      </c>
      <c r="O2164" s="98">
        <v>4.9296953608368905E-4</v>
      </c>
      <c r="P2164" s="98">
        <v>5394.5142730369098</v>
      </c>
      <c r="Q2164" s="98">
        <v>1.27100393357769E-6</v>
      </c>
      <c r="R2164" s="98">
        <v>15.5025604189448</v>
      </c>
      <c r="S2164" s="98">
        <v>2.1757903531059499E-5</v>
      </c>
      <c r="T2164" s="98">
        <v>3.4737914728469099</v>
      </c>
      <c r="U2164" s="98">
        <v>2.0218258319266001E-4</v>
      </c>
      <c r="V2164" s="98">
        <v>32.278305108333697</v>
      </c>
      <c r="W2164" s="98">
        <v>4.98425080569215E-5</v>
      </c>
      <c r="X2164" s="98">
        <v>3.7450896076226602E-5</v>
      </c>
      <c r="Y2164" s="98">
        <v>2.9323034253263998E-6</v>
      </c>
      <c r="Z2164" s="98">
        <v>9.4593085553685695E-6</v>
      </c>
      <c r="AA2164" s="98">
        <v>1.8739721244382801</v>
      </c>
      <c r="AB2164" s="98">
        <v>5.0369685713282602E-5</v>
      </c>
      <c r="AC2164" s="98">
        <v>2.57153600728466</v>
      </c>
      <c r="AD2164" s="98">
        <v>2.4127282373255599E-4</v>
      </c>
      <c r="AE2164" s="98">
        <v>0.14888492289043001</v>
      </c>
      <c r="AF2164" s="98">
        <v>4.3562980913803397E-3</v>
      </c>
      <c r="AG2164" s="98">
        <v>0.18611999366520901</v>
      </c>
      <c r="AH2164" s="98">
        <v>3.0657055355416299E-3</v>
      </c>
      <c r="AI2164" s="98">
        <v>8.2790737871966905E-2</v>
      </c>
      <c r="AJ2164" s="98">
        <v>1.0226583682013001E-4</v>
      </c>
      <c r="AK2164" s="98">
        <v>5.76160707197233E-2</v>
      </c>
      <c r="AL2164" s="98">
        <v>0.12776380408351201</v>
      </c>
      <c r="AM2164" s="98">
        <v>11.200398416876</v>
      </c>
      <c r="AN2164" s="98">
        <v>2.1517104911855701E-2</v>
      </c>
      <c r="AO2164" s="98">
        <v>4.3074464392276104</v>
      </c>
      <c r="AP2164" s="98">
        <v>4.6010348330674904E-3</v>
      </c>
      <c r="AQ2164" s="98">
        <v>1.04471891763643E-3</v>
      </c>
      <c r="AR2164" s="98">
        <v>1.40686746783292E-3</v>
      </c>
      <c r="AS2164" s="98">
        <v>2.14944844759813E-3</v>
      </c>
      <c r="AT2164" s="98">
        <v>0.34143289944650201</v>
      </c>
    </row>
    <row r="2165" spans="1:46" x14ac:dyDescent="0.3">
      <c r="A2165" s="95">
        <v>64324</v>
      </c>
      <c r="B2165" s="95">
        <v>2164</v>
      </c>
      <c r="C2165" s="96" t="s">
        <v>3154</v>
      </c>
      <c r="D2165" s="96" t="s">
        <v>3154</v>
      </c>
      <c r="E2165" s="97" t="s">
        <v>6879</v>
      </c>
      <c r="F2165" s="95" t="s">
        <v>6779</v>
      </c>
      <c r="G2165" s="95" t="s">
        <v>4020</v>
      </c>
      <c r="H2165" s="98">
        <v>6.9713707575527701</v>
      </c>
      <c r="I2165" s="98">
        <v>6.9713400041666702</v>
      </c>
      <c r="J2165" s="98">
        <v>3.0753386094595201E-5</v>
      </c>
      <c r="K2165" s="98">
        <v>617.98028287367697</v>
      </c>
      <c r="L2165" s="98">
        <v>1393.61531363228</v>
      </c>
      <c r="M2165" s="98">
        <v>5.5684479899123299E-5</v>
      </c>
      <c r="N2165" s="98">
        <v>609.34946201515697</v>
      </c>
      <c r="O2165" s="98">
        <v>1.26029143529559E-4</v>
      </c>
      <c r="P2165" s="98">
        <v>1379.1237872220299</v>
      </c>
      <c r="Q2165" s="98">
        <v>3.0759154740769E-7</v>
      </c>
      <c r="R2165" s="98">
        <v>3.7517244613255798</v>
      </c>
      <c r="S2165" s="98">
        <v>4.4035089135495201E-6</v>
      </c>
      <c r="T2165" s="98">
        <v>0.70679426496005804</v>
      </c>
      <c r="U2165" s="98">
        <v>4.0919059876682902E-5</v>
      </c>
      <c r="V2165" s="98">
        <v>6.5674998166869498</v>
      </c>
      <c r="W2165" s="98">
        <v>1.01222142341483E-5</v>
      </c>
      <c r="X2165" s="98">
        <v>7.5393167028665602E-6</v>
      </c>
      <c r="Y2165" s="98">
        <v>6.6089239124429005E-7</v>
      </c>
      <c r="Z2165" s="98">
        <v>1.9220051400374702E-6</v>
      </c>
      <c r="AA2165" s="98">
        <v>0.37910906022848401</v>
      </c>
      <c r="AB2165" s="98">
        <v>1.01630398647246E-5</v>
      </c>
      <c r="AC2165" s="98">
        <v>0.51892884600420797</v>
      </c>
      <c r="AD2165" s="98">
        <v>5.5175188476275703E-5</v>
      </c>
      <c r="AE2165" s="98">
        <v>3.4047571353751298E-2</v>
      </c>
      <c r="AF2165" s="98">
        <v>9.9668682649813891E-4</v>
      </c>
      <c r="AG2165" s="98">
        <v>4.2582794368704997E-2</v>
      </c>
      <c r="AH2165" s="98">
        <v>7.0120131630502095E-4</v>
      </c>
      <c r="AI2165" s="98">
        <v>1.8936252585469101E-2</v>
      </c>
      <c r="AJ2165" s="98">
        <v>2.1389621599153899E-5</v>
      </c>
      <c r="AK2165" s="98">
        <v>1.20508078655039E-2</v>
      </c>
      <c r="AL2165" s="98">
        <v>2.5504493764894502E-2</v>
      </c>
      <c r="AM2165" s="98">
        <v>2.2358483581220598</v>
      </c>
      <c r="AN2165" s="98">
        <v>4.2652132382347101E-3</v>
      </c>
      <c r="AO2165" s="98">
        <v>0.85384059104799304</v>
      </c>
      <c r="AP2165" s="98">
        <v>1.03705809290957E-3</v>
      </c>
      <c r="AQ2165" s="98">
        <v>2.3547620195633499E-4</v>
      </c>
      <c r="AR2165" s="98">
        <v>3.17103292496066E-4</v>
      </c>
      <c r="AS2165" s="98">
        <v>4.8447859845716901E-4</v>
      </c>
      <c r="AT2165" s="98">
        <v>7.69578506582414E-2</v>
      </c>
    </row>
    <row r="2166" spans="1:46" x14ac:dyDescent="0.3">
      <c r="A2166" s="95">
        <v>64325</v>
      </c>
      <c r="B2166" s="95">
        <v>2165</v>
      </c>
      <c r="C2166" s="96" t="s">
        <v>3256</v>
      </c>
      <c r="D2166" s="96" t="s">
        <v>3256</v>
      </c>
      <c r="E2166" s="97" t="s">
        <v>6880</v>
      </c>
      <c r="F2166" s="95" t="s">
        <v>6779</v>
      </c>
      <c r="G2166" s="95" t="s">
        <v>6881</v>
      </c>
      <c r="H2166" s="98">
        <v>7.6190050013572099</v>
      </c>
      <c r="I2166" s="98">
        <v>7.6189781628180402</v>
      </c>
      <c r="J2166" s="98">
        <v>2.68385391688497E-5</v>
      </c>
      <c r="K2166" s="98">
        <v>963.50543110357296</v>
      </c>
      <c r="L2166" s="98">
        <v>2180.9817012409899</v>
      </c>
      <c r="M2166" s="98">
        <v>8.6914481585979403E-5</v>
      </c>
      <c r="N2166" s="98">
        <v>951.096116757961</v>
      </c>
      <c r="O2166" s="98">
        <v>1.9728880100156201E-4</v>
      </c>
      <c r="P2166" s="98">
        <v>2158.9107947079901</v>
      </c>
      <c r="Q2166" s="98">
        <v>3.7145927648064899E-7</v>
      </c>
      <c r="R2166" s="98">
        <v>4.53072545622204</v>
      </c>
      <c r="S2166" s="98">
        <v>7.2246682065086904E-6</v>
      </c>
      <c r="T2166" s="98">
        <v>1.16517635368159</v>
      </c>
      <c r="U2166" s="98">
        <v>6.7134356101226602E-5</v>
      </c>
      <c r="V2166" s="98">
        <v>10.8267685410732</v>
      </c>
      <c r="W2166" s="98">
        <v>1.6316661537533101E-5</v>
      </c>
      <c r="X2166" s="98">
        <v>1.2154418781757299E-5</v>
      </c>
      <c r="Y2166" s="98">
        <v>9.31019571956916E-7</v>
      </c>
      <c r="Z2166" s="98">
        <v>3.2312231838189E-6</v>
      </c>
      <c r="AA2166" s="98">
        <v>0.61197888827285496</v>
      </c>
      <c r="AB2166" s="98">
        <v>1.6613745012143199E-5</v>
      </c>
      <c r="AC2166" s="98">
        <v>0.84881999994578505</v>
      </c>
      <c r="AD2166" s="98">
        <v>7.74891137251714E-5</v>
      </c>
      <c r="AE2166" s="98">
        <v>4.7817075057770803E-2</v>
      </c>
      <c r="AF2166" s="98">
        <v>1.4024946493049501E-3</v>
      </c>
      <c r="AG2166" s="98">
        <v>5.9920668826732401E-2</v>
      </c>
      <c r="AH2166" s="98">
        <v>9.8549811534099805E-4</v>
      </c>
      <c r="AI2166" s="98">
        <v>2.66138137517174E-2</v>
      </c>
      <c r="AJ2166" s="98">
        <v>3.2815276854721802E-5</v>
      </c>
      <c r="AK2166" s="98">
        <v>1.8487965979043602E-2</v>
      </c>
      <c r="AL2166" s="98">
        <v>4.1232616650918701E-2</v>
      </c>
      <c r="AM2166" s="98">
        <v>3.61465234675339</v>
      </c>
      <c r="AN2166" s="98">
        <v>6.86846463649578E-3</v>
      </c>
      <c r="AO2166" s="98">
        <v>1.37497789143246</v>
      </c>
      <c r="AP2166" s="98">
        <v>1.4842619311771501E-3</v>
      </c>
      <c r="AQ2166" s="98">
        <v>3.3701907842996302E-4</v>
      </c>
      <c r="AR2166" s="98">
        <v>4.5384569235153399E-4</v>
      </c>
      <c r="AS2166" s="98">
        <v>6.9339716039565704E-4</v>
      </c>
      <c r="AT2166" s="98">
        <v>0.110143885687997</v>
      </c>
    </row>
    <row r="2167" spans="1:46" x14ac:dyDescent="0.3">
      <c r="A2167" s="95">
        <v>64326</v>
      </c>
      <c r="B2167" s="95">
        <v>2166</v>
      </c>
      <c r="C2167" s="96" t="s">
        <v>3272</v>
      </c>
      <c r="D2167" s="96" t="s">
        <v>3272</v>
      </c>
      <c r="E2167" s="97" t="s">
        <v>6882</v>
      </c>
      <c r="F2167" s="95" t="s">
        <v>6779</v>
      </c>
      <c r="G2167" s="95" t="s">
        <v>4245</v>
      </c>
      <c r="H2167" s="98">
        <v>6.3168212681957803</v>
      </c>
      <c r="I2167" s="98">
        <v>6.3167844841344296</v>
      </c>
      <c r="J2167" s="98">
        <v>3.6784061348882299E-5</v>
      </c>
      <c r="K2167" s="98">
        <v>1291.31563649193</v>
      </c>
      <c r="L2167" s="98">
        <v>2914.4739471437401</v>
      </c>
      <c r="M2167" s="98">
        <v>1.1626887778626799E-4</v>
      </c>
      <c r="N2167" s="98">
        <v>1272.31821607234</v>
      </c>
      <c r="O2167" s="98">
        <v>2.6340836646421398E-4</v>
      </c>
      <c r="P2167" s="98">
        <v>2882.4503108591898</v>
      </c>
      <c r="Q2167" s="98">
        <v>6.8968664104639503E-7</v>
      </c>
      <c r="R2167" s="98">
        <v>8.4121760291210794</v>
      </c>
      <c r="S2167" s="98">
        <v>9.9586505887274598E-6</v>
      </c>
      <c r="T2167" s="98">
        <v>1.5709470667084999</v>
      </c>
      <c r="U2167" s="98">
        <v>9.2539496358214895E-5</v>
      </c>
      <c r="V2167" s="98">
        <v>14.597162931663799</v>
      </c>
      <c r="W2167" s="98">
        <v>2.3065949253714099E-5</v>
      </c>
      <c r="X2167" s="98">
        <v>1.7588424628448399E-5</v>
      </c>
      <c r="Y2167" s="98">
        <v>1.41480314497006E-6</v>
      </c>
      <c r="Z2167" s="98">
        <v>4.06272148029559E-6</v>
      </c>
      <c r="AA2167" s="98">
        <v>0.87094059509662203</v>
      </c>
      <c r="AB2167" s="98">
        <v>2.29892380518046E-5</v>
      </c>
      <c r="AC2167" s="98">
        <v>1.17227631727134</v>
      </c>
      <c r="AD2167" s="98">
        <v>1.1922381365604701E-4</v>
      </c>
      <c r="AE2167" s="98">
        <v>7.3570773650660407E-2</v>
      </c>
      <c r="AF2167" s="98">
        <v>2.15544768526935E-3</v>
      </c>
      <c r="AG2167" s="98">
        <v>9.2090096020244094E-2</v>
      </c>
      <c r="AH2167" s="98">
        <v>1.51564089664189E-3</v>
      </c>
      <c r="AI2167" s="98">
        <v>4.0930554721310498E-2</v>
      </c>
      <c r="AJ2167" s="98">
        <v>4.6073909637469099E-5</v>
      </c>
      <c r="AK2167" s="98">
        <v>2.5957814638282398E-2</v>
      </c>
      <c r="AL2167" s="98">
        <v>5.4205005405085799E-2</v>
      </c>
      <c r="AM2167" s="98">
        <v>4.7518752363466099</v>
      </c>
      <c r="AN2167" s="98">
        <v>9.1107427932397792E-3</v>
      </c>
      <c r="AO2167" s="98">
        <v>1.8238530120209699</v>
      </c>
      <c r="AP2167" s="98">
        <v>2.1938774074095899E-3</v>
      </c>
      <c r="AQ2167" s="98">
        <v>4.9814559217786303E-4</v>
      </c>
      <c r="AR2167" s="98">
        <v>6.7082620899904302E-4</v>
      </c>
      <c r="AS2167" s="98">
        <v>1.0249056062326899E-3</v>
      </c>
      <c r="AT2167" s="98">
        <v>0.16280292399843399</v>
      </c>
    </row>
    <row r="2168" spans="1:46" x14ac:dyDescent="0.3">
      <c r="A2168" s="95">
        <v>64327</v>
      </c>
      <c r="B2168" s="95">
        <v>2167</v>
      </c>
      <c r="C2168" s="96" t="s">
        <v>2245</v>
      </c>
      <c r="D2168" s="96" t="s">
        <v>2245</v>
      </c>
      <c r="E2168" s="97" t="s">
        <v>6883</v>
      </c>
      <c r="F2168" s="95" t="s">
        <v>6779</v>
      </c>
      <c r="G2168" s="95" t="s">
        <v>5935</v>
      </c>
      <c r="H2168" s="98">
        <v>4.7215227994909998</v>
      </c>
      <c r="I2168" s="98">
        <v>4.7214547182169397</v>
      </c>
      <c r="J2168" s="98">
        <v>6.8081274059217405E-5</v>
      </c>
      <c r="K2168" s="98">
        <v>704.96793616250704</v>
      </c>
      <c r="L2168" s="98">
        <v>1591.4313132544401</v>
      </c>
      <c r="M2168" s="98">
        <v>6.2715351885381997E-5</v>
      </c>
      <c r="N2168" s="98">
        <v>686.28756164517097</v>
      </c>
      <c r="O2168" s="98">
        <v>1.42884585200508E-4</v>
      </c>
      <c r="P2168" s="98">
        <v>1563.57112933292</v>
      </c>
      <c r="Q2168" s="98">
        <v>7.6011196298159103E-7</v>
      </c>
      <c r="R2168" s="98">
        <v>9.2711606313566008</v>
      </c>
      <c r="S2168" s="98">
        <v>6.8096215842559102E-6</v>
      </c>
      <c r="T2168" s="98">
        <v>1.10707361576235</v>
      </c>
      <c r="U2168" s="98">
        <v>6.3277608156067102E-5</v>
      </c>
      <c r="V2168" s="98">
        <v>10.2868830199406</v>
      </c>
      <c r="W2168" s="98">
        <v>1.5588694236269499E-5</v>
      </c>
      <c r="X2168" s="98">
        <v>1.05369492807767E-5</v>
      </c>
      <c r="Y2168" s="98">
        <v>1.4883458457725601E-6</v>
      </c>
      <c r="Z2168" s="98">
        <v>3.5633991097202898E-6</v>
      </c>
      <c r="AA2168" s="98">
        <v>0.56385095449256195</v>
      </c>
      <c r="AB2168" s="98">
        <v>1.5635300518503002E-5</v>
      </c>
      <c r="AC2168" s="98">
        <v>0.80169715341819503</v>
      </c>
      <c r="AD2168" s="98">
        <v>1.23079489709535E-4</v>
      </c>
      <c r="AE2168" s="98">
        <v>7.59500388452784E-2</v>
      </c>
      <c r="AF2168" s="98">
        <v>2.2114418006359301E-3</v>
      </c>
      <c r="AG2168" s="98">
        <v>9.4482408065633794E-2</v>
      </c>
      <c r="AH2168" s="98">
        <v>1.5610511645012899E-3</v>
      </c>
      <c r="AI2168" s="98">
        <v>4.2156879147925597E-2</v>
      </c>
      <c r="AJ2168" s="98">
        <v>4.4919571911724001E-5</v>
      </c>
      <c r="AK2168" s="98">
        <v>2.53074664270872E-2</v>
      </c>
      <c r="AL2168" s="98">
        <v>5.3642601054525001E-2</v>
      </c>
      <c r="AM2168" s="98">
        <v>4.7025721270438599</v>
      </c>
      <c r="AN2168" s="98">
        <v>9.1349435692899602E-3</v>
      </c>
      <c r="AO2168" s="98">
        <v>1.82869769475366</v>
      </c>
      <c r="AP2168" s="98">
        <v>2.25617033287851E-3</v>
      </c>
      <c r="AQ2168" s="98">
        <v>5.12289931058344E-4</v>
      </c>
      <c r="AR2168" s="98">
        <v>6.8987363105289497E-4</v>
      </c>
      <c r="AS2168" s="98">
        <v>1.05400677076727E-3</v>
      </c>
      <c r="AT2168" s="98">
        <v>0.167425548023142</v>
      </c>
    </row>
    <row r="2169" spans="1:46" x14ac:dyDescent="0.3">
      <c r="A2169" s="95">
        <v>64328</v>
      </c>
      <c r="B2169" s="95">
        <v>2168</v>
      </c>
      <c r="C2169" s="96" t="s">
        <v>2791</v>
      </c>
      <c r="D2169" s="96" t="s">
        <v>2791</v>
      </c>
      <c r="E2169" s="97" t="s">
        <v>6884</v>
      </c>
      <c r="F2169" s="95" t="s">
        <v>6779</v>
      </c>
      <c r="G2169" s="95" t="s">
        <v>6885</v>
      </c>
      <c r="H2169" s="98">
        <v>5.7443688306785701</v>
      </c>
      <c r="I2169" s="98">
        <v>5.7443279678183199</v>
      </c>
      <c r="J2169" s="98">
        <v>4.0862860252843802E-5</v>
      </c>
      <c r="K2169" s="98">
        <v>223.808097186867</v>
      </c>
      <c r="L2169" s="98">
        <v>505.02233750950103</v>
      </c>
      <c r="M2169" s="98">
        <v>2.0187850174137499E-5</v>
      </c>
      <c r="N2169" s="98">
        <v>220.91354117230301</v>
      </c>
      <c r="O2169" s="98">
        <v>4.5681060368459497E-5</v>
      </c>
      <c r="P2169" s="98">
        <v>499.88308430337003</v>
      </c>
      <c r="Q2169" s="98">
        <v>8.5763030919142994E-8</v>
      </c>
      <c r="R2169" s="98">
        <v>1.04606015246024</v>
      </c>
      <c r="S2169" s="98">
        <v>1.7210191020954801E-6</v>
      </c>
      <c r="T2169" s="98">
        <v>0.27070803625496498</v>
      </c>
      <c r="U2169" s="98">
        <v>1.59923478750049E-5</v>
      </c>
      <c r="V2169" s="98">
        <v>2.5154052278219501</v>
      </c>
      <c r="W2169" s="98">
        <v>4.0205892906670901E-6</v>
      </c>
      <c r="X2169" s="98">
        <v>3.1011239212478102E-6</v>
      </c>
      <c r="Y2169" s="98">
        <v>2.37428264729543E-7</v>
      </c>
      <c r="Z2169" s="98">
        <v>6.8203710468973598E-7</v>
      </c>
      <c r="AA2169" s="98">
        <v>0.15243007516521301</v>
      </c>
      <c r="AB2169" s="98">
        <v>4.0016086972418902E-6</v>
      </c>
      <c r="AC2169" s="98">
        <v>0.20390690872445699</v>
      </c>
      <c r="AD2169" s="98">
        <v>1.9537468466597101E-5</v>
      </c>
      <c r="AE2169" s="98">
        <v>1.2056204429173101E-2</v>
      </c>
      <c r="AF2169" s="98">
        <v>3.5470434022752699E-4</v>
      </c>
      <c r="AG2169" s="98">
        <v>1.51545115075564E-2</v>
      </c>
      <c r="AH2169" s="98">
        <v>2.48762192123866E-4</v>
      </c>
      <c r="AI2169" s="98">
        <v>6.7179333441573404E-3</v>
      </c>
      <c r="AJ2169" s="98">
        <v>7.9612116314091005E-6</v>
      </c>
      <c r="AK2169" s="98">
        <v>4.4853075732089699E-3</v>
      </c>
      <c r="AL2169" s="98">
        <v>9.5092497128509094E-3</v>
      </c>
      <c r="AM2169" s="98">
        <v>0.833627224811469</v>
      </c>
      <c r="AN2169" s="98">
        <v>1.60478965181778E-3</v>
      </c>
      <c r="AO2169" s="98">
        <v>0.32125815716142497</v>
      </c>
      <c r="AP2169" s="98">
        <v>3.7936018094363499E-4</v>
      </c>
      <c r="AQ2169" s="98">
        <v>8.6138177534245301E-5</v>
      </c>
      <c r="AR2169" s="98">
        <v>1.1599770851007E-4</v>
      </c>
      <c r="AS2169" s="98">
        <v>1.7722429489931999E-4</v>
      </c>
      <c r="AT2169" s="98">
        <v>2.8151503132129201E-2</v>
      </c>
    </row>
    <row r="2170" spans="1:46" x14ac:dyDescent="0.3">
      <c r="A2170" s="95">
        <v>64329</v>
      </c>
      <c r="B2170" s="95">
        <v>2169</v>
      </c>
      <c r="C2170" s="96" t="s">
        <v>3310</v>
      </c>
      <c r="D2170" s="96" t="s">
        <v>3310</v>
      </c>
      <c r="E2170" s="97" t="s">
        <v>6886</v>
      </c>
      <c r="F2170" s="95" t="s">
        <v>6779</v>
      </c>
      <c r="G2170" s="95" t="s">
        <v>6887</v>
      </c>
      <c r="H2170" s="98">
        <v>7.8944767245800804</v>
      </c>
      <c r="I2170" s="98">
        <v>7.8944479177858797</v>
      </c>
      <c r="J2170" s="98">
        <v>2.8806794202473899E-5</v>
      </c>
      <c r="K2170" s="98">
        <v>10506.339855673599</v>
      </c>
      <c r="L2170" s="98">
        <v>23657.895018170198</v>
      </c>
      <c r="M2170" s="98">
        <v>9.40502553739937E-4</v>
      </c>
      <c r="N2170" s="98">
        <v>10291.8214587533</v>
      </c>
      <c r="O2170" s="98">
        <v>2.1314142857760099E-3</v>
      </c>
      <c r="P2170" s="98">
        <v>23323.844466570601</v>
      </c>
      <c r="Q2170" s="98">
        <v>8.0580163889405195E-6</v>
      </c>
      <c r="R2170" s="98">
        <v>98.284421177805996</v>
      </c>
      <c r="S2170" s="98">
        <v>9.0057304277005605E-5</v>
      </c>
      <c r="T2170" s="98">
        <v>14.415436386045601</v>
      </c>
      <c r="U2170" s="98">
        <v>8.36846455918949E-4</v>
      </c>
      <c r="V2170" s="98">
        <v>133.94759106526899</v>
      </c>
      <c r="W2170" s="98">
        <v>2.08913282254383E-4</v>
      </c>
      <c r="X2170" s="98">
        <v>1.4851686497422499E-4</v>
      </c>
      <c r="Y2170" s="98">
        <v>1.7272292831021001E-5</v>
      </c>
      <c r="Z2170" s="98">
        <v>4.3124124449137501E-5</v>
      </c>
      <c r="AA2170" s="98">
        <v>7.6891813982780803</v>
      </c>
      <c r="AB2170" s="98">
        <v>2.0907516443145001E-4</v>
      </c>
      <c r="AC2170" s="98">
        <v>10.695223000869801</v>
      </c>
      <c r="AD2170" s="98">
        <v>1.4309882282386201E-3</v>
      </c>
      <c r="AE2170" s="98">
        <v>0.88303592888100302</v>
      </c>
      <c r="AF2170" s="98">
        <v>2.5816345609187399E-2</v>
      </c>
      <c r="AG2170" s="98">
        <v>1.1029865221455299</v>
      </c>
      <c r="AH2170" s="98">
        <v>1.8177208761803999E-2</v>
      </c>
      <c r="AI2170" s="98">
        <v>0.49088358565287299</v>
      </c>
      <c r="AJ2170" s="98">
        <v>5.3753343766985802E-4</v>
      </c>
      <c r="AK2170" s="98">
        <v>0.30284370149381201</v>
      </c>
      <c r="AL2170" s="98">
        <v>0.64626972124053905</v>
      </c>
      <c r="AM2170" s="98">
        <v>56.655156869985397</v>
      </c>
      <c r="AN2170" s="98">
        <v>0.110067019518488</v>
      </c>
      <c r="AO2170" s="98">
        <v>22.033995430309002</v>
      </c>
      <c r="AP2170" s="98">
        <v>2.6482817353831199E-2</v>
      </c>
      <c r="AQ2170" s="98">
        <v>6.0132342622257499E-3</v>
      </c>
      <c r="AR2170" s="98">
        <v>8.0977031440608201E-3</v>
      </c>
      <c r="AS2170" s="98">
        <v>1.2371879947544601E-2</v>
      </c>
      <c r="AT2170" s="98">
        <v>1.9652329188306501</v>
      </c>
    </row>
    <row r="2171" spans="1:46" x14ac:dyDescent="0.3">
      <c r="A2171" s="95">
        <v>64330</v>
      </c>
      <c r="B2171" s="95">
        <v>2170</v>
      </c>
      <c r="C2171" s="96" t="s">
        <v>3304</v>
      </c>
      <c r="D2171" s="96" t="s">
        <v>3304</v>
      </c>
      <c r="E2171" s="97" t="s">
        <v>6888</v>
      </c>
      <c r="F2171" s="95" t="s">
        <v>6779</v>
      </c>
      <c r="G2171" s="95" t="s">
        <v>6889</v>
      </c>
      <c r="H2171" s="98">
        <v>7.99260200894319</v>
      </c>
      <c r="I2171" s="98">
        <v>7.9925699741303999</v>
      </c>
      <c r="J2171" s="98">
        <v>3.2034812790904302E-5</v>
      </c>
      <c r="K2171" s="98">
        <v>1528.22032699907</v>
      </c>
      <c r="L2171" s="98">
        <v>3441.2460240176601</v>
      </c>
      <c r="M2171" s="98">
        <v>1.3688849381839101E-4</v>
      </c>
      <c r="N2171" s="98">
        <v>1497.9565260447901</v>
      </c>
      <c r="O2171" s="98">
        <v>3.0994884158161098E-4</v>
      </c>
      <c r="P2171" s="98">
        <v>3391.7378812215502</v>
      </c>
      <c r="Q2171" s="98">
        <v>1.12245657157371E-6</v>
      </c>
      <c r="R2171" s="98">
        <v>13.6907135837747</v>
      </c>
      <c r="S2171" s="98">
        <v>1.44519063271029E-5</v>
      </c>
      <c r="T2171" s="98">
        <v>2.3208439914891601</v>
      </c>
      <c r="U2171" s="98">
        <v>1.34292622530316E-4</v>
      </c>
      <c r="V2171" s="98">
        <v>21.565185833325799</v>
      </c>
      <c r="W2171" s="98">
        <v>3.2846603022614201E-5</v>
      </c>
      <c r="X2171" s="98">
        <v>2.40526545526455E-5</v>
      </c>
      <c r="Y2171" s="98">
        <v>2.2028098721704401E-6</v>
      </c>
      <c r="Z2171" s="98">
        <v>6.5911385977983197E-6</v>
      </c>
      <c r="AA2171" s="98">
        <v>1.2233035750789201</v>
      </c>
      <c r="AB2171" s="98">
        <v>3.3181339302156297E-5</v>
      </c>
      <c r="AC2171" s="98">
        <v>1.69606833388003</v>
      </c>
      <c r="AD2171" s="98">
        <v>1.8258358570538699E-4</v>
      </c>
      <c r="AE2171" s="98">
        <v>0.112668897633234</v>
      </c>
      <c r="AF2171" s="98">
        <v>3.2973697999661498E-3</v>
      </c>
      <c r="AG2171" s="98">
        <v>0.140877973317729</v>
      </c>
      <c r="AH2171" s="98">
        <v>2.3201705515952802E-3</v>
      </c>
      <c r="AI2171" s="98">
        <v>6.2657234926329797E-2</v>
      </c>
      <c r="AJ2171" s="98">
        <v>7.2593778098524795E-5</v>
      </c>
      <c r="AK2171" s="98">
        <v>4.0898978415356398E-2</v>
      </c>
      <c r="AL2171" s="98">
        <v>8.8386884122686499E-2</v>
      </c>
      <c r="AM2171" s="98">
        <v>7.74842549579422</v>
      </c>
      <c r="AN2171" s="98">
        <v>1.48528045617179E-2</v>
      </c>
      <c r="AO2171" s="98">
        <v>2.9733396004712702</v>
      </c>
      <c r="AP2171" s="98">
        <v>3.4228628365592798E-3</v>
      </c>
      <c r="AQ2171" s="98">
        <v>7.7720114669865901E-4</v>
      </c>
      <c r="AR2171" s="98">
        <v>1.04661550352202E-3</v>
      </c>
      <c r="AS2171" s="98">
        <v>1.5990461863386099E-3</v>
      </c>
      <c r="AT2171" s="98">
        <v>0.25400328949801998</v>
      </c>
    </row>
    <row r="2172" spans="1:46" x14ac:dyDescent="0.3">
      <c r="A2172" s="95">
        <v>64331</v>
      </c>
      <c r="B2172" s="95">
        <v>2171</v>
      </c>
      <c r="C2172" s="96" t="s">
        <v>3291</v>
      </c>
      <c r="D2172" s="96" t="s">
        <v>3291</v>
      </c>
      <c r="E2172" s="97" t="s">
        <v>6890</v>
      </c>
      <c r="F2172" s="95" t="s">
        <v>6779</v>
      </c>
      <c r="G2172" s="95" t="s">
        <v>3488</v>
      </c>
      <c r="H2172" s="98">
        <v>8.09847000738867</v>
      </c>
      <c r="I2172" s="98">
        <v>8.0984296056876204</v>
      </c>
      <c r="J2172" s="98">
        <v>4.0401701044245897E-5</v>
      </c>
      <c r="K2172" s="98">
        <v>1524.1229532950099</v>
      </c>
      <c r="L2172" s="98">
        <v>3432.8310026416102</v>
      </c>
      <c r="M2172" s="98">
        <v>1.37078420989494E-4</v>
      </c>
      <c r="N2172" s="98">
        <v>1500.0348792904999</v>
      </c>
      <c r="O2172" s="98">
        <v>3.0995579536242501E-4</v>
      </c>
      <c r="P2172" s="98">
        <v>3391.8139757204999</v>
      </c>
      <c r="Q2172" s="98">
        <v>8.6828455166767095E-7</v>
      </c>
      <c r="R2172" s="98">
        <v>10.5905523716003</v>
      </c>
      <c r="S2172" s="98">
        <v>1.3155715191863901E-5</v>
      </c>
      <c r="T2172" s="98">
        <v>2.0416150456565698</v>
      </c>
      <c r="U2172" s="98">
        <v>1.2224768265126499E-4</v>
      </c>
      <c r="V2172" s="98">
        <v>18.970567962254101</v>
      </c>
      <c r="W2172" s="98">
        <v>3.11725680178513E-5</v>
      </c>
      <c r="X2172" s="98">
        <v>2.44358041831367E-5</v>
      </c>
      <c r="Y2172" s="98">
        <v>1.81262965831507E-6</v>
      </c>
      <c r="Z2172" s="98">
        <v>4.9241341763995102E-6</v>
      </c>
      <c r="AA2172" s="98">
        <v>1.1882196199508701</v>
      </c>
      <c r="AB2172" s="98">
        <v>3.08177706615382E-5</v>
      </c>
      <c r="AC2172" s="98">
        <v>1.56851756098322</v>
      </c>
      <c r="AD2172" s="98">
        <v>1.5228346740367701E-4</v>
      </c>
      <c r="AE2172" s="98">
        <v>9.3971264360116602E-2</v>
      </c>
      <c r="AF2172" s="98">
        <v>2.7496835733921499E-3</v>
      </c>
      <c r="AG2172" s="98">
        <v>0.11747843662804</v>
      </c>
      <c r="AH2172" s="98">
        <v>1.9350070386297E-3</v>
      </c>
      <c r="AI2172" s="98">
        <v>5.22557234079883E-2</v>
      </c>
      <c r="AJ2172" s="98">
        <v>5.8451793961642003E-5</v>
      </c>
      <c r="AK2172" s="98">
        <v>3.2931453937163402E-2</v>
      </c>
      <c r="AL2172" s="98">
        <v>6.7473316888146007E-2</v>
      </c>
      <c r="AM2172" s="98">
        <v>5.9150401561414698</v>
      </c>
      <c r="AN2172" s="98">
        <v>1.13860265089275E-2</v>
      </c>
      <c r="AO2172" s="98">
        <v>2.2793354191347501</v>
      </c>
      <c r="AP2172" s="98">
        <v>2.8050530330401701E-3</v>
      </c>
      <c r="AQ2172" s="98">
        <v>6.3692018771789301E-4</v>
      </c>
      <c r="AR2172" s="98">
        <v>8.5770658045091202E-4</v>
      </c>
      <c r="AS2172" s="98">
        <v>1.31042626487136E-3</v>
      </c>
      <c r="AT2172" s="98">
        <v>0.208156952711786</v>
      </c>
    </row>
    <row r="2173" spans="1:46" x14ac:dyDescent="0.3">
      <c r="A2173" s="95">
        <v>64332</v>
      </c>
      <c r="B2173" s="95">
        <v>2172</v>
      </c>
      <c r="C2173" s="96" t="s">
        <v>2915</v>
      </c>
      <c r="D2173" s="96" t="s">
        <v>2915</v>
      </c>
      <c r="E2173" s="97" t="s">
        <v>6891</v>
      </c>
      <c r="F2173" s="95" t="s">
        <v>6779</v>
      </c>
      <c r="G2173" s="95" t="s">
        <v>6892</v>
      </c>
      <c r="H2173" s="98">
        <v>5.7494096388421001</v>
      </c>
      <c r="I2173" s="98">
        <v>5.7493671154141301</v>
      </c>
      <c r="J2173" s="98">
        <v>4.25234279770592E-5</v>
      </c>
      <c r="K2173" s="98">
        <v>344.41737009482699</v>
      </c>
      <c r="L2173" s="98">
        <v>776.69213839064105</v>
      </c>
      <c r="M2173" s="98">
        <v>3.1020663211176703E-5</v>
      </c>
      <c r="N2173" s="98">
        <v>339.45588561349803</v>
      </c>
      <c r="O2173" s="98">
        <v>7.0181000220072398E-5</v>
      </c>
      <c r="P2173" s="98">
        <v>767.983373558636</v>
      </c>
      <c r="Q2173" s="98">
        <v>1.5077053183994099E-7</v>
      </c>
      <c r="R2173" s="98">
        <v>1.8389630570740201</v>
      </c>
      <c r="S2173" s="98">
        <v>2.8735187725912299E-6</v>
      </c>
      <c r="T2173" s="98">
        <v>0.45191799308959302</v>
      </c>
      <c r="U2173" s="98">
        <v>2.67017981897094E-5</v>
      </c>
      <c r="V2173" s="98">
        <v>4.1991983437653797</v>
      </c>
      <c r="W2173" s="98">
        <v>6.7074333174324103E-6</v>
      </c>
      <c r="X2173" s="98">
        <v>5.1360241962264099E-6</v>
      </c>
      <c r="Y2173" s="98">
        <v>4.1250572815771001E-7</v>
      </c>
      <c r="Z2173" s="98">
        <v>1.15890339304828E-6</v>
      </c>
      <c r="AA2173" s="98">
        <v>0.25359677835686301</v>
      </c>
      <c r="AB2173" s="98">
        <v>6.6771393460994097E-6</v>
      </c>
      <c r="AC2173" s="98">
        <v>0.34037019238198502</v>
      </c>
      <c r="AD2173" s="98">
        <v>3.4743425285583797E-5</v>
      </c>
      <c r="AE2173" s="98">
        <v>2.1439514465696499E-2</v>
      </c>
      <c r="AF2173" s="98">
        <v>6.30808743390869E-4</v>
      </c>
      <c r="AG2173" s="98">
        <v>2.69508919869774E-2</v>
      </c>
      <c r="AH2173" s="98">
        <v>4.42383362885804E-4</v>
      </c>
      <c r="AI2173" s="98">
        <v>1.19467589469995E-2</v>
      </c>
      <c r="AJ2173" s="98">
        <v>1.35722218883884E-5</v>
      </c>
      <c r="AK2173" s="98">
        <v>7.6465232228074597E-3</v>
      </c>
      <c r="AL2173" s="98">
        <v>1.6133218858133298E-2</v>
      </c>
      <c r="AM2173" s="98">
        <v>1.4143166779821199</v>
      </c>
      <c r="AN2173" s="98">
        <v>2.7258855987670801E-3</v>
      </c>
      <c r="AO2173" s="98">
        <v>0.54568708310203695</v>
      </c>
      <c r="AP2173" s="98">
        <v>6.5557769412379399E-4</v>
      </c>
      <c r="AQ2173" s="98">
        <v>1.4885660328763201E-4</v>
      </c>
      <c r="AR2173" s="98">
        <v>2.0045728059751999E-4</v>
      </c>
      <c r="AS2173" s="98">
        <v>3.0626381023864102E-4</v>
      </c>
      <c r="AT2173" s="98">
        <v>4.8649010720031603E-2</v>
      </c>
    </row>
    <row r="2174" spans="1:46" x14ac:dyDescent="0.3">
      <c r="A2174" s="95">
        <v>64333</v>
      </c>
      <c r="B2174" s="95">
        <v>2173</v>
      </c>
      <c r="C2174" s="96" t="s">
        <v>980</v>
      </c>
      <c r="D2174" s="96" t="s">
        <v>980</v>
      </c>
      <c r="E2174" s="97" t="s">
        <v>6893</v>
      </c>
      <c r="F2174" s="95" t="s">
        <v>6779</v>
      </c>
      <c r="G2174" s="95" t="s">
        <v>6894</v>
      </c>
      <c r="H2174" s="98">
        <v>6.0031997651620399</v>
      </c>
      <c r="I2174" s="98">
        <v>6.0031539382126802</v>
      </c>
      <c r="J2174" s="98">
        <v>4.5826949356175803E-5</v>
      </c>
      <c r="K2174" s="98">
        <v>280.34392522658101</v>
      </c>
      <c r="L2174" s="98">
        <v>633.48050612551197</v>
      </c>
      <c r="M2174" s="98">
        <v>2.5243060774871699E-5</v>
      </c>
      <c r="N2174" s="98">
        <v>276.23218409598798</v>
      </c>
      <c r="O2174" s="98">
        <v>5.7247011158435899E-5</v>
      </c>
      <c r="P2174" s="98">
        <v>626.44807879255904</v>
      </c>
      <c r="Q2174" s="98">
        <v>1.1192856909723001E-7</v>
      </c>
      <c r="R2174" s="98">
        <v>1.3652038040130801</v>
      </c>
      <c r="S2174" s="98">
        <v>2.2662382405692E-6</v>
      </c>
      <c r="T2174" s="98">
        <v>0.35223170271799298</v>
      </c>
      <c r="U2174" s="98">
        <v>2.1058719707515498E-5</v>
      </c>
      <c r="V2174" s="98">
        <v>3.27291790507764</v>
      </c>
      <c r="W2174" s="98">
        <v>5.35335239587083E-6</v>
      </c>
      <c r="X2174" s="98">
        <v>4.09784084331955E-6</v>
      </c>
      <c r="Y2174" s="98">
        <v>3.3492812177165999E-7</v>
      </c>
      <c r="Z2174" s="98">
        <v>9.2058343077962496E-7</v>
      </c>
      <c r="AA2174" s="98">
        <v>0.20234413935707499</v>
      </c>
      <c r="AB2174" s="98">
        <v>5.3243539265744503E-6</v>
      </c>
      <c r="AC2174" s="98">
        <v>0.27138932243607</v>
      </c>
      <c r="AD2174" s="98">
        <v>2.9242511514534301E-5</v>
      </c>
      <c r="AE2174" s="98">
        <v>1.80450040108537E-2</v>
      </c>
      <c r="AF2174" s="98">
        <v>5.3083749492187501E-4</v>
      </c>
      <c r="AG2174" s="98">
        <v>2.2679685622892999E-2</v>
      </c>
      <c r="AH2174" s="98">
        <v>3.7231584965817001E-4</v>
      </c>
      <c r="AI2174" s="98">
        <v>1.00545546717625E-2</v>
      </c>
      <c r="AJ2174" s="98">
        <v>1.1814787905649699E-5</v>
      </c>
      <c r="AK2174" s="98">
        <v>6.6563935393959299E-3</v>
      </c>
      <c r="AL2174" s="98">
        <v>1.48803518468525E-2</v>
      </c>
      <c r="AM2174" s="98">
        <v>1.3044842431202599</v>
      </c>
      <c r="AN2174" s="98">
        <v>2.5896570370778798E-3</v>
      </c>
      <c r="AO2174" s="98">
        <v>0.51841588489144996</v>
      </c>
      <c r="AP2174" s="98">
        <v>5.4221213255089802E-4</v>
      </c>
      <c r="AQ2174" s="98">
        <v>1.23115622994187E-4</v>
      </c>
      <c r="AR2174" s="98">
        <v>1.6579326928199101E-4</v>
      </c>
      <c r="AS2174" s="98">
        <v>2.5330324027472001E-4</v>
      </c>
      <c r="AT2174" s="98">
        <v>4.0236396212740597E-2</v>
      </c>
    </row>
    <row r="2175" spans="1:46" x14ac:dyDescent="0.3">
      <c r="A2175" s="95">
        <v>64334</v>
      </c>
      <c r="B2175" s="95">
        <v>2174</v>
      </c>
      <c r="C2175" s="96" t="s">
        <v>1714</v>
      </c>
      <c r="D2175" s="96" t="s">
        <v>1714</v>
      </c>
      <c r="E2175" s="97" t="s">
        <v>6895</v>
      </c>
      <c r="F2175" s="95" t="s">
        <v>6779</v>
      </c>
      <c r="G2175" s="95" t="s">
        <v>6896</v>
      </c>
      <c r="H2175" s="98">
        <v>5.6968413733230898</v>
      </c>
      <c r="I2175" s="98">
        <v>5.6967879112964699</v>
      </c>
      <c r="J2175" s="98">
        <v>5.3462026619932601E-5</v>
      </c>
      <c r="K2175" s="98">
        <v>626.89109393791296</v>
      </c>
      <c r="L2175" s="98">
        <v>1414.7070535714499</v>
      </c>
      <c r="M2175" s="98">
        <v>5.6119632924040302E-5</v>
      </c>
      <c r="N2175" s="98">
        <v>614.11129623014597</v>
      </c>
      <c r="O2175" s="98">
        <v>1.2736620234177499E-4</v>
      </c>
      <c r="P2175" s="98">
        <v>1393.75508250184</v>
      </c>
      <c r="Q2175" s="98">
        <v>4.22167222466181E-7</v>
      </c>
      <c r="R2175" s="98">
        <v>5.1492152780029397</v>
      </c>
      <c r="S2175" s="98">
        <v>6.1212154693166599E-6</v>
      </c>
      <c r="T2175" s="98">
        <v>0.98555419902017605</v>
      </c>
      <c r="U2175" s="98">
        <v>5.6880660907083399E-5</v>
      </c>
      <c r="V2175" s="98">
        <v>9.1577275608671496</v>
      </c>
      <c r="W2175" s="98">
        <v>1.39829854560811E-5</v>
      </c>
      <c r="X2175" s="98">
        <v>9.9161566851339696E-6</v>
      </c>
      <c r="Y2175" s="98">
        <v>1.1080393892794301E-6</v>
      </c>
      <c r="Z2175" s="98">
        <v>2.9587893816676901E-6</v>
      </c>
      <c r="AA2175" s="98">
        <v>0.51456897345766694</v>
      </c>
      <c r="AB2175" s="98">
        <v>1.41021888130082E-5</v>
      </c>
      <c r="AC2175" s="98">
        <v>0.72173920122401303</v>
      </c>
      <c r="AD2175" s="98">
        <v>9.2884441730985802E-5</v>
      </c>
      <c r="AE2175" s="98">
        <v>5.7317242492953301E-2</v>
      </c>
      <c r="AF2175" s="98">
        <v>1.67228418477063E-3</v>
      </c>
      <c r="AG2175" s="98">
        <v>7.1447250703938606E-2</v>
      </c>
      <c r="AH2175" s="98">
        <v>1.1789662801265401E-3</v>
      </c>
      <c r="AI2175" s="98">
        <v>3.1838507360296503E-2</v>
      </c>
      <c r="AJ2175" s="98">
        <v>3.4784485864258302E-5</v>
      </c>
      <c r="AK2175" s="98">
        <v>1.9597408673515601E-2</v>
      </c>
      <c r="AL2175" s="98">
        <v>4.1948751037038802E-2</v>
      </c>
      <c r="AM2175" s="98">
        <v>3.6774321810116599</v>
      </c>
      <c r="AN2175" s="98">
        <v>7.1271884332992303E-3</v>
      </c>
      <c r="AO2175" s="98">
        <v>1.42677105328438</v>
      </c>
      <c r="AP2175" s="98">
        <v>1.67524613277338E-3</v>
      </c>
      <c r="AQ2175" s="98">
        <v>3.8038427962867801E-4</v>
      </c>
      <c r="AR2175" s="98">
        <v>5.1224330139304497E-4</v>
      </c>
      <c r="AS2175" s="98">
        <v>7.8261855175166205E-4</v>
      </c>
      <c r="AT2175" s="98">
        <v>0.124316412535833</v>
      </c>
    </row>
    <row r="2176" spans="1:46" x14ac:dyDescent="0.3">
      <c r="A2176" s="95">
        <v>64335</v>
      </c>
      <c r="B2176" s="95">
        <v>2175</v>
      </c>
      <c r="C2176" s="96" t="s">
        <v>2155</v>
      </c>
      <c r="D2176" s="96" t="s">
        <v>2155</v>
      </c>
      <c r="E2176" s="97" t="s">
        <v>6897</v>
      </c>
      <c r="F2176" s="95" t="s">
        <v>5888</v>
      </c>
      <c r="G2176" s="95" t="s">
        <v>3921</v>
      </c>
      <c r="H2176" s="98">
        <v>5.3701501146812296</v>
      </c>
      <c r="I2176" s="98">
        <v>5.3701019941539299</v>
      </c>
      <c r="J2176" s="98">
        <v>4.8120527298856102E-5</v>
      </c>
      <c r="K2176" s="98">
        <v>715.62423553380199</v>
      </c>
      <c r="L2176" s="98">
        <v>1612.77430770619</v>
      </c>
      <c r="M2176" s="98">
        <v>6.4783864460208799E-5</v>
      </c>
      <c r="N2176" s="98">
        <v>708.92307924227498</v>
      </c>
      <c r="O2176" s="98">
        <v>1.4602036339357501E-4</v>
      </c>
      <c r="P2176" s="98">
        <v>1597.8856233967199</v>
      </c>
      <c r="Q2176" s="98">
        <v>1.16180035911367E-7</v>
      </c>
      <c r="R2176" s="98">
        <v>1.4170593643414899</v>
      </c>
      <c r="S2176" s="98">
        <v>6.4622712163400504E-6</v>
      </c>
      <c r="T2176" s="98">
        <v>0.98740805440814605</v>
      </c>
      <c r="U2176" s="98">
        <v>6.00497638601723E-5</v>
      </c>
      <c r="V2176" s="98">
        <v>9.1749360723550897</v>
      </c>
      <c r="W2176" s="98">
        <v>1.51263073972524E-5</v>
      </c>
      <c r="X2176" s="98">
        <v>1.2642897089069999E-5</v>
      </c>
      <c r="Y2176" s="98">
        <v>4.7354634428602998E-7</v>
      </c>
      <c r="Z2176" s="98">
        <v>2.0098639638963699E-6</v>
      </c>
      <c r="AA2176" s="98">
        <v>0.591592618870596</v>
      </c>
      <c r="AB2176" s="98">
        <v>1.50338265562566E-5</v>
      </c>
      <c r="AC2176" s="98">
        <v>0.763029289926478</v>
      </c>
      <c r="AD2176" s="98">
        <v>4.1956124388757503E-5</v>
      </c>
      <c r="AE2176" s="98">
        <v>2.5890335462421098E-2</v>
      </c>
      <c r="AF2176" s="98">
        <v>7.6549347504256096E-4</v>
      </c>
      <c r="AG2176" s="98">
        <v>3.2705209271052499E-2</v>
      </c>
      <c r="AH2176" s="98">
        <v>5.3520221056908303E-4</v>
      </c>
      <c r="AI2176" s="98">
        <v>1.44533731012407E-2</v>
      </c>
      <c r="AJ2176" s="98">
        <v>1.9424997159484899E-5</v>
      </c>
      <c r="AK2176" s="98">
        <v>1.0943948095215201E-2</v>
      </c>
      <c r="AL2176" s="98">
        <v>2.3178701964097902E-2</v>
      </c>
      <c r="AM2176" s="98">
        <v>2.0319581014841299</v>
      </c>
      <c r="AN2176" s="98">
        <v>3.8370506357521001E-3</v>
      </c>
      <c r="AO2176" s="98">
        <v>0.76812796915814296</v>
      </c>
      <c r="AP2176" s="98">
        <v>7.8142713966493197E-4</v>
      </c>
      <c r="AQ2176" s="98">
        <v>1.77432195833973E-4</v>
      </c>
      <c r="AR2176" s="98">
        <v>2.38938511729365E-4</v>
      </c>
      <c r="AS2176" s="98">
        <v>3.6505643210159398E-4</v>
      </c>
      <c r="AT2176" s="98">
        <v>5.7988027407327197E-2</v>
      </c>
    </row>
    <row r="2177" spans="1:46" x14ac:dyDescent="0.3">
      <c r="A2177" s="95">
        <v>64336</v>
      </c>
      <c r="B2177" s="95">
        <v>2176</v>
      </c>
      <c r="C2177" s="96" t="s">
        <v>1118</v>
      </c>
      <c r="D2177" s="96" t="s">
        <v>1118</v>
      </c>
      <c r="E2177" s="97" t="s">
        <v>6898</v>
      </c>
      <c r="F2177" s="95" t="s">
        <v>5888</v>
      </c>
      <c r="G2177" s="95" t="s">
        <v>3531</v>
      </c>
      <c r="H2177" s="98">
        <v>5.0515580455332598</v>
      </c>
      <c r="I2177" s="98">
        <v>5.05150132300016</v>
      </c>
      <c r="J2177" s="98">
        <v>5.6722533103403798E-5</v>
      </c>
      <c r="K2177" s="98">
        <v>2463.7337413764199</v>
      </c>
      <c r="L2177" s="98">
        <v>5549.2202209339202</v>
      </c>
      <c r="M2177" s="98">
        <v>2.2083222923770999E-4</v>
      </c>
      <c r="N2177" s="98">
        <v>2416.5440770099599</v>
      </c>
      <c r="O2177" s="98">
        <v>4.9949167362326103E-4</v>
      </c>
      <c r="P2177" s="98">
        <v>5465.8853446196299</v>
      </c>
      <c r="Q2177" s="98">
        <v>9.6350321110630398E-7</v>
      </c>
      <c r="R2177" s="98">
        <v>11.751943758331301</v>
      </c>
      <c r="S2177" s="98">
        <v>2.8408728763479999E-5</v>
      </c>
      <c r="T2177" s="98">
        <v>4.3590765054453602</v>
      </c>
      <c r="U2177" s="98">
        <v>2.63984281013885E-4</v>
      </c>
      <c r="V2177" s="98">
        <v>40.504288453264799</v>
      </c>
      <c r="W2177" s="98">
        <v>6.7262729827653004E-5</v>
      </c>
      <c r="X2177" s="98">
        <v>5.30577255773189E-5</v>
      </c>
      <c r="Y2177" s="98">
        <v>3.2270707188579799E-6</v>
      </c>
      <c r="Z2177" s="98">
        <v>1.09779335314761E-5</v>
      </c>
      <c r="AA2177" s="98">
        <v>2.5734541756626199</v>
      </c>
      <c r="AB2177" s="98">
        <v>6.6902711658318502E-5</v>
      </c>
      <c r="AC2177" s="98">
        <v>3.4055578857356998</v>
      </c>
      <c r="AD2177" s="98">
        <v>2.3502689347515399E-4</v>
      </c>
      <c r="AE2177" s="98">
        <v>0.145030676770349</v>
      </c>
      <c r="AF2177" s="98">
        <v>4.2397410245276204E-3</v>
      </c>
      <c r="AG2177" s="98">
        <v>0.181140169032182</v>
      </c>
      <c r="AH2177" s="98">
        <v>2.9853474612354801E-3</v>
      </c>
      <c r="AI2177" s="98">
        <v>8.0620632430120603E-2</v>
      </c>
      <c r="AJ2177" s="98">
        <v>1.4383051879374799E-4</v>
      </c>
      <c r="AK2177" s="98">
        <v>8.1033408615806102E-2</v>
      </c>
      <c r="AL2177" s="98">
        <v>0.198820903668045</v>
      </c>
      <c r="AM2177" s="98">
        <v>17.429610449215001</v>
      </c>
      <c r="AN2177" s="98">
        <v>3.3809196252293602E-2</v>
      </c>
      <c r="AO2177" s="98">
        <v>6.7681643328256502</v>
      </c>
      <c r="AP2177" s="98">
        <v>5.5793608949944902E-3</v>
      </c>
      <c r="AQ2177" s="98">
        <v>1.26685932090253E-3</v>
      </c>
      <c r="AR2177" s="98">
        <v>1.70601213901657E-3</v>
      </c>
      <c r="AS2177" s="98">
        <v>2.6064894350753898E-3</v>
      </c>
      <c r="AT2177" s="98">
        <v>0.41403237240139801</v>
      </c>
    </row>
    <row r="2178" spans="1:46" x14ac:dyDescent="0.3">
      <c r="A2178" s="95">
        <v>64337</v>
      </c>
      <c r="B2178" s="95">
        <v>2177</v>
      </c>
      <c r="C2178" s="96" t="s">
        <v>657</v>
      </c>
      <c r="D2178" s="96" t="s">
        <v>657</v>
      </c>
      <c r="E2178" s="97" t="s">
        <v>6899</v>
      </c>
      <c r="F2178" s="95" t="s">
        <v>5888</v>
      </c>
      <c r="G2178" s="95" t="s">
        <v>6900</v>
      </c>
      <c r="H2178" s="98">
        <v>3.6834601106976002</v>
      </c>
      <c r="I2178" s="98">
        <v>3.6834087594696201</v>
      </c>
      <c r="J2178" s="98">
        <v>5.13512279844974E-5</v>
      </c>
      <c r="K2178" s="98">
        <v>13221.8700171213</v>
      </c>
      <c r="L2178" s="98">
        <v>29746.428804982101</v>
      </c>
      <c r="M2178" s="98">
        <v>1.1930357396161E-3</v>
      </c>
      <c r="N2178" s="98">
        <v>13055.265801474699</v>
      </c>
      <c r="O2178" s="98">
        <v>2.6930474798502598E-3</v>
      </c>
      <c r="P2178" s="98">
        <v>29469.737995234002</v>
      </c>
      <c r="Q2178" s="98">
        <v>3.8051970772828301E-6</v>
      </c>
      <c r="R2178" s="98">
        <v>46.412364303641603</v>
      </c>
      <c r="S2178" s="98">
        <v>8.4640736352268198E-5</v>
      </c>
      <c r="T2178" s="98">
        <v>13.276259328841499</v>
      </c>
      <c r="U2178" s="98">
        <v>7.8651681426146198E-4</v>
      </c>
      <c r="V2178" s="98">
        <v>123.362853430385</v>
      </c>
      <c r="W2178" s="98">
        <v>1.5228750830175E-4</v>
      </c>
      <c r="X2178" s="98">
        <v>1.18621416477131E-4</v>
      </c>
      <c r="Y2178" s="98">
        <v>8.0752248479951606E-6</v>
      </c>
      <c r="Z2178" s="98">
        <v>2.5590866976623699E-5</v>
      </c>
      <c r="AA2178" s="98">
        <v>5.7977686984645898</v>
      </c>
      <c r="AB2178" s="98">
        <v>1.26290927601692E-4</v>
      </c>
      <c r="AC2178" s="98">
        <v>6.4602648649901298</v>
      </c>
      <c r="AD2178" s="98">
        <v>1.34183610021175E-3</v>
      </c>
      <c r="AE2178" s="98">
        <v>0.828021826996445</v>
      </c>
      <c r="AF2178" s="98">
        <v>2.4224872771692899E-2</v>
      </c>
      <c r="AG2178" s="98">
        <v>1.0349918835281899</v>
      </c>
      <c r="AH2178" s="98">
        <v>1.7049195059181899E-2</v>
      </c>
      <c r="AI2178" s="98">
        <v>0.46042107524961101</v>
      </c>
      <c r="AJ2178" s="98">
        <v>4.6626948226839699E-4</v>
      </c>
      <c r="AK2178" s="98">
        <v>0.262693938663356</v>
      </c>
      <c r="AL2178" s="98">
        <v>0.743646954632327</v>
      </c>
      <c r="AM2178" s="98">
        <v>65.191720246012096</v>
      </c>
      <c r="AN2178" s="98">
        <v>0.124917844823832</v>
      </c>
      <c r="AO2178" s="98">
        <v>25.006938809222799</v>
      </c>
      <c r="AP2178" s="98">
        <v>2.5236827222974399E-2</v>
      </c>
      <c r="AQ2178" s="98">
        <v>5.7303175603800804E-3</v>
      </c>
      <c r="AR2178" s="98">
        <v>7.7167142364248003E-3</v>
      </c>
      <c r="AS2178" s="98">
        <v>1.1789795426169499E-2</v>
      </c>
      <c r="AT2178" s="98">
        <v>1.8727706709896501</v>
      </c>
    </row>
    <row r="2179" spans="1:46" x14ac:dyDescent="0.3">
      <c r="A2179" s="95">
        <v>64338</v>
      </c>
      <c r="B2179" s="95">
        <v>2178</v>
      </c>
      <c r="C2179" s="96" t="s">
        <v>1254</v>
      </c>
      <c r="D2179" s="96" t="s">
        <v>1254</v>
      </c>
      <c r="E2179" s="97" t="s">
        <v>6901</v>
      </c>
      <c r="F2179" s="95" t="s">
        <v>5888</v>
      </c>
      <c r="G2179" s="95" t="s">
        <v>6902</v>
      </c>
      <c r="H2179" s="98">
        <v>4.9264420056052796</v>
      </c>
      <c r="I2179" s="98">
        <v>4.9263848762756304</v>
      </c>
      <c r="J2179" s="98">
        <v>5.7129329646521398E-5</v>
      </c>
      <c r="K2179" s="98">
        <v>1592.1243955038101</v>
      </c>
      <c r="L2179" s="98">
        <v>3587.91312790231</v>
      </c>
      <c r="M2179" s="98">
        <v>1.4385473492627899E-4</v>
      </c>
      <c r="N2179" s="98">
        <v>1574.1873767064001</v>
      </c>
      <c r="O2179" s="98">
        <v>3.25163202326832E-4</v>
      </c>
      <c r="P2179" s="98">
        <v>3558.2270457391901</v>
      </c>
      <c r="Q2179" s="98">
        <v>5.18686457673917E-7</v>
      </c>
      <c r="R2179" s="98">
        <v>6.32646991574937</v>
      </c>
      <c r="S2179" s="98">
        <v>9.1328484373493904E-6</v>
      </c>
      <c r="T2179" s="98">
        <v>1.4169172731469999</v>
      </c>
      <c r="U2179" s="98">
        <v>8.4866228327593401E-5</v>
      </c>
      <c r="V2179" s="98">
        <v>13.165980638852901</v>
      </c>
      <c r="W2179" s="98">
        <v>1.13131109463335E-5</v>
      </c>
      <c r="X2179" s="98">
        <v>8.0273238532224506E-6</v>
      </c>
      <c r="Y2179" s="98">
        <v>7.8074049566407196E-7</v>
      </c>
      <c r="Z2179" s="98">
        <v>2.50504659744702E-6</v>
      </c>
      <c r="AA2179" s="98">
        <v>0.41712062762433499</v>
      </c>
      <c r="AB2179" s="98">
        <v>1.4836130667529001E-5</v>
      </c>
      <c r="AC2179" s="98">
        <v>0.75473270086223798</v>
      </c>
      <c r="AD2179" s="98">
        <v>1.2828078640365599E-4</v>
      </c>
      <c r="AE2179" s="98">
        <v>7.91596612356264E-2</v>
      </c>
      <c r="AF2179" s="98">
        <v>2.3114619016273599E-3</v>
      </c>
      <c r="AG2179" s="98">
        <v>9.8755701621864797E-2</v>
      </c>
      <c r="AH2179" s="98">
        <v>1.6287467709035399E-3</v>
      </c>
      <c r="AI2179" s="98">
        <v>4.39850290272134E-2</v>
      </c>
      <c r="AJ2179" s="98">
        <v>4.5995484886812101E-5</v>
      </c>
      <c r="AK2179" s="98">
        <v>2.5913630518705801E-2</v>
      </c>
      <c r="AL2179" s="98">
        <v>7.08768047905768E-2</v>
      </c>
      <c r="AM2179" s="98">
        <v>6.2134065110546803</v>
      </c>
      <c r="AN2179" s="98">
        <v>1.18938586686472E-2</v>
      </c>
      <c r="AO2179" s="98">
        <v>2.3809968571892899</v>
      </c>
      <c r="AP2179" s="98">
        <v>2.4197021084267898E-3</v>
      </c>
      <c r="AQ2179" s="98">
        <v>5.4942173860927002E-4</v>
      </c>
      <c r="AR2179" s="98">
        <v>7.3987706656717495E-4</v>
      </c>
      <c r="AS2179" s="98">
        <v>1.1304033032503401E-3</v>
      </c>
      <c r="AT2179" s="98">
        <v>0.17956088937630801</v>
      </c>
    </row>
    <row r="2180" spans="1:46" x14ac:dyDescent="0.3">
      <c r="A2180" s="95">
        <v>64339</v>
      </c>
      <c r="B2180" s="95">
        <v>2179</v>
      </c>
      <c r="C2180" s="96" t="s">
        <v>1515</v>
      </c>
      <c r="D2180" s="96" t="s">
        <v>1515</v>
      </c>
      <c r="E2180" s="97" t="s">
        <v>6903</v>
      </c>
      <c r="F2180" s="95" t="s">
        <v>5888</v>
      </c>
      <c r="G2180" s="95" t="s">
        <v>3548</v>
      </c>
      <c r="H2180" s="98">
        <v>4.8292583657215298</v>
      </c>
      <c r="I2180" s="98">
        <v>4.8291046898089602</v>
      </c>
      <c r="J2180" s="98">
        <v>1.5367591256776301E-4</v>
      </c>
      <c r="K2180" s="98">
        <v>5145.3777078941503</v>
      </c>
      <c r="L2180" s="98">
        <v>11612.185613923501</v>
      </c>
      <c r="M2180" s="98">
        <v>4.6389104602315102E-4</v>
      </c>
      <c r="N2180" s="98">
        <v>5076.3113858643701</v>
      </c>
      <c r="O2180" s="98">
        <v>1.05004691629534E-3</v>
      </c>
      <c r="P2180" s="98">
        <v>11490.554005251901</v>
      </c>
      <c r="Q2180" s="98">
        <v>1.8340566585051E-6</v>
      </c>
      <c r="R2180" s="98">
        <v>22.3701700750916</v>
      </c>
      <c r="S2180" s="98">
        <v>4.0541728341598903E-5</v>
      </c>
      <c r="T2180" s="98">
        <v>6.33930302567867</v>
      </c>
      <c r="U2180" s="98">
        <v>3.7672958760507703E-4</v>
      </c>
      <c r="V2180" s="98">
        <v>58.904589667504197</v>
      </c>
      <c r="W2180" s="98">
        <v>5.1651382794211202E-5</v>
      </c>
      <c r="X2180" s="98">
        <v>4.2073639156513301E-5</v>
      </c>
      <c r="Y2180" s="98">
        <v>2.84822815601385E-6</v>
      </c>
      <c r="Z2180" s="98">
        <v>6.7295154816840302E-6</v>
      </c>
      <c r="AA2180" s="98">
        <v>1.99492346439614</v>
      </c>
      <c r="AB2180" s="98">
        <v>7.2554659923456806E-5</v>
      </c>
      <c r="AC2180" s="98">
        <v>3.6912134022662202</v>
      </c>
      <c r="AD2180" s="98">
        <v>4.8020602722982202E-4</v>
      </c>
      <c r="AE2180" s="98">
        <v>0.29632611012536902</v>
      </c>
      <c r="AF2180" s="98">
        <v>8.7017493083661294E-3</v>
      </c>
      <c r="AG2180" s="98">
        <v>0.37177656169901002</v>
      </c>
      <c r="AH2180" s="98">
        <v>6.1099363047566503E-3</v>
      </c>
      <c r="AI2180" s="98">
        <v>0.16500154015351401</v>
      </c>
      <c r="AJ2180" s="98">
        <v>1.70829635599582E-4</v>
      </c>
      <c r="AK2180" s="98">
        <v>9.6244578559642302E-2</v>
      </c>
      <c r="AL2180" s="98">
        <v>0.27325043995534398</v>
      </c>
      <c r="AM2180" s="98">
        <v>23.954466736807799</v>
      </c>
      <c r="AN2180" s="98">
        <v>4.5570848044371497E-2</v>
      </c>
      <c r="AO2180" s="98">
        <v>9.1226950812121004</v>
      </c>
      <c r="AP2180" s="98">
        <v>8.9505552335050892E-3</v>
      </c>
      <c r="AQ2180" s="98">
        <v>2.0323285078300999E-3</v>
      </c>
      <c r="AR2180" s="98">
        <v>2.7368287577067799E-3</v>
      </c>
      <c r="AS2180" s="98">
        <v>4.1813979679682003E-3</v>
      </c>
      <c r="AT2180" s="98">
        <v>0.66420145378344697</v>
      </c>
    </row>
    <row r="2181" spans="1:46" x14ac:dyDescent="0.3">
      <c r="A2181" s="95">
        <v>64340</v>
      </c>
      <c r="B2181" s="95">
        <v>2180</v>
      </c>
      <c r="C2181" s="96" t="s">
        <v>2318</v>
      </c>
      <c r="D2181" s="96" t="s">
        <v>2318</v>
      </c>
      <c r="E2181" s="97" t="s">
        <v>6904</v>
      </c>
      <c r="F2181" s="95" t="s">
        <v>5888</v>
      </c>
      <c r="G2181" s="95" t="s">
        <v>6207</v>
      </c>
      <c r="H2181" s="98">
        <v>4.9016828966120096</v>
      </c>
      <c r="I2181" s="98">
        <v>4.9016233446570903</v>
      </c>
      <c r="J2181" s="98">
        <v>5.9551954924685901E-5</v>
      </c>
      <c r="K2181" s="98">
        <v>3555.65371225433</v>
      </c>
      <c r="L2181" s="98">
        <v>8013.5736169307202</v>
      </c>
      <c r="M2181" s="98">
        <v>3.2209590327263101E-4</v>
      </c>
      <c r="N2181" s="98">
        <v>3524.6619117574601</v>
      </c>
      <c r="O2181" s="98">
        <v>7.2642911545999498E-4</v>
      </c>
      <c r="P2181" s="98">
        <v>7949.23812702548</v>
      </c>
      <c r="Q2181" s="98">
        <v>6.4358502915927404E-7</v>
      </c>
      <c r="R2181" s="98">
        <v>7.8498701189583198</v>
      </c>
      <c r="S2181" s="98">
        <v>2.4940788901042899E-5</v>
      </c>
      <c r="T2181" s="98">
        <v>4.0212045451720702</v>
      </c>
      <c r="U2181" s="98">
        <v>2.31759635672719E-4</v>
      </c>
      <c r="V2181" s="98">
        <v>37.364893953543501</v>
      </c>
      <c r="W2181" s="98">
        <v>5.3587281711580801E-5</v>
      </c>
      <c r="X2181" s="98">
        <v>4.8188788054431098E-5</v>
      </c>
      <c r="Y2181" s="98">
        <v>1.23861440815319E-6</v>
      </c>
      <c r="Z2181" s="98">
        <v>4.1598792489964503E-6</v>
      </c>
      <c r="AA2181" s="98">
        <v>2.1524705343270698</v>
      </c>
      <c r="AB2181" s="98">
        <v>4.9963181944266201E-5</v>
      </c>
      <c r="AC2181" s="98">
        <v>2.5373136320106702</v>
      </c>
      <c r="AD2181" s="98">
        <v>2.0469499328366E-4</v>
      </c>
      <c r="AE2181" s="98">
        <v>0.12631343149063801</v>
      </c>
      <c r="AF2181" s="98">
        <v>3.6964788322505801E-3</v>
      </c>
      <c r="AG2181" s="98">
        <v>0.15792964632134801</v>
      </c>
      <c r="AH2181" s="98">
        <v>2.6010941352109999E-3</v>
      </c>
      <c r="AI2181" s="98">
        <v>7.0243700913864199E-2</v>
      </c>
      <c r="AJ2181" s="98">
        <v>7.6201224873179998E-5</v>
      </c>
      <c r="AK2181" s="98">
        <v>4.2931396229357099E-2</v>
      </c>
      <c r="AL2181" s="98">
        <v>0.11351848592748599</v>
      </c>
      <c r="AM2181" s="98">
        <v>9.9515843253798</v>
      </c>
      <c r="AN2181" s="98">
        <v>1.8968497442493699E-2</v>
      </c>
      <c r="AO2181" s="98">
        <v>3.7972481475027999</v>
      </c>
      <c r="AP2181" s="98">
        <v>3.8364003445295601E-3</v>
      </c>
      <c r="AQ2181" s="98">
        <v>8.7109968521491602E-4</v>
      </c>
      <c r="AR2181" s="98">
        <v>1.1730636679051301E-3</v>
      </c>
      <c r="AS2181" s="98">
        <v>1.79223699140952E-3</v>
      </c>
      <c r="AT2181" s="98">
        <v>0.28469101856310097</v>
      </c>
    </row>
    <row r="2182" spans="1:46" x14ac:dyDescent="0.3">
      <c r="A2182" s="95">
        <v>64341</v>
      </c>
      <c r="B2182" s="95">
        <v>2181</v>
      </c>
      <c r="C2182" s="96" t="s">
        <v>2163</v>
      </c>
      <c r="D2182" s="96" t="s">
        <v>2163</v>
      </c>
      <c r="E2182" s="97" t="s">
        <v>6905</v>
      </c>
      <c r="F2182" s="95" t="s">
        <v>5888</v>
      </c>
      <c r="G2182" s="95" t="s">
        <v>6906</v>
      </c>
      <c r="H2182" s="98">
        <v>5.5055939304435899</v>
      </c>
      <c r="I2182" s="98">
        <v>5.5055157150070597</v>
      </c>
      <c r="J2182" s="98">
        <v>7.8215436524864401E-5</v>
      </c>
      <c r="K2182" s="98">
        <v>1444.0568012221099</v>
      </c>
      <c r="L2182" s="98">
        <v>3257.8419271171501</v>
      </c>
      <c r="M2182" s="98">
        <v>1.30677490690395E-4</v>
      </c>
      <c r="N2182" s="98">
        <v>1429.9901659122199</v>
      </c>
      <c r="O2182" s="98">
        <v>2.94879859731736E-4</v>
      </c>
      <c r="P2182" s="98">
        <v>3226.8395828092698</v>
      </c>
      <c r="Q2182" s="98">
        <v>2.86601481774972E-7</v>
      </c>
      <c r="R2182" s="98">
        <v>3.49570655919928</v>
      </c>
      <c r="S2182" s="98">
        <v>1.30437237240147E-5</v>
      </c>
      <c r="T2182" s="98">
        <v>2.04243034326911</v>
      </c>
      <c r="U2182" s="98">
        <v>1.2120701049792599E-4</v>
      </c>
      <c r="V2182" s="98">
        <v>18.9781393412513</v>
      </c>
      <c r="W2182" s="98">
        <v>2.0203045248806099E-5</v>
      </c>
      <c r="X2182" s="98">
        <v>1.77171672868369E-5</v>
      </c>
      <c r="Y2182" s="98">
        <v>5.2720783742074303E-7</v>
      </c>
      <c r="Z2182" s="98">
        <v>1.9586701245484899E-6</v>
      </c>
      <c r="AA2182" s="98">
        <v>0.80398369016256199</v>
      </c>
      <c r="AB2182" s="98">
        <v>2.5717180519399801E-5</v>
      </c>
      <c r="AC2182" s="98">
        <v>1.3044898496542301</v>
      </c>
      <c r="AD2182" s="98">
        <v>8.5296360122181402E-5</v>
      </c>
      <c r="AE2182" s="98">
        <v>5.2634780010293397E-2</v>
      </c>
      <c r="AF2182" s="98">
        <v>1.5280675348057801E-3</v>
      </c>
      <c r="AG2182" s="98">
        <v>6.5285688429082694E-2</v>
      </c>
      <c r="AH2182" s="98">
        <v>1.08065352810717E-3</v>
      </c>
      <c r="AI2182" s="98">
        <v>2.9183527882475E-2</v>
      </c>
      <c r="AJ2182" s="98">
        <v>3.4048703183762002E-5</v>
      </c>
      <c r="AK2182" s="98">
        <v>1.9182872321426798E-2</v>
      </c>
      <c r="AL2182" s="98">
        <v>5.08403294451472E-2</v>
      </c>
      <c r="AM2182" s="98">
        <v>4.4569113256730901</v>
      </c>
      <c r="AN2182" s="98">
        <v>8.3791569793291998E-3</v>
      </c>
      <c r="AO2182" s="98">
        <v>1.6773989829112199</v>
      </c>
      <c r="AP2182" s="98">
        <v>1.6093673584011E-3</v>
      </c>
      <c r="AQ2182" s="98">
        <v>3.6542573116659299E-4</v>
      </c>
      <c r="AR2182" s="98">
        <v>4.9209941424005704E-4</v>
      </c>
      <c r="AS2182" s="98">
        <v>7.5184221299445396E-4</v>
      </c>
      <c r="AT2182" s="98">
        <v>0.11942769037614601</v>
      </c>
    </row>
    <row r="2183" spans="1:46" x14ac:dyDescent="0.3">
      <c r="A2183" s="95">
        <v>64342</v>
      </c>
      <c r="B2183" s="95">
        <v>2182</v>
      </c>
      <c r="C2183" s="96" t="s">
        <v>2006</v>
      </c>
      <c r="D2183" s="96" t="s">
        <v>2006</v>
      </c>
      <c r="E2183" s="97" t="s">
        <v>6907</v>
      </c>
      <c r="F2183" s="95" t="s">
        <v>5888</v>
      </c>
      <c r="G2183" s="95" t="s">
        <v>6262</v>
      </c>
      <c r="H2183" s="98">
        <v>4.8198673539415999</v>
      </c>
      <c r="I2183" s="98">
        <v>4.8198146502683796</v>
      </c>
      <c r="J2183" s="98">
        <v>5.2703673224741003E-5</v>
      </c>
      <c r="K2183" s="98">
        <v>1486.8076017061301</v>
      </c>
      <c r="L2183" s="98">
        <v>3359.9811181165601</v>
      </c>
      <c r="M2183" s="98">
        <v>1.34864983528727E-4</v>
      </c>
      <c r="N2183" s="98">
        <v>1475.8134637656401</v>
      </c>
      <c r="O2183" s="98">
        <v>3.0395753141884701E-4</v>
      </c>
      <c r="P2183" s="98">
        <v>3326.1755983186499</v>
      </c>
      <c r="Q2183" s="98">
        <v>1.6499485607015199E-7</v>
      </c>
      <c r="R2183" s="98">
        <v>2.0124585435724698</v>
      </c>
      <c r="S2183" s="98">
        <v>1.8471367523093501E-5</v>
      </c>
      <c r="T2183" s="98">
        <v>2.75105970163861</v>
      </c>
      <c r="U2183" s="98">
        <v>1.71640900518061E-4</v>
      </c>
      <c r="V2183" s="98">
        <v>25.562441559050999</v>
      </c>
      <c r="W2183" s="98">
        <v>1.90326557247957E-5</v>
      </c>
      <c r="X2183" s="98">
        <v>1.5886195336360399E-5</v>
      </c>
      <c r="Y2183" s="98">
        <v>3.1557943699255701E-7</v>
      </c>
      <c r="Z2183" s="98">
        <v>2.83088095144283E-6</v>
      </c>
      <c r="AA2183" s="98">
        <v>0.74579477022041996</v>
      </c>
      <c r="AB2183" s="98">
        <v>2.6960167368913301E-5</v>
      </c>
      <c r="AC2183" s="98">
        <v>1.3646561029940301</v>
      </c>
      <c r="AD2183" s="98">
        <v>5.51438522193852E-5</v>
      </c>
      <c r="AE2183" s="98">
        <v>3.4028234338837497E-2</v>
      </c>
      <c r="AF2183" s="98">
        <v>9.9700685514641911E-4</v>
      </c>
      <c r="AG2183" s="98">
        <v>4.2596467383898502E-2</v>
      </c>
      <c r="AH2183" s="98">
        <v>7.0103601549446795E-4</v>
      </c>
      <c r="AI2183" s="98">
        <v>1.8931788563756002E-2</v>
      </c>
      <c r="AJ2183" s="98">
        <v>2.2975468011704399E-5</v>
      </c>
      <c r="AK2183" s="98">
        <v>1.29442659538338E-2</v>
      </c>
      <c r="AL2183" s="98">
        <v>3.2736463673615802E-2</v>
      </c>
      <c r="AM2183" s="98">
        <v>2.8698381246101601</v>
      </c>
      <c r="AN2183" s="98">
        <v>5.3384177986134504E-3</v>
      </c>
      <c r="AO2183" s="98">
        <v>1.0686822800718301</v>
      </c>
      <c r="AP2183" s="98">
        <v>9.8571326154230001E-4</v>
      </c>
      <c r="AQ2183" s="98">
        <v>2.23817754952406E-4</v>
      </c>
      <c r="AR2183" s="98">
        <v>3.0140348075450402E-4</v>
      </c>
      <c r="AS2183" s="98">
        <v>4.6049202583538999E-4</v>
      </c>
      <c r="AT2183" s="98">
        <v>7.3147661150584298E-2</v>
      </c>
    </row>
    <row r="2184" spans="1:46" x14ac:dyDescent="0.3">
      <c r="A2184" s="95">
        <v>64343</v>
      </c>
      <c r="B2184" s="95">
        <v>2183</v>
      </c>
      <c r="C2184" s="96" t="s">
        <v>565</v>
      </c>
      <c r="D2184" s="96" t="s">
        <v>565</v>
      </c>
      <c r="E2184" s="97" t="s">
        <v>6908</v>
      </c>
      <c r="F2184" s="95" t="s">
        <v>5888</v>
      </c>
      <c r="G2184" s="95" t="s">
        <v>6909</v>
      </c>
      <c r="H2184" s="98">
        <v>4.3362296899259301</v>
      </c>
      <c r="I2184" s="98">
        <v>4.3361772959009501</v>
      </c>
      <c r="J2184" s="98">
        <v>5.2394024987023599E-5</v>
      </c>
      <c r="K2184" s="98">
        <v>6794.3902854553899</v>
      </c>
      <c r="L2184" s="98">
        <v>15300.870099289499</v>
      </c>
      <c r="M2184" s="98">
        <v>6.1334573284452601E-4</v>
      </c>
      <c r="N2184" s="98">
        <v>6711.7784527244603</v>
      </c>
      <c r="O2184" s="98">
        <v>1.38551748856698E-3</v>
      </c>
      <c r="P2184" s="98">
        <v>15161.5735264176</v>
      </c>
      <c r="Q2184" s="98">
        <v>1.82226137124127E-6</v>
      </c>
      <c r="R2184" s="98">
        <v>22.226301792204598</v>
      </c>
      <c r="S2184" s="98">
        <v>4.42141085675345E-5</v>
      </c>
      <c r="T2184" s="98">
        <v>6.8360864501160803</v>
      </c>
      <c r="U2184" s="98">
        <v>4.1085575954025898E-4</v>
      </c>
      <c r="V2184" s="98">
        <v>63.520826591120802</v>
      </c>
      <c r="W2184" s="98">
        <v>9.3551962527472994E-5</v>
      </c>
      <c r="X2184" s="98">
        <v>7.7838111239397206E-5</v>
      </c>
      <c r="Y2184" s="98">
        <v>3.54538293675231E-6</v>
      </c>
      <c r="Z2184" s="98">
        <v>1.2168468351323499E-5</v>
      </c>
      <c r="AA2184" s="98">
        <v>3.6493207710198901</v>
      </c>
      <c r="AB2184" s="98">
        <v>1.11739775244723E-4</v>
      </c>
      <c r="AC2184" s="98">
        <v>5.6738859477029697</v>
      </c>
      <c r="AD2184" s="98">
        <v>5.7852771622176301E-4</v>
      </c>
      <c r="AE2184" s="98">
        <v>0.35699857566690202</v>
      </c>
      <c r="AF2184" s="98">
        <v>1.04525012104801E-2</v>
      </c>
      <c r="AG2184" s="98">
        <v>0.44657629442977798</v>
      </c>
      <c r="AH2184" s="98">
        <v>7.3528107288847603E-3</v>
      </c>
      <c r="AI2184" s="98">
        <v>0.19856591529092699</v>
      </c>
      <c r="AJ2184" s="98">
        <v>2.18810067875189E-4</v>
      </c>
      <c r="AK2184" s="98">
        <v>0.12327651869839699</v>
      </c>
      <c r="AL2184" s="98">
        <v>0.34877021551850701</v>
      </c>
      <c r="AM2184" s="98">
        <v>30.5748987185262</v>
      </c>
      <c r="AN2184" s="98">
        <v>5.8512613231084698E-2</v>
      </c>
      <c r="AO2184" s="98">
        <v>11.713469286161599</v>
      </c>
      <c r="AP2184" s="98">
        <v>1.0948335909801101E-2</v>
      </c>
      <c r="AQ2184" s="98">
        <v>2.48594806320203E-3</v>
      </c>
      <c r="AR2184" s="98">
        <v>3.3476941752248299E-3</v>
      </c>
      <c r="AS2184" s="98">
        <v>5.1146936713742097E-3</v>
      </c>
      <c r="AT2184" s="98">
        <v>0.81245246111415503</v>
      </c>
    </row>
    <row r="2185" spans="1:46" x14ac:dyDescent="0.3">
      <c r="A2185" s="95">
        <v>64344</v>
      </c>
      <c r="B2185" s="95">
        <v>2184</v>
      </c>
      <c r="C2185" s="96" t="s">
        <v>2018</v>
      </c>
      <c r="D2185" s="96" t="s">
        <v>2018</v>
      </c>
      <c r="E2185" s="97" t="s">
        <v>6910</v>
      </c>
      <c r="F2185" s="95" t="s">
        <v>5888</v>
      </c>
      <c r="G2185" s="95" t="s">
        <v>3809</v>
      </c>
      <c r="H2185" s="98">
        <v>4.6470855412986403</v>
      </c>
      <c r="I2185" s="98">
        <v>4.64703723298389</v>
      </c>
      <c r="J2185" s="98">
        <v>4.8308314744893701E-5</v>
      </c>
      <c r="K2185" s="98">
        <v>4899.2582841393196</v>
      </c>
      <c r="L2185" s="98">
        <v>11051.5906059234</v>
      </c>
      <c r="M2185" s="98">
        <v>4.4361223275690199E-4</v>
      </c>
      <c r="N2185" s="98">
        <v>4854.4024450521401</v>
      </c>
      <c r="O2185" s="98">
        <v>1.00136230027754E-3</v>
      </c>
      <c r="P2185" s="98">
        <v>10957.8033244051</v>
      </c>
      <c r="Q2185" s="98">
        <v>1.2062008479224301E-6</v>
      </c>
      <c r="R2185" s="98">
        <v>14.7121507874995</v>
      </c>
      <c r="S2185" s="98">
        <v>3.6126128249505199E-5</v>
      </c>
      <c r="T2185" s="98">
        <v>5.90106796465082</v>
      </c>
      <c r="U2185" s="98">
        <v>3.35698205039772E-4</v>
      </c>
      <c r="V2185" s="98">
        <v>54.832510395778797</v>
      </c>
      <c r="W2185" s="98">
        <v>4.6802730972182398E-5</v>
      </c>
      <c r="X2185" s="98">
        <v>3.9242846480670397E-5</v>
      </c>
      <c r="Y2185" s="98">
        <v>1.7807084616862001E-6</v>
      </c>
      <c r="Z2185" s="98">
        <v>5.7791760298258197E-6</v>
      </c>
      <c r="AA2185" s="98">
        <v>1.83044006524577</v>
      </c>
      <c r="AB2185" s="98">
        <v>4.5105053103554902E-5</v>
      </c>
      <c r="AC2185" s="98">
        <v>2.2868480444022801</v>
      </c>
      <c r="AD2185" s="98">
        <v>3.0082024856442998E-4</v>
      </c>
      <c r="AE2185" s="98">
        <v>0.18563051908838701</v>
      </c>
      <c r="AF2185" s="98">
        <v>5.44753436570127E-3</v>
      </c>
      <c r="AG2185" s="98">
        <v>0.23274235150287101</v>
      </c>
      <c r="AH2185" s="98">
        <v>3.8265652478469002E-3</v>
      </c>
      <c r="AI2185" s="98">
        <v>0.103338091904674</v>
      </c>
      <c r="AJ2185" s="98">
        <v>1.08158001239762E-4</v>
      </c>
      <c r="AK2185" s="98">
        <v>6.0935687245534297E-2</v>
      </c>
      <c r="AL2185" s="98">
        <v>0.15800709352639999</v>
      </c>
      <c r="AM2185" s="98">
        <v>13.851672724393</v>
      </c>
      <c r="AN2185" s="98">
        <v>2.6352805517839899E-2</v>
      </c>
      <c r="AO2185" s="98">
        <v>5.2754912315797897</v>
      </c>
      <c r="AP2185" s="98">
        <v>5.5994294899377704E-3</v>
      </c>
      <c r="AQ2185" s="98">
        <v>1.2714161283952799E-3</v>
      </c>
      <c r="AR2185" s="98">
        <v>1.71214855934336E-3</v>
      </c>
      <c r="AS2185" s="98">
        <v>2.6158648021991299E-3</v>
      </c>
      <c r="AT2185" s="98">
        <v>0.41552161967030699</v>
      </c>
    </row>
    <row r="2186" spans="1:46" x14ac:dyDescent="0.3">
      <c r="A2186" s="95">
        <v>64345</v>
      </c>
      <c r="B2186" s="95">
        <v>2185</v>
      </c>
      <c r="C2186" s="96" t="s">
        <v>2627</v>
      </c>
      <c r="D2186" s="96" t="s">
        <v>2627</v>
      </c>
      <c r="E2186" s="97" t="s">
        <v>6911</v>
      </c>
      <c r="F2186" s="95" t="s">
        <v>5888</v>
      </c>
      <c r="G2186" s="95" t="s">
        <v>6912</v>
      </c>
      <c r="H2186" s="98">
        <v>4.9666495680822198</v>
      </c>
      <c r="I2186" s="98">
        <v>4.9665683279008199</v>
      </c>
      <c r="J2186" s="98">
        <v>8.1240181396324802E-5</v>
      </c>
      <c r="K2186" s="98">
        <v>100.985569945667</v>
      </c>
      <c r="L2186" s="98">
        <v>227.54766842223799</v>
      </c>
      <c r="M2186" s="98">
        <v>9.1253628016865507E-6</v>
      </c>
      <c r="N2186" s="98">
        <v>99.857894407457096</v>
      </c>
      <c r="O2186" s="98">
        <v>2.0608324784488501E-5</v>
      </c>
      <c r="P2186" s="98">
        <v>225.51475102597601</v>
      </c>
      <c r="Q2186" s="98">
        <v>2.74543773401427E-8</v>
      </c>
      <c r="R2186" s="98">
        <v>0.334863750013765</v>
      </c>
      <c r="S2186" s="98">
        <v>7.4694153007150597E-7</v>
      </c>
      <c r="T2186" s="98">
        <v>0.10917078581992</v>
      </c>
      <c r="U2186" s="98">
        <v>6.9408838208851597E-6</v>
      </c>
      <c r="V2186" s="98">
        <v>1.01441264387233</v>
      </c>
      <c r="W2186" s="98">
        <v>1.33375868410952E-6</v>
      </c>
      <c r="X2186" s="98">
        <v>1.12696247149276E-6</v>
      </c>
      <c r="Y2186" s="98">
        <v>7.8277529507124204E-8</v>
      </c>
      <c r="Z2186" s="98">
        <v>1.2851868310963899E-7</v>
      </c>
      <c r="AA2186" s="98">
        <v>5.2126155840113E-2</v>
      </c>
      <c r="AB2186" s="98">
        <v>1.5847145371478E-6</v>
      </c>
      <c r="AC2186" s="98">
        <v>8.0155128901580899E-2</v>
      </c>
      <c r="AD2186" s="98">
        <v>1.0117274088415401E-5</v>
      </c>
      <c r="AE2186" s="98">
        <v>6.2431796056101798E-3</v>
      </c>
      <c r="AF2186" s="98">
        <v>1.8465661506449299E-4</v>
      </c>
      <c r="AG2186" s="98">
        <v>7.8893333984755998E-3</v>
      </c>
      <c r="AH2186" s="98">
        <v>1.2907567530737299E-4</v>
      </c>
      <c r="AI2186" s="98">
        <v>3.4857458670216998E-3</v>
      </c>
      <c r="AJ2186" s="98">
        <v>3.1410255694333001E-6</v>
      </c>
      <c r="AK2186" s="98">
        <v>1.7696383950822701E-3</v>
      </c>
      <c r="AL2186" s="98">
        <v>4.2857475891612496E-3</v>
      </c>
      <c r="AM2186" s="98">
        <v>0.375709543537039</v>
      </c>
      <c r="AN2186" s="98">
        <v>7.1419740692552005E-4</v>
      </c>
      <c r="AO2186" s="98">
        <v>0.14297309465976901</v>
      </c>
      <c r="AP2186" s="98">
        <v>1.79080546049557E-4</v>
      </c>
      <c r="AQ2186" s="98">
        <v>4.0662337940914298E-5</v>
      </c>
      <c r="AR2186" s="98">
        <v>5.4757809782142001E-5</v>
      </c>
      <c r="AS2186" s="98">
        <v>8.3660398326501105E-5</v>
      </c>
      <c r="AT2186" s="98">
        <v>1.32891821710897E-2</v>
      </c>
    </row>
    <row r="2187" spans="1:46" x14ac:dyDescent="0.3">
      <c r="A2187" s="95">
        <v>64346</v>
      </c>
      <c r="B2187" s="95">
        <v>2186</v>
      </c>
      <c r="C2187" s="96" t="s">
        <v>2797</v>
      </c>
      <c r="D2187" s="96" t="s">
        <v>2797</v>
      </c>
      <c r="E2187" s="97" t="s">
        <v>6913</v>
      </c>
      <c r="F2187" s="95" t="s">
        <v>5888</v>
      </c>
      <c r="G2187" s="95" t="s">
        <v>3572</v>
      </c>
      <c r="H2187" s="98">
        <v>6.0982364887394196</v>
      </c>
      <c r="I2187" s="98">
        <v>6.0981393297780802</v>
      </c>
      <c r="J2187" s="98">
        <v>9.7158961337662206E-5</v>
      </c>
      <c r="K2187" s="98">
        <v>520.44013383155004</v>
      </c>
      <c r="L2187" s="98">
        <v>1175.97374173039</v>
      </c>
      <c r="M2187" s="98">
        <v>4.7040716003957801E-5</v>
      </c>
      <c r="N2187" s="98">
        <v>514.76165426608998</v>
      </c>
      <c r="O2187" s="98">
        <v>1.06205553155696E-4</v>
      </c>
      <c r="P2187" s="98">
        <v>1162.1963030935001</v>
      </c>
      <c r="Q2187" s="98">
        <v>1.03330552306705E-7</v>
      </c>
      <c r="R2187" s="98">
        <v>1.2603329446420799</v>
      </c>
      <c r="S2187" s="98">
        <v>6.4977664715177403E-6</v>
      </c>
      <c r="T2187" s="98">
        <v>0.97672855028948302</v>
      </c>
      <c r="U2187" s="98">
        <v>6.03795047689233E-5</v>
      </c>
      <c r="V2187" s="98">
        <v>9.0756876217219702</v>
      </c>
      <c r="W2187" s="98">
        <v>1.1592065575880401E-5</v>
      </c>
      <c r="X2187" s="98">
        <v>9.9607735900397806E-6</v>
      </c>
      <c r="Y2187" s="98">
        <v>2.0631217698083001E-7</v>
      </c>
      <c r="Z2187" s="98">
        <v>1.4249798088598301E-6</v>
      </c>
      <c r="AA2187" s="98">
        <v>0.45866600188901901</v>
      </c>
      <c r="AB2187" s="98">
        <v>9.50644308402627E-6</v>
      </c>
      <c r="AC2187" s="98">
        <v>0.481957293913294</v>
      </c>
      <c r="AD2187" s="98">
        <v>3.58961647495753E-5</v>
      </c>
      <c r="AE2187" s="98">
        <v>2.21508483140514E-2</v>
      </c>
      <c r="AF2187" s="98">
        <v>6.5828592785755304E-4</v>
      </c>
      <c r="AG2187" s="98">
        <v>2.8124836765686601E-2</v>
      </c>
      <c r="AH2187" s="98">
        <v>4.5878249347803098E-4</v>
      </c>
      <c r="AI2187" s="98">
        <v>1.23896247429636E-2</v>
      </c>
      <c r="AJ2187" s="98">
        <v>1.36946456643871E-5</v>
      </c>
      <c r="AK2187" s="98">
        <v>7.71549617761945E-3</v>
      </c>
      <c r="AL2187" s="98">
        <v>1.9667853645917301E-2</v>
      </c>
      <c r="AM2187" s="98">
        <v>1.72418000872212</v>
      </c>
      <c r="AN2187" s="98">
        <v>3.27632906511445E-3</v>
      </c>
      <c r="AO2187" s="98">
        <v>0.65587875427838305</v>
      </c>
      <c r="AP2187" s="98">
        <v>6.78569803741933E-4</v>
      </c>
      <c r="AQ2187" s="98">
        <v>1.5407723071022699E-4</v>
      </c>
      <c r="AR2187" s="98">
        <v>2.0748761848631001E-4</v>
      </c>
      <c r="AS2187" s="98">
        <v>3.1700495454539598E-4</v>
      </c>
      <c r="AT2187" s="98">
        <v>5.0355205725314697E-2</v>
      </c>
    </row>
    <row r="2188" spans="1:46" x14ac:dyDescent="0.3">
      <c r="A2188" s="95">
        <v>64347</v>
      </c>
      <c r="B2188" s="95">
        <v>2187</v>
      </c>
      <c r="C2188" s="96" t="s">
        <v>2802</v>
      </c>
      <c r="D2188" s="96" t="s">
        <v>2802</v>
      </c>
      <c r="E2188" s="97" t="s">
        <v>6914</v>
      </c>
      <c r="F2188" s="95" t="s">
        <v>5888</v>
      </c>
      <c r="G2188" s="95" t="s">
        <v>6915</v>
      </c>
      <c r="H2188" s="98">
        <v>6.0439119389521103</v>
      </c>
      <c r="I2188" s="98">
        <v>6.0438066476731098</v>
      </c>
      <c r="J2188" s="98">
        <v>1.05291278996056E-4</v>
      </c>
      <c r="K2188" s="98">
        <v>539.74949742721503</v>
      </c>
      <c r="L2188" s="98">
        <v>1216.77868259756</v>
      </c>
      <c r="M2188" s="98">
        <v>4.8812892391924103E-5</v>
      </c>
      <c r="N2188" s="98">
        <v>534.15439584434398</v>
      </c>
      <c r="O2188" s="98">
        <v>1.10293685031491E-4</v>
      </c>
      <c r="P2188" s="98">
        <v>1206.93230428586</v>
      </c>
      <c r="Q2188" s="98">
        <v>1.3288679112661001E-7</v>
      </c>
      <c r="R2188" s="98">
        <v>1.62083330656667</v>
      </c>
      <c r="S2188" s="98">
        <v>3.37098219502216E-6</v>
      </c>
      <c r="T2188" s="98">
        <v>0.51269742310875899</v>
      </c>
      <c r="U2188" s="98">
        <v>3.1324536284209498E-5</v>
      </c>
      <c r="V2188" s="98">
        <v>4.7639741519346801</v>
      </c>
      <c r="W2188" s="98">
        <v>6.4277021325508704E-6</v>
      </c>
      <c r="X2188" s="98">
        <v>5.3694272461516296E-6</v>
      </c>
      <c r="Y2188" s="98">
        <v>2.55104733699989E-7</v>
      </c>
      <c r="Z2188" s="98">
        <v>8.0317015269925697E-7</v>
      </c>
      <c r="AA2188" s="98">
        <v>0.25100129059392901</v>
      </c>
      <c r="AB2188" s="98">
        <v>6.1282892819769202E-6</v>
      </c>
      <c r="AC2188" s="98">
        <v>0.310949752863935</v>
      </c>
      <c r="AD2188" s="98">
        <v>4.2374248956410599E-5</v>
      </c>
      <c r="AE2188" s="98">
        <v>2.61483522711548E-2</v>
      </c>
      <c r="AF2188" s="98">
        <v>7.6625923795471695E-4</v>
      </c>
      <c r="AG2188" s="98">
        <v>3.2737925991848403E-2</v>
      </c>
      <c r="AH2188" s="98">
        <v>5.3873151514974901E-4</v>
      </c>
      <c r="AI2188" s="98">
        <v>1.4548683536969399E-2</v>
      </c>
      <c r="AJ2188" s="98">
        <v>1.53137050153213E-5</v>
      </c>
      <c r="AK2188" s="98">
        <v>8.6276662723811307E-3</v>
      </c>
      <c r="AL2188" s="98">
        <v>2.2779915280643701E-2</v>
      </c>
      <c r="AM2188" s="98">
        <v>1.9969985151594201</v>
      </c>
      <c r="AN2188" s="98">
        <v>3.8032469964609699E-3</v>
      </c>
      <c r="AO2188" s="98">
        <v>0.76136091725715604</v>
      </c>
      <c r="AP2188" s="98">
        <v>7.9772894403336097E-4</v>
      </c>
      <c r="AQ2188" s="98">
        <v>1.81133710571544E-4</v>
      </c>
      <c r="AR2188" s="98">
        <v>2.43923141713983E-4</v>
      </c>
      <c r="AS2188" s="98">
        <v>3.7267209174783399E-4</v>
      </c>
      <c r="AT2188" s="98">
        <v>5.91977492489702E-2</v>
      </c>
    </row>
    <row r="2189" spans="1:46" x14ac:dyDescent="0.3">
      <c r="A2189" s="95">
        <v>64348</v>
      </c>
      <c r="B2189" s="95">
        <v>2188</v>
      </c>
      <c r="C2189" s="96" t="s">
        <v>925</v>
      </c>
      <c r="D2189" s="96" t="s">
        <v>925</v>
      </c>
      <c r="E2189" s="97" t="s">
        <v>6916</v>
      </c>
      <c r="F2189" s="95" t="s">
        <v>5888</v>
      </c>
      <c r="G2189" s="95" t="s">
        <v>6917</v>
      </c>
      <c r="H2189" s="98">
        <v>3.3807298488120199</v>
      </c>
      <c r="I2189" s="98">
        <v>3.3806892206931698</v>
      </c>
      <c r="J2189" s="98">
        <v>4.0628118850527501E-5</v>
      </c>
      <c r="K2189" s="98">
        <v>583.56804876515002</v>
      </c>
      <c r="L2189" s="98">
        <v>1314.56711392171</v>
      </c>
      <c r="M2189" s="98">
        <v>5.2600477998754101E-5</v>
      </c>
      <c r="N2189" s="98">
        <v>575.60155052800599</v>
      </c>
      <c r="O2189" s="98">
        <v>1.18967979510687E-4</v>
      </c>
      <c r="P2189" s="98">
        <v>1301.85420503512</v>
      </c>
      <c r="Q2189" s="98">
        <v>2.0377989103086201E-7</v>
      </c>
      <c r="R2189" s="98">
        <v>2.4855234428578701</v>
      </c>
      <c r="S2189" s="98">
        <v>3.6114496514502502E-6</v>
      </c>
      <c r="T2189" s="98">
        <v>0.57240898709314902</v>
      </c>
      <c r="U2189" s="98">
        <v>3.3559098286573801E-5</v>
      </c>
      <c r="V2189" s="98">
        <v>5.3188196365428304</v>
      </c>
      <c r="W2189" s="98">
        <v>6.5801578918650798E-6</v>
      </c>
      <c r="X2189" s="98">
        <v>5.0239561297138202E-6</v>
      </c>
      <c r="Y2189" s="98">
        <v>3.9300880571412099E-7</v>
      </c>
      <c r="Z2189" s="98">
        <v>1.16319295643713E-6</v>
      </c>
      <c r="AA2189" s="98">
        <v>0.24862671085288299</v>
      </c>
      <c r="AB2189" s="98">
        <v>6.9050754921026399E-6</v>
      </c>
      <c r="AC2189" s="98">
        <v>0.35187413467551698</v>
      </c>
      <c r="AD2189" s="98">
        <v>6.6638717751541003E-5</v>
      </c>
      <c r="AE2189" s="98">
        <v>4.1121499721630601E-2</v>
      </c>
      <c r="AF2189" s="98">
        <v>1.2063526917252901E-3</v>
      </c>
      <c r="AG2189" s="98">
        <v>5.1540631662966699E-2</v>
      </c>
      <c r="AH2189" s="98">
        <v>8.4756757973140895E-4</v>
      </c>
      <c r="AI2189" s="98">
        <v>2.2888938454398301E-2</v>
      </c>
      <c r="AJ2189" s="98">
        <v>2.1446977697822198E-5</v>
      </c>
      <c r="AK2189" s="98">
        <v>1.20831220101612E-2</v>
      </c>
      <c r="AL2189" s="98">
        <v>3.37295498420912E-2</v>
      </c>
      <c r="AM2189" s="98">
        <v>2.9568969033386301</v>
      </c>
      <c r="AN2189" s="98">
        <v>5.6542269954930301E-3</v>
      </c>
      <c r="AO2189" s="98">
        <v>1.13190320157344</v>
      </c>
      <c r="AP2189" s="98">
        <v>1.2347839990937001E-3</v>
      </c>
      <c r="AQ2189" s="98">
        <v>2.8037218701664401E-4</v>
      </c>
      <c r="AR2189" s="98">
        <v>3.7756233060904103E-4</v>
      </c>
      <c r="AS2189" s="98">
        <v>5.7684948146801199E-4</v>
      </c>
      <c r="AT2189" s="98">
        <v>9.1630664904058606E-2</v>
      </c>
    </row>
    <row r="2190" spans="1:46" x14ac:dyDescent="0.3">
      <c r="A2190" s="95">
        <v>64349</v>
      </c>
      <c r="B2190" s="95">
        <v>2189</v>
      </c>
      <c r="C2190" s="96" t="s">
        <v>1545</v>
      </c>
      <c r="D2190" s="96" t="s">
        <v>1545</v>
      </c>
      <c r="E2190" s="97" t="s">
        <v>6918</v>
      </c>
      <c r="F2190" s="95" t="s">
        <v>5888</v>
      </c>
      <c r="G2190" s="95" t="s">
        <v>3430</v>
      </c>
      <c r="H2190" s="98">
        <v>5.0828555719192501</v>
      </c>
      <c r="I2190" s="98">
        <v>5.0828104726427004</v>
      </c>
      <c r="J2190" s="98">
        <v>4.5099276555049501E-5</v>
      </c>
      <c r="K2190" s="98">
        <v>7956.3437930676801</v>
      </c>
      <c r="L2190" s="98">
        <v>17916.780122522399</v>
      </c>
      <c r="M2190" s="98">
        <v>7.2007221461478903E-4</v>
      </c>
      <c r="N2190" s="98">
        <v>7879.6752233739098</v>
      </c>
      <c r="O2190" s="98">
        <v>1.62524590005607E-3</v>
      </c>
      <c r="P2190" s="98">
        <v>17784.896557094398</v>
      </c>
      <c r="Q2190" s="98">
        <v>1.81461828805065E-6</v>
      </c>
      <c r="R2190" s="98">
        <v>22.1330783521984</v>
      </c>
      <c r="S2190" s="98">
        <v>4.3826260672973099E-5</v>
      </c>
      <c r="T2190" s="98">
        <v>6.6588405625888498</v>
      </c>
      <c r="U2190" s="98">
        <v>4.0725156000040599E-4</v>
      </c>
      <c r="V2190" s="98">
        <v>61.873836296834398</v>
      </c>
      <c r="W2190" s="98">
        <v>8.3532098245583095E-5</v>
      </c>
      <c r="X2190" s="98">
        <v>6.8969137193120494E-5</v>
      </c>
      <c r="Y2190" s="98">
        <v>3.7825726824506298E-6</v>
      </c>
      <c r="Z2190" s="98">
        <v>1.0780388370011999E-5</v>
      </c>
      <c r="AA2190" s="98">
        <v>3.2461320507254601</v>
      </c>
      <c r="AB2190" s="98">
        <v>7.8001213457723001E-5</v>
      </c>
      <c r="AC2190" s="98">
        <v>3.96129641045711</v>
      </c>
      <c r="AD2190" s="98">
        <v>6.2843485919954797E-4</v>
      </c>
      <c r="AE2190" s="98">
        <v>0.38779533519820197</v>
      </c>
      <c r="AF2190" s="98">
        <v>1.13586410951446E-2</v>
      </c>
      <c r="AG2190" s="98">
        <v>0.48529052978645698</v>
      </c>
      <c r="AH2190" s="98">
        <v>7.9882758362626594E-3</v>
      </c>
      <c r="AI2190" s="98">
        <v>0.21572693239507301</v>
      </c>
      <c r="AJ2190" s="98">
        <v>2.1397411070155699E-4</v>
      </c>
      <c r="AK2190" s="98">
        <v>0.120551964153265</v>
      </c>
      <c r="AL2190" s="98">
        <v>0.317956569312773</v>
      </c>
      <c r="AM2190" s="98">
        <v>27.873624154446301</v>
      </c>
      <c r="AN2190" s="98">
        <v>5.3550210027849203E-2</v>
      </c>
      <c r="AO2190" s="98">
        <v>10.720060270620101</v>
      </c>
      <c r="AP2190" s="98">
        <v>1.1672257578545699E-2</v>
      </c>
      <c r="AQ2190" s="98">
        <v>2.65032295909093E-3</v>
      </c>
      <c r="AR2190" s="98">
        <v>3.5690491405040402E-3</v>
      </c>
      <c r="AS2190" s="98">
        <v>5.4528854789507404E-3</v>
      </c>
      <c r="AT2190" s="98">
        <v>0.86617313120237605</v>
      </c>
    </row>
    <row r="2191" spans="1:46" x14ac:dyDescent="0.3">
      <c r="A2191" s="95">
        <v>64350</v>
      </c>
      <c r="B2191" s="95">
        <v>2190</v>
      </c>
      <c r="C2191" s="96" t="s">
        <v>1117</v>
      </c>
      <c r="D2191" s="96" t="s">
        <v>1117</v>
      </c>
      <c r="E2191" s="97" t="s">
        <v>6919</v>
      </c>
      <c r="F2191" s="95" t="s">
        <v>5888</v>
      </c>
      <c r="G2191" s="95" t="s">
        <v>3432</v>
      </c>
      <c r="H2191" s="98">
        <v>4.4330869848434702</v>
      </c>
      <c r="I2191" s="98">
        <v>4.4330275153933201</v>
      </c>
      <c r="J2191" s="98">
        <v>5.9469450152782599E-5</v>
      </c>
      <c r="K2191" s="98">
        <v>879.36145282121004</v>
      </c>
      <c r="L2191" s="98">
        <v>1983.7312785059801</v>
      </c>
      <c r="M2191" s="98">
        <v>7.9320120492577903E-5</v>
      </c>
      <c r="N2191" s="98">
        <v>867.99181453593405</v>
      </c>
      <c r="O2191" s="98">
        <v>1.7962483174046901E-4</v>
      </c>
      <c r="P2191" s="98">
        <v>1965.6158194150801</v>
      </c>
      <c r="Q2191" s="98">
        <v>3.1485734891507401E-7</v>
      </c>
      <c r="R2191" s="98">
        <v>3.8403461594057799</v>
      </c>
      <c r="S2191" s="98">
        <v>5.2020229368470098E-6</v>
      </c>
      <c r="T2191" s="98">
        <v>0.81353452747365496</v>
      </c>
      <c r="U2191" s="98">
        <v>4.8339367638835999E-5</v>
      </c>
      <c r="V2191" s="98">
        <v>7.5593553330905596</v>
      </c>
      <c r="W2191" s="98">
        <v>9.7299242038508696E-6</v>
      </c>
      <c r="X2191" s="98">
        <v>7.6082913189703801E-6</v>
      </c>
      <c r="Y2191" s="98">
        <v>5.7969524814876001E-7</v>
      </c>
      <c r="Z2191" s="98">
        <v>1.5419376367317401E-6</v>
      </c>
      <c r="AA2191" s="98">
        <v>0.37049301941916102</v>
      </c>
      <c r="AB2191" s="98">
        <v>9.886780500791E-6</v>
      </c>
      <c r="AC2191" s="98">
        <v>0.50425919124051699</v>
      </c>
      <c r="AD2191" s="98">
        <v>9.7381601888952803E-5</v>
      </c>
      <c r="AE2191" s="98">
        <v>6.0092355466667399E-2</v>
      </c>
      <c r="AF2191" s="98">
        <v>1.7702611063969099E-3</v>
      </c>
      <c r="AG2191" s="98">
        <v>7.5633250754876702E-2</v>
      </c>
      <c r="AH2191" s="98">
        <v>1.24052017164922E-3</v>
      </c>
      <c r="AI2191" s="98">
        <v>3.35007975049217E-2</v>
      </c>
      <c r="AJ2191" s="98">
        <v>3.0436045581261599E-5</v>
      </c>
      <c r="AK2191" s="98">
        <v>1.7147518752844901E-2</v>
      </c>
      <c r="AL2191" s="98">
        <v>4.5517936020689001E-2</v>
      </c>
      <c r="AM2191" s="98">
        <v>3.99032435048936</v>
      </c>
      <c r="AN2191" s="98">
        <v>7.6435790884576502E-3</v>
      </c>
      <c r="AO2191" s="98">
        <v>1.5301457915646699</v>
      </c>
      <c r="AP2191" s="98">
        <v>1.80791283531403E-3</v>
      </c>
      <c r="AQ2191" s="98">
        <v>4.1050781066407499E-4</v>
      </c>
      <c r="AR2191" s="98">
        <v>5.5280905763354E-4</v>
      </c>
      <c r="AS2191" s="98">
        <v>8.4459596701641504E-4</v>
      </c>
      <c r="AT2191" s="98">
        <v>0.13416132320308399</v>
      </c>
    </row>
    <row r="2192" spans="1:46" x14ac:dyDescent="0.3">
      <c r="A2192" s="95">
        <v>64351</v>
      </c>
      <c r="B2192" s="95">
        <v>2191</v>
      </c>
      <c r="C2192" s="96" t="s">
        <v>2276</v>
      </c>
      <c r="D2192" s="96" t="s">
        <v>2276</v>
      </c>
      <c r="E2192" s="97" t="s">
        <v>6920</v>
      </c>
      <c r="F2192" s="95" t="s">
        <v>5888</v>
      </c>
      <c r="G2192" s="95" t="s">
        <v>6921</v>
      </c>
      <c r="H2192" s="98">
        <v>4.8662429105851999</v>
      </c>
      <c r="I2192" s="98">
        <v>4.8662038947200603</v>
      </c>
      <c r="J2192" s="98">
        <v>3.90158651377703E-5</v>
      </c>
      <c r="K2192" s="98">
        <v>3421.0567770521002</v>
      </c>
      <c r="L2192" s="98">
        <v>7707.6910002498098</v>
      </c>
      <c r="M2192" s="98">
        <v>3.0944377523808598E-4</v>
      </c>
      <c r="N2192" s="98">
        <v>3386.21099284499</v>
      </c>
      <c r="O2192" s="98">
        <v>6.9866247450582695E-4</v>
      </c>
      <c r="P2192" s="98">
        <v>7645.3906679481597</v>
      </c>
      <c r="Q2192" s="98">
        <v>1.18174316300845E-6</v>
      </c>
      <c r="R2192" s="98">
        <v>14.4138379907646</v>
      </c>
      <c r="S2192" s="98">
        <v>2.20793509686952E-5</v>
      </c>
      <c r="T2192" s="98">
        <v>3.3109844802306401</v>
      </c>
      <c r="U2192" s="98">
        <v>2.0516979084586601E-4</v>
      </c>
      <c r="V2192" s="98">
        <v>30.765532574774799</v>
      </c>
      <c r="W2192" s="98">
        <v>4.4659152000496601E-5</v>
      </c>
      <c r="X2192" s="98">
        <v>3.5699247493493498E-5</v>
      </c>
      <c r="Y2192" s="98">
        <v>1.17477714010709E-6</v>
      </c>
      <c r="Z2192" s="98">
        <v>7.7851273668960395E-6</v>
      </c>
      <c r="AA2192" s="98">
        <v>1.72222949020796</v>
      </c>
      <c r="AB2192" s="98">
        <v>4.6294228435029703E-5</v>
      </c>
      <c r="AC2192" s="98">
        <v>2.3448382674266099</v>
      </c>
      <c r="AD2192" s="98">
        <v>1.8619489686854399E-4</v>
      </c>
      <c r="AE2192" s="98">
        <v>0.114897369848804</v>
      </c>
      <c r="AF2192" s="98">
        <v>3.3761805073982201E-3</v>
      </c>
      <c r="AG2192" s="98">
        <v>0.144245109372314</v>
      </c>
      <c r="AH2192" s="98">
        <v>2.3696345965605499E-3</v>
      </c>
      <c r="AI2192" s="98">
        <v>6.3993033401861799E-2</v>
      </c>
      <c r="AJ2192" s="98">
        <v>6.9728826448422603E-5</v>
      </c>
      <c r="AK2192" s="98">
        <v>3.92848787122125E-2</v>
      </c>
      <c r="AL2192" s="98">
        <v>0.102728099499113</v>
      </c>
      <c r="AM2192" s="98">
        <v>9.0056464055067504</v>
      </c>
      <c r="AN2192" s="98">
        <v>1.7104369788950999E-2</v>
      </c>
      <c r="AO2192" s="98">
        <v>3.4240738725986599</v>
      </c>
      <c r="AP2192" s="98">
        <v>3.5272994913898201E-3</v>
      </c>
      <c r="AQ2192" s="98">
        <v>8.0091471207698105E-4</v>
      </c>
      <c r="AR2192" s="98">
        <v>1.07854930084704E-3</v>
      </c>
      <c r="AS2192" s="98">
        <v>1.6478354784658E-3</v>
      </c>
      <c r="AT2192" s="98">
        <v>0.26175330903949501</v>
      </c>
    </row>
    <row r="2193" spans="1:46" x14ac:dyDescent="0.3">
      <c r="A2193" s="95">
        <v>64352</v>
      </c>
      <c r="B2193" s="95">
        <v>2192</v>
      </c>
      <c r="C2193" s="96" t="s">
        <v>2060</v>
      </c>
      <c r="D2193" s="96" t="s">
        <v>2060</v>
      </c>
      <c r="E2193" s="97" t="s">
        <v>6922</v>
      </c>
      <c r="F2193" s="95" t="s">
        <v>5888</v>
      </c>
      <c r="G2193" s="95" t="s">
        <v>6923</v>
      </c>
      <c r="H2193" s="98">
        <v>3.9178446485052798</v>
      </c>
      <c r="I2193" s="98">
        <v>3.9177815956275999</v>
      </c>
      <c r="J2193" s="98">
        <v>6.3052877680380703E-5</v>
      </c>
      <c r="K2193" s="98">
        <v>3163.2156044467702</v>
      </c>
      <c r="L2193" s="98">
        <v>7124.3085317014602</v>
      </c>
      <c r="M2193" s="98">
        <v>2.8569691724329499E-4</v>
      </c>
      <c r="N2193" s="98">
        <v>3126.3515998886401</v>
      </c>
      <c r="O2193" s="98">
        <v>6.4570177166972198E-4</v>
      </c>
      <c r="P2193" s="98">
        <v>7065.8472145552696</v>
      </c>
      <c r="Q2193" s="98">
        <v>1.01813361110535E-6</v>
      </c>
      <c r="R2193" s="98">
        <v>12.4182761388396</v>
      </c>
      <c r="S2193" s="98">
        <v>1.67915252223327E-5</v>
      </c>
      <c r="T2193" s="98">
        <v>2.6046000982285298</v>
      </c>
      <c r="U2193" s="98">
        <v>1.5603380794540001E-4</v>
      </c>
      <c r="V2193" s="98">
        <v>24.201912686297</v>
      </c>
      <c r="W2193" s="98">
        <v>4.6539004100248098E-5</v>
      </c>
      <c r="X2193" s="98">
        <v>4.03504222922029E-5</v>
      </c>
      <c r="Y2193" s="98">
        <v>1.5693574682423099E-6</v>
      </c>
      <c r="Z2193" s="98">
        <v>4.6192243398029297E-6</v>
      </c>
      <c r="AA2193" s="98">
        <v>1.8424607987867301</v>
      </c>
      <c r="AB2193" s="98">
        <v>5.7146089151953497E-5</v>
      </c>
      <c r="AC2193" s="98">
        <v>2.8946995959828499</v>
      </c>
      <c r="AD2193" s="98">
        <v>2.6614016891905799E-4</v>
      </c>
      <c r="AE2193" s="98">
        <v>0.16423009402618199</v>
      </c>
      <c r="AF2193" s="98">
        <v>4.8304844146730202E-3</v>
      </c>
      <c r="AG2193" s="98">
        <v>0.206379294942592</v>
      </c>
      <c r="AH2193" s="98">
        <v>3.3883033443622801E-3</v>
      </c>
      <c r="AI2193" s="98">
        <v>9.1502634796999605E-2</v>
      </c>
      <c r="AJ2193" s="98">
        <v>8.8196333621655401E-5</v>
      </c>
      <c r="AK2193" s="98">
        <v>4.9689381646914201E-2</v>
      </c>
      <c r="AL2193" s="98">
        <v>0.13372210628227399</v>
      </c>
      <c r="AM2193" s="98">
        <v>11.7227322577709</v>
      </c>
      <c r="AN2193" s="98">
        <v>2.24947331204698E-2</v>
      </c>
      <c r="AO2193" s="98">
        <v>4.5031549773108699</v>
      </c>
      <c r="AP2193" s="98">
        <v>4.9358563726971698E-3</v>
      </c>
      <c r="AQ2193" s="98">
        <v>1.1207440704184999E-3</v>
      </c>
      <c r="AR2193" s="98">
        <v>1.50924649462129E-3</v>
      </c>
      <c r="AS2193" s="98">
        <v>2.30586580765738E-3</v>
      </c>
      <c r="AT2193" s="98">
        <v>0.36627928579665497</v>
      </c>
    </row>
    <row r="2194" spans="1:46" x14ac:dyDescent="0.3">
      <c r="A2194" s="95">
        <v>64353</v>
      </c>
      <c r="B2194" s="95">
        <v>2193</v>
      </c>
      <c r="C2194" s="96" t="s">
        <v>2826</v>
      </c>
      <c r="D2194" s="96" t="s">
        <v>2826</v>
      </c>
      <c r="E2194" s="97" t="s">
        <v>6924</v>
      </c>
      <c r="F2194" s="95" t="s">
        <v>5888</v>
      </c>
      <c r="G2194" s="95" t="s">
        <v>3690</v>
      </c>
      <c r="H2194" s="98">
        <v>5.1018883116828704</v>
      </c>
      <c r="I2194" s="98">
        <v>5.1018044768027897</v>
      </c>
      <c r="J2194" s="98">
        <v>8.3834880074462603E-5</v>
      </c>
      <c r="K2194" s="98">
        <v>494.10903686282097</v>
      </c>
      <c r="L2194" s="98">
        <v>1116.0703014198</v>
      </c>
      <c r="M2194" s="98">
        <v>4.4659721263913802E-5</v>
      </c>
      <c r="N2194" s="98">
        <v>488.70667689115402</v>
      </c>
      <c r="O2194" s="98">
        <v>1.00873908349928E-4</v>
      </c>
      <c r="P2194" s="98">
        <v>1103.85266946459</v>
      </c>
      <c r="Q2194" s="98">
        <v>1.00837700309643E-7</v>
      </c>
      <c r="R2194" s="98">
        <v>1.2299273828031301</v>
      </c>
      <c r="S2194" s="98">
        <v>5.5659066982997301E-6</v>
      </c>
      <c r="T2194" s="98">
        <v>0.82191653213664495</v>
      </c>
      <c r="U2194" s="98">
        <v>5.1720347881795398E-5</v>
      </c>
      <c r="V2194" s="98">
        <v>7.6371885156774901</v>
      </c>
      <c r="W2194" s="98">
        <v>8.1708907308366602E-6</v>
      </c>
      <c r="X2194" s="98">
        <v>6.4982906999529599E-6</v>
      </c>
      <c r="Y2194" s="98">
        <v>2.0614559678562601E-7</v>
      </c>
      <c r="Z2194" s="98">
        <v>1.46645443409808E-6</v>
      </c>
      <c r="AA2194" s="98">
        <v>0.31462891236482399</v>
      </c>
      <c r="AB2194" s="98">
        <v>7.7528365449612402E-6</v>
      </c>
      <c r="AC2194" s="98">
        <v>0.39495947979028601</v>
      </c>
      <c r="AD2194" s="98">
        <v>3.3443464646518301E-5</v>
      </c>
      <c r="AE2194" s="98">
        <v>2.0637333198392199E-2</v>
      </c>
      <c r="AF2194" s="98">
        <v>6.0429351706658301E-4</v>
      </c>
      <c r="AG2194" s="98">
        <v>2.5818046242267498E-2</v>
      </c>
      <c r="AH2194" s="98">
        <v>4.2506528761903999E-4</v>
      </c>
      <c r="AI2194" s="98">
        <v>1.1479076642474301E-2</v>
      </c>
      <c r="AJ2194" s="98">
        <v>1.3490204553391499E-5</v>
      </c>
      <c r="AK2194" s="98">
        <v>7.6003150587256596E-3</v>
      </c>
      <c r="AL2194" s="98">
        <v>2.0912123288054401E-2</v>
      </c>
      <c r="AM2194" s="98">
        <v>1.83325875625887</v>
      </c>
      <c r="AN2194" s="98">
        <v>3.4663865831999802E-3</v>
      </c>
      <c r="AO2194" s="98">
        <v>0.69392581418163402</v>
      </c>
      <c r="AP2194" s="98">
        <v>6.4963913460338598E-4</v>
      </c>
      <c r="AQ2194" s="98">
        <v>1.4750818356146E-4</v>
      </c>
      <c r="AR2194" s="98">
        <v>1.9864143207770001E-4</v>
      </c>
      <c r="AS2194" s="98">
        <v>3.03489518964227E-4</v>
      </c>
      <c r="AT2194" s="98">
        <v>4.8208322990172199E-2</v>
      </c>
    </row>
    <row r="2195" spans="1:46" x14ac:dyDescent="0.3">
      <c r="A2195" s="95">
        <v>64354</v>
      </c>
      <c r="B2195" s="95">
        <v>2194</v>
      </c>
      <c r="C2195" s="96" t="s">
        <v>1702</v>
      </c>
      <c r="D2195" s="96" t="s">
        <v>1702</v>
      </c>
      <c r="E2195" s="97" t="s">
        <v>6925</v>
      </c>
      <c r="F2195" s="95" t="s">
        <v>5888</v>
      </c>
      <c r="G2195" s="95" t="s">
        <v>4898</v>
      </c>
      <c r="H2195" s="98">
        <v>4.8607838326636097</v>
      </c>
      <c r="I2195" s="98">
        <v>4.8607271469895501</v>
      </c>
      <c r="J2195" s="98">
        <v>5.6685674064027601E-5</v>
      </c>
      <c r="K2195" s="98">
        <v>14568.142806268401</v>
      </c>
      <c r="L2195" s="98">
        <v>32854.614906018302</v>
      </c>
      <c r="M2195" s="98">
        <v>1.3145385522593299E-3</v>
      </c>
      <c r="N2195" s="98">
        <v>14384.8584213861</v>
      </c>
      <c r="O2195" s="98">
        <v>2.9709940513031699E-3</v>
      </c>
      <c r="P2195" s="98">
        <v>32511.2783686127</v>
      </c>
      <c r="Q2195" s="98">
        <v>4.1931543503206398E-6</v>
      </c>
      <c r="R2195" s="98">
        <v>51.144317452132903</v>
      </c>
      <c r="S2195" s="98">
        <v>1.21894465653178E-4</v>
      </c>
      <c r="T2195" s="98">
        <v>19.302085525892799</v>
      </c>
      <c r="U2195" s="98">
        <v>1.1326906488477199E-3</v>
      </c>
      <c r="V2195" s="98">
        <v>179.35423804917701</v>
      </c>
      <c r="W2195" s="98">
        <v>1.8096726064545799E-4</v>
      </c>
      <c r="X2195" s="98">
        <v>1.4500268458397499E-4</v>
      </c>
      <c r="Y2195" s="98">
        <v>7.1460108026813201E-6</v>
      </c>
      <c r="Z2195" s="98">
        <v>2.88185652588012E-5</v>
      </c>
      <c r="AA2195" s="98">
        <v>6.9691763160276503</v>
      </c>
      <c r="AB2195" s="98">
        <v>2.7590529707429697E-4</v>
      </c>
      <c r="AC2195" s="98">
        <v>14.031939157040799</v>
      </c>
      <c r="AD2195" s="98">
        <v>1.15196046055148E-3</v>
      </c>
      <c r="AE2195" s="98">
        <v>0.71085313997959898</v>
      </c>
      <c r="AF2195" s="98">
        <v>2.07770891145686E-2</v>
      </c>
      <c r="AG2195" s="98">
        <v>0.88768757630166994</v>
      </c>
      <c r="AH2195" s="98">
        <v>1.4631438645034E-2</v>
      </c>
      <c r="AI2195" s="98">
        <v>0.39512849081794099</v>
      </c>
      <c r="AJ2195" s="98">
        <v>4.4563892874973802E-4</v>
      </c>
      <c r="AK2195" s="98">
        <v>0.25107078603021898</v>
      </c>
      <c r="AL2195" s="98">
        <v>0.72295299961506898</v>
      </c>
      <c r="AM2195" s="98">
        <v>63.377587184799197</v>
      </c>
      <c r="AN2195" s="98">
        <v>0.122615184164549</v>
      </c>
      <c r="AO2195" s="98">
        <v>24.545975891664401</v>
      </c>
      <c r="AP2195" s="98">
        <v>2.2484998253977699E-2</v>
      </c>
      <c r="AQ2195" s="98">
        <v>5.1054825212992301E-3</v>
      </c>
      <c r="AR2195" s="98">
        <v>6.8752820743170299E-3</v>
      </c>
      <c r="AS2195" s="98">
        <v>1.05042336583614E-2</v>
      </c>
      <c r="AT2195" s="98">
        <v>1.66856336160073</v>
      </c>
    </row>
    <row r="2196" spans="1:46" x14ac:dyDescent="0.3">
      <c r="A2196" s="95">
        <v>64355</v>
      </c>
      <c r="B2196" s="95">
        <v>2195</v>
      </c>
      <c r="C2196" s="96" t="s">
        <v>2066</v>
      </c>
      <c r="D2196" s="96" t="s">
        <v>2066</v>
      </c>
      <c r="E2196" s="97" t="s">
        <v>6926</v>
      </c>
      <c r="F2196" s="95" t="s">
        <v>5888</v>
      </c>
      <c r="G2196" s="95" t="s">
        <v>3593</v>
      </c>
      <c r="H2196" s="98">
        <v>5.0703130150903997</v>
      </c>
      <c r="I2196" s="98">
        <v>5.0702436941740796</v>
      </c>
      <c r="J2196" s="98">
        <v>6.9320916321835596E-5</v>
      </c>
      <c r="K2196" s="98">
        <v>2809.5722270507799</v>
      </c>
      <c r="L2196" s="98">
        <v>6335.9474253480803</v>
      </c>
      <c r="M2196" s="98">
        <v>2.5428170069290601E-4</v>
      </c>
      <c r="N2196" s="98">
        <v>2782.57815819091</v>
      </c>
      <c r="O2196" s="98">
        <v>5.74586064180329E-4</v>
      </c>
      <c r="P2196" s="98">
        <v>6287.6354367314998</v>
      </c>
      <c r="Q2196" s="98">
        <v>6.1166129155509E-7</v>
      </c>
      <c r="R2196" s="98">
        <v>7.4604931407027699</v>
      </c>
      <c r="S2196" s="98">
        <v>1.6877197854580499E-5</v>
      </c>
      <c r="T2196" s="98">
        <v>2.5709068272422599</v>
      </c>
      <c r="U2196" s="98">
        <v>1.5682986149263199E-4</v>
      </c>
      <c r="V2196" s="98">
        <v>23.888826583952401</v>
      </c>
      <c r="W2196" s="98">
        <v>4.4005824853336001E-5</v>
      </c>
      <c r="X2196" s="98">
        <v>3.9010901223629802E-5</v>
      </c>
      <c r="Y2196" s="98">
        <v>1.11056048648712E-6</v>
      </c>
      <c r="Z2196" s="98">
        <v>3.8843631432190701E-6</v>
      </c>
      <c r="AA2196" s="98">
        <v>1.75811260904128</v>
      </c>
      <c r="AB2196" s="98">
        <v>4.3696251595240203E-5</v>
      </c>
      <c r="AC2196" s="98">
        <v>2.20683510046192</v>
      </c>
      <c r="AD2196" s="98">
        <v>1.85763857749881E-4</v>
      </c>
      <c r="AE2196" s="98">
        <v>0.11463138371347401</v>
      </c>
      <c r="AF2196" s="98">
        <v>3.3571991518714199E-3</v>
      </c>
      <c r="AG2196" s="98">
        <v>0.14343414334191401</v>
      </c>
      <c r="AH2196" s="98">
        <v>2.3612132752498299E-3</v>
      </c>
      <c r="AI2196" s="98">
        <v>6.3765611884338796E-2</v>
      </c>
      <c r="AJ2196" s="98">
        <v>6.9647755462780094E-5</v>
      </c>
      <c r="AK2196" s="98">
        <v>3.9239203716674602E-2</v>
      </c>
      <c r="AL2196" s="98">
        <v>0.102410704289719</v>
      </c>
      <c r="AM2196" s="98">
        <v>8.9778219929016601</v>
      </c>
      <c r="AN2196" s="98">
        <v>1.7017298720464601E-2</v>
      </c>
      <c r="AO2196" s="98">
        <v>3.40664336949669</v>
      </c>
      <c r="AP2196" s="98">
        <v>3.3983666121325399E-3</v>
      </c>
      <c r="AQ2196" s="98">
        <v>7.7163898903459299E-4</v>
      </c>
      <c r="AR2196" s="98">
        <v>1.03912522979258E-3</v>
      </c>
      <c r="AS2196" s="98">
        <v>1.5876023933053701E-3</v>
      </c>
      <c r="AT2196" s="98">
        <v>0.25218547736771302</v>
      </c>
    </row>
    <row r="2197" spans="1:46" x14ac:dyDescent="0.3">
      <c r="A2197" s="95">
        <v>64356</v>
      </c>
      <c r="B2197" s="95">
        <v>2196</v>
      </c>
      <c r="C2197" s="96" t="s">
        <v>1722</v>
      </c>
      <c r="D2197" s="96" t="s">
        <v>1722</v>
      </c>
      <c r="E2197" s="97" t="s">
        <v>6927</v>
      </c>
      <c r="F2197" s="95" t="s">
        <v>5888</v>
      </c>
      <c r="G2197" s="95" t="s">
        <v>4750</v>
      </c>
      <c r="H2197" s="98">
        <v>4.3823803194437101</v>
      </c>
      <c r="I2197" s="98">
        <v>4.3823318960598803</v>
      </c>
      <c r="J2197" s="98">
        <v>4.8423383828044598E-5</v>
      </c>
      <c r="K2197" s="98">
        <v>4124.2653428374597</v>
      </c>
      <c r="L2197" s="98">
        <v>9276.8367562533404</v>
      </c>
      <c r="M2197" s="98">
        <v>3.7188773312520399E-4</v>
      </c>
      <c r="N2197" s="98">
        <v>4069.52871824251</v>
      </c>
      <c r="O2197" s="98">
        <v>8.3942904708404396E-4</v>
      </c>
      <c r="P2197" s="98">
        <v>9185.7846058217601</v>
      </c>
      <c r="Q2197" s="98">
        <v>1.64131427710061E-6</v>
      </c>
      <c r="R2197" s="98">
        <v>20.019272226488098</v>
      </c>
      <c r="S2197" s="98">
        <v>2.76153192659671E-5</v>
      </c>
      <c r="T2197" s="98">
        <v>4.3795955314975901</v>
      </c>
      <c r="U2197" s="98">
        <v>2.5661281967187798E-4</v>
      </c>
      <c r="V2197" s="98">
        <v>40.695121368132803</v>
      </c>
      <c r="W2197" s="98">
        <v>5.1503086911089197E-5</v>
      </c>
      <c r="X2197" s="98">
        <v>3.9951829899549199E-5</v>
      </c>
      <c r="Y2197" s="98">
        <v>2.7846810900824599E-6</v>
      </c>
      <c r="Z2197" s="98">
        <v>8.7665759214575395E-6</v>
      </c>
      <c r="AA2197" s="98">
        <v>1.9578219879741301</v>
      </c>
      <c r="AB2197" s="98">
        <v>5.3155114195223199E-5</v>
      </c>
      <c r="AC2197" s="98">
        <v>2.7069012412899802</v>
      </c>
      <c r="AD2197" s="98">
        <v>4.0577395471257398E-4</v>
      </c>
      <c r="AE2197" s="98">
        <v>0.25039547771568899</v>
      </c>
      <c r="AF2197" s="98">
        <v>7.3302919831386504E-3</v>
      </c>
      <c r="AG2197" s="98">
        <v>0.31318194229302698</v>
      </c>
      <c r="AH2197" s="98">
        <v>5.1569314167903496E-3</v>
      </c>
      <c r="AI2197" s="98">
        <v>0.139265220420385</v>
      </c>
      <c r="AJ2197" s="98">
        <v>1.3162182235904699E-4</v>
      </c>
      <c r="AK2197" s="98">
        <v>7.4155088944105704E-2</v>
      </c>
      <c r="AL2197" s="98">
        <v>0.200284858704281</v>
      </c>
      <c r="AM2197" s="98">
        <v>17.557947890228501</v>
      </c>
      <c r="AN2197" s="98">
        <v>3.3856911906129099E-2</v>
      </c>
      <c r="AO2197" s="98">
        <v>6.7777163903190401</v>
      </c>
      <c r="AP2197" s="98">
        <v>7.55137904114969E-3</v>
      </c>
      <c r="AQ2197" s="98">
        <v>1.71462916822515E-3</v>
      </c>
      <c r="AR2197" s="98">
        <v>2.30900000647367E-3</v>
      </c>
      <c r="AS2197" s="98">
        <v>3.52774986645087E-3</v>
      </c>
      <c r="AT2197" s="98">
        <v>0.56037159777822199</v>
      </c>
    </row>
    <row r="2198" spans="1:46" x14ac:dyDescent="0.3">
      <c r="A2198" s="95">
        <v>64357</v>
      </c>
      <c r="B2198" s="95">
        <v>2197</v>
      </c>
      <c r="C2198" s="96" t="s">
        <v>3219</v>
      </c>
      <c r="D2198" s="96" t="s">
        <v>3219</v>
      </c>
      <c r="E2198" s="97" t="s">
        <v>6928</v>
      </c>
      <c r="F2198" s="95" t="s">
        <v>5888</v>
      </c>
      <c r="G2198" s="95" t="s">
        <v>6929</v>
      </c>
      <c r="H2198" s="98">
        <v>6.0004532903950603</v>
      </c>
      <c r="I2198" s="98">
        <v>6.00036423786106</v>
      </c>
      <c r="J2198" s="98">
        <v>8.9052533997602295E-5</v>
      </c>
      <c r="K2198" s="98">
        <v>1604.2462573897701</v>
      </c>
      <c r="L2198" s="98">
        <v>3621.3683405848501</v>
      </c>
      <c r="M2198" s="98">
        <v>1.44455661480003E-4</v>
      </c>
      <c r="N2198" s="98">
        <v>1580.7632533759099</v>
      </c>
      <c r="O2198" s="98">
        <v>3.2751329742938102E-4</v>
      </c>
      <c r="P2198" s="98">
        <v>3583.9438916003101</v>
      </c>
      <c r="Q2198" s="98">
        <v>6.9438315246379898E-7</v>
      </c>
      <c r="R2198" s="98">
        <v>8.4694598423989902</v>
      </c>
      <c r="S2198" s="98">
        <v>1.07279946244742E-5</v>
      </c>
      <c r="T2198" s="98">
        <v>1.68131821402809</v>
      </c>
      <c r="U2198" s="98">
        <v>9.9688789535690202E-5</v>
      </c>
      <c r="V2198" s="98">
        <v>15.6227631846991</v>
      </c>
      <c r="W2198" s="98">
        <v>1.6480982293752101E-5</v>
      </c>
      <c r="X2198" s="98">
        <v>1.2265071308840199E-5</v>
      </c>
      <c r="Y2198" s="98">
        <v>1.1823635715490499E-6</v>
      </c>
      <c r="Z2198" s="98">
        <v>3.0335474133628501E-6</v>
      </c>
      <c r="AA2198" s="98">
        <v>0.61642888967137999</v>
      </c>
      <c r="AB2198" s="98">
        <v>2.1081754374790002E-5</v>
      </c>
      <c r="AC2198" s="98">
        <v>1.0736683641476199</v>
      </c>
      <c r="AD2198" s="98">
        <v>1.8993110732892801E-4</v>
      </c>
      <c r="AE2198" s="98">
        <v>0.11720291507222</v>
      </c>
      <c r="AF2198" s="98">
        <v>3.4199908979090699E-3</v>
      </c>
      <c r="AG2198" s="98">
        <v>0.146116879722576</v>
      </c>
      <c r="AH2198" s="98">
        <v>2.4108906528303399E-3</v>
      </c>
      <c r="AI2198" s="98">
        <v>6.5107171501775696E-2</v>
      </c>
      <c r="AJ2198" s="98">
        <v>5.9479837222957897E-5</v>
      </c>
      <c r="AK2198" s="98">
        <v>3.3510648466921103E-2</v>
      </c>
      <c r="AL2198" s="98">
        <v>9.0624113839652201E-2</v>
      </c>
      <c r="AM2198" s="98">
        <v>7.9445519680751602</v>
      </c>
      <c r="AN2198" s="98">
        <v>1.53590373523434E-2</v>
      </c>
      <c r="AO2198" s="98">
        <v>3.0746808654942601</v>
      </c>
      <c r="AP2198" s="98">
        <v>3.5165856145498E-3</v>
      </c>
      <c r="AQ2198" s="98">
        <v>7.9848199938447803E-4</v>
      </c>
      <c r="AR2198" s="98">
        <v>1.07527327728652E-3</v>
      </c>
      <c r="AS2198" s="98">
        <v>1.6428303378788001E-3</v>
      </c>
      <c r="AT2198" s="98">
        <v>0.26095825528169497</v>
      </c>
    </row>
    <row r="2199" spans="1:46" x14ac:dyDescent="0.3">
      <c r="A2199" s="95">
        <v>64358</v>
      </c>
      <c r="B2199" s="95">
        <v>2198</v>
      </c>
      <c r="C2199" s="96" t="s">
        <v>1747</v>
      </c>
      <c r="D2199" s="96" t="s">
        <v>1747</v>
      </c>
      <c r="E2199" s="97" t="s">
        <v>6930</v>
      </c>
      <c r="F2199" s="95" t="s">
        <v>5888</v>
      </c>
      <c r="G2199" s="95" t="s">
        <v>3452</v>
      </c>
      <c r="H2199" s="98">
        <v>4.3965655026338704</v>
      </c>
      <c r="I2199" s="98">
        <v>4.3965092418614002</v>
      </c>
      <c r="J2199" s="98">
        <v>5.6260772472782599E-5</v>
      </c>
      <c r="K2199" s="98">
        <v>10382.6675259282</v>
      </c>
      <c r="L2199" s="98">
        <v>23396.1266084583</v>
      </c>
      <c r="M2199" s="98">
        <v>9.3254135877662804E-4</v>
      </c>
      <c r="N2199" s="98">
        <v>10204.702931711699</v>
      </c>
      <c r="O2199" s="98">
        <v>2.1110486741976902E-3</v>
      </c>
      <c r="P2199" s="98">
        <v>23100.985700872599</v>
      </c>
      <c r="Q2199" s="98">
        <v>5.2750808941428598E-6</v>
      </c>
      <c r="R2199" s="98">
        <v>64.340682287331802</v>
      </c>
      <c r="S2199" s="98">
        <v>8.8097947585808397E-5</v>
      </c>
      <c r="T2199" s="98">
        <v>14.131304633662801</v>
      </c>
      <c r="U2199" s="98">
        <v>8.1864069559127602E-4</v>
      </c>
      <c r="V2199" s="98">
        <v>131.307618002808</v>
      </c>
      <c r="W2199" s="98">
        <v>1.62627630382619E-4</v>
      </c>
      <c r="X2199" s="98">
        <v>1.2784656778516701E-4</v>
      </c>
      <c r="Y2199" s="98">
        <v>8.7284985895929402E-6</v>
      </c>
      <c r="Z2199" s="98">
        <v>2.6052564007858901E-5</v>
      </c>
      <c r="AA2199" s="98">
        <v>6.2093303853105599</v>
      </c>
      <c r="AB2199" s="98">
        <v>1.5976953214374699E-4</v>
      </c>
      <c r="AC2199" s="98">
        <v>8.1435609003834593</v>
      </c>
      <c r="AD2199" s="98">
        <v>1.4048587312293201E-3</v>
      </c>
      <c r="AE2199" s="98">
        <v>0.86691190758755299</v>
      </c>
      <c r="AF2199" s="98">
        <v>2.5311977258727102E-2</v>
      </c>
      <c r="AG2199" s="98">
        <v>1.0814377134498301</v>
      </c>
      <c r="AH2199" s="98">
        <v>1.7836628965230999E-2</v>
      </c>
      <c r="AI2199" s="98">
        <v>0.48168607717214101</v>
      </c>
      <c r="AJ2199" s="98">
        <v>4.3552507084210597E-4</v>
      </c>
      <c r="AK2199" s="98">
        <v>0.24537268810616</v>
      </c>
      <c r="AL2199" s="98">
        <v>0.66132977699070195</v>
      </c>
      <c r="AM2199" s="98">
        <v>57.975394834032898</v>
      </c>
      <c r="AN2199" s="98">
        <v>0.112527866007487</v>
      </c>
      <c r="AO2199" s="98">
        <v>22.526625107486598</v>
      </c>
      <c r="AP2199" s="98">
        <v>2.64431283340699E-2</v>
      </c>
      <c r="AQ2199" s="98">
        <v>6.0042223856085503E-3</v>
      </c>
      <c r="AR2199" s="98">
        <v>8.0855672866054391E-3</v>
      </c>
      <c r="AS2199" s="98">
        <v>1.23533386618559E-2</v>
      </c>
      <c r="AT2199" s="98">
        <v>1.9622876820339401</v>
      </c>
    </row>
    <row r="2200" spans="1:46" x14ac:dyDescent="0.3">
      <c r="A2200" s="95">
        <v>64359</v>
      </c>
      <c r="B2200" s="95">
        <v>2199</v>
      </c>
      <c r="C2200" s="96" t="s">
        <v>2941</v>
      </c>
      <c r="D2200" s="96" t="s">
        <v>2941</v>
      </c>
      <c r="E2200" s="97" t="s">
        <v>6931</v>
      </c>
      <c r="F2200" s="95" t="s">
        <v>5888</v>
      </c>
      <c r="G2200" s="95" t="s">
        <v>6735</v>
      </c>
      <c r="H2200" s="98">
        <v>4.8384781863386204</v>
      </c>
      <c r="I2200" s="98">
        <v>4.8383128167553702</v>
      </c>
      <c r="J2200" s="98">
        <v>1.65369583252861E-4</v>
      </c>
      <c r="K2200" s="98">
        <v>916.70557309149797</v>
      </c>
      <c r="L2200" s="98">
        <v>2066.2493701538601</v>
      </c>
      <c r="M2200" s="98">
        <v>8.2314973820306307E-5</v>
      </c>
      <c r="N2200" s="98">
        <v>900.76418248067603</v>
      </c>
      <c r="O2200" s="98">
        <v>1.86630672258011E-4</v>
      </c>
      <c r="P2200" s="98">
        <v>2042.28000229085</v>
      </c>
      <c r="Q2200" s="98">
        <v>4.9968647694277004E-7</v>
      </c>
      <c r="R2200" s="98">
        <v>6.09472527557796</v>
      </c>
      <c r="S2200" s="98">
        <v>6.1847445428433901E-6</v>
      </c>
      <c r="T2200" s="98">
        <v>0.96816133986320396</v>
      </c>
      <c r="U2200" s="98">
        <v>5.7471180749754898E-5</v>
      </c>
      <c r="V2200" s="98">
        <v>8.9961385920516292</v>
      </c>
      <c r="W2200" s="98">
        <v>1.4502301529022101E-5</v>
      </c>
      <c r="X2200" s="98">
        <v>1.16877452370099E-5</v>
      </c>
      <c r="Y2200" s="98">
        <v>8.7967171006916701E-7</v>
      </c>
      <c r="Z2200" s="98">
        <v>1.9348845819430701E-6</v>
      </c>
      <c r="AA2200" s="98">
        <v>0.55762776894878896</v>
      </c>
      <c r="AB2200" s="98">
        <v>9.6304060178637604E-6</v>
      </c>
      <c r="AC2200" s="98">
        <v>0.49242552021805303</v>
      </c>
      <c r="AD2200" s="98">
        <v>1.4167904607461699E-4</v>
      </c>
      <c r="AE2200" s="98">
        <v>8.7427475352097994E-2</v>
      </c>
      <c r="AF2200" s="98">
        <v>2.5513015503649799E-3</v>
      </c>
      <c r="AG2200" s="98">
        <v>0.109002694129572</v>
      </c>
      <c r="AH2200" s="98">
        <v>1.7984450750654899E-3</v>
      </c>
      <c r="AI2200" s="98">
        <v>4.8567807005825601E-2</v>
      </c>
      <c r="AJ2200" s="98">
        <v>4.2240511005090702E-5</v>
      </c>
      <c r="AK2200" s="98">
        <v>2.3798096656682002E-2</v>
      </c>
      <c r="AL2200" s="98">
        <v>6.0661552280231797E-2</v>
      </c>
      <c r="AM2200" s="98">
        <v>5.3178876364752297</v>
      </c>
      <c r="AN2200" s="98">
        <v>1.0202781198267201E-2</v>
      </c>
      <c r="AO2200" s="98">
        <v>2.0424649934424801</v>
      </c>
      <c r="AP2200" s="98">
        <v>2.6857267131783998E-3</v>
      </c>
      <c r="AQ2200" s="98">
        <v>6.0982573923108795E-4</v>
      </c>
      <c r="AR2200" s="98">
        <v>8.2121989974120199E-4</v>
      </c>
      <c r="AS2200" s="98">
        <v>1.2546810742061099E-3</v>
      </c>
      <c r="AT2200" s="98">
        <v>0.19930200315177099</v>
      </c>
    </row>
    <row r="2201" spans="1:46" x14ac:dyDescent="0.3">
      <c r="A2201" s="95">
        <v>64360</v>
      </c>
      <c r="B2201" s="95">
        <v>2200</v>
      </c>
      <c r="C2201" s="96" t="s">
        <v>1474</v>
      </c>
      <c r="D2201" s="96" t="s">
        <v>1474</v>
      </c>
      <c r="E2201" s="97" t="s">
        <v>6932</v>
      </c>
      <c r="F2201" s="95" t="s">
        <v>5888</v>
      </c>
      <c r="G2201" s="95" t="s">
        <v>6933</v>
      </c>
      <c r="H2201" s="98">
        <v>4.4516824341132502</v>
      </c>
      <c r="I2201" s="98">
        <v>4.4515925283488702</v>
      </c>
      <c r="J2201" s="98">
        <v>8.9905764377284898E-5</v>
      </c>
      <c r="K2201" s="98">
        <v>33073.4301957055</v>
      </c>
      <c r="L2201" s="98">
        <v>74421.563193759794</v>
      </c>
      <c r="M2201" s="98">
        <v>2.96575968076603E-3</v>
      </c>
      <c r="N2201" s="98">
        <v>32453.9991971708</v>
      </c>
      <c r="O2201" s="98">
        <v>6.7123879527269297E-3</v>
      </c>
      <c r="P2201" s="98">
        <v>73452.962032524505</v>
      </c>
      <c r="Q2201" s="98">
        <v>1.5480383997714401E-5</v>
      </c>
      <c r="R2201" s="98">
        <v>188.81577144888101</v>
      </c>
      <c r="S2201" s="98">
        <v>2.5649290807912501E-4</v>
      </c>
      <c r="T2201" s="98">
        <v>42.109374234114497</v>
      </c>
      <c r="U2201" s="98">
        <v>2.3834368614245398E-3</v>
      </c>
      <c r="V2201" s="98">
        <v>391.27953693478702</v>
      </c>
      <c r="W2201" s="98">
        <v>4.1283187146482397E-4</v>
      </c>
      <c r="X2201" s="98">
        <v>3.0405062355193301E-4</v>
      </c>
      <c r="Y2201" s="98">
        <v>2.1269991181516599E-5</v>
      </c>
      <c r="Z2201" s="98">
        <v>8.7511256731373502E-5</v>
      </c>
      <c r="AA2201" s="98">
        <v>15.443219668317701</v>
      </c>
      <c r="AB2201" s="98">
        <v>5.10974582671764E-4</v>
      </c>
      <c r="AC2201" s="98">
        <v>26.2162528778892</v>
      </c>
      <c r="AD2201" s="98">
        <v>4.3288622800266704E-3</v>
      </c>
      <c r="AE2201" s="98">
        <v>2.67125951772951</v>
      </c>
      <c r="AF2201" s="98">
        <v>7.78041578470101E-2</v>
      </c>
      <c r="AG2201" s="98">
        <v>3.3241318802919699</v>
      </c>
      <c r="AH2201" s="98">
        <v>5.4910710107560802E-2</v>
      </c>
      <c r="AI2201" s="98">
        <v>1.4828880837296201</v>
      </c>
      <c r="AJ2201" s="98">
        <v>1.56895462748309E-3</v>
      </c>
      <c r="AK2201" s="98">
        <v>0.88394133940008601</v>
      </c>
      <c r="AL2201" s="98">
        <v>2.72565898002494</v>
      </c>
      <c r="AM2201" s="98">
        <v>238.944564493873</v>
      </c>
      <c r="AN2201" s="98">
        <v>0.46755718643671901</v>
      </c>
      <c r="AO2201" s="98">
        <v>93.598908686941698</v>
      </c>
      <c r="AP2201" s="98">
        <v>8.0054689102630902E-2</v>
      </c>
      <c r="AQ2201" s="98">
        <v>1.8177355878677401E-2</v>
      </c>
      <c r="AR2201" s="98">
        <v>2.44784792147088E-2</v>
      </c>
      <c r="AS2201" s="98">
        <v>3.73988540092446E-2</v>
      </c>
      <c r="AT2201" s="98">
        <v>5.9406863034715496</v>
      </c>
    </row>
    <row r="2202" spans="1:46" x14ac:dyDescent="0.3">
      <c r="A2202" s="95">
        <v>64361</v>
      </c>
      <c r="B2202" s="95">
        <v>2201</v>
      </c>
      <c r="C2202" s="96" t="s">
        <v>1200</v>
      </c>
      <c r="D2202" s="96" t="s">
        <v>1200</v>
      </c>
      <c r="E2202" s="97" t="s">
        <v>6934</v>
      </c>
      <c r="F2202" s="95" t="s">
        <v>5888</v>
      </c>
      <c r="G2202" s="95" t="s">
        <v>3621</v>
      </c>
      <c r="H2202" s="98">
        <v>5.1008340713089497</v>
      </c>
      <c r="I2202" s="98">
        <v>5.1007751184357302</v>
      </c>
      <c r="J2202" s="98">
        <v>5.8952873222217802E-5</v>
      </c>
      <c r="K2202" s="98">
        <v>2935.59028691703</v>
      </c>
      <c r="L2202" s="98">
        <v>6608.7310557689198</v>
      </c>
      <c r="M2202" s="98">
        <v>2.6429469485006902E-4</v>
      </c>
      <c r="N2202" s="98">
        <v>2892.1493100429402</v>
      </c>
      <c r="O2202" s="98">
        <v>5.9782886241474401E-4</v>
      </c>
      <c r="P2202" s="98">
        <v>6541.97895624582</v>
      </c>
      <c r="Q2202" s="98">
        <v>1.35946238243851E-6</v>
      </c>
      <c r="R2202" s="98">
        <v>16.581496850062599</v>
      </c>
      <c r="S2202" s="98">
        <v>1.8314305097429899E-5</v>
      </c>
      <c r="T2202" s="98">
        <v>2.8112834589200602</v>
      </c>
      <c r="U2202" s="98">
        <v>1.7018406920213901E-4</v>
      </c>
      <c r="V2202" s="98">
        <v>26.122406107930999</v>
      </c>
      <c r="W2202" s="98">
        <v>3.4838437900575597E-5</v>
      </c>
      <c r="X2202" s="98">
        <v>2.7672244805491801E-5</v>
      </c>
      <c r="Y2202" s="98">
        <v>2.0207421355981599E-6</v>
      </c>
      <c r="Z2202" s="98">
        <v>5.1454509594856504E-6</v>
      </c>
      <c r="AA2202" s="98">
        <v>1.3337370284677501</v>
      </c>
      <c r="AB2202" s="98">
        <v>3.2831167379653701E-5</v>
      </c>
      <c r="AC2202" s="98">
        <v>1.6705830751150399</v>
      </c>
      <c r="AD2202" s="98">
        <v>3.1991846278589601E-4</v>
      </c>
      <c r="AE2202" s="98">
        <v>0.19741566798215399</v>
      </c>
      <c r="AF2202" s="98">
        <v>5.76010409755258E-3</v>
      </c>
      <c r="AG2202" s="98">
        <v>0.24609668935849499</v>
      </c>
      <c r="AH2202" s="98">
        <v>4.0607535279575903E-3</v>
      </c>
      <c r="AI2202" s="98">
        <v>0.10966245029022501</v>
      </c>
      <c r="AJ2202" s="98">
        <v>1.0848796642715E-4</v>
      </c>
      <c r="AK2202" s="98">
        <v>6.1121588013158701E-2</v>
      </c>
      <c r="AL2202" s="98">
        <v>0.164321418409588</v>
      </c>
      <c r="AM2202" s="98">
        <v>14.4052172508152</v>
      </c>
      <c r="AN2202" s="98">
        <v>2.7781205493754301E-2</v>
      </c>
      <c r="AO2202" s="98">
        <v>5.5614384542777202</v>
      </c>
      <c r="AP2202" s="98">
        <v>6.2382128742991703E-3</v>
      </c>
      <c r="AQ2202" s="98">
        <v>1.4164593881622299E-3</v>
      </c>
      <c r="AR2202" s="98">
        <v>1.9074705985802499E-3</v>
      </c>
      <c r="AS2202" s="98">
        <v>2.9142828875566799E-3</v>
      </c>
      <c r="AT2202" s="98">
        <v>0.46292436078264798</v>
      </c>
    </row>
    <row r="2203" spans="1:46" x14ac:dyDescent="0.3">
      <c r="A2203" s="95">
        <v>64362</v>
      </c>
      <c r="B2203" s="95">
        <v>2202</v>
      </c>
      <c r="C2203" s="96" t="s">
        <v>2620</v>
      </c>
      <c r="D2203" s="96" t="s">
        <v>2620</v>
      </c>
      <c r="E2203" s="97" t="s">
        <v>6935</v>
      </c>
      <c r="F2203" s="95" t="s">
        <v>5888</v>
      </c>
      <c r="G2203" s="95" t="s">
        <v>4963</v>
      </c>
      <c r="H2203" s="98">
        <v>4.6380455678672403</v>
      </c>
      <c r="I2203" s="98">
        <v>4.63798441673414</v>
      </c>
      <c r="J2203" s="98">
        <v>6.1151133102121906E-5</v>
      </c>
      <c r="K2203" s="98">
        <v>72.4003369144651</v>
      </c>
      <c r="L2203" s="98">
        <v>163.274771570312</v>
      </c>
      <c r="M2203" s="98">
        <v>6.5480271078369804E-6</v>
      </c>
      <c r="N2203" s="98">
        <v>71.654378430926997</v>
      </c>
      <c r="O2203" s="98">
        <v>1.47818823183935E-5</v>
      </c>
      <c r="P2203" s="98">
        <v>161.756598150901</v>
      </c>
      <c r="Q2203" s="98">
        <v>1.39287636784507E-8</v>
      </c>
      <c r="R2203" s="98">
        <v>0.16989050527843</v>
      </c>
      <c r="S2203" s="98">
        <v>6.1897883152546895E-7</v>
      </c>
      <c r="T2203" s="98">
        <v>9.3128238493927304E-2</v>
      </c>
      <c r="U2203" s="98">
        <v>5.7517837460588898E-6</v>
      </c>
      <c r="V2203" s="98">
        <v>0.86534317436592501</v>
      </c>
      <c r="W2203" s="98">
        <v>1.07538186259406E-6</v>
      </c>
      <c r="X2203" s="98">
        <v>8.7595400988147997E-7</v>
      </c>
      <c r="Y2203" s="98">
        <v>6.2402300330004005E-8</v>
      </c>
      <c r="Z2203" s="98">
        <v>1.3702555238257801E-7</v>
      </c>
      <c r="AA2203" s="98">
        <v>4.1514430463234199E-2</v>
      </c>
      <c r="AB2203" s="98">
        <v>1.30894716660387E-6</v>
      </c>
      <c r="AC2203" s="98">
        <v>6.6410414479577004E-2</v>
      </c>
      <c r="AD2203" s="98">
        <v>4.5954778151489202E-6</v>
      </c>
      <c r="AE2203" s="98">
        <v>2.8357829513013999E-3</v>
      </c>
      <c r="AF2203" s="98">
        <v>8.3318536895752795E-5</v>
      </c>
      <c r="AG2203" s="98">
        <v>3.5597301272646299E-3</v>
      </c>
      <c r="AH2203" s="98">
        <v>5.8482602633361602E-5</v>
      </c>
      <c r="AI2203" s="98">
        <v>1.5793486258078001E-3</v>
      </c>
      <c r="AJ2203" s="98">
        <v>1.95027552124632E-6</v>
      </c>
      <c r="AK2203" s="98">
        <v>1.0987756600817401E-3</v>
      </c>
      <c r="AL2203" s="98">
        <v>2.9725715621560901E-3</v>
      </c>
      <c r="AM2203" s="98">
        <v>0.26059012611319399</v>
      </c>
      <c r="AN2203" s="98">
        <v>4.9092002086242902E-4</v>
      </c>
      <c r="AO2203" s="98">
        <v>9.8275846331180097E-2</v>
      </c>
      <c r="AP2203" s="98">
        <v>9.5344159442902593E-5</v>
      </c>
      <c r="AQ2203" s="98">
        <v>2.1649009444402599E-5</v>
      </c>
      <c r="AR2203" s="98">
        <v>2.91535708730675E-5</v>
      </c>
      <c r="AS2203" s="98">
        <v>4.4541579125432498E-5</v>
      </c>
      <c r="AT2203" s="98">
        <v>7.0752850141272399E-3</v>
      </c>
    </row>
    <row r="2204" spans="1:46" x14ac:dyDescent="0.3">
      <c r="A2204" s="95">
        <v>64363</v>
      </c>
      <c r="B2204" s="95">
        <v>2203</v>
      </c>
      <c r="C2204" s="96" t="s">
        <v>2347</v>
      </c>
      <c r="D2204" s="96" t="s">
        <v>2347</v>
      </c>
      <c r="E2204" s="97" t="s">
        <v>6936</v>
      </c>
      <c r="F2204" s="95" t="s">
        <v>5888</v>
      </c>
      <c r="G2204" s="95" t="s">
        <v>6937</v>
      </c>
      <c r="H2204" s="98">
        <v>5.0666767978157496</v>
      </c>
      <c r="I2204" s="98">
        <v>5.0666048684672402</v>
      </c>
      <c r="J2204" s="98">
        <v>7.1929348509414099E-5</v>
      </c>
      <c r="K2204" s="98">
        <v>1387.8054863044999</v>
      </c>
      <c r="L2204" s="98">
        <v>3127.22726578216</v>
      </c>
      <c r="M2204" s="98">
        <v>1.25479844460588E-4</v>
      </c>
      <c r="N2204" s="98">
        <v>1373.11286473933</v>
      </c>
      <c r="O2204" s="98">
        <v>2.8324810680689102E-4</v>
      </c>
      <c r="P2204" s="98">
        <v>3099.55452241386</v>
      </c>
      <c r="Q2204" s="98">
        <v>3.5371002746658E-7</v>
      </c>
      <c r="R2204" s="98">
        <v>4.3142361142441796</v>
      </c>
      <c r="S2204" s="98">
        <v>1.02843365699623E-5</v>
      </c>
      <c r="T2204" s="98">
        <v>1.56538557748956</v>
      </c>
      <c r="U2204" s="98">
        <v>9.55660512723352E-5</v>
      </c>
      <c r="V2204" s="98">
        <v>14.5455073806143</v>
      </c>
      <c r="W2204" s="98">
        <v>1.3524800472425199E-5</v>
      </c>
      <c r="X2204" s="98">
        <v>1.0721615012668899E-5</v>
      </c>
      <c r="Y2204" s="98">
        <v>6.6369699730551103E-7</v>
      </c>
      <c r="Z2204" s="98">
        <v>2.1394884624507502E-6</v>
      </c>
      <c r="AA2204" s="98">
        <v>0.51820320853234203</v>
      </c>
      <c r="AB2204" s="98">
        <v>1.9718452655809099E-5</v>
      </c>
      <c r="AC2204" s="98">
        <v>1.0007636695873501</v>
      </c>
      <c r="AD2204" s="98">
        <v>1.1354793492699401E-4</v>
      </c>
      <c r="AE2204" s="98">
        <v>7.00682956100869E-2</v>
      </c>
      <c r="AF2204" s="98">
        <v>2.0656887800059899E-3</v>
      </c>
      <c r="AG2204" s="98">
        <v>8.8255205356524799E-2</v>
      </c>
      <c r="AH2204" s="98">
        <v>1.4468656304003299E-3</v>
      </c>
      <c r="AI2204" s="98">
        <v>3.9073248149147102E-2</v>
      </c>
      <c r="AJ2204" s="98">
        <v>3.8698949143813398E-5</v>
      </c>
      <c r="AK2204" s="98">
        <v>2.1802798079921401E-2</v>
      </c>
      <c r="AL2204" s="98">
        <v>5.7199166121964601E-2</v>
      </c>
      <c r="AM2204" s="98">
        <v>5.0143579730948096</v>
      </c>
      <c r="AN2204" s="98">
        <v>9.5159493264431998E-3</v>
      </c>
      <c r="AO2204" s="98">
        <v>1.90497012539421</v>
      </c>
      <c r="AP2204" s="98">
        <v>2.0955377515652299E-3</v>
      </c>
      <c r="AQ2204" s="98">
        <v>4.7581641944374401E-4</v>
      </c>
      <c r="AR2204" s="98">
        <v>6.4075669076195396E-4</v>
      </c>
      <c r="AS2204" s="98">
        <v>9.7896464135952791E-4</v>
      </c>
      <c r="AT2204" s="98">
        <v>0.15550534963881299</v>
      </c>
    </row>
    <row r="2205" spans="1:46" x14ac:dyDescent="0.3">
      <c r="A2205" s="95">
        <v>64364</v>
      </c>
      <c r="B2205" s="95">
        <v>2204</v>
      </c>
      <c r="C2205" s="96" t="s">
        <v>2345</v>
      </c>
      <c r="D2205" s="96" t="s">
        <v>2345</v>
      </c>
      <c r="E2205" s="97" t="s">
        <v>6938</v>
      </c>
      <c r="F2205" s="95" t="s">
        <v>5888</v>
      </c>
      <c r="G2205" s="95" t="s">
        <v>6939</v>
      </c>
      <c r="H2205" s="98">
        <v>4.6522042692244101</v>
      </c>
      <c r="I2205" s="98">
        <v>4.6520748380659898</v>
      </c>
      <c r="J2205" s="98">
        <v>1.29431158421234E-4</v>
      </c>
      <c r="K2205" s="98">
        <v>5761.4199685219101</v>
      </c>
      <c r="L2205" s="98">
        <v>12948.1141338298</v>
      </c>
      <c r="M2205" s="98">
        <v>5.1811110638800596E-4</v>
      </c>
      <c r="N2205" s="98">
        <v>5669.6358574874603</v>
      </c>
      <c r="O2205" s="98">
        <v>1.1708133522778999E-3</v>
      </c>
      <c r="P2205" s="98">
        <v>12812.088532085399</v>
      </c>
      <c r="Q2205" s="98">
        <v>3.0054881815797001E-6</v>
      </c>
      <c r="R2205" s="98">
        <v>36.658235975880899</v>
      </c>
      <c r="S2205" s="98">
        <v>3.3741233044102497E-5</v>
      </c>
      <c r="T2205" s="98">
        <v>5.3354532391165304</v>
      </c>
      <c r="U2205" s="98">
        <v>3.13537355254994E-4</v>
      </c>
      <c r="V2205" s="98">
        <v>49.576943949002903</v>
      </c>
      <c r="W2205" s="98">
        <v>6.2326363255939894E-5</v>
      </c>
      <c r="X2205" s="98">
        <v>4.6681958337507403E-5</v>
      </c>
      <c r="Y2205" s="98">
        <v>4.46660487549511E-6</v>
      </c>
      <c r="Z2205" s="98">
        <v>1.1177800042937299E-5</v>
      </c>
      <c r="AA2205" s="98">
        <v>2.3359275119505898</v>
      </c>
      <c r="AB2205" s="98">
        <v>5.9331956833924401E-5</v>
      </c>
      <c r="AC2205" s="98">
        <v>3.0302462525515601</v>
      </c>
      <c r="AD2205" s="98">
        <v>7.3862804605767402E-4</v>
      </c>
      <c r="AE2205" s="98">
        <v>0.45579347885406901</v>
      </c>
      <c r="AF2205" s="98">
        <v>1.33457725400096E-2</v>
      </c>
      <c r="AG2205" s="98">
        <v>0.57018942425421903</v>
      </c>
      <c r="AH2205" s="98">
        <v>9.3877850271971795E-3</v>
      </c>
      <c r="AI2205" s="98">
        <v>0.25352129889009101</v>
      </c>
      <c r="AJ2205" s="98">
        <v>2.2587342879096199E-4</v>
      </c>
      <c r="AK2205" s="98">
        <v>0.127255981583523</v>
      </c>
      <c r="AL2205" s="98">
        <v>0.34538842340312598</v>
      </c>
      <c r="AM2205" s="98">
        <v>30.278434322157999</v>
      </c>
      <c r="AN2205" s="98">
        <v>5.8517315828567201E-2</v>
      </c>
      <c r="AO2205" s="98">
        <v>11.714410685428099</v>
      </c>
      <c r="AP2205" s="98">
        <v>1.38077423568233E-2</v>
      </c>
      <c r="AQ2205" s="98">
        <v>3.1352098052165201E-3</v>
      </c>
      <c r="AR2205" s="98">
        <v>4.2220203875800201E-3</v>
      </c>
      <c r="AS2205" s="98">
        <v>6.4505121640268002E-3</v>
      </c>
      <c r="AT2205" s="98">
        <v>1.0246428637788401</v>
      </c>
    </row>
    <row r="2206" spans="1:46" x14ac:dyDescent="0.3">
      <c r="A2206" s="95">
        <v>64365</v>
      </c>
      <c r="B2206" s="95">
        <v>2205</v>
      </c>
      <c r="C2206" s="96" t="s">
        <v>1326</v>
      </c>
      <c r="D2206" s="96" t="s">
        <v>1326</v>
      </c>
      <c r="E2206" s="97" t="s">
        <v>6940</v>
      </c>
      <c r="F2206" s="95" t="s">
        <v>5888</v>
      </c>
      <c r="G2206" s="95" t="s">
        <v>3646</v>
      </c>
      <c r="H2206" s="98">
        <v>5.0268930995804002</v>
      </c>
      <c r="I2206" s="98">
        <v>5.0268306445191797</v>
      </c>
      <c r="J2206" s="98">
        <v>6.2455061214272703E-5</v>
      </c>
      <c r="K2206" s="98">
        <v>1106.5557345165901</v>
      </c>
      <c r="L2206" s="98">
        <v>2497.3474150727502</v>
      </c>
      <c r="M2206" s="98">
        <v>9.9904548723785103E-5</v>
      </c>
      <c r="N2206" s="98">
        <v>1093.2450680690299</v>
      </c>
      <c r="O2206" s="98">
        <v>2.26042530100204E-4</v>
      </c>
      <c r="P2206" s="98">
        <v>2473.5598565099099</v>
      </c>
      <c r="Q2206" s="98">
        <v>3.4220874525321398E-7</v>
      </c>
      <c r="R2206" s="98">
        <v>4.1739538399744598</v>
      </c>
      <c r="S2206" s="98">
        <v>7.53675886481061E-6</v>
      </c>
      <c r="T2206" s="98">
        <v>1.2634978374297701</v>
      </c>
      <c r="U2206" s="98">
        <v>7.0034614455305404E-5</v>
      </c>
      <c r="V2206" s="98">
        <v>11.7403899527047</v>
      </c>
      <c r="W2206" s="98">
        <v>1.59539936968241E-5</v>
      </c>
      <c r="X2206" s="98">
        <v>1.3653089604682299E-5</v>
      </c>
      <c r="Y2206" s="98">
        <v>6.4277510916820098E-7</v>
      </c>
      <c r="Z2206" s="98">
        <v>1.6581289829735999E-6</v>
      </c>
      <c r="AA2206" s="98">
        <v>0.62810697014023797</v>
      </c>
      <c r="AB2206" s="98">
        <v>1.5563438183158201E-5</v>
      </c>
      <c r="AC2206" s="98">
        <v>0.78852228387543699</v>
      </c>
      <c r="AD2206" s="98">
        <v>1.06508651190112E-4</v>
      </c>
      <c r="AE2206" s="98">
        <v>6.5724485975184502E-2</v>
      </c>
      <c r="AF2206" s="98">
        <v>1.9184281048054499E-3</v>
      </c>
      <c r="AG2206" s="98">
        <v>8.1963589089564096E-2</v>
      </c>
      <c r="AH2206" s="98">
        <v>1.3521207322285699E-3</v>
      </c>
      <c r="AI2206" s="98">
        <v>3.65146201471074E-2</v>
      </c>
      <c r="AJ2206" s="98">
        <v>3.4372471486065802E-5</v>
      </c>
      <c r="AK2206" s="98">
        <v>1.93652817944239E-2</v>
      </c>
      <c r="AL2206" s="98">
        <v>5.0248139049167598E-2</v>
      </c>
      <c r="AM2206" s="98">
        <v>4.4049970263048399</v>
      </c>
      <c r="AN2206" s="98">
        <v>8.4967288829241698E-3</v>
      </c>
      <c r="AO2206" s="98">
        <v>1.7009353591834</v>
      </c>
      <c r="AP2206" s="98">
        <v>1.9820700244391801E-3</v>
      </c>
      <c r="AQ2206" s="98">
        <v>4.5005224179272402E-4</v>
      </c>
      <c r="AR2206" s="98">
        <v>6.0606144317708398E-4</v>
      </c>
      <c r="AS2206" s="98">
        <v>9.2595633946936996E-4</v>
      </c>
      <c r="AT2206" s="98">
        <v>0.147085153645552</v>
      </c>
    </row>
    <row r="2207" spans="1:46" x14ac:dyDescent="0.3">
      <c r="A2207" s="95">
        <v>64366</v>
      </c>
      <c r="B2207" s="95">
        <v>2206</v>
      </c>
      <c r="C2207" s="96" t="s">
        <v>2237</v>
      </c>
      <c r="D2207" s="96" t="s">
        <v>2237</v>
      </c>
      <c r="E2207" s="97" t="s">
        <v>6941</v>
      </c>
      <c r="F2207" s="95" t="s">
        <v>5888</v>
      </c>
      <c r="G2207" s="95" t="s">
        <v>6942</v>
      </c>
      <c r="H2207" s="98">
        <v>4.6914845724846002</v>
      </c>
      <c r="I2207" s="98">
        <v>4.6914103159302103</v>
      </c>
      <c r="J2207" s="98">
        <v>7.4256554393414804E-5</v>
      </c>
      <c r="K2207" s="98">
        <v>436.33286881294998</v>
      </c>
      <c r="L2207" s="98">
        <v>983.24655734678504</v>
      </c>
      <c r="M2207" s="98">
        <v>3.9502214891874398E-5</v>
      </c>
      <c r="N2207" s="98">
        <v>432.26862199982202</v>
      </c>
      <c r="O2207" s="98">
        <v>8.9063185492353801E-5</v>
      </c>
      <c r="P2207" s="98">
        <v>974.60915974140903</v>
      </c>
      <c r="Q2207" s="98">
        <v>9.5401398520368493E-8</v>
      </c>
      <c r="R2207" s="98">
        <v>1.1636202733462599</v>
      </c>
      <c r="S2207" s="98">
        <v>3.6414991588586499E-6</v>
      </c>
      <c r="T2207" s="98">
        <v>0.551516419413415</v>
      </c>
      <c r="U2207" s="98">
        <v>3.3838208856541298E-5</v>
      </c>
      <c r="V2207" s="98">
        <v>5.1246672116616896</v>
      </c>
      <c r="W2207" s="98">
        <v>6.37438658718069E-6</v>
      </c>
      <c r="X2207" s="98">
        <v>5.6101382176608897E-6</v>
      </c>
      <c r="Y2207" s="98">
        <v>1.7970567955469899E-7</v>
      </c>
      <c r="Z2207" s="98">
        <v>5.8454268996509995E-7</v>
      </c>
      <c r="AA2207" s="98">
        <v>0.25390394002600503</v>
      </c>
      <c r="AB2207" s="98">
        <v>6.6621420605548199E-6</v>
      </c>
      <c r="AC2207" s="98">
        <v>0.33760985513577901</v>
      </c>
      <c r="AD2207" s="98">
        <v>2.9731318591666399E-5</v>
      </c>
      <c r="AE2207" s="98">
        <v>1.8346637667148901E-2</v>
      </c>
      <c r="AF2207" s="98">
        <v>5.3724253640656701E-4</v>
      </c>
      <c r="AG2207" s="98">
        <v>2.29533368413243E-2</v>
      </c>
      <c r="AH2207" s="98">
        <v>3.7789040132263103E-4</v>
      </c>
      <c r="AI2207" s="98">
        <v>1.02050979122191E-2</v>
      </c>
      <c r="AJ2207" s="98">
        <v>1.02684827130218E-5</v>
      </c>
      <c r="AK2207" s="98">
        <v>5.7852127805126004E-3</v>
      </c>
      <c r="AL2207" s="98">
        <v>1.3721058301345601E-2</v>
      </c>
      <c r="AM2207" s="98">
        <v>1.20285491480672</v>
      </c>
      <c r="AN2207" s="98">
        <v>2.2798612767714502E-3</v>
      </c>
      <c r="AO2207" s="98">
        <v>0.45639877570849102</v>
      </c>
      <c r="AP2207" s="98">
        <v>5.5320764428246798E-4</v>
      </c>
      <c r="AQ2207" s="98">
        <v>1.2561228268852899E-4</v>
      </c>
      <c r="AR2207" s="98">
        <v>1.69155386855233E-4</v>
      </c>
      <c r="AS2207" s="98">
        <v>2.5843997473870502E-4</v>
      </c>
      <c r="AT2207" s="98">
        <v>4.1052349490126497E-2</v>
      </c>
    </row>
    <row r="2208" spans="1:46" x14ac:dyDescent="0.3">
      <c r="A2208" s="95">
        <v>64367</v>
      </c>
      <c r="B2208" s="95">
        <v>2207</v>
      </c>
      <c r="C2208" s="96" t="s">
        <v>2395</v>
      </c>
      <c r="D2208" s="96" t="s">
        <v>2395</v>
      </c>
      <c r="E2208" s="97" t="s">
        <v>6943</v>
      </c>
      <c r="F2208" s="95" t="s">
        <v>5888</v>
      </c>
      <c r="G2208" s="95" t="s">
        <v>6944</v>
      </c>
      <c r="H2208" s="98">
        <v>3.9316420223184099</v>
      </c>
      <c r="I2208" s="98">
        <v>3.93158553833005</v>
      </c>
      <c r="J2208" s="98">
        <v>5.6483988357669498E-5</v>
      </c>
      <c r="K2208" s="98">
        <v>1243.5494328556299</v>
      </c>
      <c r="L2208" s="98">
        <v>2799.1888138763702</v>
      </c>
      <c r="M2208" s="98">
        <v>1.12517829286563E-4</v>
      </c>
      <c r="N2208" s="98">
        <v>1231.2708831453101</v>
      </c>
      <c r="O2208" s="98">
        <v>2.5397061621261599E-4</v>
      </c>
      <c r="P2208" s="98">
        <v>2779.1739931336201</v>
      </c>
      <c r="Q2208" s="98">
        <v>3.4844488422255197E-7</v>
      </c>
      <c r="R2208" s="98">
        <v>4.2500166424560897</v>
      </c>
      <c r="S2208" s="98">
        <v>6.1033111691837196E-6</v>
      </c>
      <c r="T2208" s="98">
        <v>0.93298201799769098</v>
      </c>
      <c r="U2208" s="98">
        <v>5.6714462776807902E-5</v>
      </c>
      <c r="V2208" s="98">
        <v>8.6692530504254801</v>
      </c>
      <c r="W2208" s="98">
        <v>1.6248549762581E-5</v>
      </c>
      <c r="X2208" s="98">
        <v>1.40700187637051E-5</v>
      </c>
      <c r="Y2208" s="98">
        <v>6.1104594719978804E-7</v>
      </c>
      <c r="Z2208" s="98">
        <v>1.56748505167617E-6</v>
      </c>
      <c r="AA2208" s="98">
        <v>0.64259223069115501</v>
      </c>
      <c r="AB2208" s="98">
        <v>1.0521391210669701E-5</v>
      </c>
      <c r="AC2208" s="98">
        <v>0.53519309342500399</v>
      </c>
      <c r="AD2208" s="98">
        <v>9.86349812196098E-5</v>
      </c>
      <c r="AE2208" s="98">
        <v>6.0865792284417602E-2</v>
      </c>
      <c r="AF2208" s="98">
        <v>1.76828765464184E-3</v>
      </c>
      <c r="AG2208" s="98">
        <v>7.5548936316229706E-2</v>
      </c>
      <c r="AH2208" s="98">
        <v>1.2499774855991401E-3</v>
      </c>
      <c r="AI2208" s="98">
        <v>3.3756196463211603E-2</v>
      </c>
      <c r="AJ2208" s="98">
        <v>3.1875823789588698E-5</v>
      </c>
      <c r="AK2208" s="98">
        <v>1.7958682731468299E-2</v>
      </c>
      <c r="AL2208" s="98">
        <v>4.6079989159361498E-2</v>
      </c>
      <c r="AM2208" s="98">
        <v>4.0395966708444497</v>
      </c>
      <c r="AN2208" s="98">
        <v>7.7687428487168498E-3</v>
      </c>
      <c r="AO2208" s="98">
        <v>1.5552019594672499</v>
      </c>
      <c r="AP2208" s="98">
        <v>1.81702459972471E-3</v>
      </c>
      <c r="AQ2208" s="98">
        <v>4.12576744294444E-4</v>
      </c>
      <c r="AR2208" s="98">
        <v>5.5559517999670199E-4</v>
      </c>
      <c r="AS2208" s="98">
        <v>8.4885267543356301E-4</v>
      </c>
      <c r="AT2208" s="98">
        <v>0.13483748764319101</v>
      </c>
    </row>
    <row r="2209" spans="1:46" x14ac:dyDescent="0.3">
      <c r="A2209" s="95">
        <v>64368</v>
      </c>
      <c r="B2209" s="95">
        <v>2208</v>
      </c>
      <c r="C2209" s="96" t="s">
        <v>688</v>
      </c>
      <c r="D2209" s="96" t="s">
        <v>688</v>
      </c>
      <c r="E2209" s="97" t="s">
        <v>6945</v>
      </c>
      <c r="F2209" s="95" t="s">
        <v>5888</v>
      </c>
      <c r="G2209" s="95" t="s">
        <v>3488</v>
      </c>
      <c r="H2209" s="98">
        <v>5.1392786303417104</v>
      </c>
      <c r="I2209" s="98">
        <v>5.1391909348170097</v>
      </c>
      <c r="J2209" s="98">
        <v>8.7695524700670506E-5</v>
      </c>
      <c r="K2209" s="98">
        <v>21639.500167679002</v>
      </c>
      <c r="L2209" s="98">
        <v>48577.783115219601</v>
      </c>
      <c r="M2209" s="98">
        <v>1.9319637172998899E-3</v>
      </c>
      <c r="N2209" s="98">
        <v>21141.277675613699</v>
      </c>
      <c r="O2209" s="98">
        <v>4.3735723535972496E-3</v>
      </c>
      <c r="P2209" s="98">
        <v>47859.546602154798</v>
      </c>
      <c r="Q2209" s="98">
        <v>1.4262804848260601E-5</v>
      </c>
      <c r="R2209" s="98">
        <v>173.96483839462701</v>
      </c>
      <c r="S2209" s="98">
        <v>1.6613279154856E-4</v>
      </c>
      <c r="T2209" s="98">
        <v>26.533317053012301</v>
      </c>
      <c r="U2209" s="98">
        <v>1.5437751740296E-3</v>
      </c>
      <c r="V2209" s="98">
        <v>246.54733805247599</v>
      </c>
      <c r="W2209" s="98">
        <v>3.8117686738767801E-4</v>
      </c>
      <c r="X2209" s="98">
        <v>2.9502766444912599E-4</v>
      </c>
      <c r="Y2209" s="98">
        <v>2.3615898176804399E-5</v>
      </c>
      <c r="Z2209" s="98">
        <v>6.2533304761747501E-5</v>
      </c>
      <c r="AA2209" s="98">
        <v>14.4605386880745</v>
      </c>
      <c r="AB2209" s="98">
        <v>4.1141955553232999E-4</v>
      </c>
      <c r="AC2209" s="98">
        <v>20.928815972816999</v>
      </c>
      <c r="AD2209" s="98">
        <v>3.8449472470117301E-3</v>
      </c>
      <c r="AE2209" s="98">
        <v>2.3726446498742999</v>
      </c>
      <c r="AF2209" s="98">
        <v>6.9219483544956606E-2</v>
      </c>
      <c r="AG2209" s="98">
        <v>2.95735727185148</v>
      </c>
      <c r="AH2209" s="98">
        <v>4.8802032220572403E-2</v>
      </c>
      <c r="AI2209" s="98">
        <v>1.3179205277061501</v>
      </c>
      <c r="AJ2209" s="98">
        <v>1.2529422900270999E-3</v>
      </c>
      <c r="AK2209" s="98">
        <v>0.70590153892072605</v>
      </c>
      <c r="AL2209" s="98">
        <v>2.04861127689137</v>
      </c>
      <c r="AM2209" s="98">
        <v>179.59125956746399</v>
      </c>
      <c r="AN2209" s="98">
        <v>0.35032153469945299</v>
      </c>
      <c r="AO2209" s="98">
        <v>70.129845692878206</v>
      </c>
      <c r="AP2209" s="98">
        <v>7.0882699859349099E-2</v>
      </c>
      <c r="AQ2209" s="98">
        <v>1.6094748168857101E-2</v>
      </c>
      <c r="AR2209" s="98">
        <v>2.1673942109635799E-2</v>
      </c>
      <c r="AS2209" s="98">
        <v>3.3114009580856203E-2</v>
      </c>
      <c r="AT2209" s="98">
        <v>5.2600527080640704</v>
      </c>
    </row>
    <row r="2210" spans="1:46" x14ac:dyDescent="0.3">
      <c r="A2210" s="95">
        <v>64369</v>
      </c>
      <c r="B2210" s="95">
        <v>2209</v>
      </c>
      <c r="C2210" s="96" t="s">
        <v>2615</v>
      </c>
      <c r="D2210" s="96" t="s">
        <v>2615</v>
      </c>
      <c r="E2210" s="97" t="s">
        <v>6946</v>
      </c>
      <c r="F2210" s="95" t="s">
        <v>5888</v>
      </c>
      <c r="G2210" s="95" t="s">
        <v>4291</v>
      </c>
      <c r="H2210" s="98">
        <v>5.24602897357373</v>
      </c>
      <c r="I2210" s="98">
        <v>5.24594348398369</v>
      </c>
      <c r="J2210" s="98">
        <v>8.5489590038179104E-5</v>
      </c>
      <c r="K2210" s="98">
        <v>91.036410611200097</v>
      </c>
      <c r="L2210" s="98">
        <v>205.18627974584601</v>
      </c>
      <c r="M2210" s="98">
        <v>8.2365606118297302E-6</v>
      </c>
      <c r="N2210" s="98">
        <v>90.131824644243494</v>
      </c>
      <c r="O2210" s="98">
        <v>1.85836569507793E-5</v>
      </c>
      <c r="P2210" s="98">
        <v>203.35902186292799</v>
      </c>
      <c r="Q2210" s="98">
        <v>2.50556032914613E-8</v>
      </c>
      <c r="R2210" s="98">
        <v>0.30560566619619201</v>
      </c>
      <c r="S2210" s="98">
        <v>7.7743804492109603E-7</v>
      </c>
      <c r="T2210" s="98">
        <v>0.111273132509178</v>
      </c>
      <c r="U2210" s="98">
        <v>7.2242515474017004E-6</v>
      </c>
      <c r="V2210" s="98">
        <v>1.03394504847066</v>
      </c>
      <c r="W2210" s="98">
        <v>1.6391991505312999E-6</v>
      </c>
      <c r="X2210" s="98">
        <v>1.49370725365364E-6</v>
      </c>
      <c r="Y2210" s="98">
        <v>4.22851539468419E-8</v>
      </c>
      <c r="Z2210" s="98">
        <v>1.03206742930814E-7</v>
      </c>
      <c r="AA2210" s="98">
        <v>6.6126327675522095E-2</v>
      </c>
      <c r="AB2210" s="98">
        <v>1.4663126007657199E-6</v>
      </c>
      <c r="AC2210" s="98">
        <v>7.4165817706224199E-2</v>
      </c>
      <c r="AD2210" s="98">
        <v>6.8056162015809404E-6</v>
      </c>
      <c r="AE2210" s="98">
        <v>4.1996177925011802E-3</v>
      </c>
      <c r="AF2210" s="98">
        <v>1.19528541115566E-4</v>
      </c>
      <c r="AG2210" s="98">
        <v>5.1067789321533304E-3</v>
      </c>
      <c r="AH2210" s="98">
        <v>8.5593982830592795E-5</v>
      </c>
      <c r="AI2210" s="98">
        <v>2.3115034740912501E-3</v>
      </c>
      <c r="AJ2210" s="98">
        <v>2.2305052376120202E-6</v>
      </c>
      <c r="AK2210" s="98">
        <v>1.2566557073976101E-3</v>
      </c>
      <c r="AL2210" s="98">
        <v>2.7000350988468499E-3</v>
      </c>
      <c r="AM2210" s="98">
        <v>0.23669825005262801</v>
      </c>
      <c r="AN2210" s="98">
        <v>4.4660306602687402E-4</v>
      </c>
      <c r="AO2210" s="98">
        <v>8.9404164472221395E-2</v>
      </c>
      <c r="AP2210" s="98">
        <v>1.1370835457229601E-4</v>
      </c>
      <c r="AQ2210" s="98">
        <v>2.5818815257981901E-5</v>
      </c>
      <c r="AR2210" s="98">
        <v>3.47688265402032E-5</v>
      </c>
      <c r="AS2210" s="98">
        <v>5.3120712774111197E-5</v>
      </c>
      <c r="AT2210" s="98">
        <v>8.4380524385264093E-3</v>
      </c>
    </row>
    <row r="2211" spans="1:46" x14ac:dyDescent="0.3">
      <c r="A2211" s="95">
        <v>64370</v>
      </c>
      <c r="B2211" s="95">
        <v>2210</v>
      </c>
      <c r="C2211" s="96" t="s">
        <v>781</v>
      </c>
      <c r="D2211" s="96" t="s">
        <v>781</v>
      </c>
      <c r="E2211" s="97" t="s">
        <v>6947</v>
      </c>
      <c r="F2211" s="95" t="s">
        <v>5888</v>
      </c>
      <c r="G2211" s="95" t="s">
        <v>6948</v>
      </c>
      <c r="H2211" s="98">
        <v>5.1363781260482702</v>
      </c>
      <c r="I2211" s="98">
        <v>5.1363157090226004</v>
      </c>
      <c r="J2211" s="98">
        <v>6.2417025671557296E-5</v>
      </c>
      <c r="K2211" s="98">
        <v>4053.6124394868102</v>
      </c>
      <c r="L2211" s="98">
        <v>9125.1229344387793</v>
      </c>
      <c r="M2211" s="98">
        <v>3.6490351896964398E-4</v>
      </c>
      <c r="N2211" s="98">
        <v>3993.1011903927501</v>
      </c>
      <c r="O2211" s="98">
        <v>8.2497252514284196E-4</v>
      </c>
      <c r="P2211" s="98">
        <v>9027.5883923805995</v>
      </c>
      <c r="Q2211" s="98">
        <v>1.7975464365888999E-6</v>
      </c>
      <c r="R2211" s="98">
        <v>21.9248512950216</v>
      </c>
      <c r="S2211" s="98">
        <v>2.8706098186062998E-5</v>
      </c>
      <c r="T2211" s="98">
        <v>4.4649534868155696</v>
      </c>
      <c r="U2211" s="98">
        <v>2.6674861431088902E-4</v>
      </c>
      <c r="V2211" s="98">
        <v>41.488246450943102</v>
      </c>
      <c r="W2211" s="98">
        <v>3.6596657202233098E-5</v>
      </c>
      <c r="X2211" s="98">
        <v>2.8554299782566001E-5</v>
      </c>
      <c r="Y2211" s="98">
        <v>2.67333929713427E-6</v>
      </c>
      <c r="Z2211" s="98">
        <v>5.36901812253286E-6</v>
      </c>
      <c r="AA2211" s="98">
        <v>1.38941681057939</v>
      </c>
      <c r="AB2211" s="98">
        <v>5.8088926057519598E-5</v>
      </c>
      <c r="AC2211" s="98">
        <v>2.9566055252333001</v>
      </c>
      <c r="AD2211" s="98">
        <v>4.27181597574732E-4</v>
      </c>
      <c r="AE2211" s="98">
        <v>0.26360573159961298</v>
      </c>
      <c r="AF2211" s="98">
        <v>7.7131215734331298E-3</v>
      </c>
      <c r="AG2211" s="98">
        <v>0.32953808675923002</v>
      </c>
      <c r="AH2211" s="98">
        <v>5.4279734016302603E-3</v>
      </c>
      <c r="AI2211" s="98">
        <v>0.146584829449703</v>
      </c>
      <c r="AJ2211" s="98">
        <v>1.4804936167512101E-4</v>
      </c>
      <c r="AK2211" s="98">
        <v>8.3410283996760495E-2</v>
      </c>
      <c r="AL2211" s="98">
        <v>0.233344949338468</v>
      </c>
      <c r="AM2211" s="98">
        <v>20.456156733156298</v>
      </c>
      <c r="AN2211" s="98">
        <v>3.9362198382104099E-2</v>
      </c>
      <c r="AO2211" s="98">
        <v>7.8798036239412799</v>
      </c>
      <c r="AP2211" s="98">
        <v>8.30535709420634E-3</v>
      </c>
      <c r="AQ2211" s="98">
        <v>1.8858287217168299E-3</v>
      </c>
      <c r="AR2211" s="98">
        <v>2.5395453448984E-3</v>
      </c>
      <c r="AS2211" s="98">
        <v>3.87998302759111E-3</v>
      </c>
      <c r="AT2211" s="98">
        <v>0.61632268750351604</v>
      </c>
    </row>
    <row r="2212" spans="1:46" x14ac:dyDescent="0.3">
      <c r="A2212" s="95">
        <v>64371</v>
      </c>
      <c r="B2212" s="95">
        <v>2211</v>
      </c>
      <c r="C2212" s="96" t="s">
        <v>429</v>
      </c>
      <c r="D2212" s="96" t="s">
        <v>429</v>
      </c>
      <c r="E2212" s="97" t="s">
        <v>6949</v>
      </c>
      <c r="F2212" s="95" t="s">
        <v>6950</v>
      </c>
      <c r="G2212" s="95" t="s">
        <v>3773</v>
      </c>
      <c r="H2212" s="98">
        <v>7.7022050298144702</v>
      </c>
      <c r="I2212" s="98">
        <v>7.7021968018357301</v>
      </c>
      <c r="J2212" s="98">
        <v>8.2279787436689793E-6</v>
      </c>
      <c r="K2212" s="98">
        <v>624.92405157263102</v>
      </c>
      <c r="L2212" s="98">
        <v>1405.2690914908001</v>
      </c>
      <c r="M2212" s="98">
        <v>5.6414919949550401E-5</v>
      </c>
      <c r="N2212" s="98">
        <v>617.34259138564596</v>
      </c>
      <c r="O2212" s="98">
        <v>1.2728409434647499E-4</v>
      </c>
      <c r="P2212" s="98">
        <v>1392.85658326374</v>
      </c>
      <c r="Q2212" s="98">
        <v>2.1552406460189E-7</v>
      </c>
      <c r="R2212" s="98">
        <v>2.6287682869890499</v>
      </c>
      <c r="S2212" s="98">
        <v>3.7006785712467401E-6</v>
      </c>
      <c r="T2212" s="98">
        <v>0.58261607242958402</v>
      </c>
      <c r="U2212" s="98">
        <v>3.4388251912566203E-5</v>
      </c>
      <c r="V2212" s="98">
        <v>5.4136641125023202</v>
      </c>
      <c r="W2212" s="98">
        <v>6.8267044530750397E-6</v>
      </c>
      <c r="X2212" s="98">
        <v>5.4401982187389898E-6</v>
      </c>
      <c r="Y2212" s="98">
        <v>3.1619645731549399E-7</v>
      </c>
      <c r="Z2212" s="98">
        <v>1.07030977702055E-6</v>
      </c>
      <c r="AA2212" s="98">
        <v>0.26213456497470899</v>
      </c>
      <c r="AB2212" s="98">
        <v>6.5312568034078402E-6</v>
      </c>
      <c r="AC2212" s="98">
        <v>0.33260586208362802</v>
      </c>
      <c r="AD2212" s="98">
        <v>5.1675104029930302E-5</v>
      </c>
      <c r="AE2212" s="98">
        <v>3.1887735053738701E-2</v>
      </c>
      <c r="AF2212" s="98">
        <v>9.3323562990212702E-4</v>
      </c>
      <c r="AG2212" s="98">
        <v>3.9871883393198797E-2</v>
      </c>
      <c r="AH2212" s="98">
        <v>6.5666074821120999E-4</v>
      </c>
      <c r="AI2212" s="98">
        <v>1.7733414786804999E-2</v>
      </c>
      <c r="AJ2212" s="98">
        <v>1.8780085538142199E-5</v>
      </c>
      <c r="AK2212" s="98">
        <v>1.0580608051908099E-2</v>
      </c>
      <c r="AL2212" s="98">
        <v>2.97629255703649E-2</v>
      </c>
      <c r="AM2212" s="98">
        <v>2.6091632667889102</v>
      </c>
      <c r="AN2212" s="98">
        <v>4.9548166462811596E-3</v>
      </c>
      <c r="AO2212" s="98">
        <v>0.99189028484449704</v>
      </c>
      <c r="AP2212" s="98">
        <v>1.0000048283819801E-3</v>
      </c>
      <c r="AQ2212" s="98">
        <v>2.27062824573777E-4</v>
      </c>
      <c r="AR2212" s="98">
        <v>3.0577344605522999E-4</v>
      </c>
      <c r="AS2212" s="98">
        <v>4.6716855775297099E-4</v>
      </c>
      <c r="AT2212" s="98">
        <v>7.4208207588667099E-2</v>
      </c>
    </row>
    <row r="2213" spans="1:46" x14ac:dyDescent="0.3">
      <c r="A2213" s="95">
        <v>64372</v>
      </c>
      <c r="B2213" s="95">
        <v>2212</v>
      </c>
      <c r="C2213" s="96" t="s">
        <v>1147</v>
      </c>
      <c r="D2213" s="96" t="s">
        <v>1147</v>
      </c>
      <c r="E2213" s="97" t="s">
        <v>6951</v>
      </c>
      <c r="F2213" s="95" t="s">
        <v>6950</v>
      </c>
      <c r="G2213" s="95" t="s">
        <v>6952</v>
      </c>
      <c r="H2213" s="98">
        <v>8.4657711296372593</v>
      </c>
      <c r="I2213" s="98">
        <v>8.4657633044195997</v>
      </c>
      <c r="J2213" s="98">
        <v>7.8252176596294004E-6</v>
      </c>
      <c r="K2213" s="98">
        <v>6513.9453001648899</v>
      </c>
      <c r="L2213" s="98">
        <v>14686.498769580299</v>
      </c>
      <c r="M2213" s="98">
        <v>5.8766885956685298E-4</v>
      </c>
      <c r="N2213" s="98">
        <v>6430.7991036073299</v>
      </c>
      <c r="O2213" s="98">
        <v>1.3287202274793299E-3</v>
      </c>
      <c r="P2213" s="98">
        <v>14540.047015792101</v>
      </c>
      <c r="Q2213" s="98">
        <v>2.1388762384989299E-6</v>
      </c>
      <c r="R2213" s="98">
        <v>26.088084576292399</v>
      </c>
      <c r="S2213" s="98">
        <v>4.8060753566735803E-5</v>
      </c>
      <c r="T2213" s="98">
        <v>7.6345628882963004</v>
      </c>
      <c r="U2213" s="98">
        <v>4.4659940404155802E-4</v>
      </c>
      <c r="V2213" s="98">
        <v>70.940120118932398</v>
      </c>
      <c r="W2213" s="98">
        <v>7.0845743597592806E-5</v>
      </c>
      <c r="X2213" s="98">
        <v>5.6200516184608001E-5</v>
      </c>
      <c r="Y2213" s="98">
        <v>3.2092438325969201E-6</v>
      </c>
      <c r="Z2213" s="98">
        <v>1.1435983580387799E-5</v>
      </c>
      <c r="AA2213" s="98">
        <v>2.7167535540729602</v>
      </c>
      <c r="AB2213" s="98">
        <v>1.1526689754313001E-4</v>
      </c>
      <c r="AC2213" s="98">
        <v>5.8809288652135301</v>
      </c>
      <c r="AD2213" s="98">
        <v>5.3339954649282402E-4</v>
      </c>
      <c r="AE2213" s="98">
        <v>0.32915083066878698</v>
      </c>
      <c r="AF2213" s="98">
        <v>9.6335996956089798E-3</v>
      </c>
      <c r="AG2213" s="98">
        <v>0.41158926150339997</v>
      </c>
      <c r="AH2213" s="98">
        <v>6.7783198272452997E-3</v>
      </c>
      <c r="AI2213" s="98">
        <v>0.18305153365966501</v>
      </c>
      <c r="AJ2213" s="98">
        <v>1.9413448231152199E-4</v>
      </c>
      <c r="AK2213" s="98">
        <v>0.10937441485697</v>
      </c>
      <c r="AL2213" s="98">
        <v>0.32078339618227403</v>
      </c>
      <c r="AM2213" s="98">
        <v>28.121437589722799</v>
      </c>
      <c r="AN2213" s="98">
        <v>5.46044736692224E-2</v>
      </c>
      <c r="AO2213" s="98">
        <v>10.9311102323433</v>
      </c>
      <c r="AP2213" s="98">
        <v>9.9740501585733991E-3</v>
      </c>
      <c r="AQ2213" s="98">
        <v>2.2647250222406E-3</v>
      </c>
      <c r="AR2213" s="98">
        <v>3.04978496847814E-3</v>
      </c>
      <c r="AS2213" s="98">
        <v>4.6595401678546497E-3</v>
      </c>
      <c r="AT2213" s="98">
        <v>0.74015281092670004</v>
      </c>
    </row>
    <row r="2214" spans="1:46" x14ac:dyDescent="0.3">
      <c r="A2214" s="95">
        <v>64373</v>
      </c>
      <c r="B2214" s="95">
        <v>2213</v>
      </c>
      <c r="C2214" s="96" t="s">
        <v>1102</v>
      </c>
      <c r="D2214" s="96" t="s">
        <v>1102</v>
      </c>
      <c r="E2214" s="97" t="s">
        <v>6953</v>
      </c>
      <c r="F2214" s="95" t="s">
        <v>6950</v>
      </c>
      <c r="G2214" s="95" t="s">
        <v>6954</v>
      </c>
      <c r="H2214" s="98">
        <v>8.5427757632917896</v>
      </c>
      <c r="I2214" s="98">
        <v>8.5427658845694605</v>
      </c>
      <c r="J2214" s="98">
        <v>9.8787223272722696E-6</v>
      </c>
      <c r="K2214" s="98">
        <v>545.18961058080504</v>
      </c>
      <c r="L2214" s="98">
        <v>1230.95703793859</v>
      </c>
      <c r="M2214" s="98">
        <v>4.9260218723222903E-5</v>
      </c>
      <c r="N2214" s="98">
        <v>539.04944128278498</v>
      </c>
      <c r="O2214" s="98">
        <v>1.1139357022517601E-4</v>
      </c>
      <c r="P2214" s="98">
        <v>1218.9682333681501</v>
      </c>
      <c r="Q2214" s="98">
        <v>1.4700769452383201E-7</v>
      </c>
      <c r="R2214" s="98">
        <v>1.7930673589580901</v>
      </c>
      <c r="S2214" s="98">
        <v>4.4375946466917997E-6</v>
      </c>
      <c r="T2214" s="98">
        <v>0.70533766821230004</v>
      </c>
      <c r="U2214" s="98">
        <v>4.1235857789724201E-5</v>
      </c>
      <c r="V2214" s="98">
        <v>6.5539729406337601</v>
      </c>
      <c r="W2214" s="98">
        <v>1.0159151452522101E-5</v>
      </c>
      <c r="X2214" s="98">
        <v>7.1411575932648301E-6</v>
      </c>
      <c r="Y2214" s="98">
        <v>9.2604908700344296E-7</v>
      </c>
      <c r="Z2214" s="98">
        <v>2.09194477225378E-6</v>
      </c>
      <c r="AA2214" s="98">
        <v>0.37208618647627201</v>
      </c>
      <c r="AB2214" s="98">
        <v>1.12561772976692E-5</v>
      </c>
      <c r="AC2214" s="98">
        <v>0.57422090350430799</v>
      </c>
      <c r="AD2214" s="98">
        <v>3.7251000209419301E-5</v>
      </c>
      <c r="AE2214" s="98">
        <v>2.2986891801450901E-2</v>
      </c>
      <c r="AF2214" s="98">
        <v>6.7495834714780196E-4</v>
      </c>
      <c r="AG2214" s="98">
        <v>2.8837155001857101E-2</v>
      </c>
      <c r="AH2214" s="98">
        <v>4.7394959277472502E-4</v>
      </c>
      <c r="AI2214" s="98">
        <v>1.2799218987287799E-2</v>
      </c>
      <c r="AJ2214" s="98">
        <v>2.24050935540056E-5</v>
      </c>
      <c r="AK2214" s="98">
        <v>1.26229197825759E-2</v>
      </c>
      <c r="AL2214" s="98">
        <v>2.1237238727409902E-2</v>
      </c>
      <c r="AM2214" s="98">
        <v>1.8617599618889</v>
      </c>
      <c r="AN2214" s="98">
        <v>3.5216088525049801E-3</v>
      </c>
      <c r="AO2214" s="98">
        <v>0.70498059911939903</v>
      </c>
      <c r="AP2214" s="98">
        <v>6.9359824848755196E-4</v>
      </c>
      <c r="AQ2214" s="98">
        <v>1.5748961442339801E-4</v>
      </c>
      <c r="AR2214" s="98">
        <v>2.12082903605928E-4</v>
      </c>
      <c r="AS2214" s="98">
        <v>3.2402573045822502E-4</v>
      </c>
      <c r="AT2214" s="98">
        <v>5.14704342879828E-2</v>
      </c>
    </row>
    <row r="2215" spans="1:46" x14ac:dyDescent="0.3">
      <c r="A2215" s="95">
        <v>64374</v>
      </c>
      <c r="B2215" s="95">
        <v>2214</v>
      </c>
      <c r="C2215" s="96" t="s">
        <v>796</v>
      </c>
      <c r="D2215" s="96" t="s">
        <v>796</v>
      </c>
      <c r="E2215" s="97" t="s">
        <v>6955</v>
      </c>
      <c r="F2215" s="95" t="s">
        <v>6950</v>
      </c>
      <c r="G2215" s="95" t="s">
        <v>6785</v>
      </c>
      <c r="H2215" s="98">
        <v>7.5664796273789596</v>
      </c>
      <c r="I2215" s="98">
        <v>7.5664711237907403</v>
      </c>
      <c r="J2215" s="98">
        <v>8.5035882184669697E-6</v>
      </c>
      <c r="K2215" s="98">
        <v>1192.9674436886301</v>
      </c>
      <c r="L2215" s="98">
        <v>2691.1683344111202</v>
      </c>
      <c r="M2215" s="98">
        <v>1.07782856657949E-4</v>
      </c>
      <c r="N2215" s="98">
        <v>1179.45657098635</v>
      </c>
      <c r="O2215" s="98">
        <v>2.4359445475541499E-4</v>
      </c>
      <c r="P2215" s="98">
        <v>2665.6287393540802</v>
      </c>
      <c r="Q2215" s="98">
        <v>3.5570692713139601E-7</v>
      </c>
      <c r="R2215" s="98">
        <v>4.3385924965389604</v>
      </c>
      <c r="S2215" s="98">
        <v>9.1514131781401402E-6</v>
      </c>
      <c r="T2215" s="98">
        <v>1.4506482241280101</v>
      </c>
      <c r="U2215" s="98">
        <v>8.5038481407281397E-5</v>
      </c>
      <c r="V2215" s="98">
        <v>13.479370578885</v>
      </c>
      <c r="W2215" s="98">
        <v>2.12239388932944E-5</v>
      </c>
      <c r="X2215" s="98">
        <v>1.48667816593097E-5</v>
      </c>
      <c r="Y2215" s="98">
        <v>2.0710706626351799E-6</v>
      </c>
      <c r="Z2215" s="98">
        <v>4.2860865713495002E-6</v>
      </c>
      <c r="AA2215" s="98">
        <v>0.77565469094541695</v>
      </c>
      <c r="AB2215" s="98">
        <v>2.33464350935559E-5</v>
      </c>
      <c r="AC2215" s="98">
        <v>1.1907295299581</v>
      </c>
      <c r="AD2215" s="98">
        <v>8.1504674059421206E-5</v>
      </c>
      <c r="AE2215" s="98">
        <v>5.0295001835754603E-2</v>
      </c>
      <c r="AF2215" s="98">
        <v>1.4716619812946399E-3</v>
      </c>
      <c r="AG2215" s="98">
        <v>6.28757979574113E-2</v>
      </c>
      <c r="AH2215" s="98">
        <v>1.0356444456188899E-3</v>
      </c>
      <c r="AI2215" s="98">
        <v>2.7968037644764701E-2</v>
      </c>
      <c r="AJ2215" s="98">
        <v>4.8349814361527703E-5</v>
      </c>
      <c r="AK2215" s="98">
        <v>2.7240048193354901E-2</v>
      </c>
      <c r="AL2215" s="98">
        <v>4.5194073574345503E-2</v>
      </c>
      <c r="AM2215" s="98">
        <v>3.9619329883400298</v>
      </c>
      <c r="AN2215" s="98">
        <v>7.5537804672903804E-3</v>
      </c>
      <c r="AO2215" s="98">
        <v>1.5121692676513001</v>
      </c>
      <c r="AP2215" s="98">
        <v>1.5196050037228901E-3</v>
      </c>
      <c r="AQ2215" s="98">
        <v>3.4504413219700603E-4</v>
      </c>
      <c r="AR2215" s="98">
        <v>4.6465261835315099E-4</v>
      </c>
      <c r="AS2215" s="98">
        <v>7.0990825317272799E-4</v>
      </c>
      <c r="AT2215" s="98">
        <v>0.112766619088734</v>
      </c>
    </row>
    <row r="2216" spans="1:46" x14ac:dyDescent="0.3">
      <c r="A2216" s="95">
        <v>64375</v>
      </c>
      <c r="B2216" s="95">
        <v>2215</v>
      </c>
      <c r="C2216" s="96" t="s">
        <v>1421</v>
      </c>
      <c r="D2216" s="96" t="s">
        <v>1421</v>
      </c>
      <c r="E2216" s="97" t="s">
        <v>6956</v>
      </c>
      <c r="F2216" s="95" t="s">
        <v>6950</v>
      </c>
      <c r="G2216" s="95" t="s">
        <v>6957</v>
      </c>
      <c r="H2216" s="98">
        <v>7.3591178583253001</v>
      </c>
      <c r="I2216" s="98">
        <v>7.3591077443243398</v>
      </c>
      <c r="J2216" s="98">
        <v>1.0114000965622E-5</v>
      </c>
      <c r="K2216" s="98">
        <v>382.39394832613101</v>
      </c>
      <c r="L2216" s="98">
        <v>863.85369098118895</v>
      </c>
      <c r="M2216" s="98">
        <v>3.4554283793087E-5</v>
      </c>
      <c r="N2216" s="98">
        <v>378.12392748896099</v>
      </c>
      <c r="O2216" s="98">
        <v>7.8155493530107596E-5</v>
      </c>
      <c r="P2216" s="98">
        <v>855.24742302298102</v>
      </c>
      <c r="Q2216" s="98">
        <v>8.2026343681778205E-8</v>
      </c>
      <c r="R2216" s="98">
        <v>1.0004834094356301</v>
      </c>
      <c r="S2216" s="98">
        <v>3.28269898041974E-6</v>
      </c>
      <c r="T2216" s="98">
        <v>0.52294567947639203</v>
      </c>
      <c r="U2216" s="98">
        <v>3.05041159513213E-5</v>
      </c>
      <c r="V2216" s="98">
        <v>4.8591928005140597</v>
      </c>
      <c r="W2216" s="98">
        <v>7.5542868009398502E-6</v>
      </c>
      <c r="X2216" s="98">
        <v>5.2831181583485501E-6</v>
      </c>
      <c r="Y2216" s="98">
        <v>7.1134904710487E-7</v>
      </c>
      <c r="Z2216" s="98">
        <v>1.55981959548642E-6</v>
      </c>
      <c r="AA2216" s="98">
        <v>0.276109506315595</v>
      </c>
      <c r="AB2216" s="98">
        <v>8.3461144171492808E-6</v>
      </c>
      <c r="AC2216" s="98">
        <v>0.425794208230451</v>
      </c>
      <c r="AD2216" s="98">
        <v>2.8035356246311E-5</v>
      </c>
      <c r="AE2216" s="98">
        <v>1.7300091192883699E-2</v>
      </c>
      <c r="AF2216" s="98">
        <v>5.05836330658464E-4</v>
      </c>
      <c r="AG2216" s="98">
        <v>2.1611527191876499E-2</v>
      </c>
      <c r="AH2216" s="98">
        <v>3.56134555794568E-4</v>
      </c>
      <c r="AI2216" s="98">
        <v>9.6175716532828203E-3</v>
      </c>
      <c r="AJ2216" s="98">
        <v>1.7033225657928E-5</v>
      </c>
      <c r="AK2216" s="98">
        <v>9.5964357658332704E-3</v>
      </c>
      <c r="AL2216" s="98">
        <v>1.6121109489917601E-2</v>
      </c>
      <c r="AM2216" s="98">
        <v>1.4132551116835399</v>
      </c>
      <c r="AN2216" s="98">
        <v>2.66920054597434E-3</v>
      </c>
      <c r="AO2216" s="98">
        <v>0.53433946780668296</v>
      </c>
      <c r="AP2216" s="98">
        <v>5.2511733992570398E-4</v>
      </c>
      <c r="AQ2216" s="98">
        <v>1.19234049558405E-4</v>
      </c>
      <c r="AR2216" s="98">
        <v>1.6056616375143999E-4</v>
      </c>
      <c r="AS2216" s="98">
        <v>2.4531712661585902E-4</v>
      </c>
      <c r="AT2216" s="98">
        <v>3.8967828418054899E-2</v>
      </c>
    </row>
    <row r="2217" spans="1:46" x14ac:dyDescent="0.3">
      <c r="A2217" s="95">
        <v>64376</v>
      </c>
      <c r="B2217" s="95">
        <v>2216</v>
      </c>
      <c r="C2217" s="96" t="s">
        <v>1011</v>
      </c>
      <c r="D2217" s="96" t="s">
        <v>1011</v>
      </c>
      <c r="E2217" s="97" t="s">
        <v>6958</v>
      </c>
      <c r="F2217" s="95" t="s">
        <v>6950</v>
      </c>
      <c r="G2217" s="95" t="s">
        <v>6959</v>
      </c>
      <c r="H2217" s="98">
        <v>8.9320043047007296</v>
      </c>
      <c r="I2217" s="98">
        <v>8.9319953570772608</v>
      </c>
      <c r="J2217" s="98">
        <v>8.9476234723662207E-6</v>
      </c>
      <c r="K2217" s="98">
        <v>2286.7707024250299</v>
      </c>
      <c r="L2217" s="98">
        <v>5155.5905239824096</v>
      </c>
      <c r="M2217" s="98">
        <v>2.0549411695724599E-4</v>
      </c>
      <c r="N2217" s="98">
        <v>2248.7007123352701</v>
      </c>
      <c r="O2217" s="98">
        <v>4.6508147645937798E-4</v>
      </c>
      <c r="P2217" s="98">
        <v>5089.3381421022996</v>
      </c>
      <c r="Q2217" s="98">
        <v>1.0820995121936501E-6</v>
      </c>
      <c r="R2217" s="98">
        <v>13.1984745474963</v>
      </c>
      <c r="S2217" s="98">
        <v>2.10020954902281E-5</v>
      </c>
      <c r="T2217" s="98">
        <v>3.3987575873144298</v>
      </c>
      <c r="U2217" s="98">
        <v>1.9515973004683199E-4</v>
      </c>
      <c r="V2217" s="98">
        <v>31.581149377651901</v>
      </c>
      <c r="W2217" s="98">
        <v>4.9603090343182201E-5</v>
      </c>
      <c r="X2217" s="98">
        <v>3.1678766979917698E-5</v>
      </c>
      <c r="Y2217" s="98">
        <v>6.4239222126122703E-6</v>
      </c>
      <c r="Z2217" s="98">
        <v>1.1500401150652299E-5</v>
      </c>
      <c r="AA2217" s="98">
        <v>1.7541931462491001</v>
      </c>
      <c r="AB2217" s="98">
        <v>5.3519580561388399E-5</v>
      </c>
      <c r="AC2217" s="98">
        <v>2.73845447007273</v>
      </c>
      <c r="AD2217" s="98">
        <v>2.4800606602497102E-4</v>
      </c>
      <c r="AE2217" s="98">
        <v>0.15303988010442601</v>
      </c>
      <c r="AF2217" s="98">
        <v>4.4893428080847401E-3</v>
      </c>
      <c r="AG2217" s="98">
        <v>0.19180424238069799</v>
      </c>
      <c r="AH2217" s="98">
        <v>3.154277147772E-3</v>
      </c>
      <c r="AI2217" s="98">
        <v>8.5182653548814796E-2</v>
      </c>
      <c r="AJ2217" s="98">
        <v>1.40949677099312E-4</v>
      </c>
      <c r="AK2217" s="98">
        <v>7.9410356538489393E-2</v>
      </c>
      <c r="AL2217" s="98">
        <v>0.13281929036898099</v>
      </c>
      <c r="AM2217" s="98">
        <v>11.643587010034199</v>
      </c>
      <c r="AN2217" s="98">
        <v>2.2356365699309998E-2</v>
      </c>
      <c r="AO2217" s="98">
        <v>4.4754556070646503</v>
      </c>
      <c r="AP2217" s="98">
        <v>4.7384554645977604E-3</v>
      </c>
      <c r="AQ2217" s="98">
        <v>1.0759218690127199E-3</v>
      </c>
      <c r="AR2217" s="98">
        <v>1.44888687510797E-3</v>
      </c>
      <c r="AS2217" s="98">
        <v>2.21364672047707E-3</v>
      </c>
      <c r="AT2217" s="98">
        <v>0.35163058895972599</v>
      </c>
    </row>
    <row r="2218" spans="1:46" x14ac:dyDescent="0.3">
      <c r="A2218" s="95">
        <v>64377</v>
      </c>
      <c r="B2218" s="95">
        <v>2217</v>
      </c>
      <c r="C2218" s="96" t="s">
        <v>1192</v>
      </c>
      <c r="D2218" s="96" t="s">
        <v>1192</v>
      </c>
      <c r="E2218" s="97" t="s">
        <v>6960</v>
      </c>
      <c r="F2218" s="95" t="s">
        <v>6950</v>
      </c>
      <c r="G2218" s="95" t="s">
        <v>6961</v>
      </c>
      <c r="H2218" s="98">
        <v>7.5496114384808299</v>
      </c>
      <c r="I2218" s="98">
        <v>7.5496022827179701</v>
      </c>
      <c r="J2218" s="98">
        <v>9.1557628527638696E-6</v>
      </c>
      <c r="K2218" s="98">
        <v>934.54389289470498</v>
      </c>
      <c r="L2218" s="98">
        <v>2107.3249503318798</v>
      </c>
      <c r="M2218" s="98">
        <v>8.4422365243757303E-5</v>
      </c>
      <c r="N2218" s="98">
        <v>923.82514726765999</v>
      </c>
      <c r="O2218" s="98">
        <v>1.90763385615953E-4</v>
      </c>
      <c r="P2218" s="98">
        <v>2087.5038539975899</v>
      </c>
      <c r="Q2218" s="98">
        <v>2.7721273118127801E-7</v>
      </c>
      <c r="R2218" s="98">
        <v>3.38119104158995</v>
      </c>
      <c r="S2218" s="98">
        <v>6.9679067658808902E-6</v>
      </c>
      <c r="T2218" s="98">
        <v>1.0977316211466599</v>
      </c>
      <c r="U2218" s="98">
        <v>6.4748494173009097E-5</v>
      </c>
      <c r="V2218" s="98">
        <v>10.200082328392501</v>
      </c>
      <c r="W2218" s="98">
        <v>1.64413790104608E-5</v>
      </c>
      <c r="X2218" s="98">
        <v>1.13403002429177E-5</v>
      </c>
      <c r="Y2218" s="98">
        <v>1.80459275330375E-6</v>
      </c>
      <c r="Z2218" s="98">
        <v>3.2964860142393499E-6</v>
      </c>
      <c r="AA2218" s="98">
        <v>0.59680984910511303</v>
      </c>
      <c r="AB2218" s="98">
        <v>1.7832631274608601E-5</v>
      </c>
      <c r="AC2218" s="98">
        <v>0.90954267355087803</v>
      </c>
      <c r="AD2218" s="98">
        <v>7.0257689351381304E-5</v>
      </c>
      <c r="AE2218" s="98">
        <v>4.3354699048638701E-2</v>
      </c>
      <c r="AF2218" s="98">
        <v>1.27126012034294E-3</v>
      </c>
      <c r="AG2218" s="98">
        <v>5.4313759201471301E-2</v>
      </c>
      <c r="AH2218" s="98">
        <v>8.9343733793654601E-4</v>
      </c>
      <c r="AI2218" s="98">
        <v>2.4127671621620401E-2</v>
      </c>
      <c r="AJ2218" s="98">
        <v>4.04244083759522E-5</v>
      </c>
      <c r="AK2218" s="98">
        <v>2.2774913345360401E-2</v>
      </c>
      <c r="AL2218" s="98">
        <v>3.70287599454713E-2</v>
      </c>
      <c r="AM2218" s="98">
        <v>3.2461217576227601</v>
      </c>
      <c r="AN2218" s="98">
        <v>6.2073325285863902E-3</v>
      </c>
      <c r="AO2218" s="98">
        <v>1.24262778412299</v>
      </c>
      <c r="AP2218" s="98">
        <v>1.34958576019902E-3</v>
      </c>
      <c r="AQ2218" s="98">
        <v>3.06439269994952E-4</v>
      </c>
      <c r="AR2218" s="98">
        <v>4.1266549997530898E-4</v>
      </c>
      <c r="AS2218" s="98">
        <v>6.3048099022875597E-4</v>
      </c>
      <c r="AT2218" s="98">
        <v>0.10014985668979499</v>
      </c>
    </row>
    <row r="2219" spans="1:46" x14ac:dyDescent="0.3">
      <c r="A2219" s="95">
        <v>64378</v>
      </c>
      <c r="B2219" s="95">
        <v>2218</v>
      </c>
      <c r="C2219" s="96" t="s">
        <v>714</v>
      </c>
      <c r="D2219" s="96" t="s">
        <v>714</v>
      </c>
      <c r="E2219" s="97" t="s">
        <v>6962</v>
      </c>
      <c r="F2219" s="95" t="s">
        <v>6950</v>
      </c>
      <c r="G2219" s="95" t="s">
        <v>3925</v>
      </c>
      <c r="H2219" s="98">
        <v>6.7040690813435901</v>
      </c>
      <c r="I2219" s="98">
        <v>6.7040580391822697</v>
      </c>
      <c r="J2219" s="98">
        <v>1.104216131953E-5</v>
      </c>
      <c r="K2219" s="98">
        <v>511.01670055533901</v>
      </c>
      <c r="L2219" s="98">
        <v>1151.27436176796</v>
      </c>
      <c r="M2219" s="98">
        <v>4.6102646877762802E-5</v>
      </c>
      <c r="N2219" s="98">
        <v>504.49646155143199</v>
      </c>
      <c r="O2219" s="98">
        <v>1.04070383208249E-4</v>
      </c>
      <c r="P2219" s="98">
        <v>1138.83136081255</v>
      </c>
      <c r="Q2219" s="98">
        <v>1.7027435255271601E-7</v>
      </c>
      <c r="R2219" s="98">
        <v>2.07685308322757</v>
      </c>
      <c r="S2219" s="98">
        <v>4.4677466212636501E-6</v>
      </c>
      <c r="T2219" s="98">
        <v>0.71427720724981902</v>
      </c>
      <c r="U2219" s="98">
        <v>4.1516043387202502E-5</v>
      </c>
      <c r="V2219" s="98">
        <v>6.6370391587582098</v>
      </c>
      <c r="W2219" s="98">
        <v>1.03661899453747E-5</v>
      </c>
      <c r="X2219" s="98">
        <v>7.1584550832170699E-6</v>
      </c>
      <c r="Y2219" s="98">
        <v>1.0837201307604701E-6</v>
      </c>
      <c r="Z2219" s="98">
        <v>2.12401473139712E-6</v>
      </c>
      <c r="AA2219" s="98">
        <v>0.37676032708136697</v>
      </c>
      <c r="AB2219" s="98">
        <v>1.13319847610164E-5</v>
      </c>
      <c r="AC2219" s="98">
        <v>0.57819728083581501</v>
      </c>
      <c r="AD2219" s="98">
        <v>4.4541746286833803E-5</v>
      </c>
      <c r="AE2219" s="98">
        <v>2.74858741184681E-2</v>
      </c>
      <c r="AF2219" s="98">
        <v>8.1065719354408104E-4</v>
      </c>
      <c r="AG2219" s="98">
        <v>3.4634799676730298E-2</v>
      </c>
      <c r="AH2219" s="98">
        <v>5.6765627727827395E-4</v>
      </c>
      <c r="AI2219" s="98">
        <v>1.5329809568686801E-2</v>
      </c>
      <c r="AJ2219" s="98">
        <v>2.3990451206805001E-5</v>
      </c>
      <c r="AK2219" s="98">
        <v>1.3516102505936701E-2</v>
      </c>
      <c r="AL2219" s="98">
        <v>2.1684480855671501E-2</v>
      </c>
      <c r="AM2219" s="98">
        <v>1.9009673889162599</v>
      </c>
      <c r="AN2219" s="98">
        <v>3.60478665129027E-3</v>
      </c>
      <c r="AO2219" s="98">
        <v>0.72163171992157904</v>
      </c>
      <c r="AP2219" s="98">
        <v>8.1642860409822599E-4</v>
      </c>
      <c r="AQ2219" s="98">
        <v>1.8537968764925099E-4</v>
      </c>
      <c r="AR2219" s="98">
        <v>2.4964098497151698E-4</v>
      </c>
      <c r="AS2219" s="98">
        <v>3.8140793147745799E-4</v>
      </c>
      <c r="AT2219" s="98">
        <v>6.0585410804741197E-2</v>
      </c>
    </row>
    <row r="2220" spans="1:46" x14ac:dyDescent="0.3">
      <c r="A2220" s="95">
        <v>64379</v>
      </c>
      <c r="B2220" s="95">
        <v>2219</v>
      </c>
      <c r="C2220" s="96" t="s">
        <v>470</v>
      </c>
      <c r="D2220" s="96" t="s">
        <v>470</v>
      </c>
      <c r="E2220" s="97" t="s">
        <v>6963</v>
      </c>
      <c r="F2220" s="95" t="s">
        <v>6950</v>
      </c>
      <c r="G2220" s="95" t="s">
        <v>6964</v>
      </c>
      <c r="H2220" s="98">
        <v>8.1566308193760708</v>
      </c>
      <c r="I2220" s="98">
        <v>8.1566236045116103</v>
      </c>
      <c r="J2220" s="98">
        <v>7.2148644605363196E-6</v>
      </c>
      <c r="K2220" s="98">
        <v>3118.5929832134502</v>
      </c>
      <c r="L2220" s="98">
        <v>7042.8431326641803</v>
      </c>
      <c r="M2220" s="98">
        <v>2.81286184222209E-4</v>
      </c>
      <c r="N2220" s="98">
        <v>3078.0854079737601</v>
      </c>
      <c r="O2220" s="98">
        <v>6.3632621941428404E-4</v>
      </c>
      <c r="P2220" s="98">
        <v>6963.2515230215404</v>
      </c>
      <c r="Q2220" s="98">
        <v>7.4792710627375696E-7</v>
      </c>
      <c r="R2220" s="98">
        <v>9.1225407315127995</v>
      </c>
      <c r="S2220" s="98">
        <v>2.9127160197158501E-5</v>
      </c>
      <c r="T2220" s="98">
        <v>4.7134814584087001</v>
      </c>
      <c r="U2220" s="98">
        <v>2.7066097482500998E-4</v>
      </c>
      <c r="V2220" s="98">
        <v>43.797515861347499</v>
      </c>
      <c r="W2220" s="98">
        <v>6.6855267278740694E-5</v>
      </c>
      <c r="X2220" s="98">
        <v>4.4828701372722899E-5</v>
      </c>
      <c r="Y2220" s="98">
        <v>6.8518163301493403E-6</v>
      </c>
      <c r="Z2220" s="98">
        <v>1.51747495758684E-5</v>
      </c>
      <c r="AA2220" s="98">
        <v>2.4095058314557298</v>
      </c>
      <c r="AB2220" s="98">
        <v>7.4058989067353898E-5</v>
      </c>
      <c r="AC2220" s="98">
        <v>3.78571885438005</v>
      </c>
      <c r="AD2220" s="98">
        <v>2.7062929954793299E-4</v>
      </c>
      <c r="AE2220" s="98">
        <v>0.167000252128472</v>
      </c>
      <c r="AF2220" s="98">
        <v>4.9058701370029104E-3</v>
      </c>
      <c r="AG2220" s="98">
        <v>0.20960010074333599</v>
      </c>
      <c r="AH2220" s="98">
        <v>3.4438541385506801E-3</v>
      </c>
      <c r="AI2220" s="98">
        <v>9.3002808635260795E-2</v>
      </c>
      <c r="AJ2220" s="98">
        <v>1.6471736646321699E-4</v>
      </c>
      <c r="AK2220" s="98">
        <v>9.2800956115167796E-2</v>
      </c>
      <c r="AL2220" s="98">
        <v>0.16129459563874601</v>
      </c>
      <c r="AM2220" s="98">
        <v>14.1398711990606</v>
      </c>
      <c r="AN2220" s="98">
        <v>2.69545986376378E-2</v>
      </c>
      <c r="AO2220" s="98">
        <v>5.3959624400274002</v>
      </c>
      <c r="AP2220" s="98">
        <v>5.0950217647816997E-3</v>
      </c>
      <c r="AQ2220" s="98">
        <v>1.15688442339595E-3</v>
      </c>
      <c r="AR2220" s="98">
        <v>1.55791484757869E-3</v>
      </c>
      <c r="AS2220" s="98">
        <v>2.3802224938070599E-3</v>
      </c>
      <c r="AT2220" s="98">
        <v>0.37809060722382298</v>
      </c>
    </row>
    <row r="2221" spans="1:46" x14ac:dyDescent="0.3">
      <c r="A2221" s="95">
        <v>64380</v>
      </c>
      <c r="B2221" s="95">
        <v>2220</v>
      </c>
      <c r="C2221" s="96" t="s">
        <v>461</v>
      </c>
      <c r="D2221" s="96" t="s">
        <v>461</v>
      </c>
      <c r="E2221" s="97" t="s">
        <v>6965</v>
      </c>
      <c r="F2221" s="95" t="s">
        <v>6950</v>
      </c>
      <c r="G2221" s="95" t="s">
        <v>3372</v>
      </c>
      <c r="H2221" s="98">
        <v>8.1449121841257899</v>
      </c>
      <c r="I2221" s="98">
        <v>8.1449027471384401</v>
      </c>
      <c r="J2221" s="98">
        <v>9.4369873497868201E-6</v>
      </c>
      <c r="K2221" s="98">
        <v>1363.7528880821201</v>
      </c>
      <c r="L2221" s="98">
        <v>3074.4894378396302</v>
      </c>
      <c r="M2221" s="98">
        <v>1.2311053242152601E-4</v>
      </c>
      <c r="N2221" s="98">
        <v>1347.1857299440701</v>
      </c>
      <c r="O2221" s="98">
        <v>2.7804279559306299E-4</v>
      </c>
      <c r="P2221" s="98">
        <v>3042.5933441194002</v>
      </c>
      <c r="Q2221" s="98">
        <v>3.6240810102559302E-7</v>
      </c>
      <c r="R2221" s="98">
        <v>4.4203273758954902</v>
      </c>
      <c r="S2221" s="98">
        <v>1.15287926476719E-5</v>
      </c>
      <c r="T2221" s="98">
        <v>1.8486490731980101</v>
      </c>
      <c r="U2221" s="98">
        <v>1.07130042576066E-4</v>
      </c>
      <c r="V2221" s="98">
        <v>17.1775846553784</v>
      </c>
      <c r="W2221" s="98">
        <v>2.6537394734125601E-5</v>
      </c>
      <c r="X2221" s="98">
        <v>1.8109572620352501E-5</v>
      </c>
      <c r="Y2221" s="98">
        <v>2.6472305241013399E-6</v>
      </c>
      <c r="Z2221" s="98">
        <v>5.7805915896717599E-6</v>
      </c>
      <c r="AA2221" s="98">
        <v>0.961881503459454</v>
      </c>
      <c r="AB2221" s="98">
        <v>2.93193889814365E-5</v>
      </c>
      <c r="AC2221" s="98">
        <v>1.4974327391506601</v>
      </c>
      <c r="AD2221" s="98">
        <v>1.0281465351720201E-4</v>
      </c>
      <c r="AE2221" s="98">
        <v>6.3444989469194898E-2</v>
      </c>
      <c r="AF2221" s="98">
        <v>1.8654613570067301E-3</v>
      </c>
      <c r="AG2221" s="98">
        <v>7.9700619348289495E-2</v>
      </c>
      <c r="AH2221" s="98">
        <v>1.3087932851153501E-3</v>
      </c>
      <c r="AI2221" s="98">
        <v>3.5344543218640001E-2</v>
      </c>
      <c r="AJ2221" s="98">
        <v>6.3880548248269894E-5</v>
      </c>
      <c r="AK2221" s="98">
        <v>3.5989987466954199E-2</v>
      </c>
      <c r="AL2221" s="98">
        <v>6.1794470847931E-2</v>
      </c>
      <c r="AM2221" s="98">
        <v>5.4172048055524202</v>
      </c>
      <c r="AN2221" s="98">
        <v>1.02799630460612E-2</v>
      </c>
      <c r="AO2221" s="98">
        <v>2.0579158023136102</v>
      </c>
      <c r="AP2221" s="98">
        <v>2.0114677950809502E-3</v>
      </c>
      <c r="AQ2221" s="98">
        <v>4.5672735057158899E-4</v>
      </c>
      <c r="AR2221" s="98">
        <v>6.1505046920166896E-4</v>
      </c>
      <c r="AS2221" s="98">
        <v>9.3968997530769404E-4</v>
      </c>
      <c r="AT2221" s="98">
        <v>0.149266698978647</v>
      </c>
    </row>
    <row r="2222" spans="1:46" x14ac:dyDescent="0.3">
      <c r="A2222" s="95">
        <v>64381</v>
      </c>
      <c r="B2222" s="95">
        <v>2221</v>
      </c>
      <c r="C2222" s="96" t="s">
        <v>1030</v>
      </c>
      <c r="D2222" s="96" t="s">
        <v>1030</v>
      </c>
      <c r="E2222" s="97" t="s">
        <v>6966</v>
      </c>
      <c r="F2222" s="95" t="s">
        <v>6950</v>
      </c>
      <c r="G2222" s="95" t="s">
        <v>6967</v>
      </c>
      <c r="H2222" s="98">
        <v>7.4585251436843301</v>
      </c>
      <c r="I2222" s="98">
        <v>7.4585156098771703</v>
      </c>
      <c r="J2222" s="98">
        <v>9.5338071659512008E-6</v>
      </c>
      <c r="K2222" s="98">
        <v>1067.7175042264</v>
      </c>
      <c r="L2222" s="98">
        <v>2411.8955581447099</v>
      </c>
      <c r="M2222" s="98">
        <v>9.6557871352705298E-5</v>
      </c>
      <c r="N2222" s="98">
        <v>1056.6227262728901</v>
      </c>
      <c r="O2222" s="98">
        <v>2.1842273584231001E-4</v>
      </c>
      <c r="P2222" s="98">
        <v>2390.1772418186101</v>
      </c>
      <c r="Q2222" s="98">
        <v>2.4477515639627002E-7</v>
      </c>
      <c r="R2222" s="98">
        <v>2.98554674052698</v>
      </c>
      <c r="S2222" s="98">
        <v>8.1791016002414807E-6</v>
      </c>
      <c r="T2222" s="98">
        <v>1.28118517176753</v>
      </c>
      <c r="U2222" s="98">
        <v>7.6003370204853098E-5</v>
      </c>
      <c r="V2222" s="98">
        <v>11.9047235443643</v>
      </c>
      <c r="W2222" s="98">
        <v>1.90769848404702E-5</v>
      </c>
      <c r="X2222" s="98">
        <v>1.36441229801932E-5</v>
      </c>
      <c r="Y2222" s="98">
        <v>1.78390581742344E-6</v>
      </c>
      <c r="Z2222" s="98">
        <v>3.6489560428535501E-6</v>
      </c>
      <c r="AA2222" s="98">
        <v>0.70214006791506101</v>
      </c>
      <c r="AB2222" s="98">
        <v>2.0927123734813599E-5</v>
      </c>
      <c r="AC2222" s="98">
        <v>1.0661779795333901</v>
      </c>
      <c r="AD2222" s="98">
        <v>6.9526179715156098E-5</v>
      </c>
      <c r="AE2222" s="98">
        <v>4.2903298206645298E-2</v>
      </c>
      <c r="AF2222" s="98">
        <v>1.25969859450825E-3</v>
      </c>
      <c r="AG2222" s="98">
        <v>5.3819800553560997E-2</v>
      </c>
      <c r="AH2222" s="98">
        <v>8.84575309260607E-4</v>
      </c>
      <c r="AI2222" s="98">
        <v>2.3888348606210901E-2</v>
      </c>
      <c r="AJ2222" s="98">
        <v>4.2689618968199501E-5</v>
      </c>
      <c r="AK2222" s="98">
        <v>2.4051121879283301E-2</v>
      </c>
      <c r="AL2222" s="98">
        <v>3.9789527895834301E-2</v>
      </c>
      <c r="AM2222" s="98">
        <v>3.4881441457507498</v>
      </c>
      <c r="AN2222" s="98">
        <v>6.6260422821954497E-3</v>
      </c>
      <c r="AO2222" s="98">
        <v>1.32644806778297</v>
      </c>
      <c r="AP2222" s="98">
        <v>1.35394317386077E-3</v>
      </c>
      <c r="AQ2222" s="98">
        <v>3.0742867196283298E-4</v>
      </c>
      <c r="AR2222" s="98">
        <v>4.1399787004179999E-4</v>
      </c>
      <c r="AS2222" s="98">
        <v>6.3251663185613302E-4</v>
      </c>
      <c r="AT2222" s="98">
        <v>0.10047321098607701</v>
      </c>
    </row>
    <row r="2223" spans="1:46" x14ac:dyDescent="0.3">
      <c r="A2223" s="95">
        <v>64382</v>
      </c>
      <c r="B2223" s="95">
        <v>2222</v>
      </c>
      <c r="C2223" s="96" t="s">
        <v>1415</v>
      </c>
      <c r="D2223" s="96" t="s">
        <v>1415</v>
      </c>
      <c r="E2223" s="97" t="s">
        <v>6968</v>
      </c>
      <c r="F2223" s="95" t="s">
        <v>6950</v>
      </c>
      <c r="G2223" s="95" t="s">
        <v>5189</v>
      </c>
      <c r="H2223" s="98">
        <v>6.8223519469960499</v>
      </c>
      <c r="I2223" s="98">
        <v>6.8223401892070799</v>
      </c>
      <c r="J2223" s="98">
        <v>1.17577889726661E-5</v>
      </c>
      <c r="K2223" s="98">
        <v>45.8620787286401</v>
      </c>
      <c r="L2223" s="98">
        <v>103.478332508224</v>
      </c>
      <c r="M2223" s="98">
        <v>4.1503043992501096E-6</v>
      </c>
      <c r="N2223" s="98">
        <v>45.416348639039903</v>
      </c>
      <c r="O2223" s="98">
        <v>9.3685515896998093E-6</v>
      </c>
      <c r="P2223" s="98">
        <v>102.51908397791701</v>
      </c>
      <c r="Q2223" s="98">
        <v>7.5348042034965203E-9</v>
      </c>
      <c r="R2223" s="98">
        <v>9.1902750513780496E-2</v>
      </c>
      <c r="S2223" s="98">
        <v>4.0043288827257101E-7</v>
      </c>
      <c r="T2223" s="98">
        <v>6.19296989699058E-2</v>
      </c>
      <c r="U2223" s="98">
        <v>3.72097537287356E-6</v>
      </c>
      <c r="V2223" s="98">
        <v>0.57544813967722297</v>
      </c>
      <c r="W2223" s="98">
        <v>9.2135329707693004E-7</v>
      </c>
      <c r="X2223" s="98">
        <v>7.0641852714363201E-7</v>
      </c>
      <c r="Y2223" s="98">
        <v>6.0386330256074896E-8</v>
      </c>
      <c r="Z2223" s="98">
        <v>1.54548439677223E-7</v>
      </c>
      <c r="AA2223" s="98">
        <v>3.4825891236363302E-2</v>
      </c>
      <c r="AB2223" s="98">
        <v>1.02905506308927E-6</v>
      </c>
      <c r="AC2223" s="98">
        <v>5.22940370088254E-2</v>
      </c>
      <c r="AD2223" s="98">
        <v>2.4468212972496902E-6</v>
      </c>
      <c r="AE2223" s="98">
        <v>1.5098874151342201E-3</v>
      </c>
      <c r="AF2223" s="98">
        <v>4.4454315123905701E-5</v>
      </c>
      <c r="AG2223" s="98">
        <v>1.8992816092231401E-3</v>
      </c>
      <c r="AH2223" s="98">
        <v>3.1162758241875202E-5</v>
      </c>
      <c r="AI2223" s="98">
        <v>8.41564109488013E-4</v>
      </c>
      <c r="AJ2223" s="98">
        <v>1.6955903046191901E-6</v>
      </c>
      <c r="AK2223" s="98">
        <v>9.5528725857637698E-4</v>
      </c>
      <c r="AL2223" s="98">
        <v>1.6219553685982301E-3</v>
      </c>
      <c r="AM2223" s="98">
        <v>0.14218852102131199</v>
      </c>
      <c r="AN2223" s="98">
        <v>2.6946984042138401E-4</v>
      </c>
      <c r="AO2223" s="98">
        <v>5.3944380963759399E-2</v>
      </c>
      <c r="AP2223" s="98">
        <v>4.6339969787127798E-5</v>
      </c>
      <c r="AQ2223" s="98">
        <v>1.0522033385053299E-5</v>
      </c>
      <c r="AR2223" s="98">
        <v>1.4169463908062001E-5</v>
      </c>
      <c r="AS2223" s="98">
        <v>2.16484724940125E-5</v>
      </c>
      <c r="AT2223" s="98">
        <v>3.4387894938265298E-3</v>
      </c>
    </row>
    <row r="2224" spans="1:46" x14ac:dyDescent="0.3">
      <c r="A2224" s="95">
        <v>64383</v>
      </c>
      <c r="B2224" s="95">
        <v>2223</v>
      </c>
      <c r="C2224" s="96" t="s">
        <v>729</v>
      </c>
      <c r="D2224" s="96" t="s">
        <v>729</v>
      </c>
      <c r="E2224" s="97" t="s">
        <v>6969</v>
      </c>
      <c r="F2224" s="95" t="s">
        <v>6950</v>
      </c>
      <c r="G2224" s="95" t="s">
        <v>5954</v>
      </c>
      <c r="H2224" s="98">
        <v>7.7817076991004202</v>
      </c>
      <c r="I2224" s="98">
        <v>7.7816990104243899</v>
      </c>
      <c r="J2224" s="98">
        <v>8.6886760328752593E-6</v>
      </c>
      <c r="K2224" s="98">
        <v>490.297207737826</v>
      </c>
      <c r="L2224" s="98">
        <v>1107.0060504207599</v>
      </c>
      <c r="M2224" s="98">
        <v>4.4341851404739802E-5</v>
      </c>
      <c r="N2224" s="98">
        <v>485.22826013967398</v>
      </c>
      <c r="O2224" s="98">
        <v>1.00225596759996E-4</v>
      </c>
      <c r="P2224" s="98">
        <v>1096.7582632807</v>
      </c>
      <c r="Q2224" s="98">
        <v>9.3012873958353104E-8</v>
      </c>
      <c r="R2224" s="98">
        <v>1.13448720352912</v>
      </c>
      <c r="S2224" s="98">
        <v>3.8918715998589896E-6</v>
      </c>
      <c r="T2224" s="98">
        <v>0.62456105141054197</v>
      </c>
      <c r="U2224" s="98">
        <v>3.6164793657526399E-5</v>
      </c>
      <c r="V2224" s="98">
        <v>5.8034005933191004</v>
      </c>
      <c r="W2224" s="98">
        <v>8.8123104877926906E-6</v>
      </c>
      <c r="X2224" s="98">
        <v>6.12042144780721E-6</v>
      </c>
      <c r="Y2224" s="98">
        <v>7.7175057324009797E-7</v>
      </c>
      <c r="Z2224" s="98">
        <v>1.9201384667453899E-6</v>
      </c>
      <c r="AA2224" s="98">
        <v>0.32178289440274099</v>
      </c>
      <c r="AB2224" s="98">
        <v>9.8510099571766502E-6</v>
      </c>
      <c r="AC2224" s="98">
        <v>0.50301966315517399</v>
      </c>
      <c r="AD2224" s="98">
        <v>3.0189860366951401E-5</v>
      </c>
      <c r="AE2224" s="98">
        <v>1.86295951747504E-2</v>
      </c>
      <c r="AF2224" s="98">
        <v>5.4884611735625402E-4</v>
      </c>
      <c r="AG2224" s="98">
        <v>2.3449092266583801E-2</v>
      </c>
      <c r="AH2224" s="98">
        <v>3.8459086385573502E-4</v>
      </c>
      <c r="AI2224" s="98">
        <v>1.0386046875114499E-2</v>
      </c>
      <c r="AJ2224" s="98">
        <v>1.98534274841536E-5</v>
      </c>
      <c r="AK2224" s="98">
        <v>1.11853236380245E-2</v>
      </c>
      <c r="AL2224" s="98">
        <v>1.96797358165453E-2</v>
      </c>
      <c r="AM2224" s="98">
        <v>1.7252216577716799</v>
      </c>
      <c r="AN2224" s="98">
        <v>3.2634126612230301E-3</v>
      </c>
      <c r="AO2224" s="98">
        <v>0.65329305707712504</v>
      </c>
      <c r="AP2224" s="98">
        <v>5.7853735506905202E-4</v>
      </c>
      <c r="AQ2224" s="98">
        <v>1.3136369340071999E-4</v>
      </c>
      <c r="AR2224" s="98">
        <v>1.7690050593930401E-4</v>
      </c>
      <c r="AS2224" s="98">
        <v>2.7027315572902702E-4</v>
      </c>
      <c r="AT2224" s="98">
        <v>4.2932012850605397E-2</v>
      </c>
    </row>
    <row r="2225" spans="1:46" x14ac:dyDescent="0.3">
      <c r="A2225" s="95">
        <v>64384</v>
      </c>
      <c r="B2225" s="95">
        <v>2224</v>
      </c>
      <c r="C2225" s="96" t="s">
        <v>788</v>
      </c>
      <c r="D2225" s="96" t="s">
        <v>788</v>
      </c>
      <c r="E2225" s="97" t="s">
        <v>6970</v>
      </c>
      <c r="F2225" s="95" t="s">
        <v>6950</v>
      </c>
      <c r="G2225" s="95" t="s">
        <v>6971</v>
      </c>
      <c r="H2225" s="98">
        <v>7.2709763594165002</v>
      </c>
      <c r="I2225" s="98">
        <v>7.27096691490389</v>
      </c>
      <c r="J2225" s="98">
        <v>9.4445126048725603E-6</v>
      </c>
      <c r="K2225" s="98">
        <v>615.88220769465897</v>
      </c>
      <c r="L2225" s="98">
        <v>1385.0534364647399</v>
      </c>
      <c r="M2225" s="98">
        <v>5.4972864449759897E-5</v>
      </c>
      <c r="N2225" s="98">
        <v>601.56232829285602</v>
      </c>
      <c r="O2225" s="98">
        <v>1.2443430064488999E-4</v>
      </c>
      <c r="P2225" s="98">
        <v>1361.6715876947601</v>
      </c>
      <c r="Q2225" s="98">
        <v>3.17904263742891E-7</v>
      </c>
      <c r="R2225" s="98">
        <v>3.8775096802743998</v>
      </c>
      <c r="S2225" s="98">
        <v>6.8346860285529403E-6</v>
      </c>
      <c r="T2225" s="98">
        <v>1.0928609665423501</v>
      </c>
      <c r="U2225" s="98">
        <v>6.3510595448611296E-5</v>
      </c>
      <c r="V2225" s="98">
        <v>10.1548303347189</v>
      </c>
      <c r="W2225" s="98">
        <v>1.65339814451752E-5</v>
      </c>
      <c r="X2225" s="98">
        <v>1.03635375586108E-5</v>
      </c>
      <c r="Y2225" s="98">
        <v>2.1562113366688801E-6</v>
      </c>
      <c r="Z2225" s="98">
        <v>4.0142325498955398E-6</v>
      </c>
      <c r="AA2225" s="98">
        <v>0.58151893326122095</v>
      </c>
      <c r="AB2225" s="98">
        <v>1.7742083110561799E-5</v>
      </c>
      <c r="AC2225" s="98">
        <v>0.90833385229929098</v>
      </c>
      <c r="AD2225" s="98">
        <v>6.7741302465012306E-5</v>
      </c>
      <c r="AE2225" s="98">
        <v>4.1801884016495601E-2</v>
      </c>
      <c r="AF2225" s="98">
        <v>1.22019845864398E-3</v>
      </c>
      <c r="AG2225" s="98">
        <v>5.2132183020826103E-2</v>
      </c>
      <c r="AH2225" s="98">
        <v>8.5998373633136495E-4</v>
      </c>
      <c r="AI2225" s="98">
        <v>2.3224242270934801E-2</v>
      </c>
      <c r="AJ2225" s="98">
        <v>5.8886920976679697E-5</v>
      </c>
      <c r="AK2225" s="98">
        <v>3.3176602362277499E-2</v>
      </c>
      <c r="AL2225" s="98">
        <v>6.2418340781252898E-2</v>
      </c>
      <c r="AM2225" s="98">
        <v>5.4718962877264099</v>
      </c>
      <c r="AN2225" s="98">
        <v>1.0519692989104899E-2</v>
      </c>
      <c r="AO2225" s="98">
        <v>2.1059066400108799</v>
      </c>
      <c r="AP2225" s="98">
        <v>1.7722940536083001E-3</v>
      </c>
      <c r="AQ2225" s="98">
        <v>4.02420143998177E-4</v>
      </c>
      <c r="AR2225" s="98">
        <v>5.4191784632148104E-4</v>
      </c>
      <c r="AS2225" s="98">
        <v>8.2795606328864302E-4</v>
      </c>
      <c r="AT2225" s="98">
        <v>0.131518130018556</v>
      </c>
    </row>
    <row r="2226" spans="1:46" x14ac:dyDescent="0.3">
      <c r="A2226" s="95">
        <v>64385</v>
      </c>
      <c r="B2226" s="95">
        <v>2225</v>
      </c>
      <c r="C2226" s="96" t="s">
        <v>462</v>
      </c>
      <c r="D2226" s="96" t="s">
        <v>462</v>
      </c>
      <c r="E2226" s="97" t="s">
        <v>6972</v>
      </c>
      <c r="F2226" s="95" t="s">
        <v>6950</v>
      </c>
      <c r="G2226" s="95" t="s">
        <v>6973</v>
      </c>
      <c r="H2226" s="98">
        <v>8.4949027321334896</v>
      </c>
      <c r="I2226" s="98">
        <v>8.49489404568296</v>
      </c>
      <c r="J2226" s="98">
        <v>8.6864505330908093E-6</v>
      </c>
      <c r="K2226" s="98">
        <v>2542.2015974656802</v>
      </c>
      <c r="L2226" s="98">
        <v>5729.2690727392401</v>
      </c>
      <c r="M2226" s="98">
        <v>2.2856073480339201E-4</v>
      </c>
      <c r="N2226" s="98">
        <v>2501.1163082162202</v>
      </c>
      <c r="O2226" s="98">
        <v>5.1652862827170098E-4</v>
      </c>
      <c r="P2226" s="98">
        <v>5652.3189643321703</v>
      </c>
      <c r="Q2226" s="98">
        <v>8.5165554214613205E-7</v>
      </c>
      <c r="R2226" s="98">
        <v>10.3877267012743</v>
      </c>
      <c r="S2226" s="98">
        <v>2.6529704143006499E-5</v>
      </c>
      <c r="T2226" s="98">
        <v>4.3252472021420996</v>
      </c>
      <c r="U2226" s="98">
        <v>2.4652447023707701E-4</v>
      </c>
      <c r="V2226" s="98">
        <v>40.190066359751903</v>
      </c>
      <c r="W2226" s="98">
        <v>6.1877544890890604E-5</v>
      </c>
      <c r="X2226" s="98">
        <v>3.9259045585322102E-5</v>
      </c>
      <c r="Y2226" s="98">
        <v>7.7849124488755306E-6</v>
      </c>
      <c r="Z2226" s="98">
        <v>1.48335868566929E-5</v>
      </c>
      <c r="AA2226" s="98">
        <v>2.1856148964395898</v>
      </c>
      <c r="AB2226" s="98">
        <v>6.7314249134835794E-5</v>
      </c>
      <c r="AC2226" s="98">
        <v>3.4464295365281998</v>
      </c>
      <c r="AD2226" s="98">
        <v>3.0506085343048699E-4</v>
      </c>
      <c r="AE2226" s="98">
        <v>0.18824731661545399</v>
      </c>
      <c r="AF2226" s="98">
        <v>5.5324834486683199E-3</v>
      </c>
      <c r="AG2226" s="98">
        <v>0.236371745647174</v>
      </c>
      <c r="AH2226" s="98">
        <v>3.8826521933032002E-3</v>
      </c>
      <c r="AI2226" s="98">
        <v>0.104852744745751</v>
      </c>
      <c r="AJ2226" s="98">
        <v>1.71394951584263E-4</v>
      </c>
      <c r="AK2226" s="98">
        <v>9.6563074810133695E-2</v>
      </c>
      <c r="AL2226" s="98">
        <v>0.16249051106842399</v>
      </c>
      <c r="AM2226" s="98">
        <v>14.244710980416301</v>
      </c>
      <c r="AN2226" s="98">
        <v>2.71694661072121E-2</v>
      </c>
      <c r="AO2226" s="98">
        <v>5.4389761317166396</v>
      </c>
      <c r="AP2226" s="98">
        <v>5.8019323194839299E-3</v>
      </c>
      <c r="AQ2226" s="98">
        <v>1.3173967856744801E-3</v>
      </c>
      <c r="AR2226" s="98">
        <v>1.77406828627372E-3</v>
      </c>
      <c r="AS2226" s="98">
        <v>2.71046724753573E-3</v>
      </c>
      <c r="AT2226" s="98">
        <v>0.43054891912501803</v>
      </c>
    </row>
    <row r="2227" spans="1:46" x14ac:dyDescent="0.3">
      <c r="A2227" s="95">
        <v>64386</v>
      </c>
      <c r="B2227" s="95">
        <v>2226</v>
      </c>
      <c r="C2227" s="96" t="s">
        <v>1841</v>
      </c>
      <c r="D2227" s="96" t="s">
        <v>1841</v>
      </c>
      <c r="E2227" s="97" t="s">
        <v>6974</v>
      </c>
      <c r="F2227" s="95" t="s">
        <v>6950</v>
      </c>
      <c r="G2227" s="95" t="s">
        <v>6975</v>
      </c>
      <c r="H2227" s="98">
        <v>7.8316183335567997</v>
      </c>
      <c r="I2227" s="98">
        <v>7.8316073899185001</v>
      </c>
      <c r="J2227" s="98">
        <v>1.0943638295124501E-5</v>
      </c>
      <c r="K2227" s="98">
        <v>295.30639232896999</v>
      </c>
      <c r="L2227" s="98">
        <v>667.66625409549499</v>
      </c>
      <c r="M2227" s="98">
        <v>2.6656867157477901E-5</v>
      </c>
      <c r="N2227" s="98">
        <v>291.70332004258103</v>
      </c>
      <c r="O2227" s="98">
        <v>6.0384958987643497E-5</v>
      </c>
      <c r="P2227" s="98">
        <v>660.78631495859997</v>
      </c>
      <c r="Q2227" s="98">
        <v>7.2828675278992796E-8</v>
      </c>
      <c r="R2227" s="98">
        <v>0.88829854016756804</v>
      </c>
      <c r="S2227" s="98">
        <v>2.4756253215691599E-6</v>
      </c>
      <c r="T2227" s="98">
        <v>0.39518569508203899</v>
      </c>
      <c r="U2227" s="98">
        <v>2.3004481046952E-5</v>
      </c>
      <c r="V2227" s="98">
        <v>3.67205254558854</v>
      </c>
      <c r="W2227" s="98">
        <v>5.7772054666688897E-6</v>
      </c>
      <c r="X2227" s="98">
        <v>3.9000933276410102E-6</v>
      </c>
      <c r="Y2227" s="98">
        <v>6.3938767939709302E-7</v>
      </c>
      <c r="Z2227" s="98">
        <v>1.23772445963079E-6</v>
      </c>
      <c r="AA2227" s="98">
        <v>0.20833235766262201</v>
      </c>
      <c r="AB2227" s="98">
        <v>6.2821958191349196E-6</v>
      </c>
      <c r="AC2227" s="98">
        <v>0.32080800249035701</v>
      </c>
      <c r="AD2227" s="98">
        <v>2.3713164374967201E-5</v>
      </c>
      <c r="AE2227" s="98">
        <v>1.4632947858929201E-2</v>
      </c>
      <c r="AF2227" s="98">
        <v>4.2911277246824502E-4</v>
      </c>
      <c r="AG2227" s="98">
        <v>1.8333563226878201E-2</v>
      </c>
      <c r="AH2227" s="98">
        <v>3.0156103349512198E-4</v>
      </c>
      <c r="AI2227" s="98">
        <v>8.1437894758810102E-3</v>
      </c>
      <c r="AJ2227" s="98">
        <v>1.49190497729912E-5</v>
      </c>
      <c r="AK2227" s="98">
        <v>8.4053194450014693E-3</v>
      </c>
      <c r="AL2227" s="98">
        <v>1.40905836789547E-2</v>
      </c>
      <c r="AM2227" s="98">
        <v>1.23524931229713</v>
      </c>
      <c r="AN2227" s="98">
        <v>2.3435594129258201E-3</v>
      </c>
      <c r="AO2227" s="98">
        <v>0.46915031969582399</v>
      </c>
      <c r="AP2227" s="98">
        <v>4.9229885164715596E-4</v>
      </c>
      <c r="AQ2227" s="98">
        <v>1.11782226794302E-4</v>
      </c>
      <c r="AR2227" s="98">
        <v>1.5053119019760999E-4</v>
      </c>
      <c r="AS2227" s="98">
        <v>2.29985434655244E-4</v>
      </c>
      <c r="AT2227" s="98">
        <v>3.6532438986124599E-2</v>
      </c>
    </row>
    <row r="2228" spans="1:46" x14ac:dyDescent="0.3">
      <c r="A2228" s="95">
        <v>64387</v>
      </c>
      <c r="B2228" s="95">
        <v>2227</v>
      </c>
      <c r="C2228" s="96" t="s">
        <v>1881</v>
      </c>
      <c r="D2228" s="96" t="s">
        <v>1881</v>
      </c>
      <c r="E2228" s="97" t="s">
        <v>6976</v>
      </c>
      <c r="F2228" s="95" t="s">
        <v>6950</v>
      </c>
      <c r="G2228" s="95" t="s">
        <v>6977</v>
      </c>
      <c r="H2228" s="98">
        <v>7.3279175415173796</v>
      </c>
      <c r="I2228" s="98">
        <v>7.3279071926923001</v>
      </c>
      <c r="J2228" s="98">
        <v>1.03488250884354E-5</v>
      </c>
      <c r="K2228" s="98">
        <v>647.34574018149101</v>
      </c>
      <c r="L2228" s="98">
        <v>1461.9097868106701</v>
      </c>
      <c r="M2228" s="98">
        <v>5.8457134099595001E-5</v>
      </c>
      <c r="N2228" s="98">
        <v>639.69032806027701</v>
      </c>
      <c r="O2228" s="98">
        <v>1.3223843072418499E-4</v>
      </c>
      <c r="P2228" s="98">
        <v>1447.07137007451</v>
      </c>
      <c r="Q2228" s="98">
        <v>1.6075516815331099E-7</v>
      </c>
      <c r="R2228" s="98">
        <v>1.9607466516168801</v>
      </c>
      <c r="S2228" s="98">
        <v>5.3918359952717002E-6</v>
      </c>
      <c r="T2228" s="98">
        <v>0.86626069873706901</v>
      </c>
      <c r="U2228" s="98">
        <v>5.0103046590898902E-5</v>
      </c>
      <c r="V2228" s="98">
        <v>8.0492653136916896</v>
      </c>
      <c r="W2228" s="98">
        <v>1.2232609617049501E-5</v>
      </c>
      <c r="X2228" s="98">
        <v>8.4089003800654098E-6</v>
      </c>
      <c r="Y2228" s="98">
        <v>1.08258721638473E-6</v>
      </c>
      <c r="Z2228" s="98">
        <v>2.7411220205993501E-6</v>
      </c>
      <c r="AA2228" s="98">
        <v>0.44522470784227097</v>
      </c>
      <c r="AB2228" s="98">
        <v>1.3714067579429601E-5</v>
      </c>
      <c r="AC2228" s="98">
        <v>0.70063810285138495</v>
      </c>
      <c r="AD2228" s="98">
        <v>4.3455484774842302E-5</v>
      </c>
      <c r="AE2228" s="98">
        <v>2.68155625643124E-2</v>
      </c>
      <c r="AF2228" s="98">
        <v>7.8937180864304703E-4</v>
      </c>
      <c r="AG2228" s="98">
        <v>3.3725395494592102E-2</v>
      </c>
      <c r="AH2228" s="98">
        <v>5.5341412696159099E-4</v>
      </c>
      <c r="AI2228" s="98">
        <v>1.49451939818563E-2</v>
      </c>
      <c r="AJ2228" s="98">
        <v>2.8653338222895602E-5</v>
      </c>
      <c r="AK2228" s="98">
        <v>1.6143150173373502E-2</v>
      </c>
      <c r="AL2228" s="98">
        <v>2.9150803012610301E-2</v>
      </c>
      <c r="AM2228" s="98">
        <v>2.5555016168717901</v>
      </c>
      <c r="AN2228" s="98">
        <v>4.8661208993072197E-3</v>
      </c>
      <c r="AO2228" s="98">
        <v>0.97413454209738504</v>
      </c>
      <c r="AP2228" s="98">
        <v>8.2574147578840396E-4</v>
      </c>
      <c r="AQ2228" s="98">
        <v>1.8749428364337299E-4</v>
      </c>
      <c r="AR2228" s="98">
        <v>2.5248859933337903E-4</v>
      </c>
      <c r="AS2228" s="98">
        <v>3.8575859281165202E-4</v>
      </c>
      <c r="AT2228" s="98">
        <v>6.1276498983534801E-2</v>
      </c>
    </row>
    <row r="2229" spans="1:46" x14ac:dyDescent="0.3">
      <c r="A2229" s="95">
        <v>64388</v>
      </c>
      <c r="B2229" s="95">
        <v>2228</v>
      </c>
      <c r="C2229" s="96" t="s">
        <v>1226</v>
      </c>
      <c r="D2229" s="96" t="s">
        <v>1226</v>
      </c>
      <c r="E2229" s="97" t="s">
        <v>6978</v>
      </c>
      <c r="F2229" s="95" t="s">
        <v>6950</v>
      </c>
      <c r="G2229" s="95" t="s">
        <v>4401</v>
      </c>
      <c r="H2229" s="98">
        <v>7.0169333512022201</v>
      </c>
      <c r="I2229" s="98">
        <v>7.0169226142275303</v>
      </c>
      <c r="J2229" s="98">
        <v>1.0736974689784501E-5</v>
      </c>
      <c r="K2229" s="98">
        <v>265.18126113495799</v>
      </c>
      <c r="L2229" s="98">
        <v>598.46718746315003</v>
      </c>
      <c r="M2229" s="98">
        <v>2.3895913326953001E-5</v>
      </c>
      <c r="N2229" s="98">
        <v>261.49048992677899</v>
      </c>
      <c r="O2229" s="98">
        <v>5.4080599668370797E-5</v>
      </c>
      <c r="P2229" s="98">
        <v>591.79836775125705</v>
      </c>
      <c r="Q2229" s="98">
        <v>7.8291061883121096E-8</v>
      </c>
      <c r="R2229" s="98">
        <v>0.95492380868563498</v>
      </c>
      <c r="S2229" s="98">
        <v>2.2544475409611999E-6</v>
      </c>
      <c r="T2229" s="98">
        <v>0.35914865071922902</v>
      </c>
      <c r="U2229" s="98">
        <v>2.0949207679920301E-5</v>
      </c>
      <c r="V2229" s="98">
        <v>3.3371971544338699</v>
      </c>
      <c r="W2229" s="98">
        <v>5.4001797401558E-6</v>
      </c>
      <c r="X2229" s="98">
        <v>3.5483316691010298E-6</v>
      </c>
      <c r="Y2229" s="98">
        <v>6.8102830814703402E-7</v>
      </c>
      <c r="Z2229" s="98">
        <v>1.17081976290774E-6</v>
      </c>
      <c r="AA2229" s="98">
        <v>0.192668790357231</v>
      </c>
      <c r="AB2229" s="98">
        <v>5.7830415845629597E-6</v>
      </c>
      <c r="AC2229" s="98">
        <v>0.29544341563812399</v>
      </c>
      <c r="AD2229" s="98">
        <v>2.4764912178660001E-5</v>
      </c>
      <c r="AE2229" s="98">
        <v>1.5281961652652399E-2</v>
      </c>
      <c r="AF2229" s="98">
        <v>4.4759175944004699E-4</v>
      </c>
      <c r="AG2229" s="98">
        <v>1.9123065888538598E-2</v>
      </c>
      <c r="AH2229" s="98">
        <v>3.1479064368464098E-4</v>
      </c>
      <c r="AI2229" s="98">
        <v>8.5010609674351402E-3</v>
      </c>
      <c r="AJ2229" s="98">
        <v>1.56116692157608E-5</v>
      </c>
      <c r="AK2229" s="98">
        <v>8.7955378408647901E-3</v>
      </c>
      <c r="AL2229" s="98">
        <v>1.48302728188946E-2</v>
      </c>
      <c r="AM2229" s="98">
        <v>1.3000940711972999</v>
      </c>
      <c r="AN2229" s="98">
        <v>2.48668725217314E-3</v>
      </c>
      <c r="AO2229" s="98">
        <v>0.49780266414670399</v>
      </c>
      <c r="AP2229" s="98">
        <v>5.2539160561439701E-4</v>
      </c>
      <c r="AQ2229" s="98">
        <v>1.1929632432932301E-4</v>
      </c>
      <c r="AR2229" s="98">
        <v>1.6065002718133301E-4</v>
      </c>
      <c r="AS2229" s="98">
        <v>2.4544525410374001E-4</v>
      </c>
      <c r="AT2229" s="98">
        <v>3.8988181084945298E-2</v>
      </c>
    </row>
    <row r="2230" spans="1:46" x14ac:dyDescent="0.3">
      <c r="A2230" s="95">
        <v>64389</v>
      </c>
      <c r="B2230" s="95">
        <v>2229</v>
      </c>
      <c r="C2230" s="96" t="s">
        <v>722</v>
      </c>
      <c r="D2230" s="96" t="s">
        <v>722</v>
      </c>
      <c r="E2230" s="97" t="s">
        <v>6979</v>
      </c>
      <c r="F2230" s="95" t="s">
        <v>6950</v>
      </c>
      <c r="G2230" s="95" t="s">
        <v>3548</v>
      </c>
      <c r="H2230" s="98">
        <v>7.7158229215332703</v>
      </c>
      <c r="I2230" s="98">
        <v>7.7158131060714199</v>
      </c>
      <c r="J2230" s="98">
        <v>9.8154618468626592E-6</v>
      </c>
      <c r="K2230" s="98">
        <v>446.54877004353898</v>
      </c>
      <c r="L2230" s="98">
        <v>1007.42485541582</v>
      </c>
      <c r="M2230" s="98">
        <v>4.0254016406062203E-5</v>
      </c>
      <c r="N2230" s="98">
        <v>440.49550764268599</v>
      </c>
      <c r="O2230" s="98">
        <v>9.1045165805261495E-5</v>
      </c>
      <c r="P2230" s="98">
        <v>996.297763811751</v>
      </c>
      <c r="Q2230" s="98">
        <v>1.3114362094895499E-7</v>
      </c>
      <c r="R2230" s="98">
        <v>1.5995716878685</v>
      </c>
      <c r="S2230" s="98">
        <v>3.8341675556732199E-6</v>
      </c>
      <c r="T2230" s="98">
        <v>0.61189702447921401</v>
      </c>
      <c r="U2230" s="98">
        <v>3.5628581112155302E-5</v>
      </c>
      <c r="V2230" s="98">
        <v>5.6857262276913803</v>
      </c>
      <c r="W2230" s="98">
        <v>8.9722857285420701E-6</v>
      </c>
      <c r="X2230" s="98">
        <v>6.0761086480967601E-6</v>
      </c>
      <c r="Y2230" s="98">
        <v>9.4754911977548399E-7</v>
      </c>
      <c r="Z2230" s="98">
        <v>1.9486279606698299E-6</v>
      </c>
      <c r="AA2230" s="98">
        <v>0.32413958495579298</v>
      </c>
      <c r="AB2230" s="98">
        <v>9.8185909820936996E-6</v>
      </c>
      <c r="AC2230" s="98">
        <v>0.50142577029535096</v>
      </c>
      <c r="AD2230" s="98">
        <v>3.37752291093663E-5</v>
      </c>
      <c r="AE2230" s="98">
        <v>2.08420588102733E-2</v>
      </c>
      <c r="AF2230" s="98">
        <v>6.11781442389033E-4</v>
      </c>
      <c r="AG2230" s="98">
        <v>2.6137962966134E-2</v>
      </c>
      <c r="AH2230" s="98">
        <v>4.2967463694216102E-4</v>
      </c>
      <c r="AI2230" s="98">
        <v>1.16035541655589E-2</v>
      </c>
      <c r="AJ2230" s="98">
        <v>2.39937690030484E-5</v>
      </c>
      <c r="AK2230" s="98">
        <v>1.3517971736066999E-2</v>
      </c>
      <c r="AL2230" s="98">
        <v>2.38406832729013E-2</v>
      </c>
      <c r="AM2230" s="98">
        <v>2.08999061277565</v>
      </c>
      <c r="AN2230" s="98">
        <v>3.9812382078060803E-3</v>
      </c>
      <c r="AO2230" s="98">
        <v>0.79699245842698296</v>
      </c>
      <c r="AP2230" s="98">
        <v>7.7004946139778898E-4</v>
      </c>
      <c r="AQ2230" s="98">
        <v>1.7484875884692699E-4</v>
      </c>
      <c r="AR2230" s="98">
        <v>2.35459541129229E-4</v>
      </c>
      <c r="AS2230" s="98">
        <v>3.5974116142163199E-4</v>
      </c>
      <c r="AT2230" s="98">
        <v>5.71437143732677E-2</v>
      </c>
    </row>
    <row r="2231" spans="1:46" x14ac:dyDescent="0.3">
      <c r="A2231" s="95">
        <v>64390</v>
      </c>
      <c r="B2231" s="95">
        <v>2230</v>
      </c>
      <c r="C2231" s="96" t="s">
        <v>1591</v>
      </c>
      <c r="D2231" s="96" t="s">
        <v>1591</v>
      </c>
      <c r="E2231" s="97" t="s">
        <v>6980</v>
      </c>
      <c r="F2231" s="95" t="s">
        <v>6950</v>
      </c>
      <c r="G2231" s="95" t="s">
        <v>3554</v>
      </c>
      <c r="H2231" s="98">
        <v>7.2379677989236502</v>
      </c>
      <c r="I2231" s="98">
        <v>7.2379570356591802</v>
      </c>
      <c r="J2231" s="98">
        <v>1.0763264469027001E-5</v>
      </c>
      <c r="K2231" s="98">
        <v>721.70127632520405</v>
      </c>
      <c r="L2231" s="98">
        <v>1627.61752446231</v>
      </c>
      <c r="M2231" s="98">
        <v>6.5137391450828305E-5</v>
      </c>
      <c r="N2231" s="98">
        <v>712.79168826820398</v>
      </c>
      <c r="O2231" s="98">
        <v>1.4722024442690601E-4</v>
      </c>
      <c r="P2231" s="98">
        <v>1611.01579653413</v>
      </c>
      <c r="Q2231" s="98">
        <v>2.29821014039684E-7</v>
      </c>
      <c r="R2231" s="98">
        <v>2.8031495903120902</v>
      </c>
      <c r="S2231" s="98">
        <v>5.8088372638758697E-6</v>
      </c>
      <c r="T2231" s="98">
        <v>0.927661649816096</v>
      </c>
      <c r="U2231" s="98">
        <v>5.3977992042404003E-5</v>
      </c>
      <c r="V2231" s="98">
        <v>8.6198015209961802</v>
      </c>
      <c r="W2231" s="98">
        <v>1.3519921268457099E-5</v>
      </c>
      <c r="X2231" s="98">
        <v>9.1768796037342996E-6</v>
      </c>
      <c r="Y2231" s="98">
        <v>1.4887639453369099E-6</v>
      </c>
      <c r="Z2231" s="98">
        <v>2.8542777193859299E-6</v>
      </c>
      <c r="AA2231" s="98">
        <v>0.48838043662958103</v>
      </c>
      <c r="AB2231" s="98">
        <v>1.4715900965131599E-5</v>
      </c>
      <c r="AC2231" s="98">
        <v>0.75132857537397801</v>
      </c>
      <c r="AD2231" s="98">
        <v>5.8577000172738002E-5</v>
      </c>
      <c r="AE2231" s="98">
        <v>3.6146765387626303E-2</v>
      </c>
      <c r="AF2231" s="98">
        <v>1.0609838448444901E-3</v>
      </c>
      <c r="AG2231" s="98">
        <v>4.53298425266336E-2</v>
      </c>
      <c r="AH2231" s="98">
        <v>7.4518211285211605E-4</v>
      </c>
      <c r="AI2231" s="98">
        <v>2.01239735052108E-2</v>
      </c>
      <c r="AJ2231" s="98">
        <v>3.3498683165887003E-5</v>
      </c>
      <c r="AK2231" s="98">
        <v>1.8872993741591199E-2</v>
      </c>
      <c r="AL2231" s="98">
        <v>3.0856036647120499E-2</v>
      </c>
      <c r="AM2231" s="98">
        <v>2.7049907169919498</v>
      </c>
      <c r="AN2231" s="98">
        <v>5.1469998030506401E-3</v>
      </c>
      <c r="AO2231" s="98">
        <v>1.0303628701526699</v>
      </c>
      <c r="AP2231" s="98">
        <v>1.12172288195237E-3</v>
      </c>
      <c r="AQ2231" s="98">
        <v>2.54700332784321E-4</v>
      </c>
      <c r="AR2231" s="98">
        <v>3.4299141882611399E-4</v>
      </c>
      <c r="AS2231" s="98">
        <v>5.24031130341937E-4</v>
      </c>
      <c r="AT2231" s="98">
        <v>8.3240642563261205E-2</v>
      </c>
    </row>
    <row r="2232" spans="1:46" x14ac:dyDescent="0.3">
      <c r="A2232" s="95">
        <v>64391</v>
      </c>
      <c r="B2232" s="95">
        <v>2231</v>
      </c>
      <c r="C2232" s="96" t="s">
        <v>443</v>
      </c>
      <c r="D2232" s="96" t="s">
        <v>443</v>
      </c>
      <c r="E2232" s="97" t="s">
        <v>6981</v>
      </c>
      <c r="F2232" s="95" t="s">
        <v>6950</v>
      </c>
      <c r="G2232" s="95" t="s">
        <v>4407</v>
      </c>
      <c r="H2232" s="98">
        <v>8.3133437693990402</v>
      </c>
      <c r="I2232" s="98">
        <v>8.31333525909759</v>
      </c>
      <c r="J2232" s="98">
        <v>8.5103014502152502E-6</v>
      </c>
      <c r="K2232" s="98">
        <v>1438.7850233261599</v>
      </c>
      <c r="L2232" s="98">
        <v>3242.4316011814199</v>
      </c>
      <c r="M2232" s="98">
        <v>1.2972624449351101E-4</v>
      </c>
      <c r="N2232" s="98">
        <v>1419.58077788587</v>
      </c>
      <c r="O2232" s="98">
        <v>2.9298822634639897E-4</v>
      </c>
      <c r="P2232" s="98">
        <v>3206.13963575449</v>
      </c>
      <c r="Q2232" s="98">
        <v>3.8989524046722799E-7</v>
      </c>
      <c r="R2232" s="98">
        <v>4.7555907284945897</v>
      </c>
      <c r="S2232" s="98">
        <v>1.2996595401028099E-5</v>
      </c>
      <c r="T2232" s="98">
        <v>2.06075623899532</v>
      </c>
      <c r="U2232" s="98">
        <v>1.20769436090027E-4</v>
      </c>
      <c r="V2232" s="98">
        <v>19.148476225634202</v>
      </c>
      <c r="W2232" s="98">
        <v>3.0457657309698899E-5</v>
      </c>
      <c r="X2232" s="98">
        <v>2.0573442685383699E-5</v>
      </c>
      <c r="Y2232" s="98">
        <v>3.36001611114354E-6</v>
      </c>
      <c r="Z2232" s="98">
        <v>6.5241985131716404E-6</v>
      </c>
      <c r="AA2232" s="98">
        <v>1.0985951882271701</v>
      </c>
      <c r="AB2232" s="98">
        <v>3.3251154536307298E-5</v>
      </c>
      <c r="AC2232" s="98">
        <v>1.6980349857885</v>
      </c>
      <c r="AD2232" s="98">
        <v>1.2854486051140499E-4</v>
      </c>
      <c r="AE2232" s="98">
        <v>7.9322616402152601E-2</v>
      </c>
      <c r="AF2232" s="98">
        <v>2.3236917842467098E-3</v>
      </c>
      <c r="AG2232" s="98">
        <v>9.9278215377327006E-2</v>
      </c>
      <c r="AH2232" s="98">
        <v>1.6340641266143099E-3</v>
      </c>
      <c r="AI2232" s="98">
        <v>4.4128626576853597E-2</v>
      </c>
      <c r="AJ2232" s="98">
        <v>7.8721441457035594E-5</v>
      </c>
      <c r="AK2232" s="98">
        <v>4.4351273887110097E-2</v>
      </c>
      <c r="AL2232" s="98">
        <v>7.5286252281259694E-2</v>
      </c>
      <c r="AM2232" s="98">
        <v>6.5999601914825297</v>
      </c>
      <c r="AN2232" s="98">
        <v>1.2674104171771601E-2</v>
      </c>
      <c r="AO2232" s="98">
        <v>2.5371919274798498</v>
      </c>
      <c r="AP2232" s="98">
        <v>2.5204267390301102E-3</v>
      </c>
      <c r="AQ2232" s="98">
        <v>5.7229244462856895E-4</v>
      </c>
      <c r="AR2232" s="98">
        <v>7.7067585020469404E-4</v>
      </c>
      <c r="AS2232" s="98">
        <v>1.17745844419685E-3</v>
      </c>
      <c r="AT2232" s="98">
        <v>0.187035447583389</v>
      </c>
    </row>
    <row r="2233" spans="1:46" x14ac:dyDescent="0.3">
      <c r="A2233" s="95">
        <v>64392</v>
      </c>
      <c r="B2233" s="95">
        <v>2232</v>
      </c>
      <c r="C2233" s="96" t="s">
        <v>988</v>
      </c>
      <c r="D2233" s="96" t="s">
        <v>988</v>
      </c>
      <c r="E2233" s="97" t="s">
        <v>6982</v>
      </c>
      <c r="F2233" s="95" t="s">
        <v>6950</v>
      </c>
      <c r="G2233" s="95" t="s">
        <v>6983</v>
      </c>
      <c r="H2233" s="98">
        <v>8.52928584346256</v>
      </c>
      <c r="I2233" s="98">
        <v>8.5292766605024593</v>
      </c>
      <c r="J2233" s="98">
        <v>9.1829601025494901E-6</v>
      </c>
      <c r="K2233" s="98">
        <v>1472.4702432407</v>
      </c>
      <c r="L2233" s="98">
        <v>3317.7792976396699</v>
      </c>
      <c r="M2233" s="98">
        <v>1.3206065712272901E-4</v>
      </c>
      <c r="N2233" s="98">
        <v>1445.1260120752199</v>
      </c>
      <c r="O2233" s="98">
        <v>2.9900258712365003E-4</v>
      </c>
      <c r="P2233" s="98">
        <v>3271.95415913017</v>
      </c>
      <c r="Q2233" s="98">
        <v>8.8309694690539595E-7</v>
      </c>
      <c r="R2233" s="98">
        <v>10.771220618216701</v>
      </c>
      <c r="S2233" s="98">
        <v>1.37739018763307E-5</v>
      </c>
      <c r="T2233" s="98">
        <v>2.2287714492035402</v>
      </c>
      <c r="U2233" s="98">
        <v>1.2799254408490899E-4</v>
      </c>
      <c r="V2233" s="98">
        <v>20.709678793224999</v>
      </c>
      <c r="W2233" s="98">
        <v>3.2481173174991399E-5</v>
      </c>
      <c r="X2233" s="98">
        <v>2.04649006827061E-5</v>
      </c>
      <c r="Y2233" s="98">
        <v>4.3490889115835198E-6</v>
      </c>
      <c r="Z2233" s="98">
        <v>7.6671835807017399E-6</v>
      </c>
      <c r="AA2233" s="98">
        <v>1.1433601599726</v>
      </c>
      <c r="AB2233" s="98">
        <v>3.4946509449631299E-5</v>
      </c>
      <c r="AC2233" s="98">
        <v>1.7890811356307801</v>
      </c>
      <c r="AD2233" s="98">
        <v>1.6957783426834399E-4</v>
      </c>
      <c r="AE2233" s="98">
        <v>0.104643292967611</v>
      </c>
      <c r="AF2233" s="98">
        <v>3.0632767255499502E-3</v>
      </c>
      <c r="AG2233" s="98">
        <v>0.130876499448523</v>
      </c>
      <c r="AH2233" s="98">
        <v>2.1551070049642602E-3</v>
      </c>
      <c r="AI2233" s="98">
        <v>5.8199620630724799E-2</v>
      </c>
      <c r="AJ2233" s="98">
        <v>9.4691771146508403E-5</v>
      </c>
      <c r="AK2233" s="98">
        <v>5.33488792791382E-2</v>
      </c>
      <c r="AL2233" s="98">
        <v>8.9109333414635297E-2</v>
      </c>
      <c r="AM2233" s="98">
        <v>7.8117589255074602</v>
      </c>
      <c r="AN2233" s="98">
        <v>1.50887714201309E-2</v>
      </c>
      <c r="AO2233" s="98">
        <v>3.02057711723806</v>
      </c>
      <c r="AP2233" s="98">
        <v>3.1316561472698999E-3</v>
      </c>
      <c r="AQ2233" s="98">
        <v>7.1107923432642598E-4</v>
      </c>
      <c r="AR2233" s="98">
        <v>9.5757267530315602E-4</v>
      </c>
      <c r="AS2233" s="98">
        <v>1.4630042376403099E-3</v>
      </c>
      <c r="AT2233" s="98">
        <v>0.2323934673885</v>
      </c>
    </row>
    <row r="2234" spans="1:46" x14ac:dyDescent="0.3">
      <c r="A2234" s="95">
        <v>64393</v>
      </c>
      <c r="B2234" s="95">
        <v>2233</v>
      </c>
      <c r="C2234" s="96" t="s">
        <v>849</v>
      </c>
      <c r="D2234" s="96" t="s">
        <v>849</v>
      </c>
      <c r="E2234" s="97" t="s">
        <v>6984</v>
      </c>
      <c r="F2234" s="95" t="s">
        <v>6950</v>
      </c>
      <c r="G2234" s="95" t="s">
        <v>3909</v>
      </c>
      <c r="H2234" s="98">
        <v>8.4060754974388701</v>
      </c>
      <c r="I2234" s="98">
        <v>8.4060684272991502</v>
      </c>
      <c r="J2234" s="98">
        <v>7.0701397216765801E-6</v>
      </c>
      <c r="K2234" s="98">
        <v>2454.02417977293</v>
      </c>
      <c r="L2234" s="98">
        <v>5531.7673189888401</v>
      </c>
      <c r="M2234" s="98">
        <v>2.20155506577834E-4</v>
      </c>
      <c r="N2234" s="98">
        <v>2409.13877144769</v>
      </c>
      <c r="O2234" s="98">
        <v>4.98833234176799E-4</v>
      </c>
      <c r="P2234" s="98">
        <v>5458.6801103569096</v>
      </c>
      <c r="Q2234" s="98">
        <v>1.5824754862279801E-6</v>
      </c>
      <c r="R2234" s="98">
        <v>19.3016096871496</v>
      </c>
      <c r="S2234" s="98">
        <v>2.1017799410138101E-5</v>
      </c>
      <c r="T2234" s="98">
        <v>3.4010980476071699</v>
      </c>
      <c r="U2234" s="98">
        <v>1.9530566755682899E-4</v>
      </c>
      <c r="V2234" s="98">
        <v>31.602898354296901</v>
      </c>
      <c r="W2234" s="98">
        <v>4.9968778753383299E-5</v>
      </c>
      <c r="X2234" s="98">
        <v>3.1358512891587898E-5</v>
      </c>
      <c r="Y2234" s="98">
        <v>6.8430415623577496E-6</v>
      </c>
      <c r="Z2234" s="98">
        <v>1.1767224299437599E-5</v>
      </c>
      <c r="AA2234" s="98">
        <v>1.7560001196322499</v>
      </c>
      <c r="AB2234" s="98">
        <v>5.3627853010589301E-5</v>
      </c>
      <c r="AC2234" s="98">
        <v>2.7453968705856</v>
      </c>
      <c r="AD2234" s="98">
        <v>2.6390999813389601E-4</v>
      </c>
      <c r="AE2234" s="98">
        <v>0.162853897568394</v>
      </c>
      <c r="AF2234" s="98">
        <v>4.7719985835164404E-3</v>
      </c>
      <c r="AG2234" s="98">
        <v>0.203880525965808</v>
      </c>
      <c r="AH2234" s="98">
        <v>3.35517625426851E-3</v>
      </c>
      <c r="AI2234" s="98">
        <v>9.0608023034513596E-2</v>
      </c>
      <c r="AJ2234" s="98">
        <v>1.47146438731148E-4</v>
      </c>
      <c r="AK2234" s="98">
        <v>8.2901581638764293E-2</v>
      </c>
      <c r="AL2234" s="98">
        <v>0.13799879206683199</v>
      </c>
      <c r="AM2234" s="98">
        <v>12.097647399304501</v>
      </c>
      <c r="AN2234" s="98">
        <v>2.33344754557109E-2</v>
      </c>
      <c r="AO2234" s="98">
        <v>4.6712605447940501</v>
      </c>
      <c r="AP2234" s="98">
        <v>5.0149900791136397E-3</v>
      </c>
      <c r="AQ2234" s="98">
        <v>1.13871232140452E-3</v>
      </c>
      <c r="AR2234" s="98">
        <v>1.5334434066126999E-3</v>
      </c>
      <c r="AS2234" s="98">
        <v>2.34283435109642E-3</v>
      </c>
      <c r="AT2234" s="98">
        <v>0.37215162795575701</v>
      </c>
    </row>
    <row r="2235" spans="1:46" x14ac:dyDescent="0.3">
      <c r="A2235" s="95">
        <v>64394</v>
      </c>
      <c r="B2235" s="95">
        <v>2234</v>
      </c>
      <c r="C2235" s="96" t="s">
        <v>605</v>
      </c>
      <c r="D2235" s="96" t="s">
        <v>605</v>
      </c>
      <c r="E2235" s="97" t="s">
        <v>6985</v>
      </c>
      <c r="F2235" s="95" t="s">
        <v>6950</v>
      </c>
      <c r="G2235" s="95" t="s">
        <v>4855</v>
      </c>
      <c r="H2235" s="98">
        <v>7.0081833382720102</v>
      </c>
      <c r="I2235" s="98">
        <v>7.0081716908727696</v>
      </c>
      <c r="J2235" s="98">
        <v>1.1647399245085001E-5</v>
      </c>
      <c r="K2235" s="98">
        <v>293.49182566264102</v>
      </c>
      <c r="L2235" s="98">
        <v>661.91811299755102</v>
      </c>
      <c r="M2235" s="98">
        <v>2.6550054947566501E-5</v>
      </c>
      <c r="N2235" s="98">
        <v>290.53448515781599</v>
      </c>
      <c r="O2235" s="98">
        <v>5.9917841545378497E-5</v>
      </c>
      <c r="P2235" s="98">
        <v>655.67469745480605</v>
      </c>
      <c r="Q2235" s="98">
        <v>4.8455548615873297E-8</v>
      </c>
      <c r="R2235" s="98">
        <v>0.59101710876394997</v>
      </c>
      <c r="S2235" s="98">
        <v>2.4652287337847202E-6</v>
      </c>
      <c r="T2235" s="98">
        <v>0.39629630386095399</v>
      </c>
      <c r="U2235" s="98">
        <v>2.29078641752928E-5</v>
      </c>
      <c r="V2235" s="98">
        <v>3.6823713417812698</v>
      </c>
      <c r="W2235" s="98">
        <v>5.56776777406546E-6</v>
      </c>
      <c r="X2235" s="98">
        <v>3.9316942005623199E-6</v>
      </c>
      <c r="Y2235" s="98">
        <v>4.5599233913189199E-7</v>
      </c>
      <c r="Z2235" s="98">
        <v>1.1800812343712499E-6</v>
      </c>
      <c r="AA2235" s="98">
        <v>0.204533231831281</v>
      </c>
      <c r="AB2235" s="98">
        <v>6.2441618559683201E-6</v>
      </c>
      <c r="AC2235" s="98">
        <v>0.31864638194594502</v>
      </c>
      <c r="AD2235" s="98">
        <v>1.8614024848801902E-5</v>
      </c>
      <c r="AE2235" s="98">
        <v>1.14863647360732E-2</v>
      </c>
      <c r="AF2235" s="98">
        <v>3.3772746426889E-4</v>
      </c>
      <c r="AG2235" s="98">
        <v>1.44291855588734E-2</v>
      </c>
      <c r="AH2235" s="98">
        <v>2.3694873859482599E-4</v>
      </c>
      <c r="AI2235" s="98">
        <v>6.3989057913977302E-3</v>
      </c>
      <c r="AJ2235" s="98">
        <v>1.1708526894660799E-5</v>
      </c>
      <c r="AK2235" s="98">
        <v>6.5965266070986397E-3</v>
      </c>
      <c r="AL2235" s="98">
        <v>1.14646842816123E-2</v>
      </c>
      <c r="AM2235" s="98">
        <v>1.0050501595414301</v>
      </c>
      <c r="AN2235" s="98">
        <v>1.88303352132782E-3</v>
      </c>
      <c r="AO2235" s="98">
        <v>0.37695898540331102</v>
      </c>
      <c r="AP2235" s="98">
        <v>3.4938825251895497E-4</v>
      </c>
      <c r="AQ2235" s="98">
        <v>7.9332699762514202E-5</v>
      </c>
      <c r="AR2235" s="98">
        <v>1.0683313435123399E-4</v>
      </c>
      <c r="AS2235" s="98">
        <v>1.63222418405207E-4</v>
      </c>
      <c r="AT2235" s="98">
        <v>2.5927350784814999E-2</v>
      </c>
    </row>
    <row r="2236" spans="1:46" x14ac:dyDescent="0.3">
      <c r="A2236" s="95">
        <v>64395</v>
      </c>
      <c r="B2236" s="95">
        <v>2235</v>
      </c>
      <c r="C2236" s="96" t="s">
        <v>1140</v>
      </c>
      <c r="D2236" s="96" t="s">
        <v>1140</v>
      </c>
      <c r="E2236" s="97" t="s">
        <v>6986</v>
      </c>
      <c r="F2236" s="95" t="s">
        <v>6950</v>
      </c>
      <c r="G2236" s="95" t="s">
        <v>6335</v>
      </c>
      <c r="H2236" s="98">
        <v>6.90186429003702</v>
      </c>
      <c r="I2236" s="98">
        <v>6.9018509382762403</v>
      </c>
      <c r="J2236" s="98">
        <v>1.3351760783209E-5</v>
      </c>
      <c r="K2236" s="98">
        <v>2607.5202707003</v>
      </c>
      <c r="L2236" s="98">
        <v>5880.1286307901801</v>
      </c>
      <c r="M2236" s="98">
        <v>2.3503757481959501E-4</v>
      </c>
      <c r="N2236" s="98">
        <v>2571.9916937200701</v>
      </c>
      <c r="O2236" s="98">
        <v>5.3158335426219398E-4</v>
      </c>
      <c r="P2236" s="98">
        <v>5817.0612623604902</v>
      </c>
      <c r="Q2236" s="98">
        <v>9.6121432675867501E-7</v>
      </c>
      <c r="R2236" s="98">
        <v>11.7240260100429</v>
      </c>
      <c r="S2236" s="98">
        <v>2.0847069392292099E-5</v>
      </c>
      <c r="T2236" s="98">
        <v>3.3211413436808299</v>
      </c>
      <c r="U2236" s="98">
        <v>1.9371911321865699E-4</v>
      </c>
      <c r="V2236" s="98">
        <v>30.859932793139699</v>
      </c>
      <c r="W2236" s="98">
        <v>4.9287090153153E-5</v>
      </c>
      <c r="X2236" s="98">
        <v>3.2623748287921903E-5</v>
      </c>
      <c r="Y2236" s="98">
        <v>5.9642823468364399E-6</v>
      </c>
      <c r="Z2236" s="98">
        <v>1.0699059518394699E-5</v>
      </c>
      <c r="AA2236" s="98">
        <v>1.76384074667077</v>
      </c>
      <c r="AB2236" s="98">
        <v>5.3246552779777001E-5</v>
      </c>
      <c r="AC2236" s="98">
        <v>2.7204776099484498</v>
      </c>
      <c r="AD2236" s="98">
        <v>2.3119204213215401E-4</v>
      </c>
      <c r="AE2236" s="98">
        <v>0.14266426211300801</v>
      </c>
      <c r="AF2236" s="98">
        <v>4.1880770232463598E-3</v>
      </c>
      <c r="AG2236" s="98">
        <v>0.17893285828588301</v>
      </c>
      <c r="AH2236" s="98">
        <v>2.9412414907889302E-3</v>
      </c>
      <c r="AI2236" s="98">
        <v>7.9429531133699799E-2</v>
      </c>
      <c r="AJ2236" s="98">
        <v>1.3347697873748301E-4</v>
      </c>
      <c r="AK2236" s="98">
        <v>7.5200274944642306E-2</v>
      </c>
      <c r="AL2236" s="98">
        <v>0.12510678349387999</v>
      </c>
      <c r="AM2236" s="98">
        <v>10.967471028566001</v>
      </c>
      <c r="AN2236" s="98">
        <v>2.1102477516760601E-2</v>
      </c>
      <c r="AO2236" s="98">
        <v>4.2244433910050496</v>
      </c>
      <c r="AP2236" s="98">
        <v>4.4597697822207402E-3</v>
      </c>
      <c r="AQ2236" s="98">
        <v>1.0126430190516599E-3</v>
      </c>
      <c r="AR2236" s="98">
        <v>1.3636725957473499E-3</v>
      </c>
      <c r="AS2236" s="98">
        <v>2.0834541674217299E-3</v>
      </c>
      <c r="AT2236" s="98">
        <v>0.33094992384405397</v>
      </c>
    </row>
    <row r="2237" spans="1:46" x14ac:dyDescent="0.3">
      <c r="A2237" s="95">
        <v>64396</v>
      </c>
      <c r="B2237" s="95">
        <v>2236</v>
      </c>
      <c r="C2237" s="96" t="s">
        <v>1920</v>
      </c>
      <c r="D2237" s="96" t="s">
        <v>1920</v>
      </c>
      <c r="E2237" s="97" t="s">
        <v>6987</v>
      </c>
      <c r="F2237" s="95" t="s">
        <v>6950</v>
      </c>
      <c r="G2237" s="95" t="s">
        <v>3416</v>
      </c>
      <c r="H2237" s="98">
        <v>7.1703402842530402</v>
      </c>
      <c r="I2237" s="98">
        <v>7.1703310595966903</v>
      </c>
      <c r="J2237" s="98">
        <v>9.2246563454523295E-6</v>
      </c>
      <c r="K2237" s="98">
        <v>1074.49287570968</v>
      </c>
      <c r="L2237" s="98">
        <v>2420.8338817632598</v>
      </c>
      <c r="M2237" s="98">
        <v>9.7096297780407598E-5</v>
      </c>
      <c r="N2237" s="98">
        <v>1062.5146705749601</v>
      </c>
      <c r="O2237" s="98">
        <v>2.19183314691158E-4</v>
      </c>
      <c r="P2237" s="98">
        <v>2398.5001769201899</v>
      </c>
      <c r="Q2237" s="98">
        <v>3.2675459178323502E-7</v>
      </c>
      <c r="R2237" s="98">
        <v>3.9854580048611798</v>
      </c>
      <c r="S2237" s="98">
        <v>7.8856805918949904E-6</v>
      </c>
      <c r="T2237" s="98">
        <v>1.2488595964384801</v>
      </c>
      <c r="U2237" s="98">
        <v>7.3276813418244403E-5</v>
      </c>
      <c r="V2237" s="98">
        <v>11.6043593047948</v>
      </c>
      <c r="W2237" s="98">
        <v>1.8153686075234199E-5</v>
      </c>
      <c r="X2237" s="98">
        <v>1.26790661176239E-5</v>
      </c>
      <c r="Y2237" s="98">
        <v>1.7091625923983199E-6</v>
      </c>
      <c r="Z2237" s="98">
        <v>3.7654573652119899E-6</v>
      </c>
      <c r="AA2237" s="98">
        <v>0.66325372496192903</v>
      </c>
      <c r="AB2237" s="98">
        <v>2.0071595001128901E-5</v>
      </c>
      <c r="AC2237" s="98">
        <v>1.02409846614794</v>
      </c>
      <c r="AD2237" s="98">
        <v>6.8571844885397895E-5</v>
      </c>
      <c r="AE2237" s="98">
        <v>4.2314396127488198E-2</v>
      </c>
      <c r="AF2237" s="98">
        <v>1.2408581670602899E-3</v>
      </c>
      <c r="AG2237" s="98">
        <v>5.3014855583380302E-2</v>
      </c>
      <c r="AH2237" s="98">
        <v>8.7202601966854796E-4</v>
      </c>
      <c r="AI2237" s="98">
        <v>2.35494494741675E-2</v>
      </c>
      <c r="AJ2237" s="98">
        <v>4.1562003556194699E-5</v>
      </c>
      <c r="AK2237" s="98">
        <v>2.3415828888566002E-2</v>
      </c>
      <c r="AL2237" s="98">
        <v>3.9819505239689398E-2</v>
      </c>
      <c r="AM2237" s="98">
        <v>3.4907721059705099</v>
      </c>
      <c r="AN2237" s="98">
        <v>6.6423963235529597E-3</v>
      </c>
      <c r="AO2237" s="98">
        <v>1.3297219355965499</v>
      </c>
      <c r="AP2237" s="98">
        <v>1.2632999281062499E-3</v>
      </c>
      <c r="AQ2237" s="98">
        <v>2.86847059953192E-4</v>
      </c>
      <c r="AR2237" s="98">
        <v>3.8628171006069198E-4</v>
      </c>
      <c r="AS2237" s="98">
        <v>5.90171158092363E-4</v>
      </c>
      <c r="AT2237" s="98">
        <v>9.3746770666438606E-2</v>
      </c>
    </row>
    <row r="2238" spans="1:46" x14ac:dyDescent="0.3">
      <c r="A2238" s="95">
        <v>64397</v>
      </c>
      <c r="B2238" s="95">
        <v>2237</v>
      </c>
      <c r="C2238" s="96" t="s">
        <v>2793</v>
      </c>
      <c r="D2238" s="96" t="s">
        <v>2793</v>
      </c>
      <c r="E2238" s="97" t="s">
        <v>6988</v>
      </c>
      <c r="F2238" s="95" t="s">
        <v>6950</v>
      </c>
      <c r="G2238" s="95" t="s">
        <v>6989</v>
      </c>
      <c r="H2238" s="98">
        <v>7.2478366154016802</v>
      </c>
      <c r="I2238" s="98">
        <v>7.2478249992688699</v>
      </c>
      <c r="J2238" s="98">
        <v>1.16161328120867E-5</v>
      </c>
      <c r="K2238" s="98">
        <v>68.734930776595604</v>
      </c>
      <c r="L2238" s="98">
        <v>155.37776373798999</v>
      </c>
      <c r="M2238" s="98">
        <v>6.2162404540798298E-6</v>
      </c>
      <c r="N2238" s="98">
        <v>68.023671646254002</v>
      </c>
      <c r="O2238" s="98">
        <v>1.4064123910742399E-5</v>
      </c>
      <c r="P2238" s="98">
        <v>153.90224267606601</v>
      </c>
      <c r="Q2238" s="98">
        <v>5.3848565550987401E-9</v>
      </c>
      <c r="R2238" s="98">
        <v>6.5679626858264603E-2</v>
      </c>
      <c r="S2238" s="98">
        <v>5.8544950713589696E-7</v>
      </c>
      <c r="T2238" s="98">
        <v>9.2168954833474606E-2</v>
      </c>
      <c r="U2238" s="98">
        <v>5.44022642686525E-6</v>
      </c>
      <c r="V2238" s="98">
        <v>0.85643088641545995</v>
      </c>
      <c r="W2238" s="98">
        <v>1.2723208549983E-6</v>
      </c>
      <c r="X2238" s="98">
        <v>9.3206758226528201E-7</v>
      </c>
      <c r="Y2238" s="98">
        <v>5.0832261821726702E-8</v>
      </c>
      <c r="Z2238" s="98">
        <v>2.8942101091128698E-7</v>
      </c>
      <c r="AA2238" s="98">
        <v>4.7608663749002599E-2</v>
      </c>
      <c r="AB2238" s="98">
        <v>1.49626887641489E-6</v>
      </c>
      <c r="AC2238" s="98">
        <v>7.63884341556193E-2</v>
      </c>
      <c r="AD2238" s="98">
        <v>1.65033601307793E-6</v>
      </c>
      <c r="AE2238" s="98">
        <v>1.0183913225252899E-3</v>
      </c>
      <c r="AF2238" s="98">
        <v>2.9125110249570601E-5</v>
      </c>
      <c r="AG2238" s="98">
        <v>1.2443513325854599E-3</v>
      </c>
      <c r="AH2238" s="98">
        <v>2.07929966661225E-5</v>
      </c>
      <c r="AI2238" s="98">
        <v>5.6152409831934202E-4</v>
      </c>
      <c r="AJ2238" s="98">
        <v>2.7738046893043902E-6</v>
      </c>
      <c r="AK2238" s="98">
        <v>1.5627479528874299E-3</v>
      </c>
      <c r="AL2238" s="98">
        <v>3.4639304902843501E-3</v>
      </c>
      <c r="AM2238" s="98">
        <v>0.30366504705972702</v>
      </c>
      <c r="AN2238" s="98">
        <v>5.9156049513302603E-4</v>
      </c>
      <c r="AO2238" s="98">
        <v>0.118422769177673</v>
      </c>
      <c r="AP2238" s="98">
        <v>3.9599851361498699E-5</v>
      </c>
      <c r="AQ2238" s="98">
        <v>8.9916105152945393E-6</v>
      </c>
      <c r="AR2238" s="98">
        <v>1.21085246443455E-5</v>
      </c>
      <c r="AS2238" s="98">
        <v>1.8499716201858701E-5</v>
      </c>
      <c r="AT2238" s="98">
        <v>2.9386198015355601E-3</v>
      </c>
    </row>
    <row r="2239" spans="1:46" x14ac:dyDescent="0.3">
      <c r="A2239" s="95">
        <v>64398</v>
      </c>
      <c r="B2239" s="95">
        <v>2238</v>
      </c>
      <c r="C2239" s="96" t="s">
        <v>529</v>
      </c>
      <c r="D2239" s="96" t="s">
        <v>529</v>
      </c>
      <c r="E2239" s="97" t="s">
        <v>6990</v>
      </c>
      <c r="F2239" s="95" t="s">
        <v>6950</v>
      </c>
      <c r="G2239" s="95" t="s">
        <v>3418</v>
      </c>
      <c r="H2239" s="98">
        <v>7.4868662357278302</v>
      </c>
      <c r="I2239" s="98">
        <v>7.48685681989644</v>
      </c>
      <c r="J2239" s="98">
        <v>9.4158313919123804E-6</v>
      </c>
      <c r="K2239" s="98">
        <v>966.87900797057296</v>
      </c>
      <c r="L2239" s="98">
        <v>2177.20402485568</v>
      </c>
      <c r="M2239" s="98">
        <v>8.7055786078065907E-5</v>
      </c>
      <c r="N2239" s="98">
        <v>952.64239709297101</v>
      </c>
      <c r="O2239" s="98">
        <v>1.96574937587597E-4</v>
      </c>
      <c r="P2239" s="98">
        <v>2151.0990617432599</v>
      </c>
      <c r="Q2239" s="98">
        <v>3.5956197405842001E-7</v>
      </c>
      <c r="R2239" s="98">
        <v>4.3856128843797899</v>
      </c>
      <c r="S2239" s="98">
        <v>9.0171158717233002E-6</v>
      </c>
      <c r="T2239" s="98">
        <v>1.4313074405190001</v>
      </c>
      <c r="U2239" s="98">
        <v>8.3790559864774003E-5</v>
      </c>
      <c r="V2239" s="98">
        <v>13.2996596753276</v>
      </c>
      <c r="W2239" s="98">
        <v>2.1448517174417101E-5</v>
      </c>
      <c r="X2239" s="98">
        <v>1.4269377877235801E-5</v>
      </c>
      <c r="Y2239" s="98">
        <v>2.6767729858951602E-6</v>
      </c>
      <c r="Z2239" s="98">
        <v>4.5023663112861902E-6</v>
      </c>
      <c r="AA2239" s="98">
        <v>0.76821364284171201</v>
      </c>
      <c r="AB2239" s="98">
        <v>2.3029437571354299E-5</v>
      </c>
      <c r="AC2239" s="98">
        <v>1.17596289899249</v>
      </c>
      <c r="AD2239" s="98">
        <v>1.0453337767067101E-4</v>
      </c>
      <c r="AE2239" s="98">
        <v>6.4505581827258601E-2</v>
      </c>
      <c r="AF2239" s="98">
        <v>1.8887428752062301E-3</v>
      </c>
      <c r="AG2239" s="98">
        <v>8.0695307023217297E-2</v>
      </c>
      <c r="AH2239" s="98">
        <v>1.32859426573937E-3</v>
      </c>
      <c r="AI2239" s="98">
        <v>3.5879277483704203E-2</v>
      </c>
      <c r="AJ2239" s="98">
        <v>5.6347031413086699E-5</v>
      </c>
      <c r="AK2239" s="98">
        <v>3.1745641043541599E-2</v>
      </c>
      <c r="AL2239" s="98">
        <v>5.0456119514468899E-2</v>
      </c>
      <c r="AM2239" s="98">
        <v>4.4232296086157001</v>
      </c>
      <c r="AN2239" s="98">
        <v>8.4677633594732096E-3</v>
      </c>
      <c r="AO2239" s="98">
        <v>1.69513683557345</v>
      </c>
      <c r="AP2239" s="98">
        <v>1.94483145238142E-3</v>
      </c>
      <c r="AQ2239" s="98">
        <v>4.4159678285796399E-4</v>
      </c>
      <c r="AR2239" s="98">
        <v>5.9467494755646602E-4</v>
      </c>
      <c r="AS2239" s="98">
        <v>9.0855972196698996E-4</v>
      </c>
      <c r="AT2239" s="98">
        <v>0.14432175930270799</v>
      </c>
    </row>
    <row r="2240" spans="1:46" x14ac:dyDescent="0.3">
      <c r="A2240" s="95">
        <v>64399</v>
      </c>
      <c r="B2240" s="95">
        <v>2239</v>
      </c>
      <c r="C2240" s="96" t="s">
        <v>265</v>
      </c>
      <c r="D2240" s="96" t="s">
        <v>265</v>
      </c>
      <c r="E2240" s="97" t="s">
        <v>6991</v>
      </c>
      <c r="F2240" s="95" t="s">
        <v>6950</v>
      </c>
      <c r="G2240" s="95" t="s">
        <v>3568</v>
      </c>
      <c r="H2240" s="98">
        <v>7.4059395531430896</v>
      </c>
      <c r="I2240" s="98">
        <v>7.40592952836362</v>
      </c>
      <c r="J2240" s="98">
        <v>1.0024779474981899E-5</v>
      </c>
      <c r="K2240" s="98">
        <v>104.155941241718</v>
      </c>
      <c r="L2240" s="98">
        <v>234.88490017124499</v>
      </c>
      <c r="M2240" s="98">
        <v>9.3969578603171198E-6</v>
      </c>
      <c r="N2240" s="98">
        <v>102.829930837757</v>
      </c>
      <c r="O2240" s="98">
        <v>2.1226774159037199E-5</v>
      </c>
      <c r="P2240" s="98">
        <v>232.282378098143</v>
      </c>
      <c r="Q2240" s="98">
        <v>2.7599415057531501E-8</v>
      </c>
      <c r="R2240" s="98">
        <v>0.336632789367181</v>
      </c>
      <c r="S2240" s="98">
        <v>9.5283252135490398E-7</v>
      </c>
      <c r="T2240" s="98">
        <v>0.15394555760284301</v>
      </c>
      <c r="U2240" s="98">
        <v>8.8540939641815795E-6</v>
      </c>
      <c r="V2240" s="98">
        <v>1.4304572267451101</v>
      </c>
      <c r="W2240" s="98">
        <v>2.1859645764441999E-6</v>
      </c>
      <c r="X2240" s="98">
        <v>1.4665561924144401E-6</v>
      </c>
      <c r="Y2240" s="98">
        <v>2.29304602812851E-7</v>
      </c>
      <c r="Z2240" s="98">
        <v>4.9010378121691098E-7</v>
      </c>
      <c r="AA2240" s="98">
        <v>7.8762858281778605E-2</v>
      </c>
      <c r="AB2240" s="98">
        <v>2.4122698497366501E-6</v>
      </c>
      <c r="AC2240" s="98">
        <v>0.123282683369281</v>
      </c>
      <c r="AD2240" s="98">
        <v>8.9115191961461097E-6</v>
      </c>
      <c r="AE2240" s="98">
        <v>5.49913093331023E-3</v>
      </c>
      <c r="AF2240" s="98">
        <v>1.6029231977777501E-4</v>
      </c>
      <c r="AG2240" s="98">
        <v>6.84838477895988E-3</v>
      </c>
      <c r="AH2240" s="98">
        <v>1.13072961801243E-4</v>
      </c>
      <c r="AI2240" s="98">
        <v>3.0535854903102301E-3</v>
      </c>
      <c r="AJ2240" s="98">
        <v>5.27438428081112E-6</v>
      </c>
      <c r="AK2240" s="98">
        <v>2.9715622261802001E-3</v>
      </c>
      <c r="AL2240" s="98">
        <v>4.9902062389466997E-3</v>
      </c>
      <c r="AM2240" s="98">
        <v>0.43746582578309801</v>
      </c>
      <c r="AN2240" s="98">
        <v>8.2520421342715102E-4</v>
      </c>
      <c r="AO2240" s="98">
        <v>0.16519522330366501</v>
      </c>
      <c r="AP2240" s="98">
        <v>1.66462213131331E-4</v>
      </c>
      <c r="AQ2240" s="98">
        <v>3.7797196988504702E-5</v>
      </c>
      <c r="AR2240" s="98">
        <v>5.0899478648450101E-5</v>
      </c>
      <c r="AS2240" s="98">
        <v>7.7765537494376398E-5</v>
      </c>
      <c r="AT2240" s="98">
        <v>1.2352802823668199E-2</v>
      </c>
    </row>
    <row r="2241" spans="1:46" x14ac:dyDescent="0.3">
      <c r="A2241" s="95">
        <v>64400</v>
      </c>
      <c r="B2241" s="95">
        <v>2240</v>
      </c>
      <c r="C2241" s="96" t="s">
        <v>1431</v>
      </c>
      <c r="D2241" s="96" t="s">
        <v>1431</v>
      </c>
      <c r="E2241" s="97" t="s">
        <v>6992</v>
      </c>
      <c r="F2241" s="95" t="s">
        <v>6950</v>
      </c>
      <c r="G2241" s="95" t="s">
        <v>3422</v>
      </c>
      <c r="H2241" s="98">
        <v>5.7569800490193996</v>
      </c>
      <c r="I2241" s="98">
        <v>5.7569723291028598</v>
      </c>
      <c r="J2241" s="98">
        <v>7.7199165327002106E-6</v>
      </c>
      <c r="K2241" s="98">
        <v>216.41324632234401</v>
      </c>
      <c r="L2241" s="98">
        <v>488.97265005001901</v>
      </c>
      <c r="M2241" s="98">
        <v>1.95479598455467E-5</v>
      </c>
      <c r="N2241" s="98">
        <v>213.911287973892</v>
      </c>
      <c r="O2241" s="98">
        <v>4.4241756060091099E-5</v>
      </c>
      <c r="P2241" s="98">
        <v>484.13292721167699</v>
      </c>
      <c r="Q2241" s="98">
        <v>4.59045930708272E-8</v>
      </c>
      <c r="R2241" s="98">
        <v>0.55990285221573999</v>
      </c>
      <c r="S2241" s="98">
        <v>1.75660051138699E-6</v>
      </c>
      <c r="T2241" s="98">
        <v>0.28193112765460299</v>
      </c>
      <c r="U2241" s="98">
        <v>1.6323026203579999E-5</v>
      </c>
      <c r="V2241" s="98">
        <v>2.6196956175450801</v>
      </c>
      <c r="W2241" s="98">
        <v>3.9959514682936003E-6</v>
      </c>
      <c r="X2241" s="98">
        <v>2.6622023343881701E-6</v>
      </c>
      <c r="Y2241" s="98">
        <v>4.0199117783540202E-7</v>
      </c>
      <c r="Z2241" s="98">
        <v>9.3175795607002598E-7</v>
      </c>
      <c r="AA2241" s="98">
        <v>0.14379124097092499</v>
      </c>
      <c r="AB2241" s="98">
        <v>4.4348004311421498E-6</v>
      </c>
      <c r="AC2241" s="98">
        <v>0.22680748865942299</v>
      </c>
      <c r="AD2241" s="98">
        <v>1.5727205058054301E-5</v>
      </c>
      <c r="AE2241" s="98">
        <v>9.70496252386026E-3</v>
      </c>
      <c r="AF2241" s="98">
        <v>2.84407449330264E-4</v>
      </c>
      <c r="AG2241" s="98">
        <v>1.2151122709537601E-2</v>
      </c>
      <c r="AH2241" s="98">
        <v>1.99952966439078E-4</v>
      </c>
      <c r="AI2241" s="98">
        <v>5.3998185537591703E-3</v>
      </c>
      <c r="AJ2241" s="98">
        <v>1.015959366384E-5</v>
      </c>
      <c r="AK2241" s="98">
        <v>5.7238652243556502E-3</v>
      </c>
      <c r="AL2241" s="98">
        <v>1.0182630247200401E-2</v>
      </c>
      <c r="AM2241" s="98">
        <v>0.89265904783040095</v>
      </c>
      <c r="AN2241" s="98">
        <v>1.7062263134156601E-3</v>
      </c>
      <c r="AO2241" s="98">
        <v>0.34156446642546401</v>
      </c>
      <c r="AP2241" s="98">
        <v>3.0080855191533099E-4</v>
      </c>
      <c r="AQ2241" s="98">
        <v>6.8302109292507794E-5</v>
      </c>
      <c r="AR2241" s="98">
        <v>9.1978823087180504E-5</v>
      </c>
      <c r="AS2241" s="98">
        <v>1.4052761953564299E-4</v>
      </c>
      <c r="AT2241" s="98">
        <v>2.2322355684119301E-2</v>
      </c>
    </row>
    <row r="2242" spans="1:46" x14ac:dyDescent="0.3">
      <c r="A2242" s="95">
        <v>64401</v>
      </c>
      <c r="B2242" s="95">
        <v>2241</v>
      </c>
      <c r="C2242" s="96" t="s">
        <v>1233</v>
      </c>
      <c r="D2242" s="96" t="s">
        <v>1233</v>
      </c>
      <c r="E2242" s="97" t="s">
        <v>6993</v>
      </c>
      <c r="F2242" s="95" t="s">
        <v>6950</v>
      </c>
      <c r="G2242" s="95" t="s">
        <v>6994</v>
      </c>
      <c r="H2242" s="98">
        <v>7.4961215260346901</v>
      </c>
      <c r="I2242" s="98">
        <v>7.4961118434464096</v>
      </c>
      <c r="J2242" s="98">
        <v>9.6825882822670906E-6</v>
      </c>
      <c r="K2242" s="98">
        <v>286.93511367367302</v>
      </c>
      <c r="L2242" s="98">
        <v>647.69764293186404</v>
      </c>
      <c r="M2242" s="98">
        <v>2.586856995779E-5</v>
      </c>
      <c r="N2242" s="98">
        <v>283.07706591561401</v>
      </c>
      <c r="O2242" s="98">
        <v>5.8509823248204197E-5</v>
      </c>
      <c r="P2242" s="98">
        <v>640.26689992405898</v>
      </c>
      <c r="Q2242" s="98">
        <v>7.4726344246723102E-8</v>
      </c>
      <c r="R2242" s="98">
        <v>0.91144459585646398</v>
      </c>
      <c r="S2242" s="98">
        <v>2.6873766462400598E-6</v>
      </c>
      <c r="T2242" s="98">
        <v>0.43086215362034902</v>
      </c>
      <c r="U2242" s="98">
        <v>2.4972159570105099E-5</v>
      </c>
      <c r="V2242" s="98">
        <v>4.00355740336619</v>
      </c>
      <c r="W2242" s="98">
        <v>6.14186707057868E-6</v>
      </c>
      <c r="X2242" s="98">
        <v>4.1571903304208399E-6</v>
      </c>
      <c r="Y2242" s="98">
        <v>5.9795030650842695E-7</v>
      </c>
      <c r="Z2242" s="98">
        <v>1.38672643364942E-6</v>
      </c>
      <c r="AA2242" s="98">
        <v>0.22217169594630001</v>
      </c>
      <c r="AB2242" s="98">
        <v>6.8206028866572604E-6</v>
      </c>
      <c r="AC2242" s="98">
        <v>0.34856637144109598</v>
      </c>
      <c r="AD2242" s="98">
        <v>2.2455082433803901E-5</v>
      </c>
      <c r="AE2242" s="98">
        <v>1.38566091486583E-2</v>
      </c>
      <c r="AF2242" s="98">
        <v>4.05717786047161E-4</v>
      </c>
      <c r="AG2242" s="98">
        <v>1.7334027696216101E-2</v>
      </c>
      <c r="AH2242" s="98">
        <v>2.8539665706131501E-4</v>
      </c>
      <c r="AI2242" s="98">
        <v>7.7072633200972003E-3</v>
      </c>
      <c r="AJ2242" s="98">
        <v>1.5322545057587399E-5</v>
      </c>
      <c r="AK2242" s="98">
        <v>8.6326467086884195E-3</v>
      </c>
      <c r="AL2242" s="98">
        <v>1.5390037265335501E-2</v>
      </c>
      <c r="AM2242" s="98">
        <v>1.3491657536249899</v>
      </c>
      <c r="AN2242" s="98">
        <v>2.57440359890264E-3</v>
      </c>
      <c r="AO2242" s="98">
        <v>0.51536234361705102</v>
      </c>
      <c r="AP2242" s="98">
        <v>4.4394625901642302E-4</v>
      </c>
      <c r="AQ2242" s="98">
        <v>1.00803203776002E-4</v>
      </c>
      <c r="AR2242" s="98">
        <v>1.3574632310294201E-4</v>
      </c>
      <c r="AS2242" s="98">
        <v>2.07396732137479E-4</v>
      </c>
      <c r="AT2242" s="98">
        <v>3.2944297079652601E-2</v>
      </c>
    </row>
    <row r="2243" spans="1:46" x14ac:dyDescent="0.3">
      <c r="A2243" s="95">
        <v>64402</v>
      </c>
      <c r="B2243" s="95">
        <v>2242</v>
      </c>
      <c r="C2243" s="96" t="s">
        <v>905</v>
      </c>
      <c r="D2243" s="96" t="s">
        <v>905</v>
      </c>
      <c r="E2243" s="97" t="s">
        <v>6995</v>
      </c>
      <c r="F2243" s="95" t="s">
        <v>6950</v>
      </c>
      <c r="G2243" s="95" t="s">
        <v>4539</v>
      </c>
      <c r="H2243" s="98">
        <v>7.9906488796052999</v>
      </c>
      <c r="I2243" s="98">
        <v>7.9906390656009698</v>
      </c>
      <c r="J2243" s="98">
        <v>9.8140043354177902E-6</v>
      </c>
      <c r="K2243" s="98">
        <v>586.437097789321</v>
      </c>
      <c r="L2243" s="98">
        <v>1323.98096237921</v>
      </c>
      <c r="M2243" s="98">
        <v>5.2756232404572801E-5</v>
      </c>
      <c r="N2243" s="98">
        <v>577.305954763513</v>
      </c>
      <c r="O2243" s="98">
        <v>1.19567769622225E-4</v>
      </c>
      <c r="P2243" s="98">
        <v>1308.41764573619</v>
      </c>
      <c r="Q2243" s="98">
        <v>2.8639434933653901E-7</v>
      </c>
      <c r="R2243" s="98">
        <v>3.49318014440487</v>
      </c>
      <c r="S2243" s="98">
        <v>4.8942213118999797E-6</v>
      </c>
      <c r="T2243" s="98">
        <v>0.77571167618803905</v>
      </c>
      <c r="U2243" s="98">
        <v>4.5479007530365799E-5</v>
      </c>
      <c r="V2243" s="98">
        <v>7.20788529339353</v>
      </c>
      <c r="W2243" s="98">
        <v>1.15627831597924E-5</v>
      </c>
      <c r="X2243" s="98">
        <v>7.9125442871859105E-6</v>
      </c>
      <c r="Y2243" s="98">
        <v>1.24877812080822E-6</v>
      </c>
      <c r="Z2243" s="98">
        <v>2.4014607517982301E-6</v>
      </c>
      <c r="AA2243" s="98">
        <v>0.41885341965263401</v>
      </c>
      <c r="AB2243" s="98">
        <v>1.2559599695166099E-5</v>
      </c>
      <c r="AC2243" s="98">
        <v>0.64089675110581001</v>
      </c>
      <c r="AD2243" s="98">
        <v>4.5167670426305498E-5</v>
      </c>
      <c r="AE2243" s="98">
        <v>2.78721201357311E-2</v>
      </c>
      <c r="AF2243" s="98">
        <v>8.1927359720191002E-4</v>
      </c>
      <c r="AG2243" s="98">
        <v>3.5002929901194302E-2</v>
      </c>
      <c r="AH2243" s="98">
        <v>5.7490360658819795E-4</v>
      </c>
      <c r="AI2243" s="98">
        <v>1.5525526911469301E-2</v>
      </c>
      <c r="AJ2243" s="98">
        <v>3.0827871571135001E-5</v>
      </c>
      <c r="AK2243" s="98">
        <v>1.7368271592873599E-2</v>
      </c>
      <c r="AL2243" s="98">
        <v>2.9995686899110099E-2</v>
      </c>
      <c r="AM2243" s="98">
        <v>2.6295682604934099</v>
      </c>
      <c r="AN2243" s="98">
        <v>5.0067573364666104E-3</v>
      </c>
      <c r="AO2243" s="98">
        <v>1.00228814003491</v>
      </c>
      <c r="AP2243" s="98">
        <v>1.00900088210008E-3</v>
      </c>
      <c r="AQ2243" s="98">
        <v>2.2910547977055299E-4</v>
      </c>
      <c r="AR2243" s="98">
        <v>3.0852418914234102E-4</v>
      </c>
      <c r="AS2243" s="98">
        <v>4.7137121318718698E-4</v>
      </c>
      <c r="AT2243" s="98">
        <v>7.4875785387138294E-2</v>
      </c>
    </row>
    <row r="2244" spans="1:46" x14ac:dyDescent="0.3">
      <c r="A2244" s="95">
        <v>64403</v>
      </c>
      <c r="B2244" s="95">
        <v>2243</v>
      </c>
      <c r="C2244" s="96" t="s">
        <v>1936</v>
      </c>
      <c r="D2244" s="96" t="s">
        <v>1936</v>
      </c>
      <c r="E2244" s="97" t="s">
        <v>6996</v>
      </c>
      <c r="F2244" s="95" t="s">
        <v>6950</v>
      </c>
      <c r="G2244" s="95" t="s">
        <v>3432</v>
      </c>
      <c r="H2244" s="98">
        <v>7.6443575210559196</v>
      </c>
      <c r="I2244" s="98">
        <v>7.6443471548547004</v>
      </c>
      <c r="J2244" s="98">
        <v>1.0366201221856399E-5</v>
      </c>
      <c r="K2244" s="98">
        <v>376.575978046361</v>
      </c>
      <c r="L2244" s="98">
        <v>849.79598985906205</v>
      </c>
      <c r="M2244" s="98">
        <v>3.4014852204971898E-5</v>
      </c>
      <c r="N2244" s="98">
        <v>372.22098382122198</v>
      </c>
      <c r="O2244" s="98">
        <v>7.6909273906276598E-5</v>
      </c>
      <c r="P2244" s="98">
        <v>841.61017151753697</v>
      </c>
      <c r="Q2244" s="98">
        <v>1.12946368583701E-7</v>
      </c>
      <c r="R2244" s="98">
        <v>1.37761800480078</v>
      </c>
      <c r="S2244" s="98">
        <v>2.9101213298563398E-6</v>
      </c>
      <c r="T2244" s="98">
        <v>0.46199231849010097</v>
      </c>
      <c r="U2244" s="98">
        <v>2.7041980727546199E-5</v>
      </c>
      <c r="V2244" s="98">
        <v>4.29281643487721</v>
      </c>
      <c r="W2244" s="98">
        <v>6.7994554981098399E-6</v>
      </c>
      <c r="X2244" s="98">
        <v>4.6835125007991597E-6</v>
      </c>
      <c r="Y2244" s="98">
        <v>7.3024749257420101E-7</v>
      </c>
      <c r="Z2244" s="98">
        <v>1.38569550473648E-6</v>
      </c>
      <c r="AA2244" s="98">
        <v>0.24681576370806799</v>
      </c>
      <c r="AB2244" s="98">
        <v>7.4022017774559096E-6</v>
      </c>
      <c r="AC2244" s="98">
        <v>0.37765707397640103</v>
      </c>
      <c r="AD2244" s="98">
        <v>2.8890276436897098E-5</v>
      </c>
      <c r="AE2244" s="98">
        <v>1.7827646367493701E-2</v>
      </c>
      <c r="AF2244" s="98">
        <v>5.22011282157456E-4</v>
      </c>
      <c r="AG2244" s="98">
        <v>2.2302591441240999E-2</v>
      </c>
      <c r="AH2244" s="98">
        <v>3.6719178037013998E-4</v>
      </c>
      <c r="AI2244" s="98">
        <v>9.9161769077062405E-3</v>
      </c>
      <c r="AJ2244" s="98">
        <v>1.6257093517044901E-5</v>
      </c>
      <c r="AK2244" s="98">
        <v>9.1591667255773793E-3</v>
      </c>
      <c r="AL2244" s="98">
        <v>1.4800506045698899E-2</v>
      </c>
      <c r="AM2244" s="98">
        <v>1.29748457062889</v>
      </c>
      <c r="AN2244" s="98">
        <v>2.46874565132727E-3</v>
      </c>
      <c r="AO2244" s="98">
        <v>0.49421098743210001</v>
      </c>
      <c r="AP2244" s="98">
        <v>5.3916027813251095E-4</v>
      </c>
      <c r="AQ2244" s="98">
        <v>1.2242266224619E-4</v>
      </c>
      <c r="AR2244" s="98">
        <v>1.6486010066409001E-4</v>
      </c>
      <c r="AS2244" s="98">
        <v>2.51877515222231E-4</v>
      </c>
      <c r="AT2244" s="98">
        <v>4.0009924660021699E-2</v>
      </c>
    </row>
    <row r="2245" spans="1:46" x14ac:dyDescent="0.3">
      <c r="A2245" s="95">
        <v>64404</v>
      </c>
      <c r="B2245" s="95">
        <v>2244</v>
      </c>
      <c r="C2245" s="96" t="s">
        <v>1656</v>
      </c>
      <c r="D2245" s="96" t="s">
        <v>1656</v>
      </c>
      <c r="E2245" s="97" t="s">
        <v>6997</v>
      </c>
      <c r="F2245" s="95" t="s">
        <v>6950</v>
      </c>
      <c r="G2245" s="95" t="s">
        <v>6998</v>
      </c>
      <c r="H2245" s="98">
        <v>7.8344462275703899</v>
      </c>
      <c r="I2245" s="98">
        <v>7.8344367617358301</v>
      </c>
      <c r="J2245" s="98">
        <v>9.4658345570763896E-6</v>
      </c>
      <c r="K2245" s="98">
        <v>163.81044311580999</v>
      </c>
      <c r="L2245" s="98">
        <v>369.184930804857</v>
      </c>
      <c r="M2245" s="98">
        <v>1.47506970201274E-5</v>
      </c>
      <c r="N2245" s="98">
        <v>161.41534068103499</v>
      </c>
      <c r="O2245" s="98">
        <v>3.3331332937932503E-5</v>
      </c>
      <c r="P2245" s="98">
        <v>364.741303694875</v>
      </c>
      <c r="Q2245" s="98">
        <v>6.5533073250600794E-8</v>
      </c>
      <c r="R2245" s="98">
        <v>0.79931336219147497</v>
      </c>
      <c r="S2245" s="98">
        <v>1.55228011432102E-6</v>
      </c>
      <c r="T2245" s="98">
        <v>0.247049370432356</v>
      </c>
      <c r="U2245" s="98">
        <v>1.4424390786345E-5</v>
      </c>
      <c r="V2245" s="98">
        <v>2.29557404563921</v>
      </c>
      <c r="W2245" s="98">
        <v>3.6334068125246899E-6</v>
      </c>
      <c r="X2245" s="98">
        <v>2.4929325977090499E-6</v>
      </c>
      <c r="Y2245" s="98">
        <v>3.93272135095583E-7</v>
      </c>
      <c r="Z2245" s="98">
        <v>7.4720207972005704E-7</v>
      </c>
      <c r="AA2245" s="98">
        <v>0.13171591979087099</v>
      </c>
      <c r="AB2245" s="98">
        <v>3.9599113676109897E-6</v>
      </c>
      <c r="AC2245" s="98">
        <v>0.202059011127417</v>
      </c>
      <c r="AD2245" s="98">
        <v>1.51512863235313E-5</v>
      </c>
      <c r="AE2245" s="98">
        <v>9.3495739017431696E-3</v>
      </c>
      <c r="AF2245" s="98">
        <v>2.7346987757783699E-4</v>
      </c>
      <c r="AG2245" s="98">
        <v>1.1683822092689901E-2</v>
      </c>
      <c r="AH2245" s="98">
        <v>1.9249339098040101E-4</v>
      </c>
      <c r="AI2245" s="98">
        <v>5.1983694095815401E-3</v>
      </c>
      <c r="AJ2245" s="98">
        <v>8.7191807321212607E-6</v>
      </c>
      <c r="AK2245" s="98">
        <v>4.91234364569554E-3</v>
      </c>
      <c r="AL2245" s="98">
        <v>7.9602408289181793E-3</v>
      </c>
      <c r="AM2245" s="98">
        <v>0.69783354853687396</v>
      </c>
      <c r="AN2245" s="98">
        <v>1.32281249679583E-3</v>
      </c>
      <c r="AO2245" s="98">
        <v>0.26480997338770601</v>
      </c>
      <c r="AP2245" s="98">
        <v>2.8537601430693698E-4</v>
      </c>
      <c r="AQ2245" s="98">
        <v>6.4797970583027004E-5</v>
      </c>
      <c r="AR2245" s="98">
        <v>8.7259986251482703E-5</v>
      </c>
      <c r="AS2245" s="98">
        <v>1.3331805747242699E-4</v>
      </c>
      <c r="AT2245" s="98">
        <v>2.1177140259193199E-2</v>
      </c>
    </row>
    <row r="2246" spans="1:46" x14ac:dyDescent="0.3">
      <c r="A2246" s="95">
        <v>64405</v>
      </c>
      <c r="B2246" s="95">
        <v>2245</v>
      </c>
      <c r="C2246" s="96" t="s">
        <v>1114</v>
      </c>
      <c r="D2246" s="96" t="s">
        <v>1114</v>
      </c>
      <c r="E2246" s="97" t="s">
        <v>6999</v>
      </c>
      <c r="F2246" s="95" t="s">
        <v>6950</v>
      </c>
      <c r="G2246" s="95" t="s">
        <v>7000</v>
      </c>
      <c r="H2246" s="98">
        <v>7.3962680693156804</v>
      </c>
      <c r="I2246" s="98">
        <v>7.3962593082911603</v>
      </c>
      <c r="J2246" s="98">
        <v>8.7610245174119006E-6</v>
      </c>
      <c r="K2246" s="98">
        <v>1518.07833335854</v>
      </c>
      <c r="L2246" s="98">
        <v>3423.15868413507</v>
      </c>
      <c r="M2246" s="98">
        <v>1.3709508333981199E-4</v>
      </c>
      <c r="N2246" s="98">
        <v>1500.2172136540501</v>
      </c>
      <c r="O2246" s="98">
        <v>3.0983562486712501E-4</v>
      </c>
      <c r="P2246" s="98">
        <v>3390.4989625104599</v>
      </c>
      <c r="Q2246" s="98">
        <v>4.7478155956068601E-7</v>
      </c>
      <c r="R2246" s="98">
        <v>5.79095754029031</v>
      </c>
      <c r="S2246" s="98">
        <v>1.12389613484326E-5</v>
      </c>
      <c r="T2246" s="98">
        <v>1.7846919267356001</v>
      </c>
      <c r="U2246" s="98">
        <v>1.0443679713767E-4</v>
      </c>
      <c r="V2246" s="98">
        <v>16.5832938468556</v>
      </c>
      <c r="W2246" s="98">
        <v>2.6308421515436101E-5</v>
      </c>
      <c r="X2246" s="98">
        <v>1.7985595300114001E-5</v>
      </c>
      <c r="Y2246" s="98">
        <v>2.81131934851192E-6</v>
      </c>
      <c r="Z2246" s="98">
        <v>5.5115068668101902E-6</v>
      </c>
      <c r="AA2246" s="98">
        <v>0.95291430634164698</v>
      </c>
      <c r="AB2246" s="98">
        <v>2.8768256295008701E-5</v>
      </c>
      <c r="AC2246" s="98">
        <v>1.4684197885349299</v>
      </c>
      <c r="AD2246" s="98">
        <v>1.08254239499799E-4</v>
      </c>
      <c r="AE2246" s="98">
        <v>6.6801655698925599E-2</v>
      </c>
      <c r="AF2246" s="98">
        <v>1.9565304348144802E-3</v>
      </c>
      <c r="AG2246" s="98">
        <v>8.3591486279139093E-2</v>
      </c>
      <c r="AH2246" s="98">
        <v>1.37603219472067E-3</v>
      </c>
      <c r="AI2246" s="98">
        <v>3.7160359798345297E-2</v>
      </c>
      <c r="AJ2246" s="98">
        <v>6.5176208307499302E-5</v>
      </c>
      <c r="AK2246" s="98">
        <v>3.6719955987431302E-2</v>
      </c>
      <c r="AL2246" s="98">
        <v>6.1717375811966402E-2</v>
      </c>
      <c r="AM2246" s="98">
        <v>5.4104462785583198</v>
      </c>
      <c r="AN2246" s="98">
        <v>1.0369601934868499E-2</v>
      </c>
      <c r="AO2246" s="98">
        <v>2.0758603498719901</v>
      </c>
      <c r="AP2246" s="98">
        <v>2.0692697318898598E-3</v>
      </c>
      <c r="AQ2246" s="98">
        <v>4.6985195381577698E-4</v>
      </c>
      <c r="AR2246" s="98">
        <v>6.3272468436884304E-4</v>
      </c>
      <c r="AS2246" s="98">
        <v>9.6669309370524302E-4</v>
      </c>
      <c r="AT2246" s="98">
        <v>0.15355605639373299</v>
      </c>
    </row>
    <row r="2247" spans="1:46" x14ac:dyDescent="0.3">
      <c r="A2247" s="95">
        <v>64406</v>
      </c>
      <c r="B2247" s="95">
        <v>2246</v>
      </c>
      <c r="C2247" s="96" t="s">
        <v>1133</v>
      </c>
      <c r="D2247" s="96" t="s">
        <v>1133</v>
      </c>
      <c r="E2247" s="97" t="s">
        <v>7001</v>
      </c>
      <c r="F2247" s="95" t="s">
        <v>6950</v>
      </c>
      <c r="G2247" s="95" t="s">
        <v>6119</v>
      </c>
      <c r="H2247" s="98">
        <v>8.8895346729668194</v>
      </c>
      <c r="I2247" s="98">
        <v>8.8895263291307707</v>
      </c>
      <c r="J2247" s="98">
        <v>8.3438360469756407E-6</v>
      </c>
      <c r="K2247" s="98">
        <v>2943.7960599901799</v>
      </c>
      <c r="L2247" s="98">
        <v>6624.1004589307704</v>
      </c>
      <c r="M2247" s="98">
        <v>2.6447303953598201E-4</v>
      </c>
      <c r="N2247" s="98">
        <v>2894.10091735995</v>
      </c>
      <c r="O2247" s="98">
        <v>5.9758590159357105E-4</v>
      </c>
      <c r="P2247" s="98">
        <v>6539.3202612927398</v>
      </c>
      <c r="Q2247" s="98">
        <v>1.57723346493885E-6</v>
      </c>
      <c r="R2247" s="98">
        <v>19.237672236127299</v>
      </c>
      <c r="S2247" s="98">
        <v>2.6703066612416698E-5</v>
      </c>
      <c r="T2247" s="98">
        <v>4.2312112814984904</v>
      </c>
      <c r="U2247" s="98">
        <v>2.4813528813386298E-4</v>
      </c>
      <c r="V2247" s="98">
        <v>39.316266289285203</v>
      </c>
      <c r="W2247" s="98">
        <v>6.4717903826904294E-5</v>
      </c>
      <c r="X2247" s="98">
        <v>4.25754098770074E-5</v>
      </c>
      <c r="Y2247" s="98">
        <v>8.7848527389152799E-6</v>
      </c>
      <c r="Z2247" s="98">
        <v>1.33576412109816E-5</v>
      </c>
      <c r="AA2247" s="98">
        <v>2.30589280979359</v>
      </c>
      <c r="AB2247" s="98">
        <v>6.8582426002282293E-5</v>
      </c>
      <c r="AC2247" s="98">
        <v>3.5016806546549799</v>
      </c>
      <c r="AD2247" s="98">
        <v>3.3856897628446199E-4</v>
      </c>
      <c r="AE2247" s="98">
        <v>0.20892454917790401</v>
      </c>
      <c r="AF2247" s="98">
        <v>6.1081768473259896E-3</v>
      </c>
      <c r="AG2247" s="98">
        <v>0.26096787049071402</v>
      </c>
      <c r="AH2247" s="98">
        <v>4.3007128884592002E-3</v>
      </c>
      <c r="AI2247" s="98">
        <v>0.116142659261666</v>
      </c>
      <c r="AJ2247" s="98">
        <v>1.79549073504856E-4</v>
      </c>
      <c r="AK2247" s="98">
        <v>0.101157067093672</v>
      </c>
      <c r="AL2247" s="98">
        <v>0.158511054120857</v>
      </c>
      <c r="AM2247" s="98">
        <v>13.8958523688926</v>
      </c>
      <c r="AN2247" s="98">
        <v>2.68006568425662E-2</v>
      </c>
      <c r="AO2247" s="98">
        <v>5.3651452813182701</v>
      </c>
      <c r="AP2247" s="98">
        <v>6.3402437405541403E-3</v>
      </c>
      <c r="AQ2247" s="98">
        <v>1.4396267095974601E-3</v>
      </c>
      <c r="AR2247" s="98">
        <v>1.9386688034075199E-3</v>
      </c>
      <c r="AS2247" s="98">
        <v>2.9619482275491599E-3</v>
      </c>
      <c r="AT2247" s="98">
        <v>0.47049585192809701</v>
      </c>
    </row>
    <row r="2248" spans="1:46" x14ac:dyDescent="0.3">
      <c r="A2248" s="95">
        <v>64407</v>
      </c>
      <c r="B2248" s="95">
        <v>2247</v>
      </c>
      <c r="C2248" s="96" t="s">
        <v>1307</v>
      </c>
      <c r="D2248" s="96" t="s">
        <v>1307</v>
      </c>
      <c r="E2248" s="97" t="s">
        <v>7002</v>
      </c>
      <c r="F2248" s="95" t="s">
        <v>6950</v>
      </c>
      <c r="G2248" s="95" t="s">
        <v>3438</v>
      </c>
      <c r="H2248" s="98">
        <v>7.8805581346629401</v>
      </c>
      <c r="I2248" s="98">
        <v>7.8805488394757699</v>
      </c>
      <c r="J2248" s="98">
        <v>9.2951871630830902E-6</v>
      </c>
      <c r="K2248" s="98">
        <v>691.15114039634796</v>
      </c>
      <c r="L2248" s="98">
        <v>1557.46673251009</v>
      </c>
      <c r="M2248" s="98">
        <v>6.2467848765145295E-5</v>
      </c>
      <c r="N2248" s="98">
        <v>683.57916078668097</v>
      </c>
      <c r="O2248" s="98">
        <v>1.41010072822737E-4</v>
      </c>
      <c r="P2248" s="98">
        <v>1543.0585356801701</v>
      </c>
      <c r="Q2248" s="98">
        <v>1.9600167669936199E-7</v>
      </c>
      <c r="R2248" s="98">
        <v>2.3906517949896</v>
      </c>
      <c r="S2248" s="98">
        <v>5.2452640507604097E-6</v>
      </c>
      <c r="T2248" s="98">
        <v>0.82443901426840005</v>
      </c>
      <c r="U2248" s="98">
        <v>4.8741021771765502E-5</v>
      </c>
      <c r="V2248" s="98">
        <v>7.6606562345239002</v>
      </c>
      <c r="W2248" s="98">
        <v>1.2299158662813199E-5</v>
      </c>
      <c r="X2248" s="98">
        <v>8.6729031619054498E-6</v>
      </c>
      <c r="Y2248" s="98">
        <v>1.2516482353959999E-6</v>
      </c>
      <c r="Z2248" s="98">
        <v>2.3746072655117799E-6</v>
      </c>
      <c r="AA2248" s="98">
        <v>0.45007742192681199</v>
      </c>
      <c r="AB2248" s="98">
        <v>1.3400619395573801E-5</v>
      </c>
      <c r="AC2248" s="98">
        <v>0.68295405227155204</v>
      </c>
      <c r="AD2248" s="98">
        <v>4.9254365334025401E-5</v>
      </c>
      <c r="AE2248" s="98">
        <v>3.03939427214651E-2</v>
      </c>
      <c r="AF2248" s="98">
        <v>8.8669582502985103E-4</v>
      </c>
      <c r="AG2248" s="98">
        <v>3.7883500595165001E-2</v>
      </c>
      <c r="AH2248" s="98">
        <v>6.2515729048252301E-4</v>
      </c>
      <c r="AI2248" s="98">
        <v>1.68826499365483E-2</v>
      </c>
      <c r="AJ2248" s="98">
        <v>2.8004565630074501E-5</v>
      </c>
      <c r="AK2248" s="98">
        <v>1.5777634877619798E-2</v>
      </c>
      <c r="AL2248" s="98">
        <v>2.5254284168124499E-2</v>
      </c>
      <c r="AM2248" s="98">
        <v>2.21391376411359</v>
      </c>
      <c r="AN2248" s="98">
        <v>4.2016751465826204E-3</v>
      </c>
      <c r="AO2248" s="98">
        <v>0.841121085902518</v>
      </c>
      <c r="AP2248" s="98">
        <v>9.1479201617613605E-4</v>
      </c>
      <c r="AQ2248" s="98">
        <v>2.0771425119821599E-4</v>
      </c>
      <c r="AR2248" s="98">
        <v>2.7971775911317701E-4</v>
      </c>
      <c r="AS2248" s="98">
        <v>4.2736000586474299E-4</v>
      </c>
      <c r="AT2248" s="98">
        <v>6.7884748063359895E-2</v>
      </c>
    </row>
    <row r="2249" spans="1:46" x14ac:dyDescent="0.3">
      <c r="A2249" s="95">
        <v>64408</v>
      </c>
      <c r="B2249" s="95">
        <v>2248</v>
      </c>
      <c r="C2249" s="96" t="s">
        <v>881</v>
      </c>
      <c r="D2249" s="96" t="s">
        <v>881</v>
      </c>
      <c r="E2249" s="97" t="s">
        <v>7003</v>
      </c>
      <c r="F2249" s="95" t="s">
        <v>6950</v>
      </c>
      <c r="G2249" s="95" t="s">
        <v>7004</v>
      </c>
      <c r="H2249" s="98">
        <v>9.1286694526352008</v>
      </c>
      <c r="I2249" s="98">
        <v>9.1286601952985595</v>
      </c>
      <c r="J2249" s="98">
        <v>9.2573366412551599E-6</v>
      </c>
      <c r="K2249" s="98">
        <v>906.48215141288495</v>
      </c>
      <c r="L2249" s="98">
        <v>2040.27938267744</v>
      </c>
      <c r="M2249" s="98">
        <v>8.1631797448082901E-5</v>
      </c>
      <c r="N2249" s="98">
        <v>893.28825461657505</v>
      </c>
      <c r="O2249" s="98">
        <v>1.84294489486483E-4</v>
      </c>
      <c r="P2249" s="98">
        <v>2016.71539761862</v>
      </c>
      <c r="Q2249" s="98">
        <v>3.9016960425647702E-7</v>
      </c>
      <c r="R2249" s="98">
        <v>4.7589371707102597</v>
      </c>
      <c r="S2249" s="98">
        <v>7.9158058062784398E-6</v>
      </c>
      <c r="T2249" s="98">
        <v>1.2506191113315701</v>
      </c>
      <c r="U2249" s="98">
        <v>7.3556739223140801E-5</v>
      </c>
      <c r="V2249" s="98">
        <v>11.6207073738404</v>
      </c>
      <c r="W2249" s="98">
        <v>1.8860616156929199E-5</v>
      </c>
      <c r="X2249" s="98">
        <v>1.2814253500128999E-5</v>
      </c>
      <c r="Y2249" s="98">
        <v>2.2486833688547498E-6</v>
      </c>
      <c r="Z2249" s="98">
        <v>3.79767928794552E-6</v>
      </c>
      <c r="AA2249" s="98">
        <v>0.68041308530448497</v>
      </c>
      <c r="AB2249" s="98">
        <v>2.0281349034230999E-5</v>
      </c>
      <c r="AC2249" s="98">
        <v>1.0347123281973001</v>
      </c>
      <c r="AD2249" s="98">
        <v>8.8283199995399102E-5</v>
      </c>
      <c r="AE2249" s="98">
        <v>5.4477902734728398E-2</v>
      </c>
      <c r="AF2249" s="98">
        <v>1.5970771040659699E-3</v>
      </c>
      <c r="AG2249" s="98">
        <v>6.8234077250076894E-2</v>
      </c>
      <c r="AH2249" s="98">
        <v>1.12257045963817E-3</v>
      </c>
      <c r="AI2249" s="98">
        <v>3.0315513211968299E-2</v>
      </c>
      <c r="AJ2249" s="98">
        <v>4.7762295076325903E-5</v>
      </c>
      <c r="AK2249" s="98">
        <v>2.6909042710576699E-2</v>
      </c>
      <c r="AL2249" s="98">
        <v>4.2626759285207802E-2</v>
      </c>
      <c r="AM2249" s="98">
        <v>3.7368696920023199</v>
      </c>
      <c r="AN2249" s="98">
        <v>7.1491155214958597E-3</v>
      </c>
      <c r="AO2249" s="98">
        <v>1.43116057308094</v>
      </c>
      <c r="AP2249" s="98">
        <v>1.6339012778882099E-3</v>
      </c>
      <c r="AQ2249" s="98">
        <v>3.7099644079751899E-4</v>
      </c>
      <c r="AR2249" s="98">
        <v>4.9960121793251602E-4</v>
      </c>
      <c r="AS2249" s="98">
        <v>7.6330361915817201E-4</v>
      </c>
      <c r="AT2249" s="98">
        <v>0.121248299775811</v>
      </c>
    </row>
    <row r="2250" spans="1:46" x14ac:dyDescent="0.3">
      <c r="A2250" s="95">
        <v>64409</v>
      </c>
      <c r="B2250" s="95">
        <v>2249</v>
      </c>
      <c r="C2250" s="96" t="s">
        <v>1456</v>
      </c>
      <c r="D2250" s="96" t="s">
        <v>1456</v>
      </c>
      <c r="E2250" s="97" t="s">
        <v>7005</v>
      </c>
      <c r="F2250" s="95" t="s">
        <v>6950</v>
      </c>
      <c r="G2250" s="95" t="s">
        <v>7006</v>
      </c>
      <c r="H2250" s="98">
        <v>8.6859189580856206</v>
      </c>
      <c r="I2250" s="98">
        <v>8.6859103923876901</v>
      </c>
      <c r="J2250" s="98">
        <v>8.5656979216253098E-6</v>
      </c>
      <c r="K2250" s="98">
        <v>1956.33982452587</v>
      </c>
      <c r="L2250" s="98">
        <v>4412.9465592625602</v>
      </c>
      <c r="M2250" s="98">
        <v>1.7590376056813699E-4</v>
      </c>
      <c r="N2250" s="98">
        <v>1924.89652525828</v>
      </c>
      <c r="O2250" s="98">
        <v>3.9829240523544098E-4</v>
      </c>
      <c r="P2250" s="98">
        <v>4358.4722941582204</v>
      </c>
      <c r="Q2250" s="98">
        <v>8.8066804328150399E-7</v>
      </c>
      <c r="R2250" s="98">
        <v>10.7415950409967</v>
      </c>
      <c r="S2250" s="98">
        <v>1.73159824155962E-5</v>
      </c>
      <c r="T2250" s="98">
        <v>2.7775030670547798</v>
      </c>
      <c r="U2250" s="98">
        <v>1.6090690078001801E-4</v>
      </c>
      <c r="V2250" s="98">
        <v>25.8084689037976</v>
      </c>
      <c r="W2250" s="98">
        <v>4.1150085164951199E-5</v>
      </c>
      <c r="X2250" s="98">
        <v>2.6414434981066199E-5</v>
      </c>
      <c r="Y2250" s="98">
        <v>5.3616328616716202E-6</v>
      </c>
      <c r="Z2250" s="98">
        <v>9.3740173222134408E-6</v>
      </c>
      <c r="AA2250" s="98">
        <v>1.4571779909651399</v>
      </c>
      <c r="AB2250" s="98">
        <v>4.4316954019468202E-5</v>
      </c>
      <c r="AC2250" s="98">
        <v>2.26680060858813</v>
      </c>
      <c r="AD2250" s="98">
        <v>2.0568436346026401E-4</v>
      </c>
      <c r="AE2250" s="98">
        <v>0.126923953223567</v>
      </c>
      <c r="AF2250" s="98">
        <v>3.71849111493049E-3</v>
      </c>
      <c r="AG2250" s="98">
        <v>0.15887010673682</v>
      </c>
      <c r="AH2250" s="98">
        <v>2.61475639658766E-3</v>
      </c>
      <c r="AI2250" s="98">
        <v>7.0612656342642202E-2</v>
      </c>
      <c r="AJ2250" s="98">
        <v>1.17706596410604E-4</v>
      </c>
      <c r="AK2250" s="98">
        <v>6.6315318915642393E-2</v>
      </c>
      <c r="AL2250" s="98">
        <v>0.11098178862678899</v>
      </c>
      <c r="AM2250" s="98">
        <v>9.7292050636270204</v>
      </c>
      <c r="AN2250" s="98">
        <v>1.8784228182102101E-2</v>
      </c>
      <c r="AO2250" s="98">
        <v>3.7603598220155101</v>
      </c>
      <c r="AP2250" s="98">
        <v>3.8801237591069601E-3</v>
      </c>
      <c r="AQ2250" s="98">
        <v>8.8102761115974298E-4</v>
      </c>
      <c r="AR2250" s="98">
        <v>1.1864330863805301E-3</v>
      </c>
      <c r="AS2250" s="98">
        <v>1.8126630615666901E-3</v>
      </c>
      <c r="AT2250" s="98">
        <v>0.28793563912227799</v>
      </c>
    </row>
    <row r="2251" spans="1:46" x14ac:dyDescent="0.3">
      <c r="A2251" s="95">
        <v>64410</v>
      </c>
      <c r="B2251" s="95">
        <v>2250</v>
      </c>
      <c r="C2251" s="96" t="s">
        <v>1170</v>
      </c>
      <c r="D2251" s="96" t="s">
        <v>1170</v>
      </c>
      <c r="E2251" s="97" t="s">
        <v>7007</v>
      </c>
      <c r="F2251" s="95" t="s">
        <v>6950</v>
      </c>
      <c r="G2251" s="95" t="s">
        <v>7008</v>
      </c>
      <c r="H2251" s="98">
        <v>7.4840803252563202</v>
      </c>
      <c r="I2251" s="98">
        <v>7.4840710158923898</v>
      </c>
      <c r="J2251" s="98">
        <v>9.3093639277341805E-6</v>
      </c>
      <c r="K2251" s="98">
        <v>2408.25729444439</v>
      </c>
      <c r="L2251" s="98">
        <v>5432.4583761825097</v>
      </c>
      <c r="M2251" s="98">
        <v>2.1742952525044001E-4</v>
      </c>
      <c r="N2251" s="98">
        <v>2379.3086417900199</v>
      </c>
      <c r="O2251" s="98">
        <v>4.9161173769992001E-4</v>
      </c>
      <c r="P2251" s="98">
        <v>5379.6560267863697</v>
      </c>
      <c r="Q2251" s="98">
        <v>7.8299018354040302E-7</v>
      </c>
      <c r="R2251" s="98">
        <v>9.5502085454669707</v>
      </c>
      <c r="S2251" s="98">
        <v>1.8017114257626601E-5</v>
      </c>
      <c r="T2251" s="98">
        <v>2.8767242266723199</v>
      </c>
      <c r="U2251" s="98">
        <v>1.6742203866747899E-4</v>
      </c>
      <c r="V2251" s="98">
        <v>26.730420968446101</v>
      </c>
      <c r="W2251" s="98">
        <v>4.1843253662864103E-5</v>
      </c>
      <c r="X2251" s="98">
        <v>2.8485720841781501E-5</v>
      </c>
      <c r="Y2251" s="98">
        <v>4.3250429095900997E-6</v>
      </c>
      <c r="Z2251" s="98">
        <v>9.0324899114924902E-6</v>
      </c>
      <c r="AA2251" s="98">
        <v>1.5146178624316999</v>
      </c>
      <c r="AB2251" s="98">
        <v>4.6071191015879702E-5</v>
      </c>
      <c r="AC2251" s="98">
        <v>2.3527431982017002</v>
      </c>
      <c r="AD2251" s="98">
        <v>1.6754547483499899E-4</v>
      </c>
      <c r="AE2251" s="98">
        <v>0.103389162175597</v>
      </c>
      <c r="AF2251" s="98">
        <v>3.02598894778383E-3</v>
      </c>
      <c r="AG2251" s="98">
        <v>0.12928340347206699</v>
      </c>
      <c r="AH2251" s="98">
        <v>2.1291272686346902E-3</v>
      </c>
      <c r="AI2251" s="98">
        <v>5.7498026327061802E-2</v>
      </c>
      <c r="AJ2251" s="98">
        <v>1.0299772164069301E-4</v>
      </c>
      <c r="AK2251" s="98">
        <v>5.8028411036267803E-2</v>
      </c>
      <c r="AL2251" s="98">
        <v>9.9544820451192395E-2</v>
      </c>
      <c r="AM2251" s="98">
        <v>8.7265846331639398</v>
      </c>
      <c r="AN2251" s="98">
        <v>1.67002399738694E-2</v>
      </c>
      <c r="AO2251" s="98">
        <v>3.34317230428405</v>
      </c>
      <c r="AP2251" s="98">
        <v>3.1856856574788601E-3</v>
      </c>
      <c r="AQ2251" s="98">
        <v>7.2334727725061596E-4</v>
      </c>
      <c r="AR2251" s="98">
        <v>9.7409338651518898E-4</v>
      </c>
      <c r="AS2251" s="98">
        <v>1.4882449937130601E-3</v>
      </c>
      <c r="AT2251" s="98">
        <v>0.23640288113902</v>
      </c>
    </row>
    <row r="2252" spans="1:46" x14ac:dyDescent="0.3">
      <c r="A2252" s="95">
        <v>64411</v>
      </c>
      <c r="B2252" s="95">
        <v>2251</v>
      </c>
      <c r="C2252" s="96" t="s">
        <v>1391</v>
      </c>
      <c r="D2252" s="96" t="s">
        <v>1391</v>
      </c>
      <c r="E2252" s="97" t="s">
        <v>7009</v>
      </c>
      <c r="F2252" s="95" t="s">
        <v>6950</v>
      </c>
      <c r="G2252" s="95" t="s">
        <v>7010</v>
      </c>
      <c r="H2252" s="98">
        <v>7.0660650263339804</v>
      </c>
      <c r="I2252" s="98">
        <v>7.0660540307340201</v>
      </c>
      <c r="J2252" s="98">
        <v>1.09955999612055E-5</v>
      </c>
      <c r="K2252" s="98">
        <v>908.30908161805803</v>
      </c>
      <c r="L2252" s="98">
        <v>2044.69547290535</v>
      </c>
      <c r="M2252" s="98">
        <v>8.1783511538525595E-5</v>
      </c>
      <c r="N2252" s="98">
        <v>894.94844610186601</v>
      </c>
      <c r="O2252" s="98">
        <v>1.84718335192875E-4</v>
      </c>
      <c r="P2252" s="98">
        <v>2021.35349702504</v>
      </c>
      <c r="Q2252" s="98">
        <v>4.1251343495121E-7</v>
      </c>
      <c r="R2252" s="98">
        <v>5.0314670789071103</v>
      </c>
      <c r="S2252" s="98">
        <v>7.5628915221209499E-6</v>
      </c>
      <c r="T2252" s="98">
        <v>1.20373630873069</v>
      </c>
      <c r="U2252" s="98">
        <v>7.0277340712430496E-5</v>
      </c>
      <c r="V2252" s="98">
        <v>11.185076672847901</v>
      </c>
      <c r="W2252" s="98">
        <v>1.7723963409414101E-5</v>
      </c>
      <c r="X2252" s="98">
        <v>1.1965088328379301E-5</v>
      </c>
      <c r="Y2252" s="98">
        <v>1.9829837588097398E-6</v>
      </c>
      <c r="Z2252" s="98">
        <v>3.7758913222250501E-6</v>
      </c>
      <c r="AA2252" s="98">
        <v>0.63900959154580095</v>
      </c>
      <c r="AB2252" s="98">
        <v>1.92979123765716E-5</v>
      </c>
      <c r="AC2252" s="98">
        <v>0.98545458876133896</v>
      </c>
      <c r="AD2252" s="98">
        <v>7.7976474346328696E-5</v>
      </c>
      <c r="AE2252" s="98">
        <v>4.8117816133281602E-2</v>
      </c>
      <c r="AF2252" s="98">
        <v>1.4158247682891101E-3</v>
      </c>
      <c r="AG2252" s="98">
        <v>6.0490189463025902E-2</v>
      </c>
      <c r="AH2252" s="98">
        <v>9.9288187042595E-4</v>
      </c>
      <c r="AI2252" s="98">
        <v>2.6813215333070201E-2</v>
      </c>
      <c r="AJ2252" s="98">
        <v>4.56129396531506E-5</v>
      </c>
      <c r="AK2252" s="98">
        <v>2.5698106410527201E-2</v>
      </c>
      <c r="AL2252" s="98">
        <v>4.30669812639616E-2</v>
      </c>
      <c r="AM2252" s="98">
        <v>3.7754616984729799</v>
      </c>
      <c r="AN2252" s="98">
        <v>7.2597716503647099E-3</v>
      </c>
      <c r="AO2252" s="98">
        <v>1.45331250059291</v>
      </c>
      <c r="AP2252" s="98">
        <v>1.49680152317883E-3</v>
      </c>
      <c r="AQ2252" s="98">
        <v>3.39866332366662E-4</v>
      </c>
      <c r="AR2252" s="98">
        <v>4.5767995131046601E-4</v>
      </c>
      <c r="AS2252" s="98">
        <v>6.9925523950170197E-4</v>
      </c>
      <c r="AT2252" s="98">
        <v>0.111074421841351</v>
      </c>
    </row>
    <row r="2253" spans="1:46" x14ac:dyDescent="0.3">
      <c r="A2253" s="95">
        <v>64412</v>
      </c>
      <c r="B2253" s="95">
        <v>2252</v>
      </c>
      <c r="C2253" s="96" t="s">
        <v>1034</v>
      </c>
      <c r="D2253" s="96" t="s">
        <v>1034</v>
      </c>
      <c r="E2253" s="97" t="s">
        <v>7011</v>
      </c>
      <c r="F2253" s="95" t="s">
        <v>6950</v>
      </c>
      <c r="G2253" s="95" t="s">
        <v>7012</v>
      </c>
      <c r="H2253" s="98">
        <v>6.5560560578768001</v>
      </c>
      <c r="I2253" s="98">
        <v>6.55604374006636</v>
      </c>
      <c r="J2253" s="98">
        <v>1.2317810436535101E-5</v>
      </c>
      <c r="K2253" s="98">
        <v>407.79932134253602</v>
      </c>
      <c r="L2253" s="98">
        <v>919.83788569008902</v>
      </c>
      <c r="M2253" s="98">
        <v>3.6861141983056597E-5</v>
      </c>
      <c r="N2253" s="98">
        <v>403.36763632039401</v>
      </c>
      <c r="O2253" s="98">
        <v>8.32722050075811E-5</v>
      </c>
      <c r="P2253" s="98">
        <v>911.23906363331798</v>
      </c>
      <c r="Q2253" s="98">
        <v>8.6429607578481301E-8</v>
      </c>
      <c r="R2253" s="98">
        <v>1.05419045376164</v>
      </c>
      <c r="S2253" s="98">
        <v>3.14067626623699E-6</v>
      </c>
      <c r="T2253" s="98">
        <v>0.50255106999848298</v>
      </c>
      <c r="U2253" s="98">
        <v>2.91843949414275E-5</v>
      </c>
      <c r="V2253" s="98">
        <v>4.6696881046281504</v>
      </c>
      <c r="W2253" s="98">
        <v>7.2149942644210896E-6</v>
      </c>
      <c r="X2253" s="98">
        <v>4.8764816057706398E-6</v>
      </c>
      <c r="Y2253" s="98">
        <v>7.3313950337044696E-7</v>
      </c>
      <c r="Z2253" s="98">
        <v>1.6053731552800101E-6</v>
      </c>
      <c r="AA2253" s="98">
        <v>0.26068443671916802</v>
      </c>
      <c r="AB2253" s="98">
        <v>7.9699001180574698E-6</v>
      </c>
      <c r="AC2253" s="98">
        <v>0.40723239397920802</v>
      </c>
      <c r="AD2253" s="98">
        <v>2.88325188401671E-5</v>
      </c>
      <c r="AE2253" s="98">
        <v>1.7792005240563399E-2</v>
      </c>
      <c r="AF2253" s="98">
        <v>5.2203347941905695E-4</v>
      </c>
      <c r="AG2253" s="98">
        <v>2.23035398047601E-2</v>
      </c>
      <c r="AH2253" s="98">
        <v>3.6673789920049597E-4</v>
      </c>
      <c r="AI2253" s="98">
        <v>9.9039196453875305E-3</v>
      </c>
      <c r="AJ2253" s="98">
        <v>1.7809988973475001E-5</v>
      </c>
      <c r="AK2253" s="98">
        <v>1.0034060406790101E-2</v>
      </c>
      <c r="AL2253" s="98">
        <v>1.7383318764985101E-2</v>
      </c>
      <c r="AM2253" s="98">
        <v>1.52390653496921</v>
      </c>
      <c r="AN2253" s="98">
        <v>2.9114433583520899E-3</v>
      </c>
      <c r="AO2253" s="98">
        <v>0.58283334948265697</v>
      </c>
      <c r="AP2253" s="98">
        <v>5.4243935812371799E-4</v>
      </c>
      <c r="AQ2253" s="98">
        <v>1.23167215843188E-4</v>
      </c>
      <c r="AR2253" s="98">
        <v>1.6586275177689599E-4</v>
      </c>
      <c r="AS2253" s="98">
        <v>2.53409390503634E-4</v>
      </c>
      <c r="AT2253" s="98">
        <v>4.0253258133802101E-2</v>
      </c>
    </row>
    <row r="2254" spans="1:46" x14ac:dyDescent="0.3">
      <c r="A2254" s="95">
        <v>64413</v>
      </c>
      <c r="B2254" s="95">
        <v>2253</v>
      </c>
      <c r="C2254" s="96" t="s">
        <v>861</v>
      </c>
      <c r="D2254" s="96" t="s">
        <v>861</v>
      </c>
      <c r="E2254" s="97" t="s">
        <v>7013</v>
      </c>
      <c r="F2254" s="95" t="s">
        <v>6950</v>
      </c>
      <c r="G2254" s="95" t="s">
        <v>4483</v>
      </c>
      <c r="H2254" s="98">
        <v>7.6830522618760302</v>
      </c>
      <c r="I2254" s="98">
        <v>7.6830426700055803</v>
      </c>
      <c r="J2254" s="98">
        <v>9.5918704436925901E-6</v>
      </c>
      <c r="K2254" s="98">
        <v>898.14773789361595</v>
      </c>
      <c r="L2254" s="98">
        <v>2028.28965852243</v>
      </c>
      <c r="M2254" s="98">
        <v>8.1120134426491595E-5</v>
      </c>
      <c r="N2254" s="98">
        <v>887.68917947922102</v>
      </c>
      <c r="O2254" s="98">
        <v>1.8353964798986099E-4</v>
      </c>
      <c r="P2254" s="98">
        <v>2008.4552457647001</v>
      </c>
      <c r="Q2254" s="98">
        <v>2.7010147318848099E-7</v>
      </c>
      <c r="R2254" s="98">
        <v>3.2944543260097499</v>
      </c>
      <c r="S2254" s="98">
        <v>7.1713606683196403E-6</v>
      </c>
      <c r="T2254" s="98">
        <v>1.13071601331005</v>
      </c>
      <c r="U2254" s="98">
        <v>6.6639053785175E-5</v>
      </c>
      <c r="V2254" s="98">
        <v>10.5065703566399</v>
      </c>
      <c r="W2254" s="98">
        <v>1.6640290702866601E-5</v>
      </c>
      <c r="X2254" s="98">
        <v>1.1823653150996601E-5</v>
      </c>
      <c r="Y2254" s="98">
        <v>1.5269796085143799E-6</v>
      </c>
      <c r="Z2254" s="98">
        <v>3.28965794335564E-6</v>
      </c>
      <c r="AA2254" s="98">
        <v>0.61140744864068497</v>
      </c>
      <c r="AB2254" s="98">
        <v>1.8364099996753302E-5</v>
      </c>
      <c r="AC2254" s="98">
        <v>0.93609416061772099</v>
      </c>
      <c r="AD2254" s="98">
        <v>6.0329973029052098E-5</v>
      </c>
      <c r="AE2254" s="98">
        <v>3.72284919762398E-2</v>
      </c>
      <c r="AF2254" s="98">
        <v>1.0960653733275E-3</v>
      </c>
      <c r="AG2254" s="98">
        <v>4.68286779419472E-2</v>
      </c>
      <c r="AH2254" s="98">
        <v>7.6835804239974595E-4</v>
      </c>
      <c r="AI2254" s="98">
        <v>2.0749849763015901E-2</v>
      </c>
      <c r="AJ2254" s="98">
        <v>3.7191467002840102E-5</v>
      </c>
      <c r="AK2254" s="98">
        <v>2.0953490037499699E-2</v>
      </c>
      <c r="AL2254" s="98">
        <v>3.5316815006107602E-2</v>
      </c>
      <c r="AM2254" s="98">
        <v>3.0960443117751399</v>
      </c>
      <c r="AN2254" s="98">
        <v>5.8812529526532297E-3</v>
      </c>
      <c r="AO2254" s="98">
        <v>1.17735086541056</v>
      </c>
      <c r="AP2254" s="98">
        <v>1.1687547846874499E-3</v>
      </c>
      <c r="AQ2254" s="98">
        <v>2.6537947668155701E-4</v>
      </c>
      <c r="AR2254" s="98">
        <v>3.5737245316263898E-4</v>
      </c>
      <c r="AS2254" s="98">
        <v>5.4600285484325399E-4</v>
      </c>
      <c r="AT2254" s="98">
        <v>8.6730778913004306E-2</v>
      </c>
    </row>
    <row r="2255" spans="1:46" x14ac:dyDescent="0.3">
      <c r="A2255" s="95">
        <v>64414</v>
      </c>
      <c r="B2255" s="95">
        <v>2254</v>
      </c>
      <c r="C2255" s="96" t="s">
        <v>1550</v>
      </c>
      <c r="D2255" s="96" t="s">
        <v>1550</v>
      </c>
      <c r="E2255" s="97" t="s">
        <v>7014</v>
      </c>
      <c r="F2255" s="95" t="s">
        <v>6950</v>
      </c>
      <c r="G2255" s="95" t="s">
        <v>7015</v>
      </c>
      <c r="H2255" s="98">
        <v>7.5682588379056002</v>
      </c>
      <c r="I2255" s="98">
        <v>7.5682490603700501</v>
      </c>
      <c r="J2255" s="98">
        <v>9.7775355474283304E-6</v>
      </c>
      <c r="K2255" s="98">
        <v>332.11099302798698</v>
      </c>
      <c r="L2255" s="98">
        <v>749.12794305047305</v>
      </c>
      <c r="M2255" s="98">
        <v>2.9957025763790899E-5</v>
      </c>
      <c r="N2255" s="98">
        <v>327.81661184246002</v>
      </c>
      <c r="O2255" s="98">
        <v>6.7719750769006906E-5</v>
      </c>
      <c r="P2255" s="98">
        <v>741.050177242377</v>
      </c>
      <c r="Q2255" s="98">
        <v>1.10964009227368E-7</v>
      </c>
      <c r="R2255" s="98">
        <v>1.35343897208362</v>
      </c>
      <c r="S2255" s="98">
        <v>2.87981925762067E-6</v>
      </c>
      <c r="T2255" s="98">
        <v>0.45627125887781</v>
      </c>
      <c r="U2255" s="98">
        <v>2.6760397152352402E-5</v>
      </c>
      <c r="V2255" s="98">
        <v>4.2396558814482104</v>
      </c>
      <c r="W2255" s="98">
        <v>6.7640793806424299E-6</v>
      </c>
      <c r="X2255" s="98">
        <v>4.6815974485047904E-6</v>
      </c>
      <c r="Y2255" s="98">
        <v>7.2544580842733396E-7</v>
      </c>
      <c r="Z2255" s="98">
        <v>1.3570361237103E-6</v>
      </c>
      <c r="AA2255" s="98">
        <v>0.24589390780245299</v>
      </c>
      <c r="AB2255" s="98">
        <v>7.3626962180744901E-6</v>
      </c>
      <c r="AC2255" s="98">
        <v>0.375519577551572</v>
      </c>
      <c r="AD2255" s="98">
        <v>2.9253804308718398E-5</v>
      </c>
      <c r="AE2255" s="98">
        <v>1.8051972581807098E-2</v>
      </c>
      <c r="AF2255" s="98">
        <v>5.3039664941454897E-4</v>
      </c>
      <c r="AG2255" s="98">
        <v>2.2660850786224401E-2</v>
      </c>
      <c r="AH2255" s="98">
        <v>3.7228985030774201E-4</v>
      </c>
      <c r="AI2255" s="98">
        <v>1.00538525477714E-2</v>
      </c>
      <c r="AJ2255" s="98">
        <v>1.6066599706255899E-5</v>
      </c>
      <c r="AK2255" s="98">
        <v>9.0518434471946099E-3</v>
      </c>
      <c r="AL2255" s="98">
        <v>1.4569578296280901E-2</v>
      </c>
      <c r="AM2255" s="98">
        <v>1.27724031743412</v>
      </c>
      <c r="AN2255" s="98">
        <v>2.4270919079841199E-3</v>
      </c>
      <c r="AO2255" s="98">
        <v>0.48587244610979202</v>
      </c>
      <c r="AP2255" s="98">
        <v>5.4342211359835696E-4</v>
      </c>
      <c r="AQ2255" s="98">
        <v>1.23390363214602E-4</v>
      </c>
      <c r="AR2255" s="98">
        <v>1.66163248853859E-4</v>
      </c>
      <c r="AS2255" s="98">
        <v>2.5386850152989599E-4</v>
      </c>
      <c r="AT2255" s="98">
        <v>4.0326186303947902E-2</v>
      </c>
    </row>
    <row r="2256" spans="1:46" x14ac:dyDescent="0.3">
      <c r="A2256" s="95">
        <v>64415</v>
      </c>
      <c r="B2256" s="95">
        <v>2255</v>
      </c>
      <c r="C2256" s="96" t="s">
        <v>566</v>
      </c>
      <c r="D2256" s="96" t="s">
        <v>566</v>
      </c>
      <c r="E2256" s="97" t="s">
        <v>7016</v>
      </c>
      <c r="F2256" s="95" t="s">
        <v>6950</v>
      </c>
      <c r="G2256" s="95" t="s">
        <v>3458</v>
      </c>
      <c r="H2256" s="98">
        <v>6.5964020062514397</v>
      </c>
      <c r="I2256" s="98">
        <v>6.5963946892620804</v>
      </c>
      <c r="J2256" s="98">
        <v>7.3169893575197901E-6</v>
      </c>
      <c r="K2256" s="98">
        <v>759.14874084805695</v>
      </c>
      <c r="L2256" s="98">
        <v>1716.8408459438699</v>
      </c>
      <c r="M2256" s="98">
        <v>6.8229719896584199E-5</v>
      </c>
      <c r="N2256" s="98">
        <v>746.63071627401598</v>
      </c>
      <c r="O2256" s="98">
        <v>1.54792937806858E-4</v>
      </c>
      <c r="P2256" s="98">
        <v>1693.88299122535</v>
      </c>
      <c r="Q2256" s="98">
        <v>3.0845839071425702E-7</v>
      </c>
      <c r="R2256" s="98">
        <v>3.7622974346884299</v>
      </c>
      <c r="S2256" s="98">
        <v>7.6016172822759803E-6</v>
      </c>
      <c r="T2256" s="98">
        <v>1.2590284748196701</v>
      </c>
      <c r="U2256" s="98">
        <v>7.0637251582807506E-5</v>
      </c>
      <c r="V2256" s="98">
        <v>11.698858619302101</v>
      </c>
      <c r="W2256" s="98">
        <v>1.7113953097498999E-5</v>
      </c>
      <c r="X2256" s="98">
        <v>1.10123580843722E-5</v>
      </c>
      <c r="Y2256" s="98">
        <v>1.77413359853651E-6</v>
      </c>
      <c r="Z2256" s="98">
        <v>4.3274614145902698E-6</v>
      </c>
      <c r="AA2256" s="98">
        <v>0.60932819673725702</v>
      </c>
      <c r="AB2256" s="98">
        <v>1.90922530775891E-5</v>
      </c>
      <c r="AC2256" s="98">
        <v>0.978134368612394</v>
      </c>
      <c r="AD2256" s="98">
        <v>6.7449221607337906E-5</v>
      </c>
      <c r="AE2256" s="98">
        <v>4.1621646411199302E-2</v>
      </c>
      <c r="AF2256" s="98">
        <v>1.2211565577013501E-3</v>
      </c>
      <c r="AG2256" s="98">
        <v>5.2173117177935602E-2</v>
      </c>
      <c r="AH2256" s="98">
        <v>8.5791084639779097E-4</v>
      </c>
      <c r="AI2256" s="98">
        <v>2.3168262958786798E-2</v>
      </c>
      <c r="AJ2256" s="98">
        <v>4.5526220534499399E-5</v>
      </c>
      <c r="AK2256" s="98">
        <v>2.5649249284571601E-2</v>
      </c>
      <c r="AL2256" s="98">
        <v>4.6817461628608698E-2</v>
      </c>
      <c r="AM2256" s="98">
        <v>4.10424710557671</v>
      </c>
      <c r="AN2256" s="98">
        <v>7.8087603004085597E-3</v>
      </c>
      <c r="AO2256" s="98">
        <v>1.5632129363390199</v>
      </c>
      <c r="AP2256" s="98">
        <v>1.3362977419620701E-3</v>
      </c>
      <c r="AQ2256" s="98">
        <v>3.03422073080142E-4</v>
      </c>
      <c r="AR2256" s="98">
        <v>4.0860239842822199E-4</v>
      </c>
      <c r="AS2256" s="98">
        <v>6.2427327045370495E-4</v>
      </c>
      <c r="AT2256" s="98">
        <v>9.9163781435173196E-2</v>
      </c>
    </row>
    <row r="2257" spans="1:46" x14ac:dyDescent="0.3">
      <c r="A2257" s="95">
        <v>64416</v>
      </c>
      <c r="B2257" s="95">
        <v>2256</v>
      </c>
      <c r="C2257" s="96" t="s">
        <v>456</v>
      </c>
      <c r="D2257" s="96" t="s">
        <v>456</v>
      </c>
      <c r="E2257" s="97" t="s">
        <v>7017</v>
      </c>
      <c r="F2257" s="95" t="s">
        <v>6950</v>
      </c>
      <c r="G2257" s="95" t="s">
        <v>3460</v>
      </c>
      <c r="H2257" s="98">
        <v>8.4536961631439507</v>
      </c>
      <c r="I2257" s="98">
        <v>8.4536886350872305</v>
      </c>
      <c r="J2257" s="98">
        <v>7.5280567237712097E-6</v>
      </c>
      <c r="K2257" s="98">
        <v>3755.8150471874201</v>
      </c>
      <c r="L2257" s="98">
        <v>8470.3036978636101</v>
      </c>
      <c r="M2257" s="98">
        <v>3.3806366850769299E-4</v>
      </c>
      <c r="N2257" s="98">
        <v>3699.3955031135401</v>
      </c>
      <c r="O2257" s="98">
        <v>7.6450629148232404E-4</v>
      </c>
      <c r="P2257" s="98">
        <v>8365.9126971443893</v>
      </c>
      <c r="Q2257" s="98">
        <v>1.2116866806824601E-6</v>
      </c>
      <c r="R2257" s="98">
        <v>14.7790620310951</v>
      </c>
      <c r="S2257" s="98">
        <v>3.5909382066027698E-5</v>
      </c>
      <c r="T2257" s="98">
        <v>5.7852922632316304</v>
      </c>
      <c r="U2257" s="98">
        <v>3.3368405557941498E-4</v>
      </c>
      <c r="V2257" s="98">
        <v>53.7567489085734</v>
      </c>
      <c r="W2257" s="98">
        <v>8.4227127075129098E-5</v>
      </c>
      <c r="X2257" s="98">
        <v>5.4604071429123E-5</v>
      </c>
      <c r="Y2257" s="98">
        <v>1.02090578336072E-5</v>
      </c>
      <c r="Z2257" s="98">
        <v>1.9413997812398799E-5</v>
      </c>
      <c r="AA2257" s="98">
        <v>2.9959544553914901</v>
      </c>
      <c r="AB2257" s="98">
        <v>9.17616218047965E-5</v>
      </c>
      <c r="AC2257" s="98">
        <v>4.6938582955055699</v>
      </c>
      <c r="AD2257" s="98">
        <v>3.9880579447462998E-4</v>
      </c>
      <c r="AE2257" s="98">
        <v>0.246095557054652</v>
      </c>
      <c r="AF2257" s="98">
        <v>7.2078944560477901E-3</v>
      </c>
      <c r="AG2257" s="98">
        <v>0.307952587806964</v>
      </c>
      <c r="AH2257" s="98">
        <v>5.0692896844629501E-3</v>
      </c>
      <c r="AI2257" s="98">
        <v>0.136898416562793</v>
      </c>
      <c r="AJ2257" s="98">
        <v>2.3017436679619301E-4</v>
      </c>
      <c r="AK2257" s="98">
        <v>0.12967910895201401</v>
      </c>
      <c r="AL2257" s="98">
        <v>0.220591882042803</v>
      </c>
      <c r="AM2257" s="98">
        <v>19.338160632669901</v>
      </c>
      <c r="AN2257" s="98">
        <v>3.7251968802465202E-2</v>
      </c>
      <c r="AO2257" s="98">
        <v>7.4573629226478504</v>
      </c>
      <c r="AP2257" s="98">
        <v>7.4012090129669502E-3</v>
      </c>
      <c r="AQ2257" s="98">
        <v>1.68053130868474E-3</v>
      </c>
      <c r="AR2257" s="98">
        <v>2.2630822493813299E-3</v>
      </c>
      <c r="AS2257" s="98">
        <v>3.4575954549008899E-3</v>
      </c>
      <c r="AT2257" s="98">
        <v>0.54922780295974005</v>
      </c>
    </row>
    <row r="2258" spans="1:46" x14ac:dyDescent="0.3">
      <c r="A2258" s="95">
        <v>64417</v>
      </c>
      <c r="B2258" s="95">
        <v>2257</v>
      </c>
      <c r="C2258" s="96" t="s">
        <v>835</v>
      </c>
      <c r="D2258" s="96" t="s">
        <v>835</v>
      </c>
      <c r="E2258" s="97" t="s">
        <v>7018</v>
      </c>
      <c r="F2258" s="95" t="s">
        <v>6950</v>
      </c>
      <c r="G2258" s="95" t="s">
        <v>7019</v>
      </c>
      <c r="H2258" s="98">
        <v>7.6513992516305098</v>
      </c>
      <c r="I2258" s="98">
        <v>7.6513911966412902</v>
      </c>
      <c r="J2258" s="98">
        <v>8.0549892178538602E-6</v>
      </c>
      <c r="K2258" s="98">
        <v>116.66147735072801</v>
      </c>
      <c r="L2258" s="98">
        <v>262.947991264687</v>
      </c>
      <c r="M2258" s="98">
        <v>1.05387230631023E-5</v>
      </c>
      <c r="N2258" s="98">
        <v>115.324148496343</v>
      </c>
      <c r="O2258" s="98">
        <v>2.3788660095890301E-5</v>
      </c>
      <c r="P2258" s="98">
        <v>260.31682899350301</v>
      </c>
      <c r="Q2258" s="98">
        <v>2.81998597955436E-8</v>
      </c>
      <c r="R2258" s="98">
        <v>0.34395647309730798</v>
      </c>
      <c r="S2258" s="98">
        <v>9.7799952434265994E-7</v>
      </c>
      <c r="T2258" s="98">
        <v>0.15603460611990799</v>
      </c>
      <c r="U2258" s="98">
        <v>9.0879517139992004E-6</v>
      </c>
      <c r="V2258" s="98">
        <v>1.44986802291841</v>
      </c>
      <c r="W2258" s="98">
        <v>2.27746129948862E-6</v>
      </c>
      <c r="X2258" s="98">
        <v>1.5674504602075501E-6</v>
      </c>
      <c r="Y2258" s="98">
        <v>2.3983392743009797E-7</v>
      </c>
      <c r="Z2258" s="98">
        <v>4.7017691185096801E-7</v>
      </c>
      <c r="AA2258" s="98">
        <v>8.26800814557314E-2</v>
      </c>
      <c r="AB2258" s="98">
        <v>2.4939251309562899E-6</v>
      </c>
      <c r="AC2258" s="98">
        <v>0.12726965775685301</v>
      </c>
      <c r="AD2258" s="98">
        <v>9.4627394370329206E-6</v>
      </c>
      <c r="AE2258" s="98">
        <v>5.8392785794083501E-3</v>
      </c>
      <c r="AF2258" s="98">
        <v>1.70575942991435E-4</v>
      </c>
      <c r="AG2258" s="98">
        <v>7.28774587116085E-3</v>
      </c>
      <c r="AH2258" s="98">
        <v>1.20164022464031E-4</v>
      </c>
      <c r="AI2258" s="98">
        <v>3.2450827289591901E-3</v>
      </c>
      <c r="AJ2258" s="98">
        <v>5.3458698540025496E-6</v>
      </c>
      <c r="AK2258" s="98">
        <v>3.0118368473868798E-3</v>
      </c>
      <c r="AL2258" s="98">
        <v>4.9111548433890704E-3</v>
      </c>
      <c r="AM2258" s="98">
        <v>0.430535794762131</v>
      </c>
      <c r="AN2258" s="98">
        <v>8.2262838468931203E-4</v>
      </c>
      <c r="AO2258" s="98">
        <v>0.16467957566564401</v>
      </c>
      <c r="AP2258" s="98">
        <v>1.7233650650503199E-4</v>
      </c>
      <c r="AQ2258" s="98">
        <v>3.9131024941645099E-5</v>
      </c>
      <c r="AR2258" s="98">
        <v>5.26956732999135E-5</v>
      </c>
      <c r="AS2258" s="98">
        <v>8.0509808263473306E-5</v>
      </c>
      <c r="AT2258" s="98">
        <v>1.27887215009987E-2</v>
      </c>
    </row>
    <row r="2259" spans="1:46" x14ac:dyDescent="0.3">
      <c r="A2259" s="95">
        <v>64418</v>
      </c>
      <c r="B2259" s="95">
        <v>2258</v>
      </c>
      <c r="C2259" s="96" t="s">
        <v>1088</v>
      </c>
      <c r="D2259" s="96" t="s">
        <v>1088</v>
      </c>
      <c r="E2259" s="97" t="s">
        <v>7020</v>
      </c>
      <c r="F2259" s="95" t="s">
        <v>6950</v>
      </c>
      <c r="G2259" s="95" t="s">
        <v>6511</v>
      </c>
      <c r="H2259" s="98">
        <v>8.1427493695730497</v>
      </c>
      <c r="I2259" s="98">
        <v>8.1427415359528599</v>
      </c>
      <c r="J2259" s="98">
        <v>7.8336201863038502E-6</v>
      </c>
      <c r="K2259" s="98">
        <v>1701.52609943944</v>
      </c>
      <c r="L2259" s="98">
        <v>3832.15594150064</v>
      </c>
      <c r="M2259" s="98">
        <v>1.53361650117563E-4</v>
      </c>
      <c r="N2259" s="98">
        <v>1678.22055916096</v>
      </c>
      <c r="O2259" s="98">
        <v>3.4624937579667901E-4</v>
      </c>
      <c r="P2259" s="98">
        <v>3788.9708451441002</v>
      </c>
      <c r="Q2259" s="98">
        <v>5.6335608926786997E-7</v>
      </c>
      <c r="R2259" s="98">
        <v>6.8713098209477597</v>
      </c>
      <c r="S2259" s="98">
        <v>1.50278127033532E-5</v>
      </c>
      <c r="T2259" s="98">
        <v>2.3974482252060998</v>
      </c>
      <c r="U2259" s="98">
        <v>1.39644278785791E-4</v>
      </c>
      <c r="V2259" s="98">
        <v>22.277004303266501</v>
      </c>
      <c r="W2259" s="98">
        <v>3.5058798342792497E-5</v>
      </c>
      <c r="X2259" s="98">
        <v>2.38114044508211E-5</v>
      </c>
      <c r="Y2259" s="98">
        <v>3.6903506781640401E-6</v>
      </c>
      <c r="Z2259" s="98">
        <v>7.5570432138073602E-6</v>
      </c>
      <c r="AA2259" s="98">
        <v>1.26773581266252</v>
      </c>
      <c r="AB2259" s="98">
        <v>3.8516077266455497E-5</v>
      </c>
      <c r="AC2259" s="98">
        <v>1.96688947267991</v>
      </c>
      <c r="AD2259" s="98">
        <v>1.4116741681685299E-4</v>
      </c>
      <c r="AE2259" s="98">
        <v>8.7111758557258306E-2</v>
      </c>
      <c r="AF2259" s="98">
        <v>2.5511940468203099E-3</v>
      </c>
      <c r="AG2259" s="98">
        <v>0.10899810111076701</v>
      </c>
      <c r="AH2259" s="98">
        <v>1.79434495378253E-3</v>
      </c>
      <c r="AI2259" s="98">
        <v>4.8457081411848603E-2</v>
      </c>
      <c r="AJ2259" s="98">
        <v>8.7837981553795795E-5</v>
      </c>
      <c r="AK2259" s="98">
        <v>4.9487487849296498E-2</v>
      </c>
      <c r="AL2259" s="98">
        <v>8.4981455818985294E-2</v>
      </c>
      <c r="AM2259" s="98">
        <v>7.4498890358385799</v>
      </c>
      <c r="AN2259" s="98">
        <v>1.4252540199925201E-2</v>
      </c>
      <c r="AO2259" s="98">
        <v>2.85317442962736</v>
      </c>
      <c r="AP2259" s="98">
        <v>2.7630372604144698E-3</v>
      </c>
      <c r="AQ2259" s="98">
        <v>6.27380020534382E-4</v>
      </c>
      <c r="AR2259" s="98">
        <v>8.4485934842950204E-4</v>
      </c>
      <c r="AS2259" s="98">
        <v>1.29079789145058E-3</v>
      </c>
      <c r="AT2259" s="98">
        <v>0.205039052589193</v>
      </c>
    </row>
    <row r="2260" spans="1:46" x14ac:dyDescent="0.3">
      <c r="A2260" s="95">
        <v>64419</v>
      </c>
      <c r="B2260" s="95">
        <v>2259</v>
      </c>
      <c r="C2260" s="96" t="s">
        <v>1618</v>
      </c>
      <c r="D2260" s="96" t="s">
        <v>1618</v>
      </c>
      <c r="E2260" s="97" t="s">
        <v>7021</v>
      </c>
      <c r="F2260" s="95" t="s">
        <v>6950</v>
      </c>
      <c r="G2260" s="95" t="s">
        <v>7022</v>
      </c>
      <c r="H2260" s="98">
        <v>7.9502821546001998</v>
      </c>
      <c r="I2260" s="98">
        <v>7.9502726935401604</v>
      </c>
      <c r="J2260" s="98">
        <v>9.4610600438471693E-6</v>
      </c>
      <c r="K2260" s="98">
        <v>705.55739657010804</v>
      </c>
      <c r="L2260" s="98">
        <v>1591.0767900472499</v>
      </c>
      <c r="M2260" s="98">
        <v>6.3711032709869901E-5</v>
      </c>
      <c r="N2260" s="98">
        <v>697.183193171938</v>
      </c>
      <c r="O2260" s="98">
        <v>1.4395390048653001E-4</v>
      </c>
      <c r="P2260" s="98">
        <v>1575.2725351006</v>
      </c>
      <c r="Q2260" s="98">
        <v>2.11149478387623E-7</v>
      </c>
      <c r="R2260" s="98">
        <v>2.5754110271860302</v>
      </c>
      <c r="S2260" s="98">
        <v>5.6414974276563897E-6</v>
      </c>
      <c r="T2260" s="98">
        <v>0.89605441008853803</v>
      </c>
      <c r="U2260" s="98">
        <v>5.2422988880939998E-5</v>
      </c>
      <c r="V2260" s="98">
        <v>8.3261059585728798</v>
      </c>
      <c r="W2260" s="98">
        <v>1.30814902833313E-5</v>
      </c>
      <c r="X2260" s="98">
        <v>9.0482876748921902E-6</v>
      </c>
      <c r="Y2260" s="98">
        <v>1.31697280907856E-6</v>
      </c>
      <c r="Z2260" s="98">
        <v>2.7162297993605198E-6</v>
      </c>
      <c r="AA2260" s="98">
        <v>0.47600159488695798</v>
      </c>
      <c r="AB2260" s="98">
        <v>1.43856940396178E-5</v>
      </c>
      <c r="AC2260" s="98">
        <v>0.73410653207005505</v>
      </c>
      <c r="AD2260" s="98">
        <v>5.2697384413258299E-5</v>
      </c>
      <c r="AE2260" s="98">
        <v>3.2518565056428597E-2</v>
      </c>
      <c r="AF2260" s="98">
        <v>9.5533611648756698E-4</v>
      </c>
      <c r="AG2260" s="98">
        <v>4.0816112262986003E-2</v>
      </c>
      <c r="AH2260" s="98">
        <v>6.7060794822173695E-4</v>
      </c>
      <c r="AI2260" s="98">
        <v>1.8110065109783701E-2</v>
      </c>
      <c r="AJ2260" s="98">
        <v>3.0758719138732802E-5</v>
      </c>
      <c r="AK2260" s="98">
        <v>1.73293114517434E-2</v>
      </c>
      <c r="AL2260" s="98">
        <v>2.8980759305307701E-2</v>
      </c>
      <c r="AM2260" s="98">
        <v>2.5405947558579598</v>
      </c>
      <c r="AN2260" s="98">
        <v>4.8519002040161704E-3</v>
      </c>
      <c r="AO2260" s="98">
        <v>0.97128774260713102</v>
      </c>
      <c r="AP2260" s="98">
        <v>9.6988771788794701E-4</v>
      </c>
      <c r="AQ2260" s="98">
        <v>2.2022437748140899E-4</v>
      </c>
      <c r="AR2260" s="98">
        <v>2.96564477710025E-4</v>
      </c>
      <c r="AS2260" s="98">
        <v>4.5309886269651398E-4</v>
      </c>
      <c r="AT2260" s="98">
        <v>7.1973281592231694E-2</v>
      </c>
    </row>
    <row r="2261" spans="1:46" x14ac:dyDescent="0.3">
      <c r="A2261" s="95">
        <v>64420</v>
      </c>
      <c r="B2261" s="95">
        <v>2260</v>
      </c>
      <c r="C2261" s="96" t="s">
        <v>652</v>
      </c>
      <c r="D2261" s="96" t="s">
        <v>652</v>
      </c>
      <c r="E2261" s="97" t="s">
        <v>7023</v>
      </c>
      <c r="F2261" s="95" t="s">
        <v>6950</v>
      </c>
      <c r="G2261" s="95" t="s">
        <v>3464</v>
      </c>
      <c r="H2261" s="98">
        <v>8.0790013046613698</v>
      </c>
      <c r="I2261" s="98">
        <v>8.0789924469313394</v>
      </c>
      <c r="J2261" s="98">
        <v>8.8577300285663796E-6</v>
      </c>
      <c r="K2261" s="98">
        <v>291.13463486317403</v>
      </c>
      <c r="L2261" s="98">
        <v>656.85547301748295</v>
      </c>
      <c r="M2261" s="98">
        <v>2.62234885642354E-5</v>
      </c>
      <c r="N2261" s="98">
        <v>286.96090324853799</v>
      </c>
      <c r="O2261" s="98">
        <v>5.9328038662931897E-5</v>
      </c>
      <c r="P2261" s="98">
        <v>649.22054596116004</v>
      </c>
      <c r="Q2261" s="98">
        <v>1.11921008101167E-7</v>
      </c>
      <c r="R2261" s="98">
        <v>1.3651115817978601</v>
      </c>
      <c r="S2261" s="98">
        <v>2.56497146711915E-6</v>
      </c>
      <c r="T2261" s="98">
        <v>0.41741525482914499</v>
      </c>
      <c r="U2261" s="98">
        <v>2.3834732176478201E-5</v>
      </c>
      <c r="V2261" s="98">
        <v>3.87861069651591</v>
      </c>
      <c r="W2261" s="98">
        <v>5.9080141254911397E-6</v>
      </c>
      <c r="X2261" s="98">
        <v>3.8181711639209898E-6</v>
      </c>
      <c r="Y2261" s="98">
        <v>7.0614184328611604E-7</v>
      </c>
      <c r="Z2261" s="98">
        <v>1.3837011182840301E-6</v>
      </c>
      <c r="AA2261" s="98">
        <v>0.21002086279101501</v>
      </c>
      <c r="AB2261" s="98">
        <v>6.4359792019639202E-6</v>
      </c>
      <c r="AC2261" s="98">
        <v>0.32934144942939098</v>
      </c>
      <c r="AD2261" s="98">
        <v>2.8167477510351399E-5</v>
      </c>
      <c r="AE2261" s="98">
        <v>1.73816207406567E-2</v>
      </c>
      <c r="AF2261" s="98">
        <v>5.0818240745660896E-4</v>
      </c>
      <c r="AG2261" s="98">
        <v>2.17117617923674E-2</v>
      </c>
      <c r="AH2261" s="98">
        <v>3.5780297153816399E-4</v>
      </c>
      <c r="AI2261" s="98">
        <v>9.6626279605139496E-3</v>
      </c>
      <c r="AJ2261" s="98">
        <v>1.5556203313010099E-5</v>
      </c>
      <c r="AK2261" s="98">
        <v>8.7642886233890403E-3</v>
      </c>
      <c r="AL2261" s="98">
        <v>1.4508743101610801E-2</v>
      </c>
      <c r="AM2261" s="98">
        <v>1.27190720745856</v>
      </c>
      <c r="AN2261" s="98">
        <v>2.4188468540026898E-3</v>
      </c>
      <c r="AO2261" s="98">
        <v>0.48422189281467898</v>
      </c>
      <c r="AP2261" s="98">
        <v>5.1467690772452699E-4</v>
      </c>
      <c r="AQ2261" s="98">
        <v>1.16863426470732E-4</v>
      </c>
      <c r="AR2261" s="98">
        <v>1.5737377318146399E-4</v>
      </c>
      <c r="AS2261" s="98">
        <v>2.40439708072331E-4</v>
      </c>
      <c r="AT2261" s="98">
        <v>3.8193066398801503E-2</v>
      </c>
    </row>
    <row r="2262" spans="1:46" x14ac:dyDescent="0.3">
      <c r="A2262" s="95">
        <v>64421</v>
      </c>
      <c r="B2262" s="95">
        <v>2261</v>
      </c>
      <c r="C2262" s="96" t="s">
        <v>2353</v>
      </c>
      <c r="D2262" s="96" t="s">
        <v>2353</v>
      </c>
      <c r="E2262" s="97" t="s">
        <v>7024</v>
      </c>
      <c r="F2262" s="95" t="s">
        <v>6950</v>
      </c>
      <c r="G2262" s="95" t="s">
        <v>7025</v>
      </c>
      <c r="H2262" s="98">
        <v>8.0376152776848198</v>
      </c>
      <c r="I2262" s="98">
        <v>8.0376099070281608</v>
      </c>
      <c r="J2262" s="98">
        <v>5.3706566625066898E-6</v>
      </c>
      <c r="K2262" s="98">
        <v>4222.5490043907503</v>
      </c>
      <c r="L2262" s="98">
        <v>9526.0111286726096</v>
      </c>
      <c r="M2262" s="98">
        <v>3.7748170828762E-4</v>
      </c>
      <c r="N2262" s="98">
        <v>4130.7430056331496</v>
      </c>
      <c r="O2262" s="98">
        <v>8.5791007145044195E-4</v>
      </c>
      <c r="P2262" s="98">
        <v>9388.0205300066391</v>
      </c>
      <c r="Q2262" s="98">
        <v>3.32508259048333E-6</v>
      </c>
      <c r="R2262" s="98">
        <v>40.556360523488898</v>
      </c>
      <c r="S2262" s="98">
        <v>3.4080782412564803E-5</v>
      </c>
      <c r="T2262" s="98">
        <v>5.5697947892513202</v>
      </c>
      <c r="U2262" s="98">
        <v>3.1669227919215202E-4</v>
      </c>
      <c r="V2262" s="98">
        <v>51.754394697625798</v>
      </c>
      <c r="W2262" s="98">
        <v>8.3265456521757595E-5</v>
      </c>
      <c r="X2262" s="98">
        <v>4.6598583720375397E-5</v>
      </c>
      <c r="Y2262" s="98">
        <v>1.44476621060645E-5</v>
      </c>
      <c r="Z2262" s="98">
        <v>2.2219210695317701E-5</v>
      </c>
      <c r="AA2262" s="98">
        <v>2.81723567171559</v>
      </c>
      <c r="AB2262" s="98">
        <v>8.7323091798875105E-5</v>
      </c>
      <c r="AC2262" s="98">
        <v>4.4868283378011098</v>
      </c>
      <c r="AD2262" s="98">
        <v>5.6286028957555103E-4</v>
      </c>
      <c r="AE2262" s="98">
        <v>0.34733050127698101</v>
      </c>
      <c r="AF2262" s="98">
        <v>1.0186792871437899E-2</v>
      </c>
      <c r="AG2262" s="98">
        <v>0.43522407900697002</v>
      </c>
      <c r="AH2262" s="98">
        <v>7.15825025689968E-3</v>
      </c>
      <c r="AI2262" s="98">
        <v>0.19331172344189801</v>
      </c>
      <c r="AJ2262" s="98">
        <v>3.0941973818124401E-4</v>
      </c>
      <c r="AK2262" s="98">
        <v>0.17432556238979099</v>
      </c>
      <c r="AL2262" s="98">
        <v>0.298341480556233</v>
      </c>
      <c r="AM2262" s="98">
        <v>26.154069773363201</v>
      </c>
      <c r="AN2262" s="98">
        <v>5.1389470075544903E-2</v>
      </c>
      <c r="AO2262" s="98">
        <v>10.2875080452266</v>
      </c>
      <c r="AP2262" s="98">
        <v>1.0565051516666001E-2</v>
      </c>
      <c r="AQ2262" s="98">
        <v>2.3989188506491998E-3</v>
      </c>
      <c r="AR2262" s="98">
        <v>3.2304966316300801E-3</v>
      </c>
      <c r="AS2262" s="98">
        <v>4.9356360343866803E-3</v>
      </c>
      <c r="AT2262" s="98">
        <v>0.78400975063515899</v>
      </c>
    </row>
    <row r="2263" spans="1:46" x14ac:dyDescent="0.3">
      <c r="A2263" s="95">
        <v>64422</v>
      </c>
      <c r="B2263" s="95">
        <v>2262</v>
      </c>
      <c r="C2263" s="96" t="s">
        <v>447</v>
      </c>
      <c r="D2263" s="96" t="s">
        <v>447</v>
      </c>
      <c r="E2263" s="97" t="s">
        <v>7026</v>
      </c>
      <c r="F2263" s="95" t="s">
        <v>6950</v>
      </c>
      <c r="G2263" s="95" t="s">
        <v>3468</v>
      </c>
      <c r="H2263" s="98">
        <v>6.5289089022625904</v>
      </c>
      <c r="I2263" s="98">
        <v>6.5289016903496</v>
      </c>
      <c r="J2263" s="98">
        <v>7.2119129868042398E-6</v>
      </c>
      <c r="K2263" s="98">
        <v>285.38775666926199</v>
      </c>
      <c r="L2263" s="98">
        <v>645.12700243348002</v>
      </c>
      <c r="M2263" s="98">
        <v>2.5707924047299899E-5</v>
      </c>
      <c r="N2263" s="98">
        <v>281.31913445411101</v>
      </c>
      <c r="O2263" s="98">
        <v>5.8186299408986998E-5</v>
      </c>
      <c r="P2263" s="98">
        <v>636.72661225802904</v>
      </c>
      <c r="Q2263" s="98">
        <v>7.2323347201083206E-8</v>
      </c>
      <c r="R2263" s="98">
        <v>0.88213500372820197</v>
      </c>
      <c r="S2263" s="98">
        <v>3.1977852639715101E-6</v>
      </c>
      <c r="T2263" s="98">
        <v>0.52240524975616798</v>
      </c>
      <c r="U2263" s="98">
        <v>2.9715077078995001E-5</v>
      </c>
      <c r="V2263" s="98">
        <v>4.8541732100570396</v>
      </c>
      <c r="W2263" s="98">
        <v>7.1193732277909902E-6</v>
      </c>
      <c r="X2263" s="98">
        <v>4.94724336862362E-6</v>
      </c>
      <c r="Y2263" s="98">
        <v>5.6011141700392299E-7</v>
      </c>
      <c r="Z2263" s="98">
        <v>1.6120184421634401E-6</v>
      </c>
      <c r="AA2263" s="98">
        <v>0.26040644958814202</v>
      </c>
      <c r="AB2263" s="98">
        <v>8.0571465728519994E-6</v>
      </c>
      <c r="AC2263" s="98">
        <v>0.41164914718093698</v>
      </c>
      <c r="AD2263" s="98">
        <v>2.1011901674725701E-5</v>
      </c>
      <c r="AE2263" s="98">
        <v>1.2966049438251401E-2</v>
      </c>
      <c r="AF2263" s="98">
        <v>3.7846076541585202E-4</v>
      </c>
      <c r="AG2263" s="98">
        <v>1.6169489273726301E-2</v>
      </c>
      <c r="AH2263" s="98">
        <v>2.6674363424410901E-4</v>
      </c>
      <c r="AI2263" s="98">
        <v>7.2035301648167502E-3</v>
      </c>
      <c r="AJ2263" s="98">
        <v>1.5442669733992002E-5</v>
      </c>
      <c r="AK2263" s="98">
        <v>8.7003243620185095E-3</v>
      </c>
      <c r="AL2263" s="98">
        <v>1.5876091659911301E-2</v>
      </c>
      <c r="AM2263" s="98">
        <v>1.39177565327985</v>
      </c>
      <c r="AN2263" s="98">
        <v>2.62246270496153E-3</v>
      </c>
      <c r="AO2263" s="98">
        <v>0.52498315580874</v>
      </c>
      <c r="AP2263" s="98">
        <v>4.0734454455382599E-4</v>
      </c>
      <c r="AQ2263" s="98">
        <v>9.2492355612698395E-5</v>
      </c>
      <c r="AR2263" s="98">
        <v>1.24554544761532E-4</v>
      </c>
      <c r="AS2263" s="98">
        <v>1.90297644179596E-4</v>
      </c>
      <c r="AT2263" s="98">
        <v>3.0228162569246E-2</v>
      </c>
    </row>
    <row r="2264" spans="1:46" x14ac:dyDescent="0.3">
      <c r="A2264" s="95">
        <v>64423</v>
      </c>
      <c r="B2264" s="95">
        <v>2263</v>
      </c>
      <c r="C2264" s="96" t="s">
        <v>1869</v>
      </c>
      <c r="D2264" s="96" t="s">
        <v>1869</v>
      </c>
      <c r="E2264" s="97" t="s">
        <v>7027</v>
      </c>
      <c r="F2264" s="95" t="s">
        <v>6950</v>
      </c>
      <c r="G2264" s="95" t="s">
        <v>7028</v>
      </c>
      <c r="H2264" s="98">
        <v>6.3035235527443101</v>
      </c>
      <c r="I2264" s="98">
        <v>6.3035117911313696</v>
      </c>
      <c r="J2264" s="98">
        <v>1.17616129369225E-5</v>
      </c>
      <c r="K2264" s="98">
        <v>167.635870074183</v>
      </c>
      <c r="L2264" s="98">
        <v>377.81742752613201</v>
      </c>
      <c r="M2264" s="98">
        <v>1.5156977671153199E-5</v>
      </c>
      <c r="N2264" s="98">
        <v>165.86122751661699</v>
      </c>
      <c r="O2264" s="98">
        <v>3.4195960217069797E-5</v>
      </c>
      <c r="P2264" s="98">
        <v>374.20282992876201</v>
      </c>
      <c r="Q2264" s="98">
        <v>3.8187955737769998E-8</v>
      </c>
      <c r="R2264" s="98">
        <v>0.46578226507477799</v>
      </c>
      <c r="S2264" s="98">
        <v>1.4049473654604601E-6</v>
      </c>
      <c r="T2264" s="98">
        <v>0.22189619700119201</v>
      </c>
      <c r="U2264" s="98">
        <v>1.3055315044592899E-5</v>
      </c>
      <c r="V2264" s="98">
        <v>2.0618512368045701</v>
      </c>
      <c r="W2264" s="98">
        <v>3.2623442402953799E-6</v>
      </c>
      <c r="X2264" s="98">
        <v>2.3324735554261101E-6</v>
      </c>
      <c r="Y2264" s="98">
        <v>3.1187054975627202E-7</v>
      </c>
      <c r="Z2264" s="98">
        <v>6.1800013511300099E-7</v>
      </c>
      <c r="AA2264" s="98">
        <v>0.120016942517648</v>
      </c>
      <c r="AB2264" s="98">
        <v>3.5701095066823201E-6</v>
      </c>
      <c r="AC2264" s="98">
        <v>0.18187572241446801</v>
      </c>
      <c r="AD2264" s="98">
        <v>1.24141160299979E-5</v>
      </c>
      <c r="AE2264" s="98">
        <v>7.66051758041287E-3</v>
      </c>
      <c r="AF2264" s="98">
        <v>2.23520627694481E-4</v>
      </c>
      <c r="AG2264" s="98">
        <v>9.5497729810676297E-3</v>
      </c>
      <c r="AH2264" s="98">
        <v>1.57574949202717E-4</v>
      </c>
      <c r="AI2264" s="98">
        <v>4.2553814002641204E-3</v>
      </c>
      <c r="AJ2264" s="98">
        <v>6.9525195090069502E-6</v>
      </c>
      <c r="AK2264" s="98">
        <v>3.91701538033753E-3</v>
      </c>
      <c r="AL2264" s="98">
        <v>6.1521360024057803E-3</v>
      </c>
      <c r="AM2264" s="98">
        <v>0.53932625782425503</v>
      </c>
      <c r="AN2264" s="98">
        <v>1.01758193732483E-3</v>
      </c>
      <c r="AO2264" s="98">
        <v>0.203706758437428</v>
      </c>
      <c r="AP2264" s="98">
        <v>2.2444697043427401E-4</v>
      </c>
      <c r="AQ2264" s="98">
        <v>5.0963316544977398E-5</v>
      </c>
      <c r="AR2264" s="98">
        <v>6.8629592336091997E-5</v>
      </c>
      <c r="AS2264" s="98">
        <v>1.04854061553204E-4</v>
      </c>
      <c r="AT2264" s="98">
        <v>1.66557269544221E-2</v>
      </c>
    </row>
    <row r="2265" spans="1:46" x14ac:dyDescent="0.3">
      <c r="A2265" s="95">
        <v>64424</v>
      </c>
      <c r="B2265" s="95">
        <v>2264</v>
      </c>
      <c r="C2265" s="96" t="s">
        <v>1189</v>
      </c>
      <c r="D2265" s="96" t="s">
        <v>1189</v>
      </c>
      <c r="E2265" s="97" t="s">
        <v>7029</v>
      </c>
      <c r="F2265" s="95" t="s">
        <v>6950</v>
      </c>
      <c r="G2265" s="95" t="s">
        <v>7030</v>
      </c>
      <c r="H2265" s="98">
        <v>8.3069940024856503</v>
      </c>
      <c r="I2265" s="98">
        <v>8.3069846342173204</v>
      </c>
      <c r="J2265" s="98">
        <v>9.3682683299789494E-6</v>
      </c>
      <c r="K2265" s="98">
        <v>1177.1774480992599</v>
      </c>
      <c r="L2265" s="98">
        <v>2653.2882949643599</v>
      </c>
      <c r="M2265" s="98">
        <v>1.0628265408197499E-4</v>
      </c>
      <c r="N2265" s="98">
        <v>1163.0400104969699</v>
      </c>
      <c r="O2265" s="98">
        <v>2.4013950315794199E-4</v>
      </c>
      <c r="P2265" s="98">
        <v>2627.8215639791401</v>
      </c>
      <c r="Q2265" s="98">
        <v>4.22426452397263E-7</v>
      </c>
      <c r="R2265" s="98">
        <v>5.1523771310569302</v>
      </c>
      <c r="S2265" s="98">
        <v>8.5650780954918807E-6</v>
      </c>
      <c r="T2265" s="98">
        <v>1.3662976809973</v>
      </c>
      <c r="U2265" s="98">
        <v>7.9590045693726704E-5</v>
      </c>
      <c r="V2265" s="98">
        <v>12.6955910639271</v>
      </c>
      <c r="W2265" s="98">
        <v>1.9674670353953901E-5</v>
      </c>
      <c r="X2265" s="98">
        <v>1.3497429256433101E-5</v>
      </c>
      <c r="Y2265" s="98">
        <v>1.9008963372269801E-6</v>
      </c>
      <c r="Z2265" s="98">
        <v>4.2763447602938203E-6</v>
      </c>
      <c r="AA2265" s="98">
        <v>0.71465010830354903</v>
      </c>
      <c r="AB2265" s="98">
        <v>2.1816360900541801E-5</v>
      </c>
      <c r="AC2265" s="98">
        <v>1.11412423013311</v>
      </c>
      <c r="AD2265" s="98">
        <v>7.4680584333152296E-5</v>
      </c>
      <c r="AE2265" s="98">
        <v>4.6083984378524803E-2</v>
      </c>
      <c r="AF2265" s="98">
        <v>1.35185652403314E-3</v>
      </c>
      <c r="AG2265" s="98">
        <v>5.7757187963598598E-2</v>
      </c>
      <c r="AH2265" s="98">
        <v>9.4983060848251896E-4</v>
      </c>
      <c r="AI2265" s="98">
        <v>2.5650596907622999E-2</v>
      </c>
      <c r="AJ2265" s="98">
        <v>4.6682526054127598E-5</v>
      </c>
      <c r="AK2265" s="98">
        <v>2.6300706141163199E-2</v>
      </c>
      <c r="AL2265" s="98">
        <v>4.56562621531875E-2</v>
      </c>
      <c r="AM2265" s="98">
        <v>4.0024506941479796</v>
      </c>
      <c r="AN2265" s="98">
        <v>7.6293521200210702E-3</v>
      </c>
      <c r="AO2265" s="98">
        <v>1.5272977362717199</v>
      </c>
      <c r="AP2265" s="98">
        <v>1.4074999746937901E-3</v>
      </c>
      <c r="AQ2265" s="98">
        <v>3.1958937547812798E-4</v>
      </c>
      <c r="AR2265" s="98">
        <v>4.30374040171426E-4</v>
      </c>
      <c r="AS2265" s="98">
        <v>6.5753655904423702E-4</v>
      </c>
      <c r="AT2265" s="98">
        <v>0.104447545990472</v>
      </c>
    </row>
    <row r="2266" spans="1:46" x14ac:dyDescent="0.3">
      <c r="A2266" s="95">
        <v>64425</v>
      </c>
      <c r="B2266" s="95">
        <v>2265</v>
      </c>
      <c r="C2266" s="96" t="s">
        <v>449</v>
      </c>
      <c r="D2266" s="96" t="s">
        <v>449</v>
      </c>
      <c r="E2266" s="97" t="s">
        <v>7031</v>
      </c>
      <c r="F2266" s="95" t="s">
        <v>6950</v>
      </c>
      <c r="G2266" s="95" t="s">
        <v>7032</v>
      </c>
      <c r="H2266" s="98">
        <v>7.9818427536176797</v>
      </c>
      <c r="I2266" s="98">
        <v>7.9818336308861602</v>
      </c>
      <c r="J2266" s="98">
        <v>9.1227315195396807E-6</v>
      </c>
      <c r="K2266" s="98">
        <v>233.11026194526099</v>
      </c>
      <c r="L2266" s="98">
        <v>525.99006857683696</v>
      </c>
      <c r="M2266" s="98">
        <v>2.09985133711456E-5</v>
      </c>
      <c r="N2266" s="98">
        <v>229.78454407773199</v>
      </c>
      <c r="O2266" s="98">
        <v>4.74987894190242E-5</v>
      </c>
      <c r="P2266" s="98">
        <v>519.77430392250699</v>
      </c>
      <c r="Q2266" s="98">
        <v>7.2734614447497603E-8</v>
      </c>
      <c r="R2266" s="98">
        <v>0.88715127092253399</v>
      </c>
      <c r="S2266" s="98">
        <v>2.1718037665580499E-6</v>
      </c>
      <c r="T2266" s="98">
        <v>0.34853573016517397</v>
      </c>
      <c r="U2266" s="98">
        <v>2.01812507960599E-5</v>
      </c>
      <c r="V2266" s="98">
        <v>3.2385825169658502</v>
      </c>
      <c r="W2266" s="98">
        <v>5.1172408259805203E-6</v>
      </c>
      <c r="X2266" s="98">
        <v>3.3765476749941E-6</v>
      </c>
      <c r="Y2266" s="98">
        <v>6.1710719281449399E-7</v>
      </c>
      <c r="Z2266" s="98">
        <v>1.1235859581719299E-6</v>
      </c>
      <c r="AA2266" s="98">
        <v>0.182976205698376</v>
      </c>
      <c r="AB2266" s="98">
        <v>5.53492855421701E-6</v>
      </c>
      <c r="AC2266" s="98">
        <v>0.28283908725694201</v>
      </c>
      <c r="AD2266" s="98">
        <v>2.2905564092378699E-5</v>
      </c>
      <c r="AE2266" s="98">
        <v>1.41345929097917E-2</v>
      </c>
      <c r="AF2266" s="98">
        <v>4.1232862963528401E-4</v>
      </c>
      <c r="AG2266" s="98">
        <v>1.76164716752399E-2</v>
      </c>
      <c r="AH2266" s="98">
        <v>2.9072028546564001E-4</v>
      </c>
      <c r="AI2266" s="98">
        <v>7.8510302666093493E-3</v>
      </c>
      <c r="AJ2266" s="98">
        <v>1.36774845426858E-5</v>
      </c>
      <c r="AK2266" s="98">
        <v>7.7058276857156103E-3</v>
      </c>
      <c r="AL2266" s="98">
        <v>1.27384126719423E-2</v>
      </c>
      <c r="AM2266" s="98">
        <v>1.1167114046719899</v>
      </c>
      <c r="AN2266" s="98">
        <v>2.1279167340710302E-3</v>
      </c>
      <c r="AO2266" s="98">
        <v>0.42598144112300002</v>
      </c>
      <c r="AP2266" s="98">
        <v>4.6106719819464999E-4</v>
      </c>
      <c r="AQ2266" s="98">
        <v>1.04690713465197E-4</v>
      </c>
      <c r="AR2266" s="98">
        <v>1.4098142629067801E-4</v>
      </c>
      <c r="AS2266" s="98">
        <v>2.1539505843877599E-4</v>
      </c>
      <c r="AT2266" s="98">
        <v>3.4214805153805199E-2</v>
      </c>
    </row>
    <row r="2267" spans="1:46" x14ac:dyDescent="0.3">
      <c r="A2267" s="95">
        <v>64426</v>
      </c>
      <c r="B2267" s="95">
        <v>2266</v>
      </c>
      <c r="C2267" s="96" t="s">
        <v>1403</v>
      </c>
      <c r="D2267" s="96" t="s">
        <v>1403</v>
      </c>
      <c r="E2267" s="97" t="s">
        <v>7033</v>
      </c>
      <c r="F2267" s="95" t="s">
        <v>6950</v>
      </c>
      <c r="G2267" s="95" t="s">
        <v>5301</v>
      </c>
      <c r="H2267" s="98">
        <v>7.3108311460564304</v>
      </c>
      <c r="I2267" s="98">
        <v>7.3108207758072101</v>
      </c>
      <c r="J2267" s="98">
        <v>1.03702492157964E-5</v>
      </c>
      <c r="K2267" s="98">
        <v>709.90490029526404</v>
      </c>
      <c r="L2267" s="98">
        <v>1601.03446037957</v>
      </c>
      <c r="M2267" s="98">
        <v>6.4216972079097402E-5</v>
      </c>
      <c r="N2267" s="98">
        <v>702.71963497779598</v>
      </c>
      <c r="O2267" s="98">
        <v>1.4500431242022601E-4</v>
      </c>
      <c r="P2267" s="98">
        <v>1586.76708345324</v>
      </c>
      <c r="Q2267" s="98">
        <v>1.5016283539214799E-7</v>
      </c>
      <c r="R2267" s="98">
        <v>1.83155092352399</v>
      </c>
      <c r="S2267" s="98">
        <v>5.4195647677430397E-6</v>
      </c>
      <c r="T2267" s="98">
        <v>0.85409352034754304</v>
      </c>
      <c r="U2267" s="98">
        <v>5.0360693262412502E-5</v>
      </c>
      <c r="V2267" s="98">
        <v>7.9362051292086804</v>
      </c>
      <c r="W2267" s="98">
        <v>1.2370518669353099E-5</v>
      </c>
      <c r="X2267" s="98">
        <v>8.8872710465003803E-6</v>
      </c>
      <c r="Y2267" s="98">
        <v>9.8469679372712801E-7</v>
      </c>
      <c r="Z2267" s="98">
        <v>2.4985508291255899E-6</v>
      </c>
      <c r="AA2267" s="98">
        <v>0.45701976174778702</v>
      </c>
      <c r="AB2267" s="98">
        <v>1.38444740129852E-5</v>
      </c>
      <c r="AC2267" s="98">
        <v>0.70582792630139501</v>
      </c>
      <c r="AD2267" s="98">
        <v>3.8942812033609897E-5</v>
      </c>
      <c r="AE2267" s="98">
        <v>2.4030877067147301E-2</v>
      </c>
      <c r="AF2267" s="98">
        <v>7.0502762405975905E-4</v>
      </c>
      <c r="AG2267" s="98">
        <v>3.0121845239066601E-2</v>
      </c>
      <c r="AH2267" s="98">
        <v>4.9532094366203398E-4</v>
      </c>
      <c r="AI2267" s="98">
        <v>1.33763617978964E-2</v>
      </c>
      <c r="AJ2267" s="98">
        <v>2.6513395875147501E-5</v>
      </c>
      <c r="AK2267" s="98">
        <v>1.4937517153821399E-2</v>
      </c>
      <c r="AL2267" s="98">
        <v>2.6438598932762899E-2</v>
      </c>
      <c r="AM2267" s="98">
        <v>2.3177365745730301</v>
      </c>
      <c r="AN2267" s="98">
        <v>4.4038669044313E-3</v>
      </c>
      <c r="AO2267" s="98">
        <v>0.88159726385276804</v>
      </c>
      <c r="AP2267" s="98">
        <v>7.4079422047193001E-4</v>
      </c>
      <c r="AQ2267" s="98">
        <v>1.6820601364309201E-4</v>
      </c>
      <c r="AR2267" s="98">
        <v>2.2651410858917699E-4</v>
      </c>
      <c r="AS2267" s="98">
        <v>3.4607409823966102E-4</v>
      </c>
      <c r="AT2267" s="98">
        <v>5.4972745863850501E-2</v>
      </c>
    </row>
    <row r="2268" spans="1:46" x14ac:dyDescent="0.3">
      <c r="A2268" s="95">
        <v>64427</v>
      </c>
      <c r="B2268" s="95">
        <v>2267</v>
      </c>
      <c r="C2268" s="96" t="s">
        <v>1858</v>
      </c>
      <c r="D2268" s="96" t="s">
        <v>1858</v>
      </c>
      <c r="E2268" s="97" t="s">
        <v>7034</v>
      </c>
      <c r="F2268" s="95" t="s">
        <v>6950</v>
      </c>
      <c r="G2268" s="95" t="s">
        <v>4647</v>
      </c>
      <c r="H2268" s="98">
        <v>7.1213138866401202</v>
      </c>
      <c r="I2268" s="98">
        <v>7.1213025651328898</v>
      </c>
      <c r="J2268" s="98">
        <v>1.1321507226824701E-5</v>
      </c>
      <c r="K2268" s="98">
        <v>75.367688245085503</v>
      </c>
      <c r="L2268" s="98">
        <v>170.158896955979</v>
      </c>
      <c r="M2268" s="98">
        <v>6.8326708857881201E-6</v>
      </c>
      <c r="N2268" s="98">
        <v>74.769205637263497</v>
      </c>
      <c r="O2268" s="98">
        <v>1.5428456811229901E-5</v>
      </c>
      <c r="P2268" s="98">
        <v>168.83199546225899</v>
      </c>
      <c r="Q2268" s="98">
        <v>8.9763939966853304E-9</v>
      </c>
      <c r="R2268" s="98">
        <v>0.109485963498288</v>
      </c>
      <c r="S2268" s="98">
        <v>5.6920337869428396E-7</v>
      </c>
      <c r="T2268" s="98">
        <v>8.78464139996597E-2</v>
      </c>
      <c r="U2268" s="98">
        <v>5.2892564098757601E-6</v>
      </c>
      <c r="V2268" s="98">
        <v>0.81626529989763696</v>
      </c>
      <c r="W2268" s="98">
        <v>1.2917488677056199E-6</v>
      </c>
      <c r="X2268" s="98">
        <v>1.00767823958029E-6</v>
      </c>
      <c r="Y2268" s="98">
        <v>7.0763564385033905E-8</v>
      </c>
      <c r="Z2268" s="98">
        <v>2.1330706374029399E-7</v>
      </c>
      <c r="AA2268" s="98">
        <v>4.9187836300053599E-2</v>
      </c>
      <c r="AB2268" s="98">
        <v>1.45579248401165E-6</v>
      </c>
      <c r="AC2268" s="98">
        <v>7.3955371486872507E-2</v>
      </c>
      <c r="AD2268" s="98">
        <v>2.8359080538650601E-6</v>
      </c>
      <c r="AE2268" s="98">
        <v>1.7499855366722699E-3</v>
      </c>
      <c r="AF2268" s="98">
        <v>5.0981466487310902E-5</v>
      </c>
      <c r="AG2268" s="98">
        <v>2.1781498925512702E-3</v>
      </c>
      <c r="AH2268" s="98">
        <v>3.5975715474721997E-5</v>
      </c>
      <c r="AI2268" s="98">
        <v>9.7154015449104605E-4</v>
      </c>
      <c r="AJ2268" s="98">
        <v>2.2367818618314502E-6</v>
      </c>
      <c r="AK2268" s="98">
        <v>1.2601919266722399E-3</v>
      </c>
      <c r="AL2268" s="98">
        <v>2.20780654337161E-3</v>
      </c>
      <c r="AM2268" s="98">
        <v>0.193547093330005</v>
      </c>
      <c r="AN2268" s="98">
        <v>3.7224047375741299E-4</v>
      </c>
      <c r="AO2268" s="98">
        <v>7.4517734137147101E-2</v>
      </c>
      <c r="AP2268" s="98">
        <v>5.0969373132371598E-5</v>
      </c>
      <c r="AQ2268" s="98">
        <v>1.1573193902736099E-5</v>
      </c>
      <c r="AR2268" s="98">
        <v>1.5585005554719401E-5</v>
      </c>
      <c r="AS2268" s="98">
        <v>2.3811173674916099E-5</v>
      </c>
      <c r="AT2268" s="98">
        <v>3.7823275595490402E-3</v>
      </c>
    </row>
    <row r="2269" spans="1:46" x14ac:dyDescent="0.3">
      <c r="A2269" s="95">
        <v>64428</v>
      </c>
      <c r="B2269" s="95">
        <v>2268</v>
      </c>
      <c r="C2269" s="96" t="s">
        <v>853</v>
      </c>
      <c r="D2269" s="96" t="s">
        <v>853</v>
      </c>
      <c r="E2269" s="97" t="s">
        <v>7035</v>
      </c>
      <c r="F2269" s="95" t="s">
        <v>6950</v>
      </c>
      <c r="G2269" s="95" t="s">
        <v>7036</v>
      </c>
      <c r="H2269" s="98">
        <v>6.4928158400365596</v>
      </c>
      <c r="I2269" s="98">
        <v>6.4928066915807499</v>
      </c>
      <c r="J2269" s="98">
        <v>9.1484558151222506E-6</v>
      </c>
      <c r="K2269" s="98">
        <v>303.09727852339302</v>
      </c>
      <c r="L2269" s="98">
        <v>685.01777886580601</v>
      </c>
      <c r="M2269" s="98">
        <v>2.7366656837864002E-5</v>
      </c>
      <c r="N2269" s="98">
        <v>299.470474565183</v>
      </c>
      <c r="O2269" s="98">
        <v>6.1931801760248606E-5</v>
      </c>
      <c r="P2269" s="98">
        <v>677.71325426047497</v>
      </c>
      <c r="Q2269" s="98">
        <v>8.0423783171483898E-8</v>
      </c>
      <c r="R2269" s="98">
        <v>0.98093682072765798</v>
      </c>
      <c r="S2269" s="98">
        <v>2.7463090324792301E-6</v>
      </c>
      <c r="T2269" s="98">
        <v>0.44352810024216799</v>
      </c>
      <c r="U2269" s="98">
        <v>2.5519780306156001E-5</v>
      </c>
      <c r="V2269" s="98">
        <v>4.1212487473629098</v>
      </c>
      <c r="W2269" s="98">
        <v>6.1793087346577101E-6</v>
      </c>
      <c r="X2269" s="98">
        <v>4.3272427814028403E-6</v>
      </c>
      <c r="Y2269" s="98">
        <v>5.2660739175823995E-7</v>
      </c>
      <c r="Z2269" s="98">
        <v>1.32545856149663E-6</v>
      </c>
      <c r="AA2269" s="98">
        <v>0.22629341479482401</v>
      </c>
      <c r="AB2269" s="98">
        <v>6.9098852924507199E-6</v>
      </c>
      <c r="AC2269" s="98">
        <v>0.352741902037355</v>
      </c>
      <c r="AD2269" s="98">
        <v>2.1138698020801201E-5</v>
      </c>
      <c r="AE2269" s="98">
        <v>1.30442930792724E-2</v>
      </c>
      <c r="AF2269" s="98">
        <v>3.8335738713817001E-4</v>
      </c>
      <c r="AG2269" s="98">
        <v>1.6378694241986302E-2</v>
      </c>
      <c r="AH2269" s="98">
        <v>2.6904023226741099E-4</v>
      </c>
      <c r="AI2269" s="98">
        <v>7.2655508131602197E-3</v>
      </c>
      <c r="AJ2269" s="98">
        <v>1.3259467944261E-5</v>
      </c>
      <c r="AK2269" s="98">
        <v>7.4703191850858204E-3</v>
      </c>
      <c r="AL2269" s="98">
        <v>1.2840562019645599E-2</v>
      </c>
      <c r="AM2269" s="98">
        <v>1.1256663148713899</v>
      </c>
      <c r="AN2269" s="98">
        <v>2.1192649717729E-3</v>
      </c>
      <c r="AO2269" s="98">
        <v>0.42424947007685998</v>
      </c>
      <c r="AP2269" s="98">
        <v>3.9388121906429899E-4</v>
      </c>
      <c r="AQ2269" s="98">
        <v>8.9435348351328306E-5</v>
      </c>
      <c r="AR2269" s="98">
        <v>1.20437838064612E-4</v>
      </c>
      <c r="AS2269" s="98">
        <v>1.84008032648359E-4</v>
      </c>
      <c r="AT2269" s="98">
        <v>2.9229078140446701E-2</v>
      </c>
    </row>
    <row r="2270" spans="1:46" x14ac:dyDescent="0.3">
      <c r="A2270" s="95">
        <v>64429</v>
      </c>
      <c r="B2270" s="95">
        <v>2269</v>
      </c>
      <c r="C2270" s="96" t="s">
        <v>1268</v>
      </c>
      <c r="D2270" s="96" t="s">
        <v>1268</v>
      </c>
      <c r="E2270" s="97" t="s">
        <v>7037</v>
      </c>
      <c r="F2270" s="95" t="s">
        <v>6950</v>
      </c>
      <c r="G2270" s="95" t="s">
        <v>6388</v>
      </c>
      <c r="H2270" s="98">
        <v>6.0685994241904497</v>
      </c>
      <c r="I2270" s="98">
        <v>6.0685889665484298</v>
      </c>
      <c r="J2270" s="98">
        <v>1.0457642021677301E-5</v>
      </c>
      <c r="K2270" s="98">
        <v>317.63479082908901</v>
      </c>
      <c r="L2270" s="98">
        <v>717.35373021977398</v>
      </c>
      <c r="M2270" s="98">
        <v>2.8680290657183099E-5</v>
      </c>
      <c r="N2270" s="98">
        <v>313.84543258826398</v>
      </c>
      <c r="O2270" s="98">
        <v>6.48690048644034E-5</v>
      </c>
      <c r="P2270" s="98">
        <v>709.85476181497302</v>
      </c>
      <c r="Q2270" s="98">
        <v>7.5687276485382599E-8</v>
      </c>
      <c r="R2270" s="98">
        <v>0.92316518121012003</v>
      </c>
      <c r="S2270" s="98">
        <v>2.8097360237432599E-6</v>
      </c>
      <c r="T2270" s="98">
        <v>0.44737400577285402</v>
      </c>
      <c r="U2270" s="98">
        <v>2.6109165592929299E-5</v>
      </c>
      <c r="V2270" s="98">
        <v>4.15698416974847</v>
      </c>
      <c r="W2270" s="98">
        <v>6.5233517448855801E-6</v>
      </c>
      <c r="X2270" s="98">
        <v>4.49934457872309E-6</v>
      </c>
      <c r="Y2270" s="98">
        <v>6.8488971364917903E-7</v>
      </c>
      <c r="Z2270" s="98">
        <v>1.3391174525133001E-6</v>
      </c>
      <c r="AA2270" s="98">
        <v>0.236987821335013</v>
      </c>
      <c r="AB2270" s="98">
        <v>7.1203237465190099E-6</v>
      </c>
      <c r="AC2270" s="98">
        <v>0.36331489226012598</v>
      </c>
      <c r="AD2270" s="98">
        <v>2.76125268852332E-5</v>
      </c>
      <c r="AE2270" s="98">
        <v>1.7039171144591501E-2</v>
      </c>
      <c r="AF2270" s="98">
        <v>4.9982837190598595E-4</v>
      </c>
      <c r="AG2270" s="98">
        <v>2.1354841074100399E-2</v>
      </c>
      <c r="AH2270" s="98">
        <v>3.5118952994997698E-4</v>
      </c>
      <c r="AI2270" s="98">
        <v>9.4840290368366793E-3</v>
      </c>
      <c r="AJ2270" s="98">
        <v>1.55396811164917E-5</v>
      </c>
      <c r="AK2270" s="98">
        <v>8.7549800989366999E-3</v>
      </c>
      <c r="AL2270" s="98">
        <v>1.4241126254160101E-2</v>
      </c>
      <c r="AM2270" s="98">
        <v>1.24844660892662</v>
      </c>
      <c r="AN2270" s="98">
        <v>2.37450469189433E-3</v>
      </c>
      <c r="AO2270" s="98">
        <v>0.47534516478534</v>
      </c>
      <c r="AP2270" s="98">
        <v>5.13308841953341E-4</v>
      </c>
      <c r="AQ2270" s="98">
        <v>1.16552792251184E-4</v>
      </c>
      <c r="AR2270" s="98">
        <v>1.5695545629874501E-4</v>
      </c>
      <c r="AS2270" s="98">
        <v>2.3980059340341199E-4</v>
      </c>
      <c r="AT2270" s="98">
        <v>3.8091545180241597E-2</v>
      </c>
    </row>
    <row r="2271" spans="1:46" x14ac:dyDescent="0.3">
      <c r="A2271" s="95">
        <v>64430</v>
      </c>
      <c r="B2271" s="95">
        <v>2270</v>
      </c>
      <c r="C2271" s="96" t="s">
        <v>633</v>
      </c>
      <c r="D2271" s="96" t="s">
        <v>633</v>
      </c>
      <c r="E2271" s="97" t="s">
        <v>7038</v>
      </c>
      <c r="F2271" s="95" t="s">
        <v>6950</v>
      </c>
      <c r="G2271" s="95" t="s">
        <v>3646</v>
      </c>
      <c r="H2271" s="98">
        <v>7.6398887527062103</v>
      </c>
      <c r="I2271" s="98">
        <v>7.63987909176128</v>
      </c>
      <c r="J2271" s="98">
        <v>9.6609449293794097E-6</v>
      </c>
      <c r="K2271" s="98">
        <v>274.646169222808</v>
      </c>
      <c r="L2271" s="98">
        <v>620.24960000403496</v>
      </c>
      <c r="M2271" s="98">
        <v>2.4733598083805498E-5</v>
      </c>
      <c r="N2271" s="98">
        <v>270.65718694632699</v>
      </c>
      <c r="O2271" s="98">
        <v>5.5993426100744902E-5</v>
      </c>
      <c r="P2271" s="98">
        <v>612.73022811175701</v>
      </c>
      <c r="Q2271" s="98">
        <v>6.9442316634434006E-8</v>
      </c>
      <c r="R2271" s="98">
        <v>0.84699478956491003</v>
      </c>
      <c r="S2271" s="98">
        <v>2.6864190354148102E-6</v>
      </c>
      <c r="T2271" s="98">
        <v>0.42576031935862502</v>
      </c>
      <c r="U2271" s="98">
        <v>2.49632514444698E-5</v>
      </c>
      <c r="V2271" s="98">
        <v>3.9561499351557599</v>
      </c>
      <c r="W2271" s="98">
        <v>6.2436212183573898E-6</v>
      </c>
      <c r="X2271" s="98">
        <v>4.2444687635986702E-6</v>
      </c>
      <c r="Y2271" s="98">
        <v>6.1619423482060199E-7</v>
      </c>
      <c r="Z2271" s="98">
        <v>1.38295821993812E-6</v>
      </c>
      <c r="AA2271" s="98">
        <v>0.22609165846819301</v>
      </c>
      <c r="AB2271" s="98">
        <v>6.9248698260069304E-6</v>
      </c>
      <c r="AC2271" s="98">
        <v>0.35374305200342099</v>
      </c>
      <c r="AD2271" s="98">
        <v>2.22140155936447E-5</v>
      </c>
      <c r="AE2271" s="98">
        <v>1.3707851334357901E-2</v>
      </c>
      <c r="AF2271" s="98">
        <v>4.0152506981003402E-4</v>
      </c>
      <c r="AG2271" s="98">
        <v>1.7154896630544099E-2</v>
      </c>
      <c r="AH2271" s="98">
        <v>2.82375599001509E-4</v>
      </c>
      <c r="AI2271" s="98">
        <v>7.6256783071121702E-3</v>
      </c>
      <c r="AJ2271" s="98">
        <v>1.6408553491132199E-5</v>
      </c>
      <c r="AK2271" s="98">
        <v>9.2444985318809996E-3</v>
      </c>
      <c r="AL2271" s="98">
        <v>1.6889821286231701E-2</v>
      </c>
      <c r="AM2271" s="98">
        <v>1.48064413824104</v>
      </c>
      <c r="AN2271" s="98">
        <v>2.8583202611733201E-3</v>
      </c>
      <c r="AO2271" s="98">
        <v>0.57219879168685495</v>
      </c>
      <c r="AP2271" s="98">
        <v>4.8265247812541098E-4</v>
      </c>
      <c r="AQ2271" s="98">
        <v>1.09591904515099E-4</v>
      </c>
      <c r="AR2271" s="98">
        <v>1.4758159952442699E-4</v>
      </c>
      <c r="AS2271" s="98">
        <v>2.2547897408588599E-4</v>
      </c>
      <c r="AT2271" s="98">
        <v>3.5816602353677798E-2</v>
      </c>
    </row>
    <row r="2272" spans="1:46" x14ac:dyDescent="0.3">
      <c r="A2272" s="95">
        <v>64431</v>
      </c>
      <c r="B2272" s="95">
        <v>2271</v>
      </c>
      <c r="C2272" s="96" t="s">
        <v>764</v>
      </c>
      <c r="D2272" s="96" t="s">
        <v>764</v>
      </c>
      <c r="E2272" s="97" t="s">
        <v>7039</v>
      </c>
      <c r="F2272" s="95" t="s">
        <v>6950</v>
      </c>
      <c r="G2272" s="95" t="s">
        <v>7040</v>
      </c>
      <c r="H2272" s="98">
        <v>7.5261756522262004</v>
      </c>
      <c r="I2272" s="98">
        <v>7.5261649228545497</v>
      </c>
      <c r="J2272" s="98">
        <v>1.07293716471446E-5</v>
      </c>
      <c r="K2272" s="98">
        <v>452.27167226145798</v>
      </c>
      <c r="L2272" s="98">
        <v>1020.37772006519</v>
      </c>
      <c r="M2272" s="98">
        <v>4.0883591834176998E-5</v>
      </c>
      <c r="N2272" s="98">
        <v>447.38488595985302</v>
      </c>
      <c r="O2272" s="98">
        <v>9.2346901227651602E-5</v>
      </c>
      <c r="P2272" s="98">
        <v>1010.54251891688</v>
      </c>
      <c r="Q2272" s="98">
        <v>1.02085709284941E-7</v>
      </c>
      <c r="R2272" s="98">
        <v>1.2451494714464599</v>
      </c>
      <c r="S2272" s="98">
        <v>3.75610797483555E-6</v>
      </c>
      <c r="T2272" s="98">
        <v>0.596772239436407</v>
      </c>
      <c r="U2272" s="98">
        <v>3.4903220835193998E-5</v>
      </c>
      <c r="V2272" s="98">
        <v>5.5451870861417998</v>
      </c>
      <c r="W2272" s="98">
        <v>8.6376302280216003E-6</v>
      </c>
      <c r="X2272" s="98">
        <v>6.0612473539430702E-6</v>
      </c>
      <c r="Y2272" s="98">
        <v>8.3050638446860997E-7</v>
      </c>
      <c r="Z2272" s="98">
        <v>1.7458764896099201E-6</v>
      </c>
      <c r="AA2272" s="98">
        <v>0.31592240162319102</v>
      </c>
      <c r="AB2272" s="98">
        <v>9.4948315385846704E-6</v>
      </c>
      <c r="AC2272" s="98">
        <v>0.48426748798842301</v>
      </c>
      <c r="AD2272" s="98">
        <v>3.3418735605308502E-5</v>
      </c>
      <c r="AE2272" s="98">
        <v>2.0622073372040001E-2</v>
      </c>
      <c r="AF2272" s="98">
        <v>6.0519635105479798E-4</v>
      </c>
      <c r="AG2272" s="98">
        <v>2.5856619235355399E-2</v>
      </c>
      <c r="AH2272" s="98">
        <v>4.2510587005284E-4</v>
      </c>
      <c r="AI2272" s="98">
        <v>1.14801725891006E-2</v>
      </c>
      <c r="AJ2272" s="98">
        <v>1.91992413252078E-5</v>
      </c>
      <c r="AK2272" s="98">
        <v>1.08167583656891E-2</v>
      </c>
      <c r="AL2272" s="98">
        <v>1.7632540486872499E-2</v>
      </c>
      <c r="AM2272" s="98">
        <v>1.54575452704571</v>
      </c>
      <c r="AN2272" s="98">
        <v>2.9222183798901999E-3</v>
      </c>
      <c r="AO2272" s="98">
        <v>0.58499036959977202</v>
      </c>
      <c r="AP2272" s="98">
        <v>6.0848254379091901E-4</v>
      </c>
      <c r="AQ2272" s="98">
        <v>1.38163095357037E-4</v>
      </c>
      <c r="AR2272" s="98">
        <v>1.8605690759662899E-4</v>
      </c>
      <c r="AS2272" s="98">
        <v>2.8426254083725201E-4</v>
      </c>
      <c r="AT2272" s="98">
        <v>4.5154180902083403E-2</v>
      </c>
    </row>
    <row r="2273" spans="1:46" x14ac:dyDescent="0.3">
      <c r="A2273" s="95">
        <v>64432</v>
      </c>
      <c r="B2273" s="95">
        <v>2272</v>
      </c>
      <c r="C2273" s="96" t="s">
        <v>1767</v>
      </c>
      <c r="D2273" s="96" t="s">
        <v>1767</v>
      </c>
      <c r="E2273" s="97" t="s">
        <v>7041</v>
      </c>
      <c r="F2273" s="95" t="s">
        <v>6950</v>
      </c>
      <c r="G2273" s="95" t="s">
        <v>4284</v>
      </c>
      <c r="H2273" s="98">
        <v>6.8393375104121601</v>
      </c>
      <c r="I2273" s="98">
        <v>6.8393249459218799</v>
      </c>
      <c r="J2273" s="98">
        <v>1.2564490274868901E-5</v>
      </c>
      <c r="K2273" s="98">
        <v>428.649881558733</v>
      </c>
      <c r="L2273" s="98">
        <v>966.14416583228297</v>
      </c>
      <c r="M2273" s="98">
        <v>3.8778758721900398E-5</v>
      </c>
      <c r="N2273" s="98">
        <v>424.35191650551002</v>
      </c>
      <c r="O2273" s="98">
        <v>8.7478545868433197E-5</v>
      </c>
      <c r="P2273" s="98">
        <v>957.26861343347696</v>
      </c>
      <c r="Q2273" s="98">
        <v>8.0283657058848096E-8</v>
      </c>
      <c r="R2273" s="98">
        <v>0.97922768870216204</v>
      </c>
      <c r="S2273" s="98">
        <v>3.4592030172011899E-6</v>
      </c>
      <c r="T2273" s="98">
        <v>0.55205097693031902</v>
      </c>
      <c r="U2273" s="98">
        <v>3.2144261038544102E-5</v>
      </c>
      <c r="V2273" s="98">
        <v>5.1296383225134399</v>
      </c>
      <c r="W2273" s="98">
        <v>7.8710435765692004E-6</v>
      </c>
      <c r="X2273" s="98">
        <v>5.5781949795945103E-6</v>
      </c>
      <c r="Y2273" s="98">
        <v>6.8003206808559598E-7</v>
      </c>
      <c r="Z2273" s="98">
        <v>1.6128165288890899E-6</v>
      </c>
      <c r="AA2273" s="98">
        <v>0.28923885055882198</v>
      </c>
      <c r="AB2273" s="98">
        <v>8.7603669058921304E-6</v>
      </c>
      <c r="AC2273" s="98">
        <v>0.446834745291185</v>
      </c>
      <c r="AD2273" s="98">
        <v>2.7669406731458801E-5</v>
      </c>
      <c r="AE2273" s="98">
        <v>1.7074270628189801E-2</v>
      </c>
      <c r="AF2273" s="98">
        <v>5.0177451413067095E-4</v>
      </c>
      <c r="AG2273" s="98">
        <v>2.1437988730879601E-2</v>
      </c>
      <c r="AH2273" s="98">
        <v>3.5215392003054298E-4</v>
      </c>
      <c r="AI2273" s="98">
        <v>9.5100728187462007E-3</v>
      </c>
      <c r="AJ2273" s="98">
        <v>1.68010465161569E-5</v>
      </c>
      <c r="AK2273" s="98">
        <v>9.4656271765011599E-3</v>
      </c>
      <c r="AL2273" s="98">
        <v>1.6015231407370701E-2</v>
      </c>
      <c r="AM2273" s="98">
        <v>1.40397332239552</v>
      </c>
      <c r="AN2273" s="98">
        <v>2.65435410365612E-3</v>
      </c>
      <c r="AO2273" s="98">
        <v>0.53136740184517195</v>
      </c>
      <c r="AP2273" s="98">
        <v>5.0916592393857301E-4</v>
      </c>
      <c r="AQ2273" s="98">
        <v>1.15612094341067E-4</v>
      </c>
      <c r="AR2273" s="98">
        <v>1.5568866819399299E-4</v>
      </c>
      <c r="AS2273" s="98">
        <v>2.3786516140351301E-4</v>
      </c>
      <c r="AT2273" s="98">
        <v>3.7784108144602299E-2</v>
      </c>
    </row>
    <row r="2274" spans="1:46" x14ac:dyDescent="0.3">
      <c r="A2274" s="95">
        <v>64433</v>
      </c>
      <c r="B2274" s="95">
        <v>2273</v>
      </c>
      <c r="C2274" s="96" t="s">
        <v>1048</v>
      </c>
      <c r="D2274" s="96" t="s">
        <v>1048</v>
      </c>
      <c r="E2274" s="97" t="s">
        <v>7042</v>
      </c>
      <c r="F2274" s="95" t="s">
        <v>6950</v>
      </c>
      <c r="G2274" s="95" t="s">
        <v>3488</v>
      </c>
      <c r="H2274" s="98">
        <v>7.1131586943859304</v>
      </c>
      <c r="I2274" s="98">
        <v>7.1131500238151002</v>
      </c>
      <c r="J2274" s="98">
        <v>8.6705708293166595E-6</v>
      </c>
      <c r="K2274" s="98">
        <v>1546.73370097117</v>
      </c>
      <c r="L2274" s="98">
        <v>3489.4066799411498</v>
      </c>
      <c r="M2274" s="98">
        <v>1.39951338315774E-4</v>
      </c>
      <c r="N2274" s="98">
        <v>1531.4729142753599</v>
      </c>
      <c r="O2274" s="98">
        <v>3.16063236849575E-4</v>
      </c>
      <c r="P2274" s="98">
        <v>3458.6470716069298</v>
      </c>
      <c r="Q2274" s="98">
        <v>2.6383141237512002E-7</v>
      </c>
      <c r="R2274" s="98">
        <v>3.21797777544867</v>
      </c>
      <c r="S2274" s="98">
        <v>1.17687153789493E-5</v>
      </c>
      <c r="T2274" s="98">
        <v>1.8691374876077</v>
      </c>
      <c r="U2274" s="98">
        <v>1.0935947834497001E-4</v>
      </c>
      <c r="V2274" s="98">
        <v>17.367959126019301</v>
      </c>
      <c r="W2274" s="98">
        <v>2.72464373151588E-5</v>
      </c>
      <c r="X2274" s="98">
        <v>1.8931802969065498E-5</v>
      </c>
      <c r="Y2274" s="98">
        <v>2.6743932318836301E-6</v>
      </c>
      <c r="Z2274" s="98">
        <v>5.6402411142096598E-6</v>
      </c>
      <c r="AA2274" s="98">
        <v>0.99322089723463503</v>
      </c>
      <c r="AB2274" s="98">
        <v>2.9996710291779798E-5</v>
      </c>
      <c r="AC2274" s="98">
        <v>1.53054149460776</v>
      </c>
      <c r="AD2274" s="98">
        <v>1.05828723926083E-4</v>
      </c>
      <c r="AE2274" s="98">
        <v>6.5304915645174003E-2</v>
      </c>
      <c r="AF2274" s="98">
        <v>1.9176871885808701E-3</v>
      </c>
      <c r="AG2274" s="98">
        <v>8.1931933927283304E-2</v>
      </c>
      <c r="AH2274" s="98">
        <v>1.34651422930232E-3</v>
      </c>
      <c r="AI2274" s="98">
        <v>3.6363214048653399E-2</v>
      </c>
      <c r="AJ2274" s="98">
        <v>6.34778918509941E-5</v>
      </c>
      <c r="AK2274" s="98">
        <v>3.57631328282738E-2</v>
      </c>
      <c r="AL2274" s="98">
        <v>6.01673525129282E-2</v>
      </c>
      <c r="AM2274" s="98">
        <v>5.2745636737063197</v>
      </c>
      <c r="AN2274" s="98">
        <v>1.00280007488412E-2</v>
      </c>
      <c r="AO2274" s="98">
        <v>2.0074762053313102</v>
      </c>
      <c r="AP2274" s="98">
        <v>2.0012164056434998E-3</v>
      </c>
      <c r="AQ2274" s="98">
        <v>4.5439965393527499E-4</v>
      </c>
      <c r="AR2274" s="98">
        <v>6.11915885836189E-4</v>
      </c>
      <c r="AS2274" s="98">
        <v>9.34900865872035E-4</v>
      </c>
      <c r="AT2274" s="98">
        <v>0.148505965416312</v>
      </c>
    </row>
    <row r="2275" spans="1:46" x14ac:dyDescent="0.3">
      <c r="A2275" s="95">
        <v>64434</v>
      </c>
      <c r="B2275" s="95">
        <v>2274</v>
      </c>
      <c r="C2275" s="96" t="s">
        <v>978</v>
      </c>
      <c r="D2275" s="96" t="s">
        <v>978</v>
      </c>
      <c r="E2275" s="97" t="s">
        <v>7043</v>
      </c>
      <c r="F2275" s="95" t="s">
        <v>6950</v>
      </c>
      <c r="G2275" s="95" t="s">
        <v>4287</v>
      </c>
      <c r="H2275" s="98">
        <v>6.4246293911669898</v>
      </c>
      <c r="I2275" s="98">
        <v>6.4246206385252096</v>
      </c>
      <c r="J2275" s="98">
        <v>8.7526417713590393E-6</v>
      </c>
      <c r="K2275" s="98">
        <v>401.44453292739502</v>
      </c>
      <c r="L2275" s="98">
        <v>905.87840016587904</v>
      </c>
      <c r="M2275" s="98">
        <v>3.6325979866946102E-5</v>
      </c>
      <c r="N2275" s="98">
        <v>397.51141303998401</v>
      </c>
      <c r="O2275" s="98">
        <v>8.2012854647450101E-5</v>
      </c>
      <c r="P2275" s="98">
        <v>897.458123848578</v>
      </c>
      <c r="Q2275" s="98">
        <v>5.9766601375837998E-8</v>
      </c>
      <c r="R2275" s="98">
        <v>0.72897913561593597</v>
      </c>
      <c r="S2275" s="98">
        <v>3.37197590043747E-6</v>
      </c>
      <c r="T2275" s="98">
        <v>0.54114494048073403</v>
      </c>
      <c r="U2275" s="98">
        <v>3.1333723550352398E-5</v>
      </c>
      <c r="V2275" s="98">
        <v>5.0283013703709898</v>
      </c>
      <c r="W2275" s="98">
        <v>7.46048706724316E-6</v>
      </c>
      <c r="X2275" s="98">
        <v>5.3402411598610302E-6</v>
      </c>
      <c r="Y2275" s="98">
        <v>5.1427836786931995E-7</v>
      </c>
      <c r="Z2275" s="98">
        <v>1.6059675395128101E-6</v>
      </c>
      <c r="AA2275" s="98">
        <v>0.27581445766423801</v>
      </c>
      <c r="AB2275" s="98">
        <v>8.4791509115919604E-6</v>
      </c>
      <c r="AC2275" s="98">
        <v>0.43274049495543299</v>
      </c>
      <c r="AD2275" s="98">
        <v>2.0350510859341402E-5</v>
      </c>
      <c r="AE2275" s="98">
        <v>1.2557917602160001E-2</v>
      </c>
      <c r="AF2275" s="98">
        <v>3.6868927787404301E-4</v>
      </c>
      <c r="AG2275" s="98">
        <v>1.5752008843959601E-2</v>
      </c>
      <c r="AH2275" s="98">
        <v>2.58910328507335E-4</v>
      </c>
      <c r="AI2275" s="98">
        <v>6.99198826869996E-3</v>
      </c>
      <c r="AJ2275" s="98">
        <v>1.5121250283907401E-5</v>
      </c>
      <c r="AK2275" s="98">
        <v>8.5192382208213995E-3</v>
      </c>
      <c r="AL2275" s="98">
        <v>1.55885110642264E-2</v>
      </c>
      <c r="AM2275" s="98">
        <v>1.3665649351759399</v>
      </c>
      <c r="AN2275" s="98">
        <v>2.5753559636499299E-3</v>
      </c>
      <c r="AO2275" s="98">
        <v>0.51555299473653704</v>
      </c>
      <c r="AP2275" s="98">
        <v>3.8408033815639798E-4</v>
      </c>
      <c r="AQ2275" s="98">
        <v>8.7209945957696504E-5</v>
      </c>
      <c r="AR2275" s="98">
        <v>1.17441001688862E-4</v>
      </c>
      <c r="AS2275" s="98">
        <v>1.7942939050984001E-4</v>
      </c>
      <c r="AT2275" s="98">
        <v>2.8501775847174601E-2</v>
      </c>
    </row>
    <row r="2276" spans="1:46" x14ac:dyDescent="0.3">
      <c r="A2276" s="95">
        <v>64435</v>
      </c>
      <c r="B2276" s="95">
        <v>2275</v>
      </c>
      <c r="C2276" s="96" t="s">
        <v>654</v>
      </c>
      <c r="D2276" s="96" t="s">
        <v>654</v>
      </c>
      <c r="E2276" s="97" t="s">
        <v>7044</v>
      </c>
      <c r="F2276" s="95" t="s">
        <v>6950</v>
      </c>
      <c r="G2276" s="95" t="s">
        <v>7045</v>
      </c>
      <c r="H2276" s="98">
        <v>8.0264965912074402</v>
      </c>
      <c r="I2276" s="98">
        <v>8.0264874751575199</v>
      </c>
      <c r="J2276" s="98">
        <v>9.1160499220421798E-6</v>
      </c>
      <c r="K2276" s="98">
        <v>2805.4673419126898</v>
      </c>
      <c r="L2276" s="98">
        <v>6334.8469000735304</v>
      </c>
      <c r="M2276" s="98">
        <v>2.5384128057424698E-4</v>
      </c>
      <c r="N2276" s="98">
        <v>2777.7586867178602</v>
      </c>
      <c r="O2276" s="98">
        <v>5.7367378096595902E-4</v>
      </c>
      <c r="P2276" s="98">
        <v>6277.65241656341</v>
      </c>
      <c r="Q2276" s="98">
        <v>4.9483786331792305E-7</v>
      </c>
      <c r="R2276" s="98">
        <v>6.0355862566642102</v>
      </c>
      <c r="S2276" s="98">
        <v>2.2506894851706099E-5</v>
      </c>
      <c r="T2276" s="98">
        <v>3.5559528651582801</v>
      </c>
      <c r="U2276" s="98">
        <v>2.0914277387320599E-4</v>
      </c>
      <c r="V2276" s="98">
        <v>33.041781180449803</v>
      </c>
      <c r="W2276" s="98">
        <v>5.1685636411667699E-5</v>
      </c>
      <c r="X2276" s="98">
        <v>3.7106227847458003E-5</v>
      </c>
      <c r="Y2276" s="98">
        <v>4.3934602864274396E-6</v>
      </c>
      <c r="Z2276" s="98">
        <v>1.01859482777823E-5</v>
      </c>
      <c r="AA2276" s="98">
        <v>1.9073145366692199</v>
      </c>
      <c r="AB2276" s="98">
        <v>5.74303340891505E-5</v>
      </c>
      <c r="AC2276" s="98">
        <v>2.92709026565129</v>
      </c>
      <c r="AD2276" s="98">
        <v>1.7598979645252899E-4</v>
      </c>
      <c r="AE2276" s="98">
        <v>0.108599994267824</v>
      </c>
      <c r="AF2276" s="98">
        <v>3.1948634743891001E-3</v>
      </c>
      <c r="AG2276" s="98">
        <v>0.136498457438227</v>
      </c>
      <c r="AH2276" s="98">
        <v>2.2407379770031299E-3</v>
      </c>
      <c r="AI2276" s="98">
        <v>6.0512123014793001E-2</v>
      </c>
      <c r="AJ2276" s="98">
        <v>1.09699427395175E-4</v>
      </c>
      <c r="AK2276" s="98">
        <v>6.18041191779196E-2</v>
      </c>
      <c r="AL2276" s="98">
        <v>0.10475298571047199</v>
      </c>
      <c r="AM2276" s="98">
        <v>9.1831578100766595</v>
      </c>
      <c r="AN2276" s="98">
        <v>1.7416244407803299E-2</v>
      </c>
      <c r="AO2276" s="98">
        <v>3.48650714240721</v>
      </c>
      <c r="AP2276" s="98">
        <v>3.3100490941196802E-3</v>
      </c>
      <c r="AQ2276" s="98">
        <v>7.5158546848310705E-4</v>
      </c>
      <c r="AR2276" s="98">
        <v>1.01212023228196E-3</v>
      </c>
      <c r="AS2276" s="98">
        <v>1.5463433933546201E-3</v>
      </c>
      <c r="AT2276" s="98">
        <v>0.24563162430180499</v>
      </c>
    </row>
    <row r="2277" spans="1:46" x14ac:dyDescent="0.3">
      <c r="A2277" s="95">
        <v>64436</v>
      </c>
      <c r="B2277" s="95">
        <v>2276</v>
      </c>
      <c r="C2277" s="96" t="s">
        <v>469</v>
      </c>
      <c r="D2277" s="96" t="s">
        <v>469</v>
      </c>
      <c r="E2277" s="97" t="s">
        <v>7046</v>
      </c>
      <c r="F2277" s="95" t="s">
        <v>6950</v>
      </c>
      <c r="G2277" s="95" t="s">
        <v>6399</v>
      </c>
      <c r="H2277" s="98">
        <v>7.0208227872844597</v>
      </c>
      <c r="I2277" s="98">
        <v>7.02081287536733</v>
      </c>
      <c r="J2277" s="98">
        <v>9.9119171288464292E-6</v>
      </c>
      <c r="K2277" s="98">
        <v>211.29646187314401</v>
      </c>
      <c r="L2277" s="98">
        <v>476.55219759216101</v>
      </c>
      <c r="M2277" s="98">
        <v>1.90932672377341E-5</v>
      </c>
      <c r="N2277" s="98">
        <v>208.935634139021</v>
      </c>
      <c r="O2277" s="98">
        <v>4.3113635752007298E-5</v>
      </c>
      <c r="P2277" s="98">
        <v>471.78802421420602</v>
      </c>
      <c r="Q2277" s="98">
        <v>4.1325553469523103E-8</v>
      </c>
      <c r="R2277" s="98">
        <v>0.50405185427261001</v>
      </c>
      <c r="S2277" s="98">
        <v>1.8045086213790901E-6</v>
      </c>
      <c r="T2277" s="98">
        <v>0.28984020203365102</v>
      </c>
      <c r="U2277" s="98">
        <v>1.6768202424008598E-5</v>
      </c>
      <c r="V2277" s="98">
        <v>2.69318584586556</v>
      </c>
      <c r="W2277" s="98">
        <v>4.0984398327889698E-6</v>
      </c>
      <c r="X2277" s="98">
        <v>2.8125575997155798E-6</v>
      </c>
      <c r="Y2277" s="98">
        <v>3.8226261554741198E-7</v>
      </c>
      <c r="Z2277" s="98">
        <v>9.0361961752597498E-7</v>
      </c>
      <c r="AA2277" s="98">
        <v>0.14896992909937201</v>
      </c>
      <c r="AB2277" s="98">
        <v>4.5596970487866802E-6</v>
      </c>
      <c r="AC2277" s="98">
        <v>0.23291015668023399</v>
      </c>
      <c r="AD2277" s="98">
        <v>1.5244245160952799E-5</v>
      </c>
      <c r="AE2277" s="98">
        <v>9.4069370524178797E-3</v>
      </c>
      <c r="AF2277" s="98">
        <v>2.7634687735841998E-4</v>
      </c>
      <c r="AG2277" s="98">
        <v>1.18067400312021E-2</v>
      </c>
      <c r="AH2277" s="98">
        <v>1.9398968206022201E-4</v>
      </c>
      <c r="AI2277" s="98">
        <v>5.2387774139164298E-3</v>
      </c>
      <c r="AJ2277" s="98">
        <v>9.5558607900341301E-6</v>
      </c>
      <c r="AK2277" s="98">
        <v>5.3837250853393699E-3</v>
      </c>
      <c r="AL2277" s="98">
        <v>9.3558169940536808E-3</v>
      </c>
      <c r="AM2277" s="98">
        <v>0.82017656409389805</v>
      </c>
      <c r="AN2277" s="98">
        <v>1.555923776178E-3</v>
      </c>
      <c r="AO2277" s="98">
        <v>0.31147584012172302</v>
      </c>
      <c r="AP2277" s="98">
        <v>2.90629743971601E-4</v>
      </c>
      <c r="AQ2277" s="98">
        <v>6.5990890368801701E-5</v>
      </c>
      <c r="AR2277" s="98">
        <v>8.8866429247589905E-5</v>
      </c>
      <c r="AS2277" s="98">
        <v>1.35772424355209E-4</v>
      </c>
      <c r="AT2277" s="98">
        <v>2.1567008238331801E-2</v>
      </c>
    </row>
    <row r="2278" spans="1:46" x14ac:dyDescent="0.3">
      <c r="A2278" s="95">
        <v>64437</v>
      </c>
      <c r="B2278" s="95">
        <v>2277</v>
      </c>
      <c r="C2278" s="96" t="s">
        <v>697</v>
      </c>
      <c r="D2278" s="96" t="s">
        <v>697</v>
      </c>
      <c r="E2278" s="97" t="s">
        <v>7047</v>
      </c>
      <c r="F2278" s="95" t="s">
        <v>6950</v>
      </c>
      <c r="G2278" s="95" t="s">
        <v>5306</v>
      </c>
      <c r="H2278" s="98">
        <v>8.3753195379710004</v>
      </c>
      <c r="I2278" s="98">
        <v>8.3753112053397292</v>
      </c>
      <c r="J2278" s="98">
        <v>8.3326312747544796E-6</v>
      </c>
      <c r="K2278" s="98">
        <v>2314.7014801487599</v>
      </c>
      <c r="L2278" s="98">
        <v>5221.51582628715</v>
      </c>
      <c r="M2278" s="98">
        <v>2.0825921483662299E-4</v>
      </c>
      <c r="N2278" s="98">
        <v>2278.9588903459098</v>
      </c>
      <c r="O2278" s="98">
        <v>4.7119687430115101E-4</v>
      </c>
      <c r="P2278" s="98">
        <v>5156.2583035484304</v>
      </c>
      <c r="Q2278" s="98">
        <v>8.5862636878622505E-7</v>
      </c>
      <c r="R2278" s="98">
        <v>10.4727505617857</v>
      </c>
      <c r="S2278" s="98">
        <v>2.2006848313451199E-5</v>
      </c>
      <c r="T2278" s="98">
        <v>3.5594598812895701</v>
      </c>
      <c r="U2278" s="98">
        <v>2.04496308676623E-4</v>
      </c>
      <c r="V2278" s="98">
        <v>33.074392817160103</v>
      </c>
      <c r="W2278" s="98">
        <v>5.1467509747374398E-5</v>
      </c>
      <c r="X2278" s="98">
        <v>3.3129845090280701E-5</v>
      </c>
      <c r="Y2278" s="98">
        <v>6.3929546792714199E-6</v>
      </c>
      <c r="Z2278" s="98">
        <v>1.1944709977822301E-5</v>
      </c>
      <c r="AA2278" s="98">
        <v>1.8259744090705501</v>
      </c>
      <c r="AB2278" s="98">
        <v>5.5839919802963699E-5</v>
      </c>
      <c r="AC2278" s="98">
        <v>2.8569965843171099</v>
      </c>
      <c r="AD2278" s="98">
        <v>2.4875435107131098E-4</v>
      </c>
      <c r="AE2278" s="98">
        <v>0.15350163273657499</v>
      </c>
      <c r="AF2278" s="98">
        <v>4.4976104281419802E-3</v>
      </c>
      <c r="AG2278" s="98">
        <v>0.19215747105339201</v>
      </c>
      <c r="AH2278" s="98">
        <v>3.1624067012206501E-3</v>
      </c>
      <c r="AI2278" s="98">
        <v>8.5402195745800394E-2</v>
      </c>
      <c r="AJ2278" s="98">
        <v>1.41408464653534E-4</v>
      </c>
      <c r="AK2278" s="98">
        <v>7.9668835195611701E-2</v>
      </c>
      <c r="AL2278" s="98">
        <v>0.13331695308255601</v>
      </c>
      <c r="AM2278" s="98">
        <v>11.687214551568699</v>
      </c>
      <c r="AN2278" s="98">
        <v>2.23885160123951E-2</v>
      </c>
      <c r="AO2278" s="98">
        <v>4.4818916844173602</v>
      </c>
      <c r="AP2278" s="98">
        <v>4.6837632274596402E-3</v>
      </c>
      <c r="AQ2278" s="98">
        <v>1.0635033632621701E-3</v>
      </c>
      <c r="AR2278" s="98">
        <v>1.4321635126621499E-3</v>
      </c>
      <c r="AS2278" s="98">
        <v>2.18809635153533E-3</v>
      </c>
      <c r="AT2278" s="98">
        <v>0.347571995669131</v>
      </c>
    </row>
    <row r="2279" spans="1:46" x14ac:dyDescent="0.3">
      <c r="A2279" s="95">
        <v>64438</v>
      </c>
      <c r="B2279" s="95">
        <v>2278</v>
      </c>
      <c r="C2279" s="96" t="s">
        <v>1620</v>
      </c>
      <c r="D2279" s="96" t="s">
        <v>1620</v>
      </c>
      <c r="E2279" s="97" t="s">
        <v>7048</v>
      </c>
      <c r="F2279" s="95" t="s">
        <v>7049</v>
      </c>
      <c r="G2279" s="95" t="s">
        <v>5355</v>
      </c>
      <c r="H2279" s="98">
        <v>5.3604350144615003</v>
      </c>
      <c r="I2279" s="98">
        <v>5.3604295601555902</v>
      </c>
      <c r="J2279" s="98">
        <v>5.4543059100353696E-6</v>
      </c>
      <c r="K2279" s="98">
        <v>203.29121706466401</v>
      </c>
      <c r="L2279" s="98">
        <v>458.57530318165698</v>
      </c>
      <c r="M2279" s="98">
        <v>1.8387008471983201E-5</v>
      </c>
      <c r="N2279" s="98">
        <v>201.20711804740199</v>
      </c>
      <c r="O2279" s="98">
        <v>4.1495766307150102E-5</v>
      </c>
      <c r="P2279" s="98">
        <v>454.08384743783398</v>
      </c>
      <c r="Q2279" s="98">
        <v>1.9937014036777201E-8</v>
      </c>
      <c r="R2279" s="98">
        <v>0.243173727880203</v>
      </c>
      <c r="S2279" s="98">
        <v>1.8191587560082399E-6</v>
      </c>
      <c r="T2279" s="98">
        <v>0.29032411387319501</v>
      </c>
      <c r="U2279" s="98">
        <v>1.6904326090857499E-5</v>
      </c>
      <c r="V2279" s="98">
        <v>2.6976808404343502</v>
      </c>
      <c r="W2279" s="98">
        <v>4.1646222013494996E-6</v>
      </c>
      <c r="X2279" s="98">
        <v>2.9580155385562801E-6</v>
      </c>
      <c r="Y2279" s="98">
        <v>3.4201689127491702E-7</v>
      </c>
      <c r="Z2279" s="98">
        <v>8.6458977151830296E-7</v>
      </c>
      <c r="AA2279" s="98">
        <v>0.15325441354279501</v>
      </c>
      <c r="AB2279" s="98">
        <v>4.6611945638455102E-6</v>
      </c>
      <c r="AC2279" s="98">
        <v>0.23775312828114101</v>
      </c>
      <c r="AD2279" s="98">
        <v>1.2455352760488199E-5</v>
      </c>
      <c r="AE2279" s="98">
        <v>7.6859639914272299E-3</v>
      </c>
      <c r="AF2279" s="98">
        <v>2.26493931152315E-4</v>
      </c>
      <c r="AG2279" s="98">
        <v>9.6768054313564802E-3</v>
      </c>
      <c r="AH2279" s="98">
        <v>1.5868488552136801E-4</v>
      </c>
      <c r="AI2279" s="98">
        <v>4.2853557228944997E-3</v>
      </c>
      <c r="AJ2279" s="98">
        <v>9.1587617684267306E-6</v>
      </c>
      <c r="AK2279" s="98">
        <v>5.1600014448486397E-3</v>
      </c>
      <c r="AL2279" s="98">
        <v>9.21423481919721E-3</v>
      </c>
      <c r="AM2279" s="98">
        <v>0.80776477987617301</v>
      </c>
      <c r="AN2279" s="98">
        <v>1.52375213854196E-3</v>
      </c>
      <c r="AO2279" s="98">
        <v>0.30503549386942003</v>
      </c>
      <c r="AP2279" s="98">
        <v>2.6931427794839102E-4</v>
      </c>
      <c r="AQ2279" s="98">
        <v>6.1150964543695696E-5</v>
      </c>
      <c r="AR2279" s="98">
        <v>8.2348758550118895E-5</v>
      </c>
      <c r="AS2279" s="98">
        <v>1.2581455485457599E-4</v>
      </c>
      <c r="AT2279" s="98">
        <v>1.9985233348245601E-2</v>
      </c>
    </row>
    <row r="2280" spans="1:46" x14ac:dyDescent="0.3">
      <c r="A2280" s="95">
        <v>64439</v>
      </c>
      <c r="B2280" s="95">
        <v>2279</v>
      </c>
      <c r="C2280" s="96" t="s">
        <v>865</v>
      </c>
      <c r="D2280" s="96" t="s">
        <v>865</v>
      </c>
      <c r="E2280" s="97" t="s">
        <v>7050</v>
      </c>
      <c r="F2280" s="95" t="s">
        <v>7049</v>
      </c>
      <c r="G2280" s="95" t="s">
        <v>3910</v>
      </c>
      <c r="H2280" s="98">
        <v>5.2248300728105299</v>
      </c>
      <c r="I2280" s="98">
        <v>5.2248253986498296</v>
      </c>
      <c r="J2280" s="98">
        <v>4.6741606922751097E-6</v>
      </c>
      <c r="K2280" s="98">
        <v>565.75894229801997</v>
      </c>
      <c r="L2280" s="98">
        <v>1276.3093783153699</v>
      </c>
      <c r="M2280" s="98">
        <v>5.1085568074874701E-5</v>
      </c>
      <c r="N2280" s="98">
        <v>559.02404906279298</v>
      </c>
      <c r="O2280" s="98">
        <v>1.1541368754613E-4</v>
      </c>
      <c r="P2280" s="98">
        <v>1262.9599583730201</v>
      </c>
      <c r="Q2280" s="98">
        <v>1.1491100840812799E-7</v>
      </c>
      <c r="R2280" s="98">
        <v>1.40158091063846</v>
      </c>
      <c r="S2280" s="98">
        <v>4.9487711997376803E-6</v>
      </c>
      <c r="T2280" s="98">
        <v>0.79770292679214205</v>
      </c>
      <c r="U2280" s="98">
        <v>4.5985920763956401E-5</v>
      </c>
      <c r="V2280" s="98">
        <v>7.4122296339150804</v>
      </c>
      <c r="W2280" s="98">
        <v>1.1274168668063E-5</v>
      </c>
      <c r="X2280" s="98">
        <v>7.6216997397330302E-6</v>
      </c>
      <c r="Y2280" s="98">
        <v>1.0768685308666699E-6</v>
      </c>
      <c r="Z2280" s="98">
        <v>2.5756003974632902E-6</v>
      </c>
      <c r="AA2280" s="98">
        <v>0.40780679615246201</v>
      </c>
      <c r="AB2280" s="98">
        <v>1.25909824296727E-5</v>
      </c>
      <c r="AC2280" s="98">
        <v>0.64361596515654795</v>
      </c>
      <c r="AD2280" s="98">
        <v>4.30028681054357E-5</v>
      </c>
      <c r="AE2280" s="98">
        <v>2.6536261328139101E-2</v>
      </c>
      <c r="AF2280" s="98">
        <v>7.7830432141241899E-4</v>
      </c>
      <c r="AG2280" s="98">
        <v>3.3252544323702303E-2</v>
      </c>
      <c r="AH2280" s="98">
        <v>5.4690180626443502E-4</v>
      </c>
      <c r="AI2280" s="98">
        <v>1.4769325872696601E-2</v>
      </c>
      <c r="AJ2280" s="98">
        <v>2.7313205148497701E-5</v>
      </c>
      <c r="AK2280" s="98">
        <v>1.53881257743251E-2</v>
      </c>
      <c r="AL2280" s="98">
        <v>2.7515180416709601E-2</v>
      </c>
      <c r="AM2280" s="98">
        <v>2.4121149600236702</v>
      </c>
      <c r="AN2280" s="98">
        <v>4.6135747527762802E-3</v>
      </c>
      <c r="AO2280" s="98">
        <v>0.92357806602536696</v>
      </c>
      <c r="AP2280" s="98">
        <v>7.8896442497085101E-4</v>
      </c>
      <c r="AQ2280" s="98">
        <v>1.7914362646198799E-4</v>
      </c>
      <c r="AR2280" s="98">
        <v>2.4124320504166101E-4</v>
      </c>
      <c r="AS2280" s="98">
        <v>3.6857759346720098E-4</v>
      </c>
      <c r="AT2280" s="98">
        <v>5.8547353139325499E-2</v>
      </c>
    </row>
    <row r="2281" spans="1:46" x14ac:dyDescent="0.3">
      <c r="A2281" s="95">
        <v>64440</v>
      </c>
      <c r="B2281" s="95">
        <v>2280</v>
      </c>
      <c r="C2281" s="96" t="s">
        <v>759</v>
      </c>
      <c r="D2281" s="96" t="s">
        <v>759</v>
      </c>
      <c r="E2281" s="97" t="s">
        <v>7051</v>
      </c>
      <c r="F2281" s="95" t="s">
        <v>7049</v>
      </c>
      <c r="G2281" s="95" t="s">
        <v>7052</v>
      </c>
      <c r="H2281" s="98">
        <v>4.9093362620680896</v>
      </c>
      <c r="I2281" s="98">
        <v>4.90933076800808</v>
      </c>
      <c r="J2281" s="98">
        <v>5.4940600131558898E-6</v>
      </c>
      <c r="K2281" s="98">
        <v>305.85971581689</v>
      </c>
      <c r="L2281" s="98">
        <v>690.681707990213</v>
      </c>
      <c r="M2281" s="98">
        <v>2.7652628792322202E-5</v>
      </c>
      <c r="N2281" s="98">
        <v>302.599835868659</v>
      </c>
      <c r="O2281" s="98">
        <v>6.2486580051913197E-5</v>
      </c>
      <c r="P2281" s="98">
        <v>683.78413530625096</v>
      </c>
      <c r="Q2281" s="98">
        <v>3.7884486717226001E-8</v>
      </c>
      <c r="R2281" s="98">
        <v>0.46208082348048002</v>
      </c>
      <c r="S2281" s="98">
        <v>2.8654736659123201E-6</v>
      </c>
      <c r="T2281" s="98">
        <v>0.43870112305057801</v>
      </c>
      <c r="U2281" s="98">
        <v>2.6627082737499599E-5</v>
      </c>
      <c r="V2281" s="98">
        <v>4.0763938587821</v>
      </c>
      <c r="W2281" s="98">
        <v>4.3554617094424298E-6</v>
      </c>
      <c r="X2281" s="98">
        <v>3.69731753494923E-6</v>
      </c>
      <c r="Y2281" s="98">
        <v>1.7597317528070101E-7</v>
      </c>
      <c r="Z2281" s="98">
        <v>4.8217099921249405E-7</v>
      </c>
      <c r="AA2281" s="98">
        <v>0.17099540800235699</v>
      </c>
      <c r="AB2281" s="98">
        <v>6.1271410833302499E-6</v>
      </c>
      <c r="AC2281" s="98">
        <v>0.31055818730481699</v>
      </c>
      <c r="AD2281" s="98">
        <v>2.2065013678696501E-5</v>
      </c>
      <c r="AE2281" s="98">
        <v>1.3615905054315199E-2</v>
      </c>
      <c r="AF2281" s="98">
        <v>3.9841398302642E-4</v>
      </c>
      <c r="AG2281" s="98">
        <v>1.7021977477558702E-2</v>
      </c>
      <c r="AH2281" s="98">
        <v>2.8037169585670398E-4</v>
      </c>
      <c r="AI2281" s="98">
        <v>7.5715620137960099E-3</v>
      </c>
      <c r="AJ2281" s="98">
        <v>2.7263551688179902E-6</v>
      </c>
      <c r="AK2281" s="98">
        <v>1.53601512586656E-3</v>
      </c>
      <c r="AL2281" s="98">
        <v>1.49018206037329E-2</v>
      </c>
      <c r="AM2281" s="98">
        <v>1.3063662990930001</v>
      </c>
      <c r="AN2281" s="98">
        <v>2.4972102793604902E-3</v>
      </c>
      <c r="AO2281" s="98">
        <v>0.49990923825013001</v>
      </c>
      <c r="AP2281" s="98">
        <v>4.2479885459334102E-4</v>
      </c>
      <c r="AQ2281" s="98">
        <v>9.6455563765839795E-5</v>
      </c>
      <c r="AR2281" s="98">
        <v>1.29891583100615E-4</v>
      </c>
      <c r="AS2281" s="98">
        <v>1.9845170772688601E-4</v>
      </c>
      <c r="AT2281" s="98">
        <v>3.1523409378028902E-2</v>
      </c>
    </row>
    <row r="2282" spans="1:46" x14ac:dyDescent="0.3">
      <c r="A2282" s="95">
        <v>64441</v>
      </c>
      <c r="B2282" s="95">
        <v>2281</v>
      </c>
      <c r="C2282" s="96" t="s">
        <v>1498</v>
      </c>
      <c r="D2282" s="96" t="s">
        <v>1498</v>
      </c>
      <c r="E2282" s="97" t="s">
        <v>7053</v>
      </c>
      <c r="F2282" s="95" t="s">
        <v>7049</v>
      </c>
      <c r="G2282" s="95" t="s">
        <v>7054</v>
      </c>
      <c r="H2282" s="98">
        <v>5.8981020883439603</v>
      </c>
      <c r="I2282" s="98">
        <v>5.8980972297504497</v>
      </c>
      <c r="J2282" s="98">
        <v>4.8585935052969401E-6</v>
      </c>
      <c r="K2282" s="98">
        <v>1708.73955024051</v>
      </c>
      <c r="L2282" s="98">
        <v>3850.3545359823502</v>
      </c>
      <c r="M2282" s="98">
        <v>1.5328795243142599E-4</v>
      </c>
      <c r="N2282" s="98">
        <v>1677.4140930598001</v>
      </c>
      <c r="O2282" s="98">
        <v>3.4685907065937303E-4</v>
      </c>
      <c r="P2282" s="98">
        <v>3795.6426725051301</v>
      </c>
      <c r="Q2282" s="98">
        <v>8.8653257263475198E-7</v>
      </c>
      <c r="R2282" s="98">
        <v>10.813125284315101</v>
      </c>
      <c r="S2282" s="98">
        <v>1.8046848511489901E-5</v>
      </c>
      <c r="T2282" s="98">
        <v>2.82037903517476</v>
      </c>
      <c r="U2282" s="98">
        <v>1.67697738902286E-4</v>
      </c>
      <c r="V2282" s="98">
        <v>26.206785331679399</v>
      </c>
      <c r="W2282" s="98">
        <v>4.08107784051195E-5</v>
      </c>
      <c r="X2282" s="98">
        <v>2.6698295881445E-5</v>
      </c>
      <c r="Y2282" s="98">
        <v>2.5684244830236202E-6</v>
      </c>
      <c r="Z2282" s="98">
        <v>1.15440580406509E-5</v>
      </c>
      <c r="AA2282" s="98">
        <v>1.4704615452793901</v>
      </c>
      <c r="AB2282" s="98">
        <v>3.7478885290353601E-5</v>
      </c>
      <c r="AC2282" s="98">
        <v>1.9085685025727499</v>
      </c>
      <c r="AD2282" s="98">
        <v>1.88328725133224E-4</v>
      </c>
      <c r="AE2282" s="98">
        <v>0.116214115148725</v>
      </c>
      <c r="AF2282" s="98">
        <v>3.3996922687817301E-3</v>
      </c>
      <c r="AG2282" s="98">
        <v>0.14524963403705499</v>
      </c>
      <c r="AH2282" s="98">
        <v>2.3928002160545298E-3</v>
      </c>
      <c r="AI2282" s="98">
        <v>6.4618631232094895E-2</v>
      </c>
      <c r="AJ2282" s="98">
        <v>7.4820736399930406E-5</v>
      </c>
      <c r="AK2282" s="98">
        <v>4.2153635796407102E-2</v>
      </c>
      <c r="AL2282" s="98">
        <v>0.112355772397511</v>
      </c>
      <c r="AM2282" s="98">
        <v>9.8496551845419607</v>
      </c>
      <c r="AN2282" s="98">
        <v>1.91142076384587E-2</v>
      </c>
      <c r="AO2282" s="98">
        <v>3.82641744640893</v>
      </c>
      <c r="AP2282" s="98">
        <v>3.6197540932996798E-3</v>
      </c>
      <c r="AQ2282" s="98">
        <v>8.2190761749370502E-4</v>
      </c>
      <c r="AR2282" s="98">
        <v>1.1068193398385E-3</v>
      </c>
      <c r="AS2282" s="98">
        <v>1.69102713596748E-3</v>
      </c>
      <c r="AT2282" s="98">
        <v>0.26861416620371098</v>
      </c>
    </row>
    <row r="2283" spans="1:46" x14ac:dyDescent="0.3">
      <c r="A2283" s="95">
        <v>64442</v>
      </c>
      <c r="B2283" s="95">
        <v>2282</v>
      </c>
      <c r="C2283" s="96" t="s">
        <v>953</v>
      </c>
      <c r="D2283" s="96" t="s">
        <v>953</v>
      </c>
      <c r="E2283" s="97" t="s">
        <v>7055</v>
      </c>
      <c r="F2283" s="95" t="s">
        <v>7049</v>
      </c>
      <c r="G2283" s="95" t="s">
        <v>3488</v>
      </c>
      <c r="H2283" s="98">
        <v>4.9489481675581803</v>
      </c>
      <c r="I2283" s="98">
        <v>4.9489425028352896</v>
      </c>
      <c r="J2283" s="98">
        <v>5.6647228872108704E-6</v>
      </c>
      <c r="K2283" s="98">
        <v>490.50871585776002</v>
      </c>
      <c r="L2283" s="98">
        <v>1109.1505866166001</v>
      </c>
      <c r="M2283" s="98">
        <v>4.42737067074928E-5</v>
      </c>
      <c r="N2283" s="98">
        <v>484.48255981739499</v>
      </c>
      <c r="O2283" s="98">
        <v>1.00189975133542E-4</v>
      </c>
      <c r="P2283" s="98">
        <v>1096.3684595336699</v>
      </c>
      <c r="Q2283" s="98">
        <v>8.4994146679191198E-8</v>
      </c>
      <c r="R2283" s="98">
        <v>1.0366819955008999</v>
      </c>
      <c r="S2283" s="98">
        <v>5.1070158665734702E-6</v>
      </c>
      <c r="T2283" s="98">
        <v>0.81476399803822797</v>
      </c>
      <c r="U2283" s="98">
        <v>4.74562020040292E-5</v>
      </c>
      <c r="V2283" s="98">
        <v>7.5707350405957596</v>
      </c>
      <c r="W2283" s="98">
        <v>1.0352450809795999E-5</v>
      </c>
      <c r="X2283" s="98">
        <v>8.1829040671101004E-6</v>
      </c>
      <c r="Y2283" s="98">
        <v>7.4586038371680904E-7</v>
      </c>
      <c r="Z2283" s="98">
        <v>1.4236863589691199E-6</v>
      </c>
      <c r="AA2283" s="98">
        <v>0.394775362443608</v>
      </c>
      <c r="AB2283" s="98">
        <v>1.0331143792087E-5</v>
      </c>
      <c r="AC2283" s="98">
        <v>0.52435459006412399</v>
      </c>
      <c r="AD2283" s="98">
        <v>3.2873320138057403E-5</v>
      </c>
      <c r="AE2283" s="98">
        <v>2.02855077426057E-2</v>
      </c>
      <c r="AF2283" s="98">
        <v>5.9438163091546305E-4</v>
      </c>
      <c r="AG2283" s="98">
        <v>2.53945673735218E-2</v>
      </c>
      <c r="AH2283" s="98">
        <v>4.1792138353780901E-4</v>
      </c>
      <c r="AI2283" s="98">
        <v>1.1286152343870001E-2</v>
      </c>
      <c r="AJ2283" s="98">
        <v>1.78452592960038E-5</v>
      </c>
      <c r="AK2283" s="98">
        <v>1.0053931533578E-2</v>
      </c>
      <c r="AL2283" s="98">
        <v>2.5922273756520502E-2</v>
      </c>
      <c r="AM2283" s="98">
        <v>2.27247299050818</v>
      </c>
      <c r="AN2283" s="98">
        <v>4.2913340893839403E-3</v>
      </c>
      <c r="AO2283" s="98">
        <v>0.85906964801143204</v>
      </c>
      <c r="AP2283" s="98">
        <v>7.6834590079562096E-4</v>
      </c>
      <c r="AQ2283" s="98">
        <v>1.7446194629444701E-4</v>
      </c>
      <c r="AR2283" s="98">
        <v>2.3493864185581201E-4</v>
      </c>
      <c r="AS2283" s="98">
        <v>3.5894531264536202E-4</v>
      </c>
      <c r="AT2283" s="98">
        <v>5.7017296804854498E-2</v>
      </c>
    </row>
    <row r="2284" spans="1:46" x14ac:dyDescent="0.3">
      <c r="A2284" s="95">
        <v>64443</v>
      </c>
      <c r="B2284" s="95">
        <v>2283</v>
      </c>
      <c r="C2284" s="96" t="s">
        <v>2025</v>
      </c>
      <c r="D2284" s="96" t="s">
        <v>2025</v>
      </c>
      <c r="E2284" s="97" t="s">
        <v>7056</v>
      </c>
      <c r="F2284" s="95" t="s">
        <v>7057</v>
      </c>
      <c r="G2284" s="95" t="s">
        <v>7058</v>
      </c>
      <c r="H2284" s="98">
        <v>8.1048276011580906</v>
      </c>
      <c r="I2284" s="98">
        <v>8.1048188486299502</v>
      </c>
      <c r="J2284" s="98">
        <v>8.7525281458056304E-6</v>
      </c>
      <c r="K2284" s="98">
        <v>159.68938572473601</v>
      </c>
      <c r="L2284" s="98">
        <v>360.31479715326702</v>
      </c>
      <c r="M2284" s="98">
        <v>1.43760635893277E-5</v>
      </c>
      <c r="N2284" s="98">
        <v>157.31576607920201</v>
      </c>
      <c r="O2284" s="98">
        <v>3.2528170191139601E-5</v>
      </c>
      <c r="P2284" s="98">
        <v>355.95237743471199</v>
      </c>
      <c r="Q2284" s="98">
        <v>7.6959087908219794E-8</v>
      </c>
      <c r="R2284" s="98">
        <v>0.93867759065525902</v>
      </c>
      <c r="S2284" s="98">
        <v>1.53027836709273E-6</v>
      </c>
      <c r="T2284" s="98">
        <v>0.239847244229284</v>
      </c>
      <c r="U2284" s="98">
        <v>1.42199071994519E-5</v>
      </c>
      <c r="V2284" s="98">
        <v>2.22864731724987</v>
      </c>
      <c r="W2284" s="98">
        <v>3.3840755107016802E-6</v>
      </c>
      <c r="X2284" s="98">
        <v>2.3275666412880699E-6</v>
      </c>
      <c r="Y2284" s="98">
        <v>2.5754808978306298E-7</v>
      </c>
      <c r="Z2284" s="98">
        <v>7.9896077963054596E-7</v>
      </c>
      <c r="AA2284" s="98">
        <v>0.123453858779868</v>
      </c>
      <c r="AB2284" s="98">
        <v>3.3638275779143698E-6</v>
      </c>
      <c r="AC2284" s="98">
        <v>0.17108481201819301</v>
      </c>
      <c r="AD2284" s="98">
        <v>1.30471568665427E-5</v>
      </c>
      <c r="AE2284" s="98">
        <v>8.0511551776249295E-3</v>
      </c>
      <c r="AF2284" s="98">
        <v>2.3588018568864699E-4</v>
      </c>
      <c r="AG2284" s="98">
        <v>1.0077827032311399E-2</v>
      </c>
      <c r="AH2284" s="98">
        <v>1.6586303906540001E-4</v>
      </c>
      <c r="AI2284" s="98">
        <v>4.4792049434340796E-3</v>
      </c>
      <c r="AJ2284" s="98">
        <v>7.1991574274836002E-6</v>
      </c>
      <c r="AK2284" s="98">
        <v>4.05596997354714E-3</v>
      </c>
      <c r="AL2284" s="98">
        <v>7.0676622028268601E-3</v>
      </c>
      <c r="AM2284" s="98">
        <v>0.61958575134326599</v>
      </c>
      <c r="AN2284" s="98">
        <v>1.1767006200679199E-3</v>
      </c>
      <c r="AO2284" s="98">
        <v>0.23556026318186299</v>
      </c>
      <c r="AP2284" s="98">
        <v>2.52614357913832E-4</v>
      </c>
      <c r="AQ2284" s="98">
        <v>5.7359052657316398E-5</v>
      </c>
      <c r="AR2284" s="98">
        <v>7.7242389651030696E-5</v>
      </c>
      <c r="AS2284" s="98">
        <v>1.1801291560548501E-4</v>
      </c>
      <c r="AT2284" s="98">
        <v>1.8745968199252502E-2</v>
      </c>
    </row>
    <row r="2285" spans="1:46" x14ac:dyDescent="0.3">
      <c r="A2285" s="95">
        <v>64444</v>
      </c>
      <c r="B2285" s="95">
        <v>2284</v>
      </c>
      <c r="C2285" s="96" t="s">
        <v>1835</v>
      </c>
      <c r="D2285" s="96" t="s">
        <v>1835</v>
      </c>
      <c r="E2285" s="97" t="s">
        <v>7059</v>
      </c>
      <c r="F2285" s="95" t="s">
        <v>7057</v>
      </c>
      <c r="G2285" s="95" t="s">
        <v>7060</v>
      </c>
      <c r="H2285" s="98">
        <v>8.4904063257660205</v>
      </c>
      <c r="I2285" s="98">
        <v>8.4903975524664794</v>
      </c>
      <c r="J2285" s="98">
        <v>8.7732995392997299E-6</v>
      </c>
      <c r="K2285" s="98">
        <v>1137.1857845234399</v>
      </c>
      <c r="L2285" s="98">
        <v>2561.8606728221198</v>
      </c>
      <c r="M2285" s="98">
        <v>1.02495178073829E-4</v>
      </c>
      <c r="N2285" s="98">
        <v>1121.59405514029</v>
      </c>
      <c r="O2285" s="98">
        <v>2.31835422360654E-4</v>
      </c>
      <c r="P2285" s="98">
        <v>2536.95087298005</v>
      </c>
      <c r="Q2285" s="98">
        <v>5.2763396476885498E-7</v>
      </c>
      <c r="R2285" s="98">
        <v>6.4356035428560601</v>
      </c>
      <c r="S2285" s="98">
        <v>7.4849783180542497E-6</v>
      </c>
      <c r="T2285" s="98">
        <v>1.1237464434679301</v>
      </c>
      <c r="U2285" s="98">
        <v>6.9553353139815001E-5</v>
      </c>
      <c r="V2285" s="98">
        <v>10.441816902388201</v>
      </c>
      <c r="W2285" s="98">
        <v>1.5579355552769099E-5</v>
      </c>
      <c r="X2285" s="98">
        <v>1.25399380998015E-5</v>
      </c>
      <c r="Y2285" s="98">
        <v>7.8308331805926797E-7</v>
      </c>
      <c r="Z2285" s="98">
        <v>2.25633413490838E-6</v>
      </c>
      <c r="AA2285" s="98">
        <v>0.59981227320314301</v>
      </c>
      <c r="AB2285" s="98">
        <v>1.58612848084908E-5</v>
      </c>
      <c r="AC2285" s="98">
        <v>0.80468842452879696</v>
      </c>
      <c r="AD2285" s="98">
        <v>9.9232938325174194E-5</v>
      </c>
      <c r="AE2285" s="98">
        <v>6.1234780370918597E-2</v>
      </c>
      <c r="AF2285" s="98">
        <v>1.7900025100877799E-3</v>
      </c>
      <c r="AG2285" s="98">
        <v>7.6476689347189097E-2</v>
      </c>
      <c r="AH2285" s="98">
        <v>1.2604460221998699E-3</v>
      </c>
      <c r="AI2285" s="98">
        <v>3.4038903937744502E-2</v>
      </c>
      <c r="AJ2285" s="98">
        <v>2.3292330255829499E-5</v>
      </c>
      <c r="AK2285" s="98">
        <v>1.31227845876067E-2</v>
      </c>
      <c r="AL2285" s="98">
        <v>5.1953553040329101E-2</v>
      </c>
      <c r="AM2285" s="98">
        <v>4.5545019373689897</v>
      </c>
      <c r="AN2285" s="98">
        <v>8.7400992750202508E-3</v>
      </c>
      <c r="AO2285" s="98">
        <v>1.7496549677525799</v>
      </c>
      <c r="AP2285" s="98">
        <v>1.8710774812039799E-3</v>
      </c>
      <c r="AQ2285" s="98">
        <v>4.2485008092607601E-4</v>
      </c>
      <c r="AR2285" s="98">
        <v>5.7212305025397395E-4</v>
      </c>
      <c r="AS2285" s="98">
        <v>8.7410435002392695E-4</v>
      </c>
      <c r="AT2285" s="98">
        <v>0.138848635725415</v>
      </c>
    </row>
    <row r="2286" spans="1:46" x14ac:dyDescent="0.3">
      <c r="A2286" s="95">
        <v>64445</v>
      </c>
      <c r="B2286" s="95">
        <v>2285</v>
      </c>
      <c r="C2286" s="96" t="s">
        <v>2833</v>
      </c>
      <c r="D2286" s="96" t="s">
        <v>2833</v>
      </c>
      <c r="E2286" s="97" t="s">
        <v>7061</v>
      </c>
      <c r="F2286" s="95" t="s">
        <v>7057</v>
      </c>
      <c r="G2286" s="95" t="s">
        <v>7062</v>
      </c>
      <c r="H2286" s="98">
        <v>8.21943525264067</v>
      </c>
      <c r="I2286" s="98">
        <v>8.2194261663158805</v>
      </c>
      <c r="J2286" s="98">
        <v>9.0863247894645804E-6</v>
      </c>
      <c r="K2286" s="98">
        <v>73.226713111013098</v>
      </c>
      <c r="L2286" s="98">
        <v>165.13764664454999</v>
      </c>
      <c r="M2286" s="98">
        <v>6.61767452371643E-6</v>
      </c>
      <c r="N2286" s="98">
        <v>72.416522846638003</v>
      </c>
      <c r="O2286" s="98">
        <v>1.4964566154727599E-5</v>
      </c>
      <c r="P2286" s="98">
        <v>163.75568833887999</v>
      </c>
      <c r="Q2286" s="98">
        <v>2.2469200539956599E-8</v>
      </c>
      <c r="R2286" s="98">
        <v>0.27405905657236301</v>
      </c>
      <c r="S2286" s="98">
        <v>4.2664943480110199E-7</v>
      </c>
      <c r="T2286" s="98">
        <v>6.8954250276935802E-2</v>
      </c>
      <c r="U2286" s="98">
        <v>3.96460558495273E-6</v>
      </c>
      <c r="V2286" s="98">
        <v>0.64072229157174299</v>
      </c>
      <c r="W2286" s="98">
        <v>8.5279254393267503E-7</v>
      </c>
      <c r="X2286" s="98">
        <v>6.1628910689443705E-7</v>
      </c>
      <c r="Y2286" s="98">
        <v>4.5621423614109602E-8</v>
      </c>
      <c r="Z2286" s="98">
        <v>1.9088201342412901E-7</v>
      </c>
      <c r="AA2286" s="98">
        <v>3.1703696439844199E-2</v>
      </c>
      <c r="AB2286" s="98">
        <v>9.6465783836477495E-7</v>
      </c>
      <c r="AC2286" s="98">
        <v>4.9268048986011503E-2</v>
      </c>
      <c r="AD2286" s="98">
        <v>4.90473699410753E-6</v>
      </c>
      <c r="AE2286" s="98">
        <v>3.0266209756594602E-3</v>
      </c>
      <c r="AF2286" s="98">
        <v>8.9345465172167596E-5</v>
      </c>
      <c r="AG2286" s="98">
        <v>3.8172267055742101E-3</v>
      </c>
      <c r="AH2286" s="98">
        <v>6.2528670451483903E-5</v>
      </c>
      <c r="AI2286" s="98">
        <v>1.68861448198964E-3</v>
      </c>
      <c r="AJ2286" s="98">
        <v>2.57960006603819E-6</v>
      </c>
      <c r="AK2286" s="98">
        <v>1.4533340209593E-3</v>
      </c>
      <c r="AL2286" s="98">
        <v>3.0374949145069701E-3</v>
      </c>
      <c r="AM2286" s="98">
        <v>0.26628162393689597</v>
      </c>
      <c r="AN2286" s="98">
        <v>5.1483805486576405E-4</v>
      </c>
      <c r="AO2286" s="98">
        <v>0.103063927758632</v>
      </c>
      <c r="AP2286" s="98">
        <v>9.2629880618773795E-5</v>
      </c>
      <c r="AQ2286" s="98">
        <v>2.1032700194865499E-5</v>
      </c>
      <c r="AR2286" s="98">
        <v>2.83236214569213E-5</v>
      </c>
      <c r="AS2286" s="98">
        <v>4.3273558966987101E-5</v>
      </c>
      <c r="AT2286" s="98">
        <v>6.8738642202292996E-3</v>
      </c>
    </row>
    <row r="2287" spans="1:46" x14ac:dyDescent="0.3">
      <c r="A2287" s="95">
        <v>64446</v>
      </c>
      <c r="B2287" s="95">
        <v>2286</v>
      </c>
      <c r="C2287" s="96" t="s">
        <v>1168</v>
      </c>
      <c r="D2287" s="96" t="s">
        <v>1168</v>
      </c>
      <c r="E2287" s="97" t="s">
        <v>7063</v>
      </c>
      <c r="F2287" s="95" t="s">
        <v>7057</v>
      </c>
      <c r="G2287" s="95" t="s">
        <v>4820</v>
      </c>
      <c r="H2287" s="98">
        <v>7.8485768126278703</v>
      </c>
      <c r="I2287" s="98">
        <v>7.8485685509059104</v>
      </c>
      <c r="J2287" s="98">
        <v>8.2617219634428807E-6</v>
      </c>
      <c r="K2287" s="98">
        <v>1193.95576562105</v>
      </c>
      <c r="L2287" s="98">
        <v>2689.6191587503099</v>
      </c>
      <c r="M2287" s="98">
        <v>1.0766534060906901E-4</v>
      </c>
      <c r="N2287" s="98">
        <v>1178.17060510693</v>
      </c>
      <c r="O2287" s="98">
        <v>2.43780465921424E-4</v>
      </c>
      <c r="P2287" s="98">
        <v>2667.6642401640302</v>
      </c>
      <c r="Q2287" s="98">
        <v>5.5194505961262297E-7</v>
      </c>
      <c r="R2287" s="98">
        <v>6.7321283660368501</v>
      </c>
      <c r="S2287" s="98">
        <v>4.66881730461055E-6</v>
      </c>
      <c r="T2287" s="98">
        <v>0.74405977737277595</v>
      </c>
      <c r="U2287" s="98">
        <v>4.3384743292433201E-5</v>
      </c>
      <c r="V2287" s="98">
        <v>6.9138178495301004</v>
      </c>
      <c r="W2287" s="98">
        <v>1.09891836612787E-5</v>
      </c>
      <c r="X2287" s="98">
        <v>6.5696737250789302E-6</v>
      </c>
      <c r="Y2287" s="98">
        <v>1.0825417593608E-6</v>
      </c>
      <c r="Z2287" s="98">
        <v>3.3369681768389702E-6</v>
      </c>
      <c r="AA2287" s="98">
        <v>0.38366676609239903</v>
      </c>
      <c r="AB2287" s="98">
        <v>1.0628798904267099E-5</v>
      </c>
      <c r="AC2287" s="98">
        <v>0.54499191850780604</v>
      </c>
      <c r="AD2287" s="98">
        <v>1.1213643701655401E-4</v>
      </c>
      <c r="AE2287" s="98">
        <v>6.9197286789844395E-2</v>
      </c>
      <c r="AF2287" s="98">
        <v>2.0248481915672101E-3</v>
      </c>
      <c r="AG2287" s="98">
        <v>8.6510317862129302E-2</v>
      </c>
      <c r="AH2287" s="98">
        <v>1.42489364421153E-3</v>
      </c>
      <c r="AI2287" s="98">
        <v>3.8479884915791997E-2</v>
      </c>
      <c r="AJ2287" s="98">
        <v>2.56849313475E-5</v>
      </c>
      <c r="AK2287" s="98">
        <v>1.4470764303890001E-2</v>
      </c>
      <c r="AL2287" s="98">
        <v>5.7864786998715001E-2</v>
      </c>
      <c r="AM2287" s="98">
        <v>5.0727095466697696</v>
      </c>
      <c r="AN2287" s="98">
        <v>9.7025008798095804E-3</v>
      </c>
      <c r="AO2287" s="98">
        <v>1.94231533645175</v>
      </c>
      <c r="AP2287" s="98">
        <v>2.1107005610113399E-3</v>
      </c>
      <c r="AQ2287" s="98">
        <v>4.7925931461358302E-4</v>
      </c>
      <c r="AR2287" s="98">
        <v>6.4539307276652096E-4</v>
      </c>
      <c r="AS2287" s="98">
        <v>9.8604817363123504E-4</v>
      </c>
      <c r="AT2287" s="98">
        <v>0.15663054911692501</v>
      </c>
    </row>
    <row r="2288" spans="1:46" x14ac:dyDescent="0.3">
      <c r="A2288" s="95">
        <v>64447</v>
      </c>
      <c r="B2288" s="95">
        <v>2287</v>
      </c>
      <c r="C2288" s="96" t="s">
        <v>2982</v>
      </c>
      <c r="D2288" s="96" t="s">
        <v>2982</v>
      </c>
      <c r="E2288" s="97" t="s">
        <v>7064</v>
      </c>
      <c r="F2288" s="95" t="s">
        <v>7057</v>
      </c>
      <c r="G2288" s="95" t="s">
        <v>7065</v>
      </c>
      <c r="H2288" s="98">
        <v>8.1749378088291191</v>
      </c>
      <c r="I2288" s="98">
        <v>8.1749290095718905</v>
      </c>
      <c r="J2288" s="98">
        <v>8.7992572304074201E-6</v>
      </c>
      <c r="K2288" s="98">
        <v>102.439691172059</v>
      </c>
      <c r="L2288" s="98">
        <v>231.338556731316</v>
      </c>
      <c r="M2288" s="98">
        <v>9.2442481142726508E-6</v>
      </c>
      <c r="N2288" s="98">
        <v>101.158843996949</v>
      </c>
      <c r="O2288" s="98">
        <v>2.0943442020328199E-5</v>
      </c>
      <c r="P2288" s="98">
        <v>229.18190402337899</v>
      </c>
      <c r="Q2288" s="98">
        <v>4.0292018141363102E-8</v>
      </c>
      <c r="R2288" s="98">
        <v>0.49144572187079</v>
      </c>
      <c r="S2288" s="98">
        <v>6.6292877343441802E-7</v>
      </c>
      <c r="T2288" s="98">
        <v>0.10562070469325301</v>
      </c>
      <c r="U2288" s="98">
        <v>6.1602093432647897E-6</v>
      </c>
      <c r="V2288" s="98">
        <v>0.98142623751963698</v>
      </c>
      <c r="W2288" s="98">
        <v>1.67952677303305E-6</v>
      </c>
      <c r="X2288" s="98">
        <v>1.3470400947511801E-6</v>
      </c>
      <c r="Y2288" s="98">
        <v>7.4539516566622606E-8</v>
      </c>
      <c r="Z2288" s="98">
        <v>2.5794716171525302E-7</v>
      </c>
      <c r="AA2288" s="98">
        <v>6.4648420646813004E-2</v>
      </c>
      <c r="AB2288" s="98">
        <v>1.3952417290663799E-6</v>
      </c>
      <c r="AC2288" s="98">
        <v>7.0898511461285105E-2</v>
      </c>
      <c r="AD2288" s="98">
        <v>7.46605049776514E-6</v>
      </c>
      <c r="AE2288" s="98">
        <v>4.6071593785795796E-3</v>
      </c>
      <c r="AF2288" s="98">
        <v>1.3476685546481699E-4</v>
      </c>
      <c r="AG2288" s="98">
        <v>5.7578259704087701E-3</v>
      </c>
      <c r="AH2288" s="98">
        <v>9.4856972697775801E-5</v>
      </c>
      <c r="AI2288" s="98">
        <v>2.5616546243285598E-3</v>
      </c>
      <c r="AJ2288" s="98">
        <v>4.6076148119923298E-6</v>
      </c>
      <c r="AK2288" s="98">
        <v>2.5959075787725999E-3</v>
      </c>
      <c r="AL2288" s="98">
        <v>4.30012883187781E-3</v>
      </c>
      <c r="AM2288" s="98">
        <v>0.376970273438679</v>
      </c>
      <c r="AN2288" s="98">
        <v>7.2228638878761402E-4</v>
      </c>
      <c r="AO2288" s="98">
        <v>0.14459240433277501</v>
      </c>
      <c r="AP2288" s="98">
        <v>1.50234661455743E-4</v>
      </c>
      <c r="AQ2288" s="98">
        <v>3.4112542377774503E-5</v>
      </c>
      <c r="AR2288" s="98">
        <v>4.5937548450191997E-5</v>
      </c>
      <c r="AS2288" s="98">
        <v>7.0184570627776304E-5</v>
      </c>
      <c r="AT2288" s="98">
        <v>1.1148591114664499E-2</v>
      </c>
    </row>
    <row r="2289" spans="1:46" x14ac:dyDescent="0.3">
      <c r="A2289" s="95">
        <v>64448</v>
      </c>
      <c r="B2289" s="95">
        <v>2288</v>
      </c>
      <c r="C2289" s="96" t="s">
        <v>3116</v>
      </c>
      <c r="D2289" s="96" t="s">
        <v>3116</v>
      </c>
      <c r="E2289" s="97" t="s">
        <v>7066</v>
      </c>
      <c r="F2289" s="95" t="s">
        <v>7057</v>
      </c>
      <c r="G2289" s="95" t="s">
        <v>7067</v>
      </c>
      <c r="H2289" s="98">
        <v>8.3445017198854803</v>
      </c>
      <c r="I2289" s="98">
        <v>8.3444929807057502</v>
      </c>
      <c r="J2289" s="98">
        <v>8.7391797372049496E-6</v>
      </c>
      <c r="K2289" s="98">
        <v>161.414683354207</v>
      </c>
      <c r="L2289" s="98">
        <v>363.57964261899701</v>
      </c>
      <c r="M2289" s="98">
        <v>1.45676391754445E-5</v>
      </c>
      <c r="N2289" s="98">
        <v>159.41215775866101</v>
      </c>
      <c r="O2289" s="98">
        <v>3.2929458510597799E-5</v>
      </c>
      <c r="P2289" s="98">
        <v>360.34363370608003</v>
      </c>
      <c r="Q2289" s="98">
        <v>6.3458264512143506E-8</v>
      </c>
      <c r="R2289" s="98">
        <v>0.77400671523630205</v>
      </c>
      <c r="S2289" s="98">
        <v>9.0338783721600995E-7</v>
      </c>
      <c r="T2289" s="98">
        <v>0.14875591287173801</v>
      </c>
      <c r="U2289" s="98">
        <v>8.3946632411638393E-6</v>
      </c>
      <c r="V2289" s="98">
        <v>1.38223923024299</v>
      </c>
      <c r="W2289" s="98">
        <v>3.3691232437621799E-6</v>
      </c>
      <c r="X2289" s="98">
        <v>2.23343112312675E-6</v>
      </c>
      <c r="Y2289" s="98">
        <v>1.74328532751411E-7</v>
      </c>
      <c r="Z2289" s="98">
        <v>9.6136358788402707E-7</v>
      </c>
      <c r="AA2289" s="98">
        <v>0.122096962011988</v>
      </c>
      <c r="AB2289" s="98">
        <v>2.9075979833272701E-6</v>
      </c>
      <c r="AC2289" s="98">
        <v>0.149307192116481</v>
      </c>
      <c r="AD2289" s="98">
        <v>1.3239793000402701E-5</v>
      </c>
      <c r="AE2289" s="98">
        <v>8.1700273137071105E-3</v>
      </c>
      <c r="AF2289" s="98">
        <v>2.4098800406873E-4</v>
      </c>
      <c r="AG2289" s="98">
        <v>1.0296055239978201E-2</v>
      </c>
      <c r="AH2289" s="98">
        <v>1.68739208709E-4</v>
      </c>
      <c r="AI2289" s="98">
        <v>4.5568771804699098E-3</v>
      </c>
      <c r="AJ2289" s="98">
        <v>2.8836509147365401E-6</v>
      </c>
      <c r="AK2289" s="98">
        <v>1.6246347773831301E-3</v>
      </c>
      <c r="AL2289" s="98">
        <v>6.3173396779671303E-3</v>
      </c>
      <c r="AM2289" s="98">
        <v>0.55380881804146598</v>
      </c>
      <c r="AN2289" s="98">
        <v>1.05659578551314E-3</v>
      </c>
      <c r="AO2289" s="98">
        <v>0.21151682685265899</v>
      </c>
      <c r="AP2289" s="98">
        <v>2.4775780569880897E-4</v>
      </c>
      <c r="AQ2289" s="98">
        <v>5.6256315710389599E-5</v>
      </c>
      <c r="AR2289" s="98">
        <v>7.5757392155931304E-5</v>
      </c>
      <c r="AS2289" s="98">
        <v>1.15744097832488E-4</v>
      </c>
      <c r="AT2289" s="98">
        <v>1.8385573904436198E-2</v>
      </c>
    </row>
    <row r="2290" spans="1:46" x14ac:dyDescent="0.3">
      <c r="A2290" s="95">
        <v>64449</v>
      </c>
      <c r="B2290" s="95">
        <v>2289</v>
      </c>
      <c r="C2290" s="96" t="s">
        <v>1156</v>
      </c>
      <c r="D2290" s="96" t="s">
        <v>1156</v>
      </c>
      <c r="E2290" s="97" t="s">
        <v>7068</v>
      </c>
      <c r="F2290" s="95" t="s">
        <v>7057</v>
      </c>
      <c r="G2290" s="95" t="s">
        <v>6415</v>
      </c>
      <c r="H2290" s="98">
        <v>7.6780336779858303</v>
      </c>
      <c r="I2290" s="98">
        <v>7.6780230820244197</v>
      </c>
      <c r="J2290" s="98">
        <v>1.05959614069562E-5</v>
      </c>
      <c r="K2290" s="98">
        <v>1415.43452715074</v>
      </c>
      <c r="L2290" s="98">
        <v>3192.76869481116</v>
      </c>
      <c r="M2290" s="98">
        <v>1.2769893075461301E-4</v>
      </c>
      <c r="N2290" s="98">
        <v>1397.39609485801</v>
      </c>
      <c r="O2290" s="98">
        <v>2.8867689504583999E-4</v>
      </c>
      <c r="P2290" s="98">
        <v>3158.9611865111001</v>
      </c>
      <c r="Q2290" s="98">
        <v>3.7867636199277802E-7</v>
      </c>
      <c r="R2290" s="98">
        <v>4.6187529605001298</v>
      </c>
      <c r="S2290" s="98">
        <v>1.228525507525E-5</v>
      </c>
      <c r="T2290" s="98">
        <v>1.90172558010739</v>
      </c>
      <c r="U2290" s="98">
        <v>1.14159636155074E-4</v>
      </c>
      <c r="V2290" s="98">
        <v>17.670801587426901</v>
      </c>
      <c r="W2290" s="98">
        <v>2.58822262088451E-5</v>
      </c>
      <c r="X2290" s="98">
        <v>2.0524148679426401E-5</v>
      </c>
      <c r="Y2290" s="98">
        <v>1.2892819953635001E-6</v>
      </c>
      <c r="Z2290" s="98">
        <v>4.06879553405518E-6</v>
      </c>
      <c r="AA2290" s="98">
        <v>0.99165794353009495</v>
      </c>
      <c r="AB2290" s="98">
        <v>4.0203277228990199E-5</v>
      </c>
      <c r="AC2290" s="98">
        <v>2.0492563034481601</v>
      </c>
      <c r="AD2290" s="98">
        <v>1.2783655433372499E-4</v>
      </c>
      <c r="AE2290" s="98">
        <v>7.8885533978134401E-2</v>
      </c>
      <c r="AF2290" s="98">
        <v>2.2914240461101199E-3</v>
      </c>
      <c r="AG2290" s="98">
        <v>9.78995973186923E-2</v>
      </c>
      <c r="AH2290" s="98">
        <v>1.6199428825677501E-3</v>
      </c>
      <c r="AI2290" s="98">
        <v>4.3747276117479403E-2</v>
      </c>
      <c r="AJ2290" s="98">
        <v>4.6607965248517098E-5</v>
      </c>
      <c r="AK2290" s="98">
        <v>2.6258698949396399E-2</v>
      </c>
      <c r="AL2290" s="98">
        <v>6.6383069178058904E-2</v>
      </c>
      <c r="AM2290" s="98">
        <v>5.8194637226307799</v>
      </c>
      <c r="AN2290" s="98">
        <v>1.11693771244172E-2</v>
      </c>
      <c r="AO2290" s="98">
        <v>2.2359650110946001</v>
      </c>
      <c r="AP2290" s="98">
        <v>2.3558109653787902E-3</v>
      </c>
      <c r="AQ2290" s="98">
        <v>5.3491450204216798E-4</v>
      </c>
      <c r="AR2290" s="98">
        <v>7.2034096542751005E-4</v>
      </c>
      <c r="AS2290" s="98">
        <v>1.10055549790911E-3</v>
      </c>
      <c r="AT2290" s="98">
        <v>0.17481966506236701</v>
      </c>
    </row>
    <row r="2291" spans="1:46" x14ac:dyDescent="0.3">
      <c r="A2291" s="95">
        <v>64450</v>
      </c>
      <c r="B2291" s="95">
        <v>2290</v>
      </c>
      <c r="C2291" s="96" t="s">
        <v>1763</v>
      </c>
      <c r="D2291" s="96" t="s">
        <v>1763</v>
      </c>
      <c r="E2291" s="97" t="s">
        <v>7069</v>
      </c>
      <c r="F2291" s="95" t="s">
        <v>7057</v>
      </c>
      <c r="G2291" s="95" t="s">
        <v>7070</v>
      </c>
      <c r="H2291" s="98">
        <v>7.3363542799819097</v>
      </c>
      <c r="I2291" s="98">
        <v>7.33634641406268</v>
      </c>
      <c r="J2291" s="98">
        <v>7.8659192226382402E-6</v>
      </c>
      <c r="K2291" s="98">
        <v>969.37738090011101</v>
      </c>
      <c r="L2291" s="98">
        <v>2187.1751343194901</v>
      </c>
      <c r="M2291" s="98">
        <v>8.6692976646106601E-5</v>
      </c>
      <c r="N2291" s="98">
        <v>948.67221127855601</v>
      </c>
      <c r="O2291" s="98">
        <v>1.9696828666378101E-4</v>
      </c>
      <c r="P2291" s="98">
        <v>2155.4034397026298</v>
      </c>
      <c r="Q2291" s="98">
        <v>7.2264372573761998E-7</v>
      </c>
      <c r="R2291" s="98">
        <v>8.8141568437829392</v>
      </c>
      <c r="S2291" s="98">
        <v>8.0410457194632102E-6</v>
      </c>
      <c r="T2291" s="98">
        <v>1.33460346796365</v>
      </c>
      <c r="U2291" s="98">
        <v>7.4720802471810603E-5</v>
      </c>
      <c r="V2291" s="98">
        <v>12.401128463272499</v>
      </c>
      <c r="W2291" s="98">
        <v>1.8367611352988801E-5</v>
      </c>
      <c r="X2291" s="98">
        <v>1.29327345058613E-5</v>
      </c>
      <c r="Y2291" s="98">
        <v>1.3019146461660701E-6</v>
      </c>
      <c r="Z2291" s="98">
        <v>4.13296220096143E-6</v>
      </c>
      <c r="AA2291" s="98">
        <v>0.67541917829548503</v>
      </c>
      <c r="AB2291" s="98">
        <v>2.2445594492618602E-5</v>
      </c>
      <c r="AC2291" s="98">
        <v>1.15288829210038</v>
      </c>
      <c r="AD2291" s="98">
        <v>1.3449077416123899E-4</v>
      </c>
      <c r="AE2291" s="98">
        <v>8.2991727914893801E-2</v>
      </c>
      <c r="AF2291" s="98">
        <v>2.4253705497640798E-3</v>
      </c>
      <c r="AG2291" s="98">
        <v>0.103622374293225</v>
      </c>
      <c r="AH2291" s="98">
        <v>1.7081224963644301E-3</v>
      </c>
      <c r="AI2291" s="98">
        <v>4.6128605702743297E-2</v>
      </c>
      <c r="AJ2291" s="98">
        <v>4.6936294789110202E-5</v>
      </c>
      <c r="AK2291" s="98">
        <v>2.64436782016081E-2</v>
      </c>
      <c r="AL2291" s="98">
        <v>6.8123583767723997E-2</v>
      </c>
      <c r="AM2291" s="98">
        <v>5.9720457234131903</v>
      </c>
      <c r="AN2291" s="98">
        <v>1.1560207569128201E-2</v>
      </c>
      <c r="AO2291" s="98">
        <v>2.3142042172660902</v>
      </c>
      <c r="AP2291" s="98">
        <v>2.4615389663160199E-3</v>
      </c>
      <c r="AQ2291" s="98">
        <v>5.5892128361579403E-4</v>
      </c>
      <c r="AR2291" s="98">
        <v>7.5266962062382596E-4</v>
      </c>
      <c r="AS2291" s="98">
        <v>1.1499480620764E-3</v>
      </c>
      <c r="AT2291" s="98">
        <v>0.182665512621103</v>
      </c>
    </row>
    <row r="2292" spans="1:46" x14ac:dyDescent="0.3">
      <c r="A2292" s="95">
        <v>64451</v>
      </c>
      <c r="B2292" s="95">
        <v>2291</v>
      </c>
      <c r="C2292" s="96" t="s">
        <v>1831</v>
      </c>
      <c r="D2292" s="96" t="s">
        <v>1831</v>
      </c>
      <c r="E2292" s="97" t="s">
        <v>7071</v>
      </c>
      <c r="F2292" s="95" t="s">
        <v>7057</v>
      </c>
      <c r="G2292" s="95" t="s">
        <v>3374</v>
      </c>
      <c r="H2292" s="98">
        <v>8.0940570198377806</v>
      </c>
      <c r="I2292" s="98">
        <v>8.0940479809687709</v>
      </c>
      <c r="J2292" s="98">
        <v>9.0388690114906501E-6</v>
      </c>
      <c r="K2292" s="98">
        <v>113.41498908705999</v>
      </c>
      <c r="L2292" s="98">
        <v>255.72610058274199</v>
      </c>
      <c r="M2292" s="98">
        <v>1.02418830240859E-5</v>
      </c>
      <c r="N2292" s="98">
        <v>112.07585887584401</v>
      </c>
      <c r="O2292" s="98">
        <v>2.3186247554256101E-5</v>
      </c>
      <c r="P2292" s="98">
        <v>253.72469131311101</v>
      </c>
      <c r="Q2292" s="98">
        <v>4.4700067588870303E-8</v>
      </c>
      <c r="R2292" s="98">
        <v>0.545211136032272</v>
      </c>
      <c r="S2292" s="98">
        <v>4.8505035588776299E-7</v>
      </c>
      <c r="T2292" s="98">
        <v>7.9869458514390507E-2</v>
      </c>
      <c r="U2292" s="98">
        <v>4.5073062832538804E-6</v>
      </c>
      <c r="V2292" s="98">
        <v>0.74214851692964501</v>
      </c>
      <c r="W2292" s="98">
        <v>1.47153645927E-6</v>
      </c>
      <c r="X2292" s="98">
        <v>1.00353283092184E-6</v>
      </c>
      <c r="Y2292" s="98">
        <v>1.4987456059120499E-7</v>
      </c>
      <c r="Z2292" s="98">
        <v>3.1812906775696101E-7</v>
      </c>
      <c r="AA2292" s="98">
        <v>5.33076543308783E-2</v>
      </c>
      <c r="AB2292" s="98">
        <v>1.4655595116405301E-6</v>
      </c>
      <c r="AC2292" s="98">
        <v>7.5016250897616099E-2</v>
      </c>
      <c r="AD2292" s="98">
        <v>8.5424751485727993E-6</v>
      </c>
      <c r="AE2292" s="98">
        <v>5.2714007906604701E-3</v>
      </c>
      <c r="AF2292" s="98">
        <v>1.5488915592565199E-4</v>
      </c>
      <c r="AG2292" s="98">
        <v>6.6175381286998798E-3</v>
      </c>
      <c r="AH2292" s="98">
        <v>1.08715041627019E-4</v>
      </c>
      <c r="AI2292" s="98">
        <v>2.9358979229204699E-3</v>
      </c>
      <c r="AJ2292" s="98">
        <v>3.2067597727933998E-6</v>
      </c>
      <c r="AK2292" s="98">
        <v>1.8066727227356201E-3</v>
      </c>
      <c r="AL2292" s="98">
        <v>4.5998120073866304E-3</v>
      </c>
      <c r="AM2292" s="98">
        <v>0.40324196273762403</v>
      </c>
      <c r="AN2292" s="98">
        <v>7.6896438413746101E-4</v>
      </c>
      <c r="AO2292" s="98">
        <v>0.15393673600209701</v>
      </c>
      <c r="AP2292" s="98">
        <v>1.6056930973075699E-4</v>
      </c>
      <c r="AQ2292" s="98">
        <v>3.6459144613173701E-5</v>
      </c>
      <c r="AR2292" s="98">
        <v>4.9097594187985897E-5</v>
      </c>
      <c r="AS2292" s="98">
        <v>7.5012570929597103E-5</v>
      </c>
      <c r="AT2292" s="98">
        <v>1.19155031362684E-2</v>
      </c>
    </row>
    <row r="2293" spans="1:46" x14ac:dyDescent="0.3">
      <c r="A2293" s="95">
        <v>64452</v>
      </c>
      <c r="B2293" s="95">
        <v>2292</v>
      </c>
      <c r="C2293" s="96" t="s">
        <v>1864</v>
      </c>
      <c r="D2293" s="96" t="s">
        <v>1864</v>
      </c>
      <c r="E2293" s="97" t="s">
        <v>7072</v>
      </c>
      <c r="F2293" s="95" t="s">
        <v>7057</v>
      </c>
      <c r="G2293" s="95" t="s">
        <v>7073</v>
      </c>
      <c r="H2293" s="98">
        <v>7.2080492231937603</v>
      </c>
      <c r="I2293" s="98">
        <v>7.2080397937445699</v>
      </c>
      <c r="J2293" s="98">
        <v>9.4294491939095303E-6</v>
      </c>
      <c r="K2293" s="98">
        <v>2182.6759196653602</v>
      </c>
      <c r="L2293" s="98">
        <v>4910.6870099141497</v>
      </c>
      <c r="M2293" s="98">
        <v>1.9640678989595801E-4</v>
      </c>
      <c r="N2293" s="98">
        <v>2149.2590390722098</v>
      </c>
      <c r="O2293" s="98">
        <v>4.4417297049973299E-4</v>
      </c>
      <c r="P2293" s="98">
        <v>4860.53853975115</v>
      </c>
      <c r="Q2293" s="98">
        <v>8.5466622763428902E-7</v>
      </c>
      <c r="R2293" s="98">
        <v>10.424448329311399</v>
      </c>
      <c r="S2293" s="98">
        <v>1.3223140114490701E-5</v>
      </c>
      <c r="T2293" s="98">
        <v>2.0177976357878502</v>
      </c>
      <c r="U2293" s="98">
        <v>1.2287514716413501E-4</v>
      </c>
      <c r="V2293" s="98">
        <v>18.749387205646499</v>
      </c>
      <c r="W2293" s="98">
        <v>3.59315015638458E-5</v>
      </c>
      <c r="X2293" s="98">
        <v>2.5286545761527E-5</v>
      </c>
      <c r="Y2293" s="98">
        <v>2.4709619901464699E-6</v>
      </c>
      <c r="Z2293" s="98">
        <v>8.1739938121722806E-6</v>
      </c>
      <c r="AA2293" s="98">
        <v>1.3215561991954701</v>
      </c>
      <c r="AB2293" s="98">
        <v>4.2448791894345702E-5</v>
      </c>
      <c r="AC2293" s="98">
        <v>2.17150681013652</v>
      </c>
      <c r="AD2293" s="98">
        <v>2.3588677595955999E-4</v>
      </c>
      <c r="AE2293" s="98">
        <v>0.14556129408316901</v>
      </c>
      <c r="AF2293" s="98">
        <v>4.2380318453178398E-3</v>
      </c>
      <c r="AG2293" s="98">
        <v>0.18106714546560701</v>
      </c>
      <c r="AH2293" s="98">
        <v>2.9917424377034299E-3</v>
      </c>
      <c r="AI2293" s="98">
        <v>8.0793331606319296E-2</v>
      </c>
      <c r="AJ2293" s="98">
        <v>7.65926754087739E-5</v>
      </c>
      <c r="AK2293" s="98">
        <v>4.3151937540494602E-2</v>
      </c>
      <c r="AL2293" s="98">
        <v>0.13715866126026299</v>
      </c>
      <c r="AM2293" s="98">
        <v>12.0239974338596</v>
      </c>
      <c r="AN2293" s="98">
        <v>2.3401875809803602E-2</v>
      </c>
      <c r="AO2293" s="98">
        <v>4.6847532249863404</v>
      </c>
      <c r="AP2293" s="98">
        <v>4.3424954944428999E-3</v>
      </c>
      <c r="AQ2293" s="98">
        <v>9.8601452808871805E-4</v>
      </c>
      <c r="AR2293" s="98">
        <v>1.3278133984002899E-3</v>
      </c>
      <c r="AS2293" s="98">
        <v>2.0286675679539001E-3</v>
      </c>
      <c r="AT2293" s="98">
        <v>0.32224725117165098</v>
      </c>
    </row>
    <row r="2294" spans="1:46" x14ac:dyDescent="0.3">
      <c r="A2294" s="95">
        <v>64453</v>
      </c>
      <c r="B2294" s="95">
        <v>2293</v>
      </c>
      <c r="C2294" s="96" t="s">
        <v>2181</v>
      </c>
      <c r="D2294" s="96" t="s">
        <v>2181</v>
      </c>
      <c r="E2294" s="97" t="s">
        <v>7074</v>
      </c>
      <c r="F2294" s="95" t="s">
        <v>7057</v>
      </c>
      <c r="G2294" s="95" t="s">
        <v>3378</v>
      </c>
      <c r="H2294" s="98">
        <v>8.2645843080278105</v>
      </c>
      <c r="I2294" s="98">
        <v>8.2645756323974897</v>
      </c>
      <c r="J2294" s="98">
        <v>8.6756303225854498E-6</v>
      </c>
      <c r="K2294" s="98">
        <v>349.02973839970002</v>
      </c>
      <c r="L2294" s="98">
        <v>787.09268203385</v>
      </c>
      <c r="M2294" s="98">
        <v>3.1408859939090803E-5</v>
      </c>
      <c r="N2294" s="98">
        <v>343.703881962553</v>
      </c>
      <c r="O2294" s="98">
        <v>7.1162435675140598E-5</v>
      </c>
      <c r="P2294" s="98">
        <v>778.72311949200503</v>
      </c>
      <c r="Q2294" s="98">
        <v>2.0026900221954399E-7</v>
      </c>
      <c r="R2294" s="98">
        <v>2.44270078552081</v>
      </c>
      <c r="S2294" s="98">
        <v>2.2233654055686602E-6</v>
      </c>
      <c r="T2294" s="98">
        <v>0.36706569691976498</v>
      </c>
      <c r="U2294" s="98">
        <v>2.0660447653531999E-5</v>
      </c>
      <c r="V2294" s="98">
        <v>3.4107718016181598</v>
      </c>
      <c r="W2294" s="98">
        <v>3.5214154672856002E-6</v>
      </c>
      <c r="X2294" s="98">
        <v>2.1206521903841001E-6</v>
      </c>
      <c r="Y2294" s="98">
        <v>3.27421907425573E-7</v>
      </c>
      <c r="Z2294" s="98">
        <v>1.07334136947593E-6</v>
      </c>
      <c r="AA2294" s="98">
        <v>0.123311287614309</v>
      </c>
      <c r="AB2294" s="98">
        <v>3.9518182211331696E-6</v>
      </c>
      <c r="AC2294" s="98">
        <v>0.202312143991387</v>
      </c>
      <c r="AD2294" s="98">
        <v>3.4038364085959699E-5</v>
      </c>
      <c r="AE2294" s="98">
        <v>2.1004434456621701E-2</v>
      </c>
      <c r="AF2294" s="98">
        <v>6.1491886156445801E-4</v>
      </c>
      <c r="AG2294" s="98">
        <v>2.6272007153378799E-2</v>
      </c>
      <c r="AH2294" s="98">
        <v>4.3259389555665498E-4</v>
      </c>
      <c r="AI2294" s="98">
        <v>1.1682390039367101E-2</v>
      </c>
      <c r="AJ2294" s="98">
        <v>1.5294160167559201E-5</v>
      </c>
      <c r="AK2294" s="98">
        <v>8.6166548008406608E-3</v>
      </c>
      <c r="AL2294" s="98">
        <v>1.7115342727066302E-2</v>
      </c>
      <c r="AM2294" s="98">
        <v>1.5004144480483901</v>
      </c>
      <c r="AN2294" s="98">
        <v>2.8750919349299301E-3</v>
      </c>
      <c r="AO2294" s="98">
        <v>0.57555626411164296</v>
      </c>
      <c r="AP2294" s="98">
        <v>6.3228250033377199E-4</v>
      </c>
      <c r="AQ2294" s="98">
        <v>1.4356715521816001E-4</v>
      </c>
      <c r="AR2294" s="98">
        <v>1.93334265687293E-4</v>
      </c>
      <c r="AS2294" s="98">
        <v>2.9538107942831901E-4</v>
      </c>
      <c r="AT2294" s="98">
        <v>4.69203244902009E-2</v>
      </c>
    </row>
    <row r="2295" spans="1:46" x14ac:dyDescent="0.3">
      <c r="A2295" s="95">
        <v>64454</v>
      </c>
      <c r="B2295" s="95">
        <v>2294</v>
      </c>
      <c r="C2295" s="96" t="s">
        <v>2349</v>
      </c>
      <c r="D2295" s="96" t="s">
        <v>2349</v>
      </c>
      <c r="E2295" s="97" t="s">
        <v>7075</v>
      </c>
      <c r="F2295" s="95" t="s">
        <v>7057</v>
      </c>
      <c r="G2295" s="95" t="s">
        <v>6973</v>
      </c>
      <c r="H2295" s="98">
        <v>8.2661700943159495</v>
      </c>
      <c r="I2295" s="98">
        <v>8.2661611252698393</v>
      </c>
      <c r="J2295" s="98">
        <v>8.9690461049230003E-6</v>
      </c>
      <c r="K2295" s="98">
        <v>242.07749321687999</v>
      </c>
      <c r="L2295" s="98">
        <v>544.86258097123505</v>
      </c>
      <c r="M2295" s="98">
        <v>2.18595089279659E-5</v>
      </c>
      <c r="N2295" s="98">
        <v>239.206328752677</v>
      </c>
      <c r="O2295" s="98">
        <v>4.9397499199012498E-5</v>
      </c>
      <c r="P2295" s="98">
        <v>540.55168722670101</v>
      </c>
      <c r="Q2295" s="98">
        <v>9.6880243208067396E-8</v>
      </c>
      <c r="R2295" s="98">
        <v>1.1816578879559601</v>
      </c>
      <c r="S2295" s="98">
        <v>1.06004566323628E-6</v>
      </c>
      <c r="T2295" s="98">
        <v>0.17362852539672599</v>
      </c>
      <c r="U2295" s="98">
        <v>9.8504086885351799E-6</v>
      </c>
      <c r="V2295" s="98">
        <v>1.6133578057279601</v>
      </c>
      <c r="W2295" s="98">
        <v>2.6806227279518501E-6</v>
      </c>
      <c r="X2295" s="98">
        <v>1.8675817875685099E-6</v>
      </c>
      <c r="Y2295" s="98">
        <v>3.6269184842795297E-7</v>
      </c>
      <c r="Z2295" s="98">
        <v>4.5034909195538799E-7</v>
      </c>
      <c r="AA2295" s="98">
        <v>9.7168182898555097E-2</v>
      </c>
      <c r="AB2295" s="98">
        <v>3.5447324400517699E-6</v>
      </c>
      <c r="AC2295" s="98">
        <v>0.18118156609276501</v>
      </c>
      <c r="AD2295" s="98">
        <v>1.9197414186990999E-5</v>
      </c>
      <c r="AE2295" s="98">
        <v>1.1846363327243399E-2</v>
      </c>
      <c r="AF2295" s="98">
        <v>3.4938011078982099E-4</v>
      </c>
      <c r="AG2295" s="98">
        <v>1.4927037278651301E-2</v>
      </c>
      <c r="AH2295" s="98">
        <v>2.4465577750706902E-4</v>
      </c>
      <c r="AI2295" s="98">
        <v>6.6070377959086797E-3</v>
      </c>
      <c r="AJ2295" s="98">
        <v>7.4271650663994302E-6</v>
      </c>
      <c r="AK2295" s="98">
        <v>4.1844283586607101E-3</v>
      </c>
      <c r="AL2295" s="98">
        <v>9.6990802545470507E-3</v>
      </c>
      <c r="AM2295" s="98">
        <v>0.85026869626686197</v>
      </c>
      <c r="AN2295" s="98">
        <v>1.61404001388771E-3</v>
      </c>
      <c r="AO2295" s="98">
        <v>0.32310996014899801</v>
      </c>
      <c r="AP2295" s="98">
        <v>3.5824752959017397E-4</v>
      </c>
      <c r="AQ2295" s="98">
        <v>8.1344301576379103E-5</v>
      </c>
      <c r="AR2295" s="98">
        <v>1.09542053655883E-4</v>
      </c>
      <c r="AS2295" s="98">
        <v>1.6736117435791199E-4</v>
      </c>
      <c r="AT2295" s="98">
        <v>2.65847786824885E-2</v>
      </c>
    </row>
    <row r="2296" spans="1:46" x14ac:dyDescent="0.3">
      <c r="A2296" s="95">
        <v>64455</v>
      </c>
      <c r="B2296" s="95">
        <v>2295</v>
      </c>
      <c r="C2296" s="96" t="s">
        <v>2493</v>
      </c>
      <c r="D2296" s="96" t="s">
        <v>2493</v>
      </c>
      <c r="E2296" s="97" t="s">
        <v>7076</v>
      </c>
      <c r="F2296" s="95" t="s">
        <v>7057</v>
      </c>
      <c r="G2296" s="95" t="s">
        <v>7077</v>
      </c>
      <c r="H2296" s="98">
        <v>7.4869374076307098</v>
      </c>
      <c r="I2296" s="98">
        <v>7.4869288132827103</v>
      </c>
      <c r="J2296" s="98">
        <v>8.5943480003791706E-6</v>
      </c>
      <c r="K2296" s="98">
        <v>306.43067718288398</v>
      </c>
      <c r="L2296" s="98">
        <v>691.54526694973401</v>
      </c>
      <c r="M2296" s="98">
        <v>2.7596929746946199E-5</v>
      </c>
      <c r="N2296" s="98">
        <v>301.990327018149</v>
      </c>
      <c r="O2296" s="98">
        <v>6.2526687227315396E-5</v>
      </c>
      <c r="P2296" s="98">
        <v>684.22302394808696</v>
      </c>
      <c r="Q2296" s="98">
        <v>1.4232797322643201E-7</v>
      </c>
      <c r="R2296" s="98">
        <v>1.7359883364309501</v>
      </c>
      <c r="S2296" s="98">
        <v>2.08244401906946E-6</v>
      </c>
      <c r="T2296" s="98">
        <v>0.34755140470470702</v>
      </c>
      <c r="U2296" s="98">
        <v>1.9350942169431E-5</v>
      </c>
      <c r="V2296" s="98">
        <v>3.2294442416174598</v>
      </c>
      <c r="W2296" s="98">
        <v>6.1992416058895497E-6</v>
      </c>
      <c r="X2296" s="98">
        <v>4.2970678166928603E-6</v>
      </c>
      <c r="Y2296" s="98">
        <v>2.4818999432740902E-7</v>
      </c>
      <c r="Z2296" s="98">
        <v>1.6539837948692901E-6</v>
      </c>
      <c r="AA2296" s="98">
        <v>0.22809118520448299</v>
      </c>
      <c r="AB2296" s="98">
        <v>6.0590921780594697E-6</v>
      </c>
      <c r="AC2296" s="98">
        <v>0.31167550876241101</v>
      </c>
      <c r="AD2296" s="98">
        <v>2.6298897282113801E-5</v>
      </c>
      <c r="AE2296" s="98">
        <v>1.6228555016586099E-2</v>
      </c>
      <c r="AF2296" s="98">
        <v>4.7659408523987402E-4</v>
      </c>
      <c r="AG2296" s="98">
        <v>2.03621713356201E-2</v>
      </c>
      <c r="AH2296" s="98">
        <v>3.3462527691792101E-4</v>
      </c>
      <c r="AI2296" s="98">
        <v>9.0367040361400506E-3</v>
      </c>
      <c r="AJ2296" s="98">
        <v>9.0735670774340906E-6</v>
      </c>
      <c r="AK2296" s="98">
        <v>5.11200317398482E-3</v>
      </c>
      <c r="AL2296" s="98">
        <v>1.42932273676866E-2</v>
      </c>
      <c r="AM2296" s="98">
        <v>1.2530140467361499</v>
      </c>
      <c r="AN2296" s="98">
        <v>2.3802086097334798E-3</v>
      </c>
      <c r="AO2296" s="98">
        <v>0.47648701545189098</v>
      </c>
      <c r="AP2296" s="98">
        <v>4.9594799251644398E-4</v>
      </c>
      <c r="AQ2296" s="98">
        <v>1.12610808694573E-4</v>
      </c>
      <c r="AR2296" s="98">
        <v>1.5164699542558299E-4</v>
      </c>
      <c r="AS2296" s="98">
        <v>2.3169018839628799E-4</v>
      </c>
      <c r="AT2296" s="98">
        <v>3.6803233881771799E-2</v>
      </c>
    </row>
    <row r="2297" spans="1:46" x14ac:dyDescent="0.3">
      <c r="A2297" s="95">
        <v>64456</v>
      </c>
      <c r="B2297" s="95">
        <v>2296</v>
      </c>
      <c r="C2297" s="96" t="s">
        <v>2534</v>
      </c>
      <c r="D2297" s="96" t="s">
        <v>2534</v>
      </c>
      <c r="E2297" s="97" t="s">
        <v>7078</v>
      </c>
      <c r="F2297" s="95" t="s">
        <v>7057</v>
      </c>
      <c r="G2297" s="95" t="s">
        <v>7079</v>
      </c>
      <c r="H2297" s="98">
        <v>7.6347947652053598</v>
      </c>
      <c r="I2297" s="98">
        <v>7.6347857322828601</v>
      </c>
      <c r="J2297" s="98">
        <v>9.0329224979868206E-6</v>
      </c>
      <c r="K2297" s="98">
        <v>238.78133144546399</v>
      </c>
      <c r="L2297" s="98">
        <v>539.014087356505</v>
      </c>
      <c r="M2297" s="98">
        <v>2.15019904217427E-5</v>
      </c>
      <c r="N2297" s="98">
        <v>235.29404098735699</v>
      </c>
      <c r="O2297" s="98">
        <v>4.8635037875487399E-5</v>
      </c>
      <c r="P2297" s="98">
        <v>532.20815240085597</v>
      </c>
      <c r="Q2297" s="98">
        <v>1.02246226532994E-7</v>
      </c>
      <c r="R2297" s="98">
        <v>1.2471073161631301</v>
      </c>
      <c r="S2297" s="98">
        <v>2.41616669036588E-6</v>
      </c>
      <c r="T2297" s="98">
        <v>0.40022481760914502</v>
      </c>
      <c r="U2297" s="98">
        <v>2.2451935984096299E-5</v>
      </c>
      <c r="V2297" s="98">
        <v>3.7188693151506702</v>
      </c>
      <c r="W2297" s="98">
        <v>5.3692870041656698E-6</v>
      </c>
      <c r="X2297" s="98">
        <v>4.2613470596504399E-6</v>
      </c>
      <c r="Y2297" s="98">
        <v>1.6935615579194201E-7</v>
      </c>
      <c r="Z2297" s="98">
        <v>9.3858378872328795E-7</v>
      </c>
      <c r="AA2297" s="98">
        <v>0.206396236892853</v>
      </c>
      <c r="AB2297" s="98">
        <v>6.28046428055794E-6</v>
      </c>
      <c r="AC2297" s="98">
        <v>0.32254088755910398</v>
      </c>
      <c r="AD2297" s="98">
        <v>1.7154123253435201E-5</v>
      </c>
      <c r="AE2297" s="98">
        <v>1.05854869119933E-2</v>
      </c>
      <c r="AF2297" s="98">
        <v>3.0932502959963199E-4</v>
      </c>
      <c r="AG2297" s="98">
        <v>1.32157100689434E-2</v>
      </c>
      <c r="AH2297" s="98">
        <v>2.1786148597274601E-4</v>
      </c>
      <c r="AI2297" s="98">
        <v>5.8834460676211496E-3</v>
      </c>
      <c r="AJ2297" s="98">
        <v>8.6567794366516006E-6</v>
      </c>
      <c r="AK2297" s="98">
        <v>4.8771870619802003E-3</v>
      </c>
      <c r="AL2297" s="98">
        <v>1.0335668655945899E-2</v>
      </c>
      <c r="AM2297" s="98">
        <v>0.90607514140502698</v>
      </c>
      <c r="AN2297" s="98">
        <v>1.7264996605020899E-3</v>
      </c>
      <c r="AO2297" s="98">
        <v>0.345622928615261</v>
      </c>
      <c r="AP2297" s="98">
        <v>3.3367494127604902E-4</v>
      </c>
      <c r="AQ2297" s="98">
        <v>7.5764807452431294E-5</v>
      </c>
      <c r="AR2297" s="98">
        <v>1.02028444412004E-4</v>
      </c>
      <c r="AS2297" s="98">
        <v>1.55881689411614E-4</v>
      </c>
      <c r="AT2297" s="98">
        <v>2.4761299752335798E-2</v>
      </c>
    </row>
    <row r="2298" spans="1:46" x14ac:dyDescent="0.3">
      <c r="A2298" s="95">
        <v>64457</v>
      </c>
      <c r="B2298" s="95">
        <v>2297</v>
      </c>
      <c r="C2298" s="96" t="s">
        <v>3249</v>
      </c>
      <c r="D2298" s="96" t="s">
        <v>3249</v>
      </c>
      <c r="E2298" s="97" t="s">
        <v>7080</v>
      </c>
      <c r="F2298" s="95" t="s">
        <v>7057</v>
      </c>
      <c r="G2298" s="95" t="s">
        <v>7081</v>
      </c>
      <c r="H2298" s="98">
        <v>7.8273162511907897</v>
      </c>
      <c r="I2298" s="98">
        <v>7.8273068757558804</v>
      </c>
      <c r="J2298" s="98">
        <v>9.3754349048680297E-6</v>
      </c>
      <c r="K2298" s="98">
        <v>352.34639025906802</v>
      </c>
      <c r="L2298" s="98">
        <v>797.196555647781</v>
      </c>
      <c r="M2298" s="98">
        <v>3.1836835781838003E-5</v>
      </c>
      <c r="N2298" s="98">
        <v>348.38717702081499</v>
      </c>
      <c r="O2298" s="98">
        <v>7.2149135872141598E-5</v>
      </c>
      <c r="P2298" s="98">
        <v>789.52047694783596</v>
      </c>
      <c r="Q2298" s="98">
        <v>1.21233267412714E-7</v>
      </c>
      <c r="R2298" s="98">
        <v>1.47869412768958</v>
      </c>
      <c r="S2298" s="98">
        <v>2.8308212248219599E-6</v>
      </c>
      <c r="T2298" s="98">
        <v>0.448250411155448</v>
      </c>
      <c r="U2298" s="98">
        <v>2.6305010994473201E-5</v>
      </c>
      <c r="V2298" s="98">
        <v>4.1651158728475499</v>
      </c>
      <c r="W2298" s="98">
        <v>4.7517061283193602E-6</v>
      </c>
      <c r="X2298" s="98">
        <v>3.3694236849203701E-6</v>
      </c>
      <c r="Y2298" s="98">
        <v>2.18569399432261E-7</v>
      </c>
      <c r="Z2298" s="98">
        <v>1.16371304396674E-6</v>
      </c>
      <c r="AA2298" s="98">
        <v>0.17585325136431601</v>
      </c>
      <c r="AB2298" s="98">
        <v>6.0452113647968E-6</v>
      </c>
      <c r="AC2298" s="98">
        <v>0.31069484282256998</v>
      </c>
      <c r="AD2298" s="98">
        <v>2.3797238739476199E-5</v>
      </c>
      <c r="AE2298" s="98">
        <v>1.46848285684236E-2</v>
      </c>
      <c r="AF2298" s="98">
        <v>4.3271614533592302E-4</v>
      </c>
      <c r="AG2298" s="98">
        <v>1.8487514981610598E-2</v>
      </c>
      <c r="AH2298" s="98">
        <v>3.0317758238585798E-4</v>
      </c>
      <c r="AI2298" s="98">
        <v>8.18744509574355E-3</v>
      </c>
      <c r="AJ2298" s="98">
        <v>6.6686836573707502E-6</v>
      </c>
      <c r="AK2298" s="98">
        <v>3.7571036541702301E-3</v>
      </c>
      <c r="AL2298" s="98">
        <v>1.21310276187584E-2</v>
      </c>
      <c r="AM2298" s="98">
        <v>1.0634650675195001</v>
      </c>
      <c r="AN2298" s="98">
        <v>2.0232310562665399E-3</v>
      </c>
      <c r="AO2298" s="98">
        <v>0.40502472078612101</v>
      </c>
      <c r="AP2298" s="98">
        <v>4.3275643917173101E-4</v>
      </c>
      <c r="AQ2298" s="98">
        <v>9.8262423381058404E-5</v>
      </c>
      <c r="AR2298" s="98">
        <v>1.3232479043648001E-4</v>
      </c>
      <c r="AS2298" s="98">
        <v>2.02169225354193E-4</v>
      </c>
      <c r="AT2298" s="98">
        <v>3.2113924615093402E-2</v>
      </c>
    </row>
    <row r="2299" spans="1:46" x14ac:dyDescent="0.3">
      <c r="A2299" s="95">
        <v>64458</v>
      </c>
      <c r="B2299" s="95">
        <v>2298</v>
      </c>
      <c r="C2299" s="96" t="s">
        <v>2438</v>
      </c>
      <c r="D2299" s="96" t="s">
        <v>2438</v>
      </c>
      <c r="E2299" s="97" t="s">
        <v>7082</v>
      </c>
      <c r="F2299" s="95" t="s">
        <v>7057</v>
      </c>
      <c r="G2299" s="95" t="s">
        <v>7083</v>
      </c>
      <c r="H2299" s="98">
        <v>7.5690865822633198</v>
      </c>
      <c r="I2299" s="98">
        <v>7.5690775606190499</v>
      </c>
      <c r="J2299" s="98">
        <v>9.0216442742985203E-6</v>
      </c>
      <c r="K2299" s="98">
        <v>501.71406338574701</v>
      </c>
      <c r="L2299" s="98">
        <v>1135.3557823359699</v>
      </c>
      <c r="M2299" s="98">
        <v>4.52283836663298E-5</v>
      </c>
      <c r="N2299" s="98">
        <v>494.92949031435899</v>
      </c>
      <c r="O2299" s="98">
        <v>1.02584773686982E-4</v>
      </c>
      <c r="P2299" s="98">
        <v>1122.57449060045</v>
      </c>
      <c r="Q2299" s="98">
        <v>2.07936848164158E-7</v>
      </c>
      <c r="R2299" s="98">
        <v>2.5362262592814901</v>
      </c>
      <c r="S2299" s="98">
        <v>4.4582591793478904E-6</v>
      </c>
      <c r="T2299" s="98">
        <v>0.72319830562784004</v>
      </c>
      <c r="U2299" s="98">
        <v>4.1427773112205299E-5</v>
      </c>
      <c r="V2299" s="98">
        <v>6.7199169697627497</v>
      </c>
      <c r="W2299" s="98">
        <v>1.02231128622254E-5</v>
      </c>
      <c r="X2299" s="98">
        <v>6.66293303093094E-6</v>
      </c>
      <c r="Y2299" s="98">
        <v>1.33490099310619E-6</v>
      </c>
      <c r="Z2299" s="98">
        <v>2.22527883818823E-6</v>
      </c>
      <c r="AA2299" s="98">
        <v>0.36359146444099599</v>
      </c>
      <c r="AB2299" s="98">
        <v>1.0439419264830999E-5</v>
      </c>
      <c r="AC2299" s="98">
        <v>0.537127180270635</v>
      </c>
      <c r="AD2299" s="98">
        <v>4.02275446559018E-5</v>
      </c>
      <c r="AE2299" s="98">
        <v>2.4823661411631798E-2</v>
      </c>
      <c r="AF2299" s="98">
        <v>7.2891733375021999E-4</v>
      </c>
      <c r="AG2299" s="98">
        <v>3.1142517498628002E-2</v>
      </c>
      <c r="AH2299" s="98">
        <v>5.1182751180261902E-4</v>
      </c>
      <c r="AI2299" s="98">
        <v>1.3822128992511101E-2</v>
      </c>
      <c r="AJ2299" s="98">
        <v>2.9229634165243601E-5</v>
      </c>
      <c r="AK2299" s="98">
        <v>1.6467832479405E-2</v>
      </c>
      <c r="AL2299" s="98">
        <v>2.0490532379754098E-2</v>
      </c>
      <c r="AM2299" s="98">
        <v>1.79630004032388</v>
      </c>
      <c r="AN2299" s="98">
        <v>3.4254848314644098E-3</v>
      </c>
      <c r="AO2299" s="98">
        <v>0.68573781186472005</v>
      </c>
      <c r="AP2299" s="98">
        <v>7.5646807902687103E-4</v>
      </c>
      <c r="AQ2299" s="98">
        <v>1.7176494633810399E-4</v>
      </c>
      <c r="AR2299" s="98">
        <v>2.3130673425111401E-4</v>
      </c>
      <c r="AS2299" s="98">
        <v>3.53396398437653E-4</v>
      </c>
      <c r="AT2299" s="98">
        <v>5.61358691972072E-2</v>
      </c>
    </row>
    <row r="2300" spans="1:46" x14ac:dyDescent="0.3">
      <c r="A2300" s="95">
        <v>64459</v>
      </c>
      <c r="B2300" s="95">
        <v>2299</v>
      </c>
      <c r="C2300" s="96" t="s">
        <v>3197</v>
      </c>
      <c r="D2300" s="96" t="s">
        <v>3197</v>
      </c>
      <c r="E2300" s="97" t="s">
        <v>7084</v>
      </c>
      <c r="F2300" s="95" t="s">
        <v>7057</v>
      </c>
      <c r="G2300" s="95" t="s">
        <v>7085</v>
      </c>
      <c r="H2300" s="98">
        <v>7.2992567686273597</v>
      </c>
      <c r="I2300" s="98">
        <v>7.2992479342521799</v>
      </c>
      <c r="J2300" s="98">
        <v>8.8343751736275101E-6</v>
      </c>
      <c r="K2300" s="98">
        <v>225.44702755365799</v>
      </c>
      <c r="L2300" s="98">
        <v>509.98080865706601</v>
      </c>
      <c r="M2300" s="98">
        <v>2.0317435550606698E-5</v>
      </c>
      <c r="N2300" s="98">
        <v>222.331580446076</v>
      </c>
      <c r="O2300" s="98">
        <v>4.6124774761051403E-5</v>
      </c>
      <c r="P2300" s="98">
        <v>504.73860467285198</v>
      </c>
      <c r="Q2300" s="98">
        <v>1.05468243992669E-7</v>
      </c>
      <c r="R2300" s="98">
        <v>1.28640658111419</v>
      </c>
      <c r="S2300" s="98">
        <v>1.5485267324412E-6</v>
      </c>
      <c r="T2300" s="98">
        <v>0.25648377051458099</v>
      </c>
      <c r="U2300" s="98">
        <v>1.4389533504581799E-5</v>
      </c>
      <c r="V2300" s="98">
        <v>2.3832406471460699</v>
      </c>
      <c r="W2300" s="98">
        <v>4.0541394146731903E-6</v>
      </c>
      <c r="X2300" s="98">
        <v>2.7400457023302001E-6</v>
      </c>
      <c r="Y2300" s="98">
        <v>1.85881946801895E-7</v>
      </c>
      <c r="Z2300" s="98">
        <v>1.1282117655411E-6</v>
      </c>
      <c r="AA2300" s="98">
        <v>0.14790514749117001</v>
      </c>
      <c r="AB2300" s="98">
        <v>5.1315806230907399E-6</v>
      </c>
      <c r="AC2300" s="98">
        <v>0.26362651318580299</v>
      </c>
      <c r="AD2300" s="98">
        <v>1.99746181926756E-5</v>
      </c>
      <c r="AE2300" s="98">
        <v>1.23259613054424E-2</v>
      </c>
      <c r="AF2300" s="98">
        <v>3.6303499068147997E-4</v>
      </c>
      <c r="AG2300" s="98">
        <v>1.5510433112826001E-2</v>
      </c>
      <c r="AH2300" s="98">
        <v>2.5443187279747498E-4</v>
      </c>
      <c r="AI2300" s="98">
        <v>6.8710455857032603E-3</v>
      </c>
      <c r="AJ2300" s="98">
        <v>1.01271608634863E-5</v>
      </c>
      <c r="AK2300" s="98">
        <v>5.7055927437094202E-3</v>
      </c>
      <c r="AL2300" s="98">
        <v>9.0173697998547492E-3</v>
      </c>
      <c r="AM2300" s="98">
        <v>0.79050663178956504</v>
      </c>
      <c r="AN2300" s="98">
        <v>1.51101154676809E-3</v>
      </c>
      <c r="AO2300" s="98">
        <v>0.30248499198290602</v>
      </c>
      <c r="AP2300" s="98">
        <v>3.7220373616585499E-4</v>
      </c>
      <c r="AQ2300" s="98">
        <v>8.4513223568937894E-5</v>
      </c>
      <c r="AR2300" s="98">
        <v>1.13809469737165E-4</v>
      </c>
      <c r="AS2300" s="98">
        <v>1.7388104285975299E-4</v>
      </c>
      <c r="AT2300" s="98">
        <v>2.7620438756644501E-2</v>
      </c>
    </row>
    <row r="2301" spans="1:46" x14ac:dyDescent="0.3">
      <c r="A2301" s="95">
        <v>64460</v>
      </c>
      <c r="B2301" s="95">
        <v>2300</v>
      </c>
      <c r="C2301" s="96" t="s">
        <v>1418</v>
      </c>
      <c r="D2301" s="96" t="s">
        <v>1418</v>
      </c>
      <c r="E2301" s="97" t="s">
        <v>7086</v>
      </c>
      <c r="F2301" s="95" t="s">
        <v>7057</v>
      </c>
      <c r="G2301" s="95" t="s">
        <v>5324</v>
      </c>
      <c r="H2301" s="98">
        <v>7.7075121320809297</v>
      </c>
      <c r="I2301" s="98">
        <v>7.7075037017243604</v>
      </c>
      <c r="J2301" s="98">
        <v>8.4303565639487505E-6</v>
      </c>
      <c r="K2301" s="98">
        <v>717.41439351666997</v>
      </c>
      <c r="L2301" s="98">
        <v>1621.4215634371701</v>
      </c>
      <c r="M2301" s="98">
        <v>6.4285695119251505E-5</v>
      </c>
      <c r="N2301" s="98">
        <v>703.47166404625204</v>
      </c>
      <c r="O2301" s="98">
        <v>1.45745301199374E-4</v>
      </c>
      <c r="P2301" s="98">
        <v>1594.8756464631001</v>
      </c>
      <c r="Q2301" s="98">
        <v>3.2126888753379403E-7</v>
      </c>
      <c r="R2301" s="98">
        <v>3.9185483287219101</v>
      </c>
      <c r="S2301" s="98">
        <v>9.3729955070758804E-6</v>
      </c>
      <c r="T2301" s="98">
        <v>1.51993111739675</v>
      </c>
      <c r="U2301" s="98">
        <v>8.7097323082895503E-5</v>
      </c>
      <c r="V2301" s="98">
        <v>14.123118621049301</v>
      </c>
      <c r="W2301" s="98">
        <v>2.27008413676474E-5</v>
      </c>
      <c r="X2301" s="98">
        <v>1.45373709407045E-5</v>
      </c>
      <c r="Y2301" s="98">
        <v>2.4189352356044798E-6</v>
      </c>
      <c r="Z2301" s="98">
        <v>5.7445351913384304E-6</v>
      </c>
      <c r="AA2301" s="98">
        <v>0.806720935624751</v>
      </c>
      <c r="AB2301" s="98">
        <v>2.4565334754314301E-5</v>
      </c>
      <c r="AC2301" s="98">
        <v>1.2641403478511499</v>
      </c>
      <c r="AD2301" s="98">
        <v>9.6648763059281397E-5</v>
      </c>
      <c r="AE2301" s="98">
        <v>5.9640134404391101E-2</v>
      </c>
      <c r="AF2301" s="98">
        <v>1.7443725350552201E-3</v>
      </c>
      <c r="AG2301" s="98">
        <v>7.4527178435433994E-2</v>
      </c>
      <c r="AH2301" s="98">
        <v>1.22788091962954E-3</v>
      </c>
      <c r="AI2301" s="98">
        <v>3.3159468897614897E-2</v>
      </c>
      <c r="AJ2301" s="98">
        <v>3.9574043131073099E-5</v>
      </c>
      <c r="AK2301" s="98">
        <v>2.22958217386546E-2</v>
      </c>
      <c r="AL2301" s="98">
        <v>5.0331027736978E-2</v>
      </c>
      <c r="AM2301" s="98">
        <v>4.4122634530865703</v>
      </c>
      <c r="AN2301" s="98">
        <v>8.4965403597384494E-3</v>
      </c>
      <c r="AO2301" s="98">
        <v>1.70089761927701</v>
      </c>
      <c r="AP2301" s="98">
        <v>1.7599898965185001E-3</v>
      </c>
      <c r="AQ2301" s="98">
        <v>3.9962635088925497E-4</v>
      </c>
      <c r="AR2301" s="98">
        <v>5.3815557628119704E-4</v>
      </c>
      <c r="AS2301" s="98">
        <v>8.2220796934804696E-4</v>
      </c>
      <c r="AT2301" s="98">
        <v>0.13060506498365901</v>
      </c>
    </row>
    <row r="2302" spans="1:46" x14ac:dyDescent="0.3">
      <c r="A2302" s="95">
        <v>64461</v>
      </c>
      <c r="B2302" s="95">
        <v>2301</v>
      </c>
      <c r="C2302" s="96" t="s">
        <v>1995</v>
      </c>
      <c r="D2302" s="96" t="s">
        <v>1995</v>
      </c>
      <c r="E2302" s="97" t="s">
        <v>7087</v>
      </c>
      <c r="F2302" s="95" t="s">
        <v>7057</v>
      </c>
      <c r="G2302" s="95" t="s">
        <v>7088</v>
      </c>
      <c r="H2302" s="98">
        <v>8.5881496839902898</v>
      </c>
      <c r="I2302" s="98">
        <v>8.5881411241572199</v>
      </c>
      <c r="J2302" s="98">
        <v>8.5598330681335693E-6</v>
      </c>
      <c r="K2302" s="98">
        <v>133.20468496481899</v>
      </c>
      <c r="L2302" s="98">
        <v>302.61761749471901</v>
      </c>
      <c r="M2302" s="98">
        <v>1.1935784112939001E-5</v>
      </c>
      <c r="N2302" s="98">
        <v>130.61204201106199</v>
      </c>
      <c r="O2302" s="98">
        <v>2.7082547118778999E-5</v>
      </c>
      <c r="P2302" s="98">
        <v>296.36149150937803</v>
      </c>
      <c r="Q2302" s="98">
        <v>5.5924010235801202E-8</v>
      </c>
      <c r="R2302" s="98">
        <v>0.68211067223829502</v>
      </c>
      <c r="S2302" s="98">
        <v>2.54944394134268E-6</v>
      </c>
      <c r="T2302" s="98">
        <v>0.441815838141629</v>
      </c>
      <c r="U2302" s="98">
        <v>2.36902059591969E-5</v>
      </c>
      <c r="V2302" s="98">
        <v>4.10529886972685</v>
      </c>
      <c r="W2302" s="98">
        <v>4.1069622269195599E-6</v>
      </c>
      <c r="X2302" s="98">
        <v>3.12068826794019E-6</v>
      </c>
      <c r="Y2302" s="98">
        <v>1.07012419718903E-7</v>
      </c>
      <c r="Z2302" s="98">
        <v>8.7926153926047303E-7</v>
      </c>
      <c r="AA2302" s="98">
        <v>0.15581375443496401</v>
      </c>
      <c r="AB2302" s="98">
        <v>5.0041430040240403E-6</v>
      </c>
      <c r="AC2302" s="98">
        <v>0.25803902208736401</v>
      </c>
      <c r="AD2302" s="98">
        <v>1.0936275804044999E-5</v>
      </c>
      <c r="AE2302" s="98">
        <v>6.7485701646969798E-3</v>
      </c>
      <c r="AF2302" s="98">
        <v>1.9680748952637101E-4</v>
      </c>
      <c r="AG2302" s="98">
        <v>8.4084715819590008E-3</v>
      </c>
      <c r="AH2302" s="98">
        <v>1.3878905043364999E-4</v>
      </c>
      <c r="AI2302" s="98">
        <v>3.74805987096259E-3</v>
      </c>
      <c r="AJ2302" s="98">
        <v>1.41987200117513E-5</v>
      </c>
      <c r="AK2302" s="98">
        <v>7.9994891913980903E-3</v>
      </c>
      <c r="AL2302" s="98">
        <v>8.3469027521319208E-3</v>
      </c>
      <c r="AM2302" s="98">
        <v>0.73173021922303105</v>
      </c>
      <c r="AN2302" s="98">
        <v>1.3990793439148199E-3</v>
      </c>
      <c r="AO2302" s="98">
        <v>0.28007761094394601</v>
      </c>
      <c r="AP2302" s="98">
        <v>2.17648753246986E-4</v>
      </c>
      <c r="AQ2302" s="98">
        <v>4.9419702452567802E-5</v>
      </c>
      <c r="AR2302" s="98">
        <v>6.6550888212258102E-5</v>
      </c>
      <c r="AS2302" s="98">
        <v>1.0167816258216E-4</v>
      </c>
      <c r="AT2302" s="98">
        <v>1.61512458779824E-2</v>
      </c>
    </row>
    <row r="2303" spans="1:46" x14ac:dyDescent="0.3">
      <c r="A2303" s="95">
        <v>64462</v>
      </c>
      <c r="B2303" s="95">
        <v>2302</v>
      </c>
      <c r="C2303" s="96" t="s">
        <v>3120</v>
      </c>
      <c r="D2303" s="96" t="s">
        <v>3120</v>
      </c>
      <c r="E2303" s="97" t="s">
        <v>7089</v>
      </c>
      <c r="F2303" s="95" t="s">
        <v>7057</v>
      </c>
      <c r="G2303" s="95" t="s">
        <v>3893</v>
      </c>
      <c r="H2303" s="98">
        <v>8.2604273447415206</v>
      </c>
      <c r="I2303" s="98">
        <v>8.2604179374976692</v>
      </c>
      <c r="J2303" s="98">
        <v>9.4072438443504308E-6</v>
      </c>
      <c r="K2303" s="98">
        <v>189.472974706587</v>
      </c>
      <c r="L2303" s="98">
        <v>426.948100442552</v>
      </c>
      <c r="M2303" s="98">
        <v>1.7117629195589201E-5</v>
      </c>
      <c r="N2303" s="98">
        <v>187.31643287686401</v>
      </c>
      <c r="O2303" s="98">
        <v>3.8678628404120201E-5</v>
      </c>
      <c r="P2303" s="98">
        <v>423.25620087018098</v>
      </c>
      <c r="Q2303" s="98">
        <v>6.2548809303377207E-8</v>
      </c>
      <c r="R2303" s="98">
        <v>0.76291400029675205</v>
      </c>
      <c r="S2303" s="98">
        <v>1.1753388252426001E-6</v>
      </c>
      <c r="T2303" s="98">
        <v>0.185161572105287</v>
      </c>
      <c r="U2303" s="98">
        <v>1.09217370504791E-5</v>
      </c>
      <c r="V2303" s="98">
        <v>1.72051931475465</v>
      </c>
      <c r="W2303" s="98">
        <v>3.2512292039979099E-6</v>
      </c>
      <c r="X2303" s="98">
        <v>2.3738825472981702E-6</v>
      </c>
      <c r="Y2303" s="98">
        <v>1.78798669553155E-7</v>
      </c>
      <c r="Z2303" s="98">
        <v>6.9854798714658495E-7</v>
      </c>
      <c r="AA2303" s="98">
        <v>0.121223459368687</v>
      </c>
      <c r="AB2303" s="98">
        <v>3.3801415763170699E-6</v>
      </c>
      <c r="AC2303" s="98">
        <v>0.17242363608778699</v>
      </c>
      <c r="AD2303" s="98">
        <v>1.21257519668679E-5</v>
      </c>
      <c r="AE2303" s="98">
        <v>7.48257353914333E-3</v>
      </c>
      <c r="AF2303" s="98">
        <v>2.18901369607731E-4</v>
      </c>
      <c r="AG2303" s="98">
        <v>9.3524181931698199E-3</v>
      </c>
      <c r="AH2303" s="98">
        <v>1.54065290638596E-4</v>
      </c>
      <c r="AI2303" s="98">
        <v>4.1606015139268298E-3</v>
      </c>
      <c r="AJ2303" s="98">
        <v>4.1004757813002097E-6</v>
      </c>
      <c r="AK2303" s="98">
        <v>2.31018793711885E-3</v>
      </c>
      <c r="AL2303" s="98">
        <v>7.2291926568279902E-3</v>
      </c>
      <c r="AM2303" s="98">
        <v>0.633746299037109</v>
      </c>
      <c r="AN2303" s="98">
        <v>1.20205376031498E-3</v>
      </c>
      <c r="AO2303" s="98">
        <v>0.240635634340195</v>
      </c>
      <c r="AP2303" s="98">
        <v>2.3085761773579299E-4</v>
      </c>
      <c r="AQ2303" s="98">
        <v>5.2418928062273602E-5</v>
      </c>
      <c r="AR2303" s="98">
        <v>7.0589789118938296E-5</v>
      </c>
      <c r="AS2303" s="98">
        <v>1.07848900554581E-4</v>
      </c>
      <c r="AT2303" s="98">
        <v>1.7131447303191501E-2</v>
      </c>
    </row>
    <row r="2304" spans="1:46" x14ac:dyDescent="0.3">
      <c r="A2304" s="95">
        <v>64463</v>
      </c>
      <c r="B2304" s="95">
        <v>2303</v>
      </c>
      <c r="C2304" s="96" t="s">
        <v>1852</v>
      </c>
      <c r="D2304" s="96" t="s">
        <v>1852</v>
      </c>
      <c r="E2304" s="97" t="s">
        <v>7090</v>
      </c>
      <c r="F2304" s="95" t="s">
        <v>7057</v>
      </c>
      <c r="G2304" s="95" t="s">
        <v>7091</v>
      </c>
      <c r="H2304" s="98">
        <v>7.3627533723297196</v>
      </c>
      <c r="I2304" s="98">
        <v>7.3627446260721801</v>
      </c>
      <c r="J2304" s="98">
        <v>8.7462575386609808E-6</v>
      </c>
      <c r="K2304" s="98">
        <v>962.10676164071003</v>
      </c>
      <c r="L2304" s="98">
        <v>2163.46442311684</v>
      </c>
      <c r="M2304" s="98">
        <v>8.6314292235221794E-5</v>
      </c>
      <c r="N2304" s="98">
        <v>944.52830722370595</v>
      </c>
      <c r="O2304" s="98">
        <v>1.9537567098950801E-4</v>
      </c>
      <c r="P2304" s="98">
        <v>2137.97561230668</v>
      </c>
      <c r="Q2304" s="98">
        <v>8.35385372622611E-7</v>
      </c>
      <c r="R2304" s="98">
        <v>10.189277837819599</v>
      </c>
      <c r="S2304" s="98">
        <v>5.8148624932438E-6</v>
      </c>
      <c r="T2304" s="98">
        <v>0.95397533000338497</v>
      </c>
      <c r="U2304" s="98">
        <v>5.4034150252980201E-5</v>
      </c>
      <c r="V2304" s="98">
        <v>8.8643317231596104</v>
      </c>
      <c r="W2304" s="98">
        <v>8.2464628992789601E-6</v>
      </c>
      <c r="X2304" s="98">
        <v>4.5940428953464998E-6</v>
      </c>
      <c r="Y2304" s="98">
        <v>8.7332756819275496E-7</v>
      </c>
      <c r="Z2304" s="98">
        <v>2.77909243573971E-6</v>
      </c>
      <c r="AA2304" s="98">
        <v>0.28219911689079002</v>
      </c>
      <c r="AB2304" s="98">
        <v>7.7055162653443208E-6</v>
      </c>
      <c r="AC2304" s="98">
        <v>0.39769672307954601</v>
      </c>
      <c r="AD2304" s="98">
        <v>9.2315706286249998E-5</v>
      </c>
      <c r="AE2304" s="98">
        <v>5.6966286543897099E-2</v>
      </c>
      <c r="AF2304" s="98">
        <v>1.6735074103959599E-3</v>
      </c>
      <c r="AG2304" s="98">
        <v>7.1499512220680697E-2</v>
      </c>
      <c r="AH2304" s="98">
        <v>1.17476116243647E-3</v>
      </c>
      <c r="AI2304" s="98">
        <v>3.1724946291771597E-2</v>
      </c>
      <c r="AJ2304" s="98">
        <v>3.7647932516419003E-5</v>
      </c>
      <c r="AK2304" s="98">
        <v>2.12106604682935E-2</v>
      </c>
      <c r="AL2304" s="98">
        <v>4.4848436915264599E-2</v>
      </c>
      <c r="AM2304" s="98">
        <v>3.9316327924672398</v>
      </c>
      <c r="AN2304" s="98">
        <v>7.5615501897029003E-3</v>
      </c>
      <c r="AO2304" s="98">
        <v>1.51372466570678</v>
      </c>
      <c r="AP2304" s="98">
        <v>1.7322499809789499E-3</v>
      </c>
      <c r="AQ2304" s="98">
        <v>3.9332767679713598E-4</v>
      </c>
      <c r="AR2304" s="98">
        <v>5.2967348988746299E-4</v>
      </c>
      <c r="AS2304" s="98">
        <v>8.0924881429434705E-4</v>
      </c>
      <c r="AT2304" s="98">
        <v>0.12854654551212699</v>
      </c>
    </row>
    <row r="2305" spans="1:46" x14ac:dyDescent="0.3">
      <c r="A2305" s="95">
        <v>64464</v>
      </c>
      <c r="B2305" s="95">
        <v>2304</v>
      </c>
      <c r="C2305" s="96" t="s">
        <v>2221</v>
      </c>
      <c r="D2305" s="96" t="s">
        <v>2221</v>
      </c>
      <c r="E2305" s="97" t="s">
        <v>7092</v>
      </c>
      <c r="F2305" s="95" t="s">
        <v>7057</v>
      </c>
      <c r="G2305" s="95" t="s">
        <v>7093</v>
      </c>
      <c r="H2305" s="98">
        <v>6.8837036727808503</v>
      </c>
      <c r="I2305" s="98">
        <v>6.8836943523567902</v>
      </c>
      <c r="J2305" s="98">
        <v>9.3204240529942695E-6</v>
      </c>
      <c r="K2305" s="98">
        <v>554.47458005782005</v>
      </c>
      <c r="L2305" s="98">
        <v>1249.0406078876199</v>
      </c>
      <c r="M2305" s="98">
        <v>5.0132437595722903E-5</v>
      </c>
      <c r="N2305" s="98">
        <v>548.59404153190599</v>
      </c>
      <c r="O2305" s="98">
        <v>1.1315463488097E-4</v>
      </c>
      <c r="P2305" s="98">
        <v>1238.2393804189301</v>
      </c>
      <c r="Q2305" s="98">
        <v>1.75769230542284E-7</v>
      </c>
      <c r="R2305" s="98">
        <v>2.1438746523805698</v>
      </c>
      <c r="S2305" s="98">
        <v>3.7790109432007698E-6</v>
      </c>
      <c r="T2305" s="98">
        <v>0.59342716381918903</v>
      </c>
      <c r="U2305" s="98">
        <v>3.5116128401121699E-5</v>
      </c>
      <c r="V2305" s="98">
        <v>5.5141161065912101</v>
      </c>
      <c r="W2305" s="98">
        <v>6.5403756411934803E-6</v>
      </c>
      <c r="X2305" s="98">
        <v>4.9543626062678103E-6</v>
      </c>
      <c r="Y2305" s="98">
        <v>3.1772347895497399E-7</v>
      </c>
      <c r="Z2305" s="98">
        <v>1.2682895559707001E-6</v>
      </c>
      <c r="AA2305" s="98">
        <v>0.24696183619902901</v>
      </c>
      <c r="AB2305" s="98">
        <v>1.1342688175315599E-5</v>
      </c>
      <c r="AC2305" s="98">
        <v>0.57885334703785996</v>
      </c>
      <c r="AD2305" s="98">
        <v>3.3643665553254601E-5</v>
      </c>
      <c r="AE2305" s="98">
        <v>2.0760873413576499E-2</v>
      </c>
      <c r="AF2305" s="98">
        <v>6.0740184942976495E-4</v>
      </c>
      <c r="AG2305" s="98">
        <v>2.5950847714437099E-2</v>
      </c>
      <c r="AH2305" s="98">
        <v>4.2747602722984098E-4</v>
      </c>
      <c r="AI2305" s="98">
        <v>1.1544179735019099E-2</v>
      </c>
      <c r="AJ2305" s="98">
        <v>2.1367649653237199E-5</v>
      </c>
      <c r="AK2305" s="98">
        <v>1.2038428978840599E-2</v>
      </c>
      <c r="AL2305" s="98">
        <v>1.8218531387719099E-2</v>
      </c>
      <c r="AM2305" s="98">
        <v>1.59712534842369</v>
      </c>
      <c r="AN2305" s="98">
        <v>3.0141522809118701E-3</v>
      </c>
      <c r="AO2305" s="98">
        <v>0.60339434895583699</v>
      </c>
      <c r="AP2305" s="98">
        <v>6.2806697276226097E-4</v>
      </c>
      <c r="AQ2305" s="98">
        <v>1.42609971293666E-4</v>
      </c>
      <c r="AR2305" s="98">
        <v>1.9204527686925201E-4</v>
      </c>
      <c r="AS2305" s="98">
        <v>2.9341172459934302E-4</v>
      </c>
      <c r="AT2305" s="98">
        <v>4.6607499255518103E-2</v>
      </c>
    </row>
    <row r="2306" spans="1:46" x14ac:dyDescent="0.3">
      <c r="A2306" s="95">
        <v>64465</v>
      </c>
      <c r="B2306" s="95">
        <v>2305</v>
      </c>
      <c r="C2306" s="96" t="s">
        <v>1280</v>
      </c>
      <c r="D2306" s="96" t="s">
        <v>1280</v>
      </c>
      <c r="E2306" s="97" t="s">
        <v>7094</v>
      </c>
      <c r="F2306" s="95" t="s">
        <v>7057</v>
      </c>
      <c r="G2306" s="95" t="s">
        <v>7095</v>
      </c>
      <c r="H2306" s="98">
        <v>8.0239208697417492</v>
      </c>
      <c r="I2306" s="98">
        <v>8.0239126190933998</v>
      </c>
      <c r="J2306" s="98">
        <v>8.25064834941713E-6</v>
      </c>
      <c r="K2306" s="98">
        <v>2440.93947019387</v>
      </c>
      <c r="L2306" s="98">
        <v>5518.0967150138804</v>
      </c>
      <c r="M2306" s="98">
        <v>2.1887864295809899E-4</v>
      </c>
      <c r="N2306" s="98">
        <v>2395.1661858877301</v>
      </c>
      <c r="O2306" s="98">
        <v>4.9577701147455403E-4</v>
      </c>
      <c r="P2306" s="98">
        <v>5425.2361837406397</v>
      </c>
      <c r="Q2306" s="98">
        <v>1.0913184517590101E-6</v>
      </c>
      <c r="R2306" s="98">
        <v>13.310918863233599</v>
      </c>
      <c r="S2306" s="98">
        <v>3.4973563600171197E-5</v>
      </c>
      <c r="T2306" s="98">
        <v>5.6786831595388803</v>
      </c>
      <c r="U2306" s="98">
        <v>3.2498672444564999E-4</v>
      </c>
      <c r="V2306" s="98">
        <v>52.765930126638899</v>
      </c>
      <c r="W2306" s="98">
        <v>8.0820602205719104E-5</v>
      </c>
      <c r="X2306" s="98">
        <v>4.9264411751136497E-5</v>
      </c>
      <c r="Y2306" s="98">
        <v>6.1719852164722701E-6</v>
      </c>
      <c r="Z2306" s="98">
        <v>2.53842052381103E-5</v>
      </c>
      <c r="AA2306" s="98">
        <v>2.8480112291367199</v>
      </c>
      <c r="AB2306" s="98">
        <v>8.8110142742964701E-5</v>
      </c>
      <c r="AC2306" s="98">
        <v>4.5282203153651901</v>
      </c>
      <c r="AD2306" s="98">
        <v>2.91864256654535E-4</v>
      </c>
      <c r="AE2306" s="98">
        <v>0.18010394487963999</v>
      </c>
      <c r="AF2306" s="98">
        <v>5.2797315367193402E-3</v>
      </c>
      <c r="AG2306" s="98">
        <v>0.22557308511843399</v>
      </c>
      <c r="AH2306" s="98">
        <v>3.71116392946779E-3</v>
      </c>
      <c r="AI2306" s="98">
        <v>0.100221628112167</v>
      </c>
      <c r="AJ2306" s="98">
        <v>1.7193050227297E-4</v>
      </c>
      <c r="AK2306" s="98">
        <v>9.6864801440498194E-2</v>
      </c>
      <c r="AL2306" s="98">
        <v>0.15136997872151201</v>
      </c>
      <c r="AM2306" s="98">
        <v>13.2698308585645</v>
      </c>
      <c r="AN2306" s="98">
        <v>2.5604379968583599E-2</v>
      </c>
      <c r="AO2306" s="98">
        <v>5.1256661049943499</v>
      </c>
      <c r="AP2306" s="98">
        <v>5.5141109693135496E-3</v>
      </c>
      <c r="AQ2306" s="98">
        <v>1.25204355424353E-3</v>
      </c>
      <c r="AR2306" s="98">
        <v>1.6860605805913999E-3</v>
      </c>
      <c r="AS2306" s="98">
        <v>2.5760068344786299E-3</v>
      </c>
      <c r="AT2306" s="98">
        <v>0.40919031575061998</v>
      </c>
    </row>
    <row r="2307" spans="1:46" x14ac:dyDescent="0.3">
      <c r="A2307" s="95">
        <v>64466</v>
      </c>
      <c r="B2307" s="95">
        <v>2306</v>
      </c>
      <c r="C2307" s="96" t="s">
        <v>1765</v>
      </c>
      <c r="D2307" s="96" t="s">
        <v>1765</v>
      </c>
      <c r="E2307" s="97" t="s">
        <v>7096</v>
      </c>
      <c r="F2307" s="95" t="s">
        <v>7057</v>
      </c>
      <c r="G2307" s="95" t="s">
        <v>4875</v>
      </c>
      <c r="H2307" s="98">
        <v>8.3178070145420104</v>
      </c>
      <c r="I2307" s="98">
        <v>8.3177984499811295</v>
      </c>
      <c r="J2307" s="98">
        <v>8.5645608756124097E-6</v>
      </c>
      <c r="K2307" s="98">
        <v>410.35836837486698</v>
      </c>
      <c r="L2307" s="98">
        <v>926.59941060772098</v>
      </c>
      <c r="M2307" s="98">
        <v>3.6882122151430603E-5</v>
      </c>
      <c r="N2307" s="98">
        <v>403.59722011707998</v>
      </c>
      <c r="O2307" s="98">
        <v>8.35618717617256E-5</v>
      </c>
      <c r="P2307" s="98">
        <v>914.40885674481603</v>
      </c>
      <c r="Q2307" s="98">
        <v>2.2439544126867401E-7</v>
      </c>
      <c r="R2307" s="98">
        <v>2.7369733437499</v>
      </c>
      <c r="S2307" s="98">
        <v>4.0530285511360198E-6</v>
      </c>
      <c r="T2307" s="98">
        <v>0.65478025053335098</v>
      </c>
      <c r="U2307" s="98">
        <v>3.7662261994555702E-5</v>
      </c>
      <c r="V2307" s="98">
        <v>6.0841858556512003</v>
      </c>
      <c r="W2307" s="98">
        <v>7.7640971581620094E-6</v>
      </c>
      <c r="X2307" s="98">
        <v>5.0300620665087201E-6</v>
      </c>
      <c r="Y2307" s="98">
        <v>8.7347406166804103E-7</v>
      </c>
      <c r="Z2307" s="98">
        <v>1.8605610299852501E-6</v>
      </c>
      <c r="AA2307" s="98">
        <v>0.27654169251848498</v>
      </c>
      <c r="AB2307" s="98">
        <v>9.7644171216510505E-6</v>
      </c>
      <c r="AC2307" s="98">
        <v>0.50041184848008602</v>
      </c>
      <c r="AD2307" s="98">
        <v>3.9411527720672099E-5</v>
      </c>
      <c r="AE2307" s="98">
        <v>2.4320112704407201E-2</v>
      </c>
      <c r="AF2307" s="98">
        <v>7.1468307871745598E-4</v>
      </c>
      <c r="AG2307" s="98">
        <v>3.0534368239565901E-2</v>
      </c>
      <c r="AH2307" s="98">
        <v>5.0159016581467601E-4</v>
      </c>
      <c r="AI2307" s="98">
        <v>1.3545664923028101E-2</v>
      </c>
      <c r="AJ2307" s="98">
        <v>1.8657895263226499E-5</v>
      </c>
      <c r="AK2307" s="98">
        <v>1.0511766650396499E-2</v>
      </c>
      <c r="AL2307" s="98">
        <v>2.02504967393764E-2</v>
      </c>
      <c r="AM2307" s="98">
        <v>1.7752573449708</v>
      </c>
      <c r="AN2307" s="98">
        <v>3.40705879354116E-3</v>
      </c>
      <c r="AO2307" s="98">
        <v>0.68204915710532299</v>
      </c>
      <c r="AP2307" s="98">
        <v>7.5763828831763099E-4</v>
      </c>
      <c r="AQ2307" s="98">
        <v>1.7203065926713599E-4</v>
      </c>
      <c r="AR2307" s="98">
        <v>2.3166455086681399E-4</v>
      </c>
      <c r="AS2307" s="98">
        <v>3.53943078183681E-4</v>
      </c>
      <c r="AT2307" s="98">
        <v>5.6222707911887597E-2</v>
      </c>
    </row>
    <row r="2308" spans="1:46" x14ac:dyDescent="0.3">
      <c r="A2308" s="95">
        <v>64467</v>
      </c>
      <c r="B2308" s="95">
        <v>2307</v>
      </c>
      <c r="C2308" s="96" t="s">
        <v>3089</v>
      </c>
      <c r="D2308" s="96" t="s">
        <v>3089</v>
      </c>
      <c r="E2308" s="97" t="s">
        <v>7097</v>
      </c>
      <c r="F2308" s="95" t="s">
        <v>7057</v>
      </c>
      <c r="G2308" s="95" t="s">
        <v>7098</v>
      </c>
      <c r="H2308" s="98">
        <v>8.0864584029916493</v>
      </c>
      <c r="I2308" s="98">
        <v>8.0864494357994392</v>
      </c>
      <c r="J2308" s="98">
        <v>8.9671922118839103E-6</v>
      </c>
      <c r="K2308" s="98">
        <v>135.088083005637</v>
      </c>
      <c r="L2308" s="98">
        <v>304.53758702903201</v>
      </c>
      <c r="M2308" s="98">
        <v>1.21856659237214E-5</v>
      </c>
      <c r="N2308" s="98">
        <v>133.34647263236801</v>
      </c>
      <c r="O2308" s="98">
        <v>2.75787833013704E-5</v>
      </c>
      <c r="P2308" s="98">
        <v>301.79175235481102</v>
      </c>
      <c r="Q2308" s="98">
        <v>5.3474487635233999E-8</v>
      </c>
      <c r="R2308" s="98">
        <v>0.65223360332476898</v>
      </c>
      <c r="S2308" s="98">
        <v>7.4763134626277497E-7</v>
      </c>
      <c r="T2308" s="98">
        <v>0.121107599589052</v>
      </c>
      <c r="U2308" s="98">
        <v>6.9473115060588099E-6</v>
      </c>
      <c r="V2308" s="98">
        <v>1.1253319005417699</v>
      </c>
      <c r="W2308" s="98">
        <v>1.5701451155080401E-6</v>
      </c>
      <c r="X2308" s="98">
        <v>1.1328730187492201E-6</v>
      </c>
      <c r="Y2308" s="98">
        <v>8.7592611747931006E-8</v>
      </c>
      <c r="Z2308" s="98">
        <v>3.4967948501088001E-7</v>
      </c>
      <c r="AA2308" s="98">
        <v>5.8320588621365202E-2</v>
      </c>
      <c r="AB2308" s="98">
        <v>1.9391933717305801E-6</v>
      </c>
      <c r="AC2308" s="98">
        <v>9.9193427687610594E-2</v>
      </c>
      <c r="AD2308" s="98">
        <v>1.14034160171059E-5</v>
      </c>
      <c r="AE2308" s="98">
        <v>7.0368336065742103E-3</v>
      </c>
      <c r="AF2308" s="98">
        <v>2.06910758125719E-4</v>
      </c>
      <c r="AG2308" s="98">
        <v>8.8401271409367897E-3</v>
      </c>
      <c r="AH2308" s="98">
        <v>1.4516346608490699E-4</v>
      </c>
      <c r="AI2308" s="98">
        <v>3.9202037931860296E-3</v>
      </c>
      <c r="AJ2308" s="98">
        <v>3.3517372764323402E-6</v>
      </c>
      <c r="AK2308" s="98">
        <v>1.88835233699331E-3</v>
      </c>
      <c r="AL2308" s="98">
        <v>6.3675866688235796E-3</v>
      </c>
      <c r="AM2308" s="98">
        <v>0.55821371441159495</v>
      </c>
      <c r="AN2308" s="98">
        <v>1.07364902201343E-3</v>
      </c>
      <c r="AO2308" s="98">
        <v>0.21493066450142201</v>
      </c>
      <c r="AP2308" s="98">
        <v>2.14603420108942E-4</v>
      </c>
      <c r="AQ2308" s="98">
        <v>4.8728223040383199E-5</v>
      </c>
      <c r="AR2308" s="98">
        <v>6.5619710603459806E-5</v>
      </c>
      <c r="AS2308" s="98">
        <v>1.0025548646509901E-4</v>
      </c>
      <c r="AT2308" s="98">
        <v>1.59252582554524E-2</v>
      </c>
    </row>
    <row r="2309" spans="1:46" x14ac:dyDescent="0.3">
      <c r="A2309" s="95">
        <v>64468</v>
      </c>
      <c r="B2309" s="95">
        <v>2308</v>
      </c>
      <c r="C2309" s="96" t="s">
        <v>1352</v>
      </c>
      <c r="D2309" s="96" t="s">
        <v>1352</v>
      </c>
      <c r="E2309" s="97" t="s">
        <v>7099</v>
      </c>
      <c r="F2309" s="95" t="s">
        <v>7057</v>
      </c>
      <c r="G2309" s="95" t="s">
        <v>7100</v>
      </c>
      <c r="H2309" s="98">
        <v>6.8422637931294199</v>
      </c>
      <c r="I2309" s="98">
        <v>6.84225507284307</v>
      </c>
      <c r="J2309" s="98">
        <v>8.7202863516821998E-6</v>
      </c>
      <c r="K2309" s="98">
        <v>2263.5150800050801</v>
      </c>
      <c r="L2309" s="98">
        <v>5114.3201562640397</v>
      </c>
      <c r="M2309" s="98">
        <v>2.0413198749211201E-4</v>
      </c>
      <c r="N2309" s="98">
        <v>2233.7950715125899</v>
      </c>
      <c r="O2309" s="98">
        <v>4.6210481659433801E-4</v>
      </c>
      <c r="P2309" s="98">
        <v>5056.7648633242597</v>
      </c>
      <c r="Q2309" s="98">
        <v>7.9027188758027502E-7</v>
      </c>
      <c r="R2309" s="98">
        <v>9.6390242083054201</v>
      </c>
      <c r="S2309" s="98">
        <v>2.0758825494332501E-5</v>
      </c>
      <c r="T2309" s="98">
        <v>3.3568981018348598</v>
      </c>
      <c r="U2309" s="98">
        <v>1.9289917854982801E-4</v>
      </c>
      <c r="V2309" s="98">
        <v>31.192182549114801</v>
      </c>
      <c r="W2309" s="98">
        <v>4.5533972501631998E-5</v>
      </c>
      <c r="X2309" s="98">
        <v>3.5956435031632299E-5</v>
      </c>
      <c r="Y2309" s="98">
        <v>1.58268419995009E-6</v>
      </c>
      <c r="Z2309" s="98">
        <v>7.9948532700495993E-6</v>
      </c>
      <c r="AA2309" s="98">
        <v>1.74652816002079</v>
      </c>
      <c r="AB2309" s="98">
        <v>4.58761929681234E-5</v>
      </c>
      <c r="AC2309" s="98">
        <v>2.34598220100554</v>
      </c>
      <c r="AD2309" s="98">
        <v>1.6039797717913199E-4</v>
      </c>
      <c r="AE2309" s="98">
        <v>9.8978575766026894E-2</v>
      </c>
      <c r="AF2309" s="98">
        <v>2.8945085312855E-3</v>
      </c>
      <c r="AG2309" s="98">
        <v>0.123665988462247</v>
      </c>
      <c r="AH2309" s="98">
        <v>2.0376698343243702E-3</v>
      </c>
      <c r="AI2309" s="98">
        <v>5.5028177744852601E-2</v>
      </c>
      <c r="AJ2309" s="98">
        <v>7.3471232260329095E-5</v>
      </c>
      <c r="AK2309" s="98">
        <v>4.1393331785162697E-2</v>
      </c>
      <c r="AL2309" s="98">
        <v>9.9609055617840794E-2</v>
      </c>
      <c r="AM2309" s="98">
        <v>8.7322158012713693</v>
      </c>
      <c r="AN2309" s="98">
        <v>1.6747131920267899E-2</v>
      </c>
      <c r="AO2309" s="98">
        <v>3.35255946618945</v>
      </c>
      <c r="AP2309" s="98">
        <v>3.06887320283083E-3</v>
      </c>
      <c r="AQ2309" s="98">
        <v>6.9682365108858599E-4</v>
      </c>
      <c r="AR2309" s="98">
        <v>9.3837540728277096E-4</v>
      </c>
      <c r="AS2309" s="98">
        <v>1.43367414445947E-3</v>
      </c>
      <c r="AT2309" s="98">
        <v>0.22773448010990799</v>
      </c>
    </row>
    <row r="2310" spans="1:46" x14ac:dyDescent="0.3">
      <c r="A2310" s="95">
        <v>64469</v>
      </c>
      <c r="B2310" s="95">
        <v>2309</v>
      </c>
      <c r="C2310" s="96" t="s">
        <v>2319</v>
      </c>
      <c r="D2310" s="96" t="s">
        <v>2319</v>
      </c>
      <c r="E2310" s="97" t="s">
        <v>7101</v>
      </c>
      <c r="F2310" s="95" t="s">
        <v>7057</v>
      </c>
      <c r="G2310" s="95" t="s">
        <v>4171</v>
      </c>
      <c r="H2310" s="98">
        <v>7.9666603016848203</v>
      </c>
      <c r="I2310" s="98">
        <v>7.9666513341324396</v>
      </c>
      <c r="J2310" s="98">
        <v>8.9675523833321302E-6</v>
      </c>
      <c r="K2310" s="98">
        <v>167.11086968808399</v>
      </c>
      <c r="L2310" s="98">
        <v>376.66369495014197</v>
      </c>
      <c r="M2310" s="98">
        <v>1.4990903900373E-5</v>
      </c>
      <c r="N2310" s="98">
        <v>164.043899545465</v>
      </c>
      <c r="O2310" s="98">
        <v>3.3981233325864501E-5</v>
      </c>
      <c r="P2310" s="98">
        <v>371.85309592975398</v>
      </c>
      <c r="Q2310" s="98">
        <v>9.6228751610039697E-8</v>
      </c>
      <c r="R2310" s="98">
        <v>1.17371158063618</v>
      </c>
      <c r="S2310" s="98">
        <v>1.29249329358964E-6</v>
      </c>
      <c r="T2310" s="98">
        <v>0.210278657569344</v>
      </c>
      <c r="U2310" s="98">
        <v>1.2010390596746301E-5</v>
      </c>
      <c r="V2310" s="98">
        <v>1.95390753533858</v>
      </c>
      <c r="W2310" s="98">
        <v>4.1408481626886397E-6</v>
      </c>
      <c r="X2310" s="98">
        <v>2.8648735860926201E-6</v>
      </c>
      <c r="Y2310" s="98">
        <v>1.77284811053999E-7</v>
      </c>
      <c r="Z2310" s="98">
        <v>1.09868976554202E-6</v>
      </c>
      <c r="AA2310" s="98">
        <v>0.152197729086329</v>
      </c>
      <c r="AB2310" s="98">
        <v>5.3646243610929898E-6</v>
      </c>
      <c r="AC2310" s="98">
        <v>0.27458486164400497</v>
      </c>
      <c r="AD2310" s="98">
        <v>1.8609236073079099E-5</v>
      </c>
      <c r="AE2310" s="98">
        <v>1.14834096726176E-2</v>
      </c>
      <c r="AF2310" s="98">
        <v>3.3677360438485597E-4</v>
      </c>
      <c r="AG2310" s="98">
        <v>1.43884325176788E-2</v>
      </c>
      <c r="AH2310" s="98">
        <v>2.36659843475082E-4</v>
      </c>
      <c r="AI2310" s="98">
        <v>6.3911040505410504E-3</v>
      </c>
      <c r="AJ2310" s="98">
        <v>1.51933496004651E-5</v>
      </c>
      <c r="AK2310" s="98">
        <v>8.5598586217750395E-3</v>
      </c>
      <c r="AL2310" s="98">
        <v>9.7780868223554303E-3</v>
      </c>
      <c r="AM2310" s="98">
        <v>0.85719479746861804</v>
      </c>
      <c r="AN2310" s="98">
        <v>1.6609226982862201E-3</v>
      </c>
      <c r="AO2310" s="98">
        <v>0.33249526792162998</v>
      </c>
      <c r="AP2310" s="98">
        <v>3.46114914771927E-4</v>
      </c>
      <c r="AQ2310" s="98">
        <v>7.8589450998832006E-5</v>
      </c>
      <c r="AR2310" s="98">
        <v>1.05832240020301E-4</v>
      </c>
      <c r="AS2310" s="98">
        <v>1.6169322375279499E-4</v>
      </c>
      <c r="AT2310" s="98">
        <v>2.56844434306252E-2</v>
      </c>
    </row>
    <row r="2311" spans="1:46" x14ac:dyDescent="0.3">
      <c r="A2311" s="95">
        <v>64470</v>
      </c>
      <c r="B2311" s="95">
        <v>2310</v>
      </c>
      <c r="C2311" s="96" t="s">
        <v>1837</v>
      </c>
      <c r="D2311" s="96" t="s">
        <v>1837</v>
      </c>
      <c r="E2311" s="97" t="s">
        <v>7102</v>
      </c>
      <c r="F2311" s="95" t="s">
        <v>7057</v>
      </c>
      <c r="G2311" s="95" t="s">
        <v>7103</v>
      </c>
      <c r="H2311" s="98">
        <v>7.9098723415092502</v>
      </c>
      <c r="I2311" s="98">
        <v>7.9098628050567203</v>
      </c>
      <c r="J2311" s="98">
        <v>9.5364525289909403E-6</v>
      </c>
      <c r="K2311" s="98">
        <v>467.18863774815702</v>
      </c>
      <c r="L2311" s="98">
        <v>1053.37847987589</v>
      </c>
      <c r="M2311" s="98">
        <v>4.2065032511925597E-5</v>
      </c>
      <c r="N2311" s="98">
        <v>460.31326820735097</v>
      </c>
      <c r="O2311" s="98">
        <v>9.5190127824800307E-5</v>
      </c>
      <c r="P2311" s="98">
        <v>1041.6556513462101</v>
      </c>
      <c r="Q2311" s="98">
        <v>2.2903286088023601E-7</v>
      </c>
      <c r="R2311" s="98">
        <v>2.7935364084399201</v>
      </c>
      <c r="S2311" s="98">
        <v>3.6468247599902498E-6</v>
      </c>
      <c r="T2311" s="98">
        <v>0.58459579603633605</v>
      </c>
      <c r="U2311" s="98">
        <v>3.38877949545233E-5</v>
      </c>
      <c r="V2311" s="98">
        <v>5.4320547849129603</v>
      </c>
      <c r="W2311" s="98">
        <v>7.2487472303373497E-6</v>
      </c>
      <c r="X2311" s="98">
        <v>5.2778718989947803E-6</v>
      </c>
      <c r="Y2311" s="98">
        <v>3.25940247391841E-7</v>
      </c>
      <c r="Z2311" s="98">
        <v>1.6449350839507299E-6</v>
      </c>
      <c r="AA2311" s="98">
        <v>0.27049676833691499</v>
      </c>
      <c r="AB2311" s="98">
        <v>8.9705144592016192E-6</v>
      </c>
      <c r="AC2311" s="98">
        <v>0.45950824677563401</v>
      </c>
      <c r="AD2311" s="98">
        <v>4.1536506870799602E-5</v>
      </c>
      <c r="AE2311" s="98">
        <v>2.5631397382126199E-2</v>
      </c>
      <c r="AF2311" s="98">
        <v>7.5264446776743699E-4</v>
      </c>
      <c r="AG2311" s="98">
        <v>3.2156243818623503E-2</v>
      </c>
      <c r="AH2311" s="98">
        <v>5.2848419243726997E-4</v>
      </c>
      <c r="AI2311" s="98">
        <v>1.42719500416148E-2</v>
      </c>
      <c r="AJ2311" s="98">
        <v>1.9173378146730899E-5</v>
      </c>
      <c r="AK2311" s="98">
        <v>1.0802187177867E-2</v>
      </c>
      <c r="AL2311" s="98">
        <v>2.1672630641222702E-2</v>
      </c>
      <c r="AM2311" s="98">
        <v>1.8999285413012801</v>
      </c>
      <c r="AN2311" s="98">
        <v>3.6310053349152801E-3</v>
      </c>
      <c r="AO2311" s="98">
        <v>0.72688036168283898</v>
      </c>
      <c r="AP2311" s="98">
        <v>7.7568128395810699E-4</v>
      </c>
      <c r="AQ2311" s="98">
        <v>1.76127529180895E-4</v>
      </c>
      <c r="AR2311" s="98">
        <v>2.37181596139048E-4</v>
      </c>
      <c r="AS2311" s="98">
        <v>3.6237215863816399E-4</v>
      </c>
      <c r="AT2311" s="98">
        <v>5.7561639813022702E-2</v>
      </c>
    </row>
    <row r="2312" spans="1:46" x14ac:dyDescent="0.3">
      <c r="A2312" s="95">
        <v>64471</v>
      </c>
      <c r="B2312" s="95">
        <v>2311</v>
      </c>
      <c r="C2312" s="96" t="s">
        <v>1228</v>
      </c>
      <c r="D2312" s="96" t="s">
        <v>1228</v>
      </c>
      <c r="E2312" s="97" t="s">
        <v>7104</v>
      </c>
      <c r="F2312" s="95" t="s">
        <v>7057</v>
      </c>
      <c r="G2312" s="95" t="s">
        <v>6119</v>
      </c>
      <c r="H2312" s="98">
        <v>8.0380250275002094</v>
      </c>
      <c r="I2312" s="98">
        <v>8.0380165575883797</v>
      </c>
      <c r="J2312" s="98">
        <v>8.4699118261255501E-6</v>
      </c>
      <c r="K2312" s="98">
        <v>562.30019594084604</v>
      </c>
      <c r="L2312" s="98">
        <v>1266.0846388958901</v>
      </c>
      <c r="M2312" s="98">
        <v>5.0647601378605603E-5</v>
      </c>
      <c r="N2312" s="98">
        <v>554.23142513534299</v>
      </c>
      <c r="O2312" s="98">
        <v>1.14472981616844E-4</v>
      </c>
      <c r="P2312" s="98">
        <v>1252.6659113968501</v>
      </c>
      <c r="Q2312" s="98">
        <v>2.72334934171176E-7</v>
      </c>
      <c r="R2312" s="98">
        <v>3.3216960700459901</v>
      </c>
      <c r="S2312" s="98">
        <v>4.03694359177247E-6</v>
      </c>
      <c r="T2312" s="98">
        <v>0.64519580950220701</v>
      </c>
      <c r="U2312" s="98">
        <v>3.75129646543809E-5</v>
      </c>
      <c r="V2312" s="98">
        <v>5.9951525030383301</v>
      </c>
      <c r="W2312" s="98">
        <v>8.3353681148246205E-6</v>
      </c>
      <c r="X2312" s="98">
        <v>5.57694923018899E-6</v>
      </c>
      <c r="Y2312" s="98">
        <v>4.6441672642465701E-7</v>
      </c>
      <c r="Z2312" s="98">
        <v>2.2940021582109802E-6</v>
      </c>
      <c r="AA2312" s="98">
        <v>0.30267846831223999</v>
      </c>
      <c r="AB2312" s="98">
        <v>8.9051475022892002E-6</v>
      </c>
      <c r="AC2312" s="98">
        <v>0.45584703074520799</v>
      </c>
      <c r="AD2312" s="98">
        <v>4.8442477373689198E-5</v>
      </c>
      <c r="AE2312" s="98">
        <v>2.9892941927010499E-2</v>
      </c>
      <c r="AF2312" s="98">
        <v>8.7749369386378297E-4</v>
      </c>
      <c r="AG2312" s="98">
        <v>3.7490345545072398E-2</v>
      </c>
      <c r="AH2312" s="98">
        <v>6.1627581332880297E-4</v>
      </c>
      <c r="AI2312" s="98">
        <v>1.6642801706369299E-2</v>
      </c>
      <c r="AJ2312" s="98">
        <v>1.9875977013363599E-5</v>
      </c>
      <c r="AK2312" s="98">
        <v>1.11980279322154E-2</v>
      </c>
      <c r="AL2312" s="98">
        <v>2.6239840201755401E-2</v>
      </c>
      <c r="AM2312" s="98">
        <v>2.30031241448257</v>
      </c>
      <c r="AN2312" s="98">
        <v>4.3934748729151296E-3</v>
      </c>
      <c r="AO2312" s="98">
        <v>0.87951691339047</v>
      </c>
      <c r="AP2312" s="98">
        <v>9.2038756777752004E-4</v>
      </c>
      <c r="AQ2312" s="98">
        <v>2.0898478891341799E-4</v>
      </c>
      <c r="AR2312" s="98">
        <v>2.8142872153624402E-4</v>
      </c>
      <c r="AS2312" s="98">
        <v>4.29974057327859E-4</v>
      </c>
      <c r="AT2312" s="98">
        <v>6.8299981913260893E-2</v>
      </c>
    </row>
    <row r="2313" spans="1:46" x14ac:dyDescent="0.3">
      <c r="A2313" s="95">
        <v>64472</v>
      </c>
      <c r="B2313" s="95">
        <v>2312</v>
      </c>
      <c r="C2313" s="96" t="s">
        <v>2053</v>
      </c>
      <c r="D2313" s="96" t="s">
        <v>2053</v>
      </c>
      <c r="E2313" s="97" t="s">
        <v>7105</v>
      </c>
      <c r="F2313" s="95" t="s">
        <v>7057</v>
      </c>
      <c r="G2313" s="95" t="s">
        <v>4184</v>
      </c>
      <c r="H2313" s="98">
        <v>8.2331876730354097</v>
      </c>
      <c r="I2313" s="98">
        <v>8.2331790291772897</v>
      </c>
      <c r="J2313" s="98">
        <v>8.6438581252679097E-6</v>
      </c>
      <c r="K2313" s="98">
        <v>483.06325467326599</v>
      </c>
      <c r="L2313" s="98">
        <v>1089.2384551662601</v>
      </c>
      <c r="M2313" s="98">
        <v>4.3521775377016098E-5</v>
      </c>
      <c r="N2313" s="98">
        <v>476.254253608407</v>
      </c>
      <c r="O2313" s="98">
        <v>9.8323601214525295E-5</v>
      </c>
      <c r="P2313" s="98">
        <v>1075.94492418716</v>
      </c>
      <c r="Q2313" s="98">
        <v>2.2806342959496099E-7</v>
      </c>
      <c r="R2313" s="98">
        <v>2.7817121593759002</v>
      </c>
      <c r="S2313" s="98">
        <v>5.00589289114749E-6</v>
      </c>
      <c r="T2313" s="98">
        <v>0.782030979806833</v>
      </c>
      <c r="U2313" s="98">
        <v>4.65163895588462E-5</v>
      </c>
      <c r="V2313" s="98">
        <v>7.26656089404106</v>
      </c>
      <c r="W2313" s="98">
        <v>8.92147345165696E-6</v>
      </c>
      <c r="X2313" s="98">
        <v>6.3279167430535404E-6</v>
      </c>
      <c r="Y2313" s="98">
        <v>7.6202875966662996E-7</v>
      </c>
      <c r="Z2313" s="98">
        <v>1.83152794893679E-6</v>
      </c>
      <c r="AA2313" s="98">
        <v>0.327978236437867</v>
      </c>
      <c r="AB2313" s="98">
        <v>9.3720071233570506E-6</v>
      </c>
      <c r="AC2313" s="98">
        <v>0.47873472679106299</v>
      </c>
      <c r="AD2313" s="98">
        <v>3.7687970662119502E-5</v>
      </c>
      <c r="AE2313" s="98">
        <v>2.3256538051489299E-2</v>
      </c>
      <c r="AF2313" s="98">
        <v>6.7991542258975801E-4</v>
      </c>
      <c r="AG2313" s="98">
        <v>2.9048942815845399E-2</v>
      </c>
      <c r="AH2313" s="98">
        <v>4.7873088729648798E-4</v>
      </c>
      <c r="AI2313" s="98">
        <v>1.29283399667331E-2</v>
      </c>
      <c r="AJ2313" s="98">
        <v>1.3881240209317601E-5</v>
      </c>
      <c r="AK2313" s="98">
        <v>7.8206226286945905E-3</v>
      </c>
      <c r="AL2313" s="98">
        <v>1.90931025634371E-2</v>
      </c>
      <c r="AM2313" s="98">
        <v>1.67379452466045</v>
      </c>
      <c r="AN2313" s="98">
        <v>3.1884529694131401E-3</v>
      </c>
      <c r="AO2313" s="98">
        <v>0.63828709512755999</v>
      </c>
      <c r="AP2313" s="98">
        <v>7.1972034914724798E-4</v>
      </c>
      <c r="AQ2313" s="98">
        <v>1.6342094496046299E-4</v>
      </c>
      <c r="AR2313" s="98">
        <v>2.2007030986466599E-4</v>
      </c>
      <c r="AS2313" s="98">
        <v>3.3622909432211903E-4</v>
      </c>
      <c r="AT2313" s="98">
        <v>5.3408899196740599E-2</v>
      </c>
    </row>
    <row r="2314" spans="1:46" x14ac:dyDescent="0.3">
      <c r="A2314" s="95">
        <v>64473</v>
      </c>
      <c r="B2314" s="95">
        <v>2313</v>
      </c>
      <c r="C2314" s="96" t="s">
        <v>3046</v>
      </c>
      <c r="D2314" s="96" t="s">
        <v>3046</v>
      </c>
      <c r="E2314" s="97" t="s">
        <v>7106</v>
      </c>
      <c r="F2314" s="95" t="s">
        <v>7057</v>
      </c>
      <c r="G2314" s="95" t="s">
        <v>3440</v>
      </c>
      <c r="H2314" s="98">
        <v>7.7159867567822502</v>
      </c>
      <c r="I2314" s="98">
        <v>7.7159777949822201</v>
      </c>
      <c r="J2314" s="98">
        <v>8.9618000362889899E-6</v>
      </c>
      <c r="K2314" s="98">
        <v>129.289136156241</v>
      </c>
      <c r="L2314" s="98">
        <v>291.74810281920401</v>
      </c>
      <c r="M2314" s="98">
        <v>1.16721541642377E-5</v>
      </c>
      <c r="N2314" s="98">
        <v>127.727166948868</v>
      </c>
      <c r="O2314" s="98">
        <v>2.6412676747656599E-5</v>
      </c>
      <c r="P2314" s="98">
        <v>289.031169829031</v>
      </c>
      <c r="Q2314" s="98">
        <v>4.3862855464480003E-8</v>
      </c>
      <c r="R2314" s="98">
        <v>0.53499957712285195</v>
      </c>
      <c r="S2314" s="98">
        <v>8.36643917297523E-7</v>
      </c>
      <c r="T2314" s="98">
        <v>0.13928674124669499</v>
      </c>
      <c r="U2314" s="98">
        <v>7.7744436259737692E-6</v>
      </c>
      <c r="V2314" s="98">
        <v>1.29425052404659</v>
      </c>
      <c r="W2314" s="98">
        <v>1.8401394930718301E-6</v>
      </c>
      <c r="X2314" s="98">
        <v>1.0733818229246299E-6</v>
      </c>
      <c r="Y2314" s="98">
        <v>8.3821378534319105E-8</v>
      </c>
      <c r="Z2314" s="98">
        <v>6.8293629161287905E-7</v>
      </c>
      <c r="AA2314" s="98">
        <v>6.4436460776106999E-2</v>
      </c>
      <c r="AB2314" s="98">
        <v>1.81394289797761E-6</v>
      </c>
      <c r="AC2314" s="98">
        <v>9.3468801135875496E-2</v>
      </c>
      <c r="AD2314" s="98">
        <v>8.6927262713871795E-6</v>
      </c>
      <c r="AE2314" s="98">
        <v>5.3641179333885503E-3</v>
      </c>
      <c r="AF2314" s="98">
        <v>1.5695798931901199E-4</v>
      </c>
      <c r="AG2314" s="98">
        <v>6.70592768561024E-3</v>
      </c>
      <c r="AH2314" s="98">
        <v>1.1045486960842999E-4</v>
      </c>
      <c r="AI2314" s="98">
        <v>2.9828827493108201E-3</v>
      </c>
      <c r="AJ2314" s="98">
        <v>2.1585492389254998E-6</v>
      </c>
      <c r="AK2314" s="98">
        <v>1.21611605078023E-3</v>
      </c>
      <c r="AL2314" s="98">
        <v>5.7614454366916902E-3</v>
      </c>
      <c r="AM2314" s="98">
        <v>0.50507641668104497</v>
      </c>
      <c r="AN2314" s="98">
        <v>9.7886755589849891E-4</v>
      </c>
      <c r="AO2314" s="98">
        <v>0.19595663939934699</v>
      </c>
      <c r="AP2314" s="98">
        <v>1.68115997329134E-4</v>
      </c>
      <c r="AQ2314" s="98">
        <v>3.8172708516841103E-5</v>
      </c>
      <c r="AR2314" s="98">
        <v>5.1405160101237403E-5</v>
      </c>
      <c r="AS2314" s="98">
        <v>7.85381287110552E-5</v>
      </c>
      <c r="AT2314" s="98">
        <v>1.24755265921684E-2</v>
      </c>
    </row>
    <row r="2315" spans="1:46" x14ac:dyDescent="0.3">
      <c r="A2315" s="95">
        <v>64474</v>
      </c>
      <c r="B2315" s="95">
        <v>2314</v>
      </c>
      <c r="C2315" s="96" t="s">
        <v>1442</v>
      </c>
      <c r="D2315" s="96" t="s">
        <v>1442</v>
      </c>
      <c r="E2315" s="97" t="s">
        <v>7107</v>
      </c>
      <c r="F2315" s="95" t="s">
        <v>7057</v>
      </c>
      <c r="G2315" s="95" t="s">
        <v>7108</v>
      </c>
      <c r="H2315" s="98">
        <v>8.4265892547729209</v>
      </c>
      <c r="I2315" s="98">
        <v>8.4265803822581091</v>
      </c>
      <c r="J2315" s="98">
        <v>8.8725148081891803E-6</v>
      </c>
      <c r="K2315" s="98">
        <v>1675.8781564732301</v>
      </c>
      <c r="L2315" s="98">
        <v>3781.6813413886498</v>
      </c>
      <c r="M2315" s="98">
        <v>1.5059783191620699E-4</v>
      </c>
      <c r="N2315" s="98">
        <v>1647.9763845335699</v>
      </c>
      <c r="O2315" s="98">
        <v>3.40856599097888E-4</v>
      </c>
      <c r="P2315" s="98">
        <v>3729.9582515789002</v>
      </c>
      <c r="Q2315" s="98">
        <v>7.64796683585248E-7</v>
      </c>
      <c r="R2315" s="98">
        <v>9.3283006309155603</v>
      </c>
      <c r="S2315" s="98">
        <v>1.7372840957846101E-5</v>
      </c>
      <c r="T2315" s="98">
        <v>2.8728173047960399</v>
      </c>
      <c r="U2315" s="98">
        <v>1.6143537808693199E-4</v>
      </c>
      <c r="V2315" s="98">
        <v>26.694135174892299</v>
      </c>
      <c r="W2315" s="98">
        <v>3.1957188613271397E-5</v>
      </c>
      <c r="X2315" s="98">
        <v>2.1932726780465501E-5</v>
      </c>
      <c r="Y2315" s="98">
        <v>1.81395648802303E-6</v>
      </c>
      <c r="Z2315" s="98">
        <v>8.2105053447828697E-6</v>
      </c>
      <c r="AA2315" s="98">
        <v>1.1689732730570199</v>
      </c>
      <c r="AB2315" s="98">
        <v>3.7056976214344502E-5</v>
      </c>
      <c r="AC2315" s="98">
        <v>1.9051664928138301</v>
      </c>
      <c r="AD2315" s="98">
        <v>1.8690619893332199E-4</v>
      </c>
      <c r="AE2315" s="98">
        <v>0.115336300978419</v>
      </c>
      <c r="AF2315" s="98">
        <v>3.37184103441259E-3</v>
      </c>
      <c r="AG2315" s="98">
        <v>0.144059708220314</v>
      </c>
      <c r="AH2315" s="98">
        <v>2.3741553365113801E-3</v>
      </c>
      <c r="AI2315" s="98">
        <v>6.4115117989542406E-2</v>
      </c>
      <c r="AJ2315" s="98">
        <v>7.8709119445266498E-5</v>
      </c>
      <c r="AK2315" s="98">
        <v>4.4344331726482701E-2</v>
      </c>
      <c r="AL2315" s="98">
        <v>9.8799286340364501E-2</v>
      </c>
      <c r="AM2315" s="98">
        <v>8.6612274755985208</v>
      </c>
      <c r="AN2315" s="98">
        <v>1.6689534115374799E-2</v>
      </c>
      <c r="AO2315" s="98">
        <v>3.3410291297147801</v>
      </c>
      <c r="AP2315" s="98">
        <v>3.4551893946706898E-3</v>
      </c>
      <c r="AQ2315" s="98">
        <v>7.8454125159748496E-4</v>
      </c>
      <c r="AR2315" s="98">
        <v>1.0565000773222E-3</v>
      </c>
      <c r="AS2315" s="98">
        <v>1.6141480657510001E-3</v>
      </c>
      <c r="AT2315" s="98">
        <v>0.25640217385024799</v>
      </c>
    </row>
    <row r="2316" spans="1:46" x14ac:dyDescent="0.3">
      <c r="A2316" s="95">
        <v>64475</v>
      </c>
      <c r="B2316" s="95">
        <v>2315</v>
      </c>
      <c r="C2316" s="96" t="s">
        <v>2476</v>
      </c>
      <c r="D2316" s="96" t="s">
        <v>2476</v>
      </c>
      <c r="E2316" s="97" t="s">
        <v>7109</v>
      </c>
      <c r="F2316" s="95" t="s">
        <v>7057</v>
      </c>
      <c r="G2316" s="95" t="s">
        <v>7110</v>
      </c>
      <c r="H2316" s="98">
        <v>8.3416757092458393</v>
      </c>
      <c r="I2316" s="98">
        <v>8.3416670792943606</v>
      </c>
      <c r="J2316" s="98">
        <v>8.6299514752141704E-6</v>
      </c>
      <c r="K2316" s="98">
        <v>77.375341266806601</v>
      </c>
      <c r="L2316" s="98">
        <v>174.39878258733199</v>
      </c>
      <c r="M2316" s="98">
        <v>6.99643290388817E-6</v>
      </c>
      <c r="N2316" s="98">
        <v>76.561236339688193</v>
      </c>
      <c r="O2316" s="98">
        <v>1.57963851831212E-5</v>
      </c>
      <c r="P2316" s="98">
        <v>172.85819730302799</v>
      </c>
      <c r="Q2316" s="98">
        <v>1.7517584516165601E-8</v>
      </c>
      <c r="R2316" s="98">
        <v>0.213663707232917</v>
      </c>
      <c r="S2316" s="98">
        <v>5.7024321489449804E-7</v>
      </c>
      <c r="T2316" s="98">
        <v>8.7612395256823003E-2</v>
      </c>
      <c r="U2316" s="98">
        <v>5.2989332844346001E-6</v>
      </c>
      <c r="V2316" s="98">
        <v>0.81409275244225199</v>
      </c>
      <c r="W2316" s="98">
        <v>1.6974461979194401E-6</v>
      </c>
      <c r="X2316" s="98">
        <v>1.4880399112374001E-6</v>
      </c>
      <c r="Y2316" s="98">
        <v>3.4121735298826597E-8</v>
      </c>
      <c r="Z2316" s="98">
        <v>1.7528455138321299E-7</v>
      </c>
      <c r="AA2316" s="98">
        <v>6.7605729089081495E-2</v>
      </c>
      <c r="AB2316" s="98">
        <v>2.3857385943189798E-6</v>
      </c>
      <c r="AC2316" s="98">
        <v>0.121653550480952</v>
      </c>
      <c r="AD2316" s="98">
        <v>3.5000548352659098E-6</v>
      </c>
      <c r="AE2316" s="98">
        <v>2.1598180275722799E-3</v>
      </c>
      <c r="AF2316" s="98">
        <v>6.3446864285772605E-5</v>
      </c>
      <c r="AG2316" s="98">
        <v>2.7107258803778702E-3</v>
      </c>
      <c r="AH2316" s="98">
        <v>4.45392158261939E-5</v>
      </c>
      <c r="AI2316" s="98">
        <v>1.2028012800772501E-3</v>
      </c>
      <c r="AJ2316" s="98">
        <v>2.5932147034041199E-6</v>
      </c>
      <c r="AK2316" s="98">
        <v>1.4610044408428001E-3</v>
      </c>
      <c r="AL2316" s="98">
        <v>2.5664323338934099E-3</v>
      </c>
      <c r="AM2316" s="98">
        <v>0.22498597983800001</v>
      </c>
      <c r="AN2316" s="98">
        <v>4.2991732897624797E-4</v>
      </c>
      <c r="AO2316" s="98">
        <v>8.6063895465817997E-2</v>
      </c>
      <c r="AP2316" s="98">
        <v>6.71804960526663E-5</v>
      </c>
      <c r="AQ2316" s="98">
        <v>1.5254119388326301E-5</v>
      </c>
      <c r="AR2316" s="98">
        <v>2.05419127165101E-5</v>
      </c>
      <c r="AS2316" s="98">
        <v>3.1384463947829898E-5</v>
      </c>
      <c r="AT2316" s="98">
        <v>4.9853201259560404E-3</v>
      </c>
    </row>
    <row r="2317" spans="1:46" x14ac:dyDescent="0.3">
      <c r="A2317" s="95">
        <v>64476</v>
      </c>
      <c r="B2317" s="95">
        <v>2316</v>
      </c>
      <c r="C2317" s="96" t="s">
        <v>3207</v>
      </c>
      <c r="D2317" s="96" t="s">
        <v>3207</v>
      </c>
      <c r="E2317" s="97" t="s">
        <v>7111</v>
      </c>
      <c r="F2317" s="95" t="s">
        <v>7057</v>
      </c>
      <c r="G2317" s="95" t="s">
        <v>3452</v>
      </c>
      <c r="H2317" s="98">
        <v>7.1940733370725702</v>
      </c>
      <c r="I2317" s="98">
        <v>7.1940648885585903</v>
      </c>
      <c r="J2317" s="98">
        <v>8.4485139826284694E-6</v>
      </c>
      <c r="K2317" s="98">
        <v>251.83182581217099</v>
      </c>
      <c r="L2317" s="98">
        <v>567.18744704913195</v>
      </c>
      <c r="M2317" s="98">
        <v>2.2756351424727599E-5</v>
      </c>
      <c r="N2317" s="98">
        <v>249.020382756668</v>
      </c>
      <c r="O2317" s="98">
        <v>5.1388568330031701E-5</v>
      </c>
      <c r="P2317" s="98">
        <v>562.33974928671205</v>
      </c>
      <c r="Q2317" s="98">
        <v>9.8559967579525903E-8</v>
      </c>
      <c r="R2317" s="98">
        <v>1.2021456518942</v>
      </c>
      <c r="S2317" s="98">
        <v>1.51544163643443E-6</v>
      </c>
      <c r="T2317" s="98">
        <v>0.2455691496596</v>
      </c>
      <c r="U2317" s="98">
        <v>1.40821039911486E-5</v>
      </c>
      <c r="V2317" s="98">
        <v>2.2818238565764299</v>
      </c>
      <c r="W2317" s="98">
        <v>2.66182918283831E-6</v>
      </c>
      <c r="X2317" s="98">
        <v>1.9029861011096199E-6</v>
      </c>
      <c r="Y2317" s="98">
        <v>1.80688633124259E-7</v>
      </c>
      <c r="Z2317" s="98">
        <v>5.78154448604427E-7</v>
      </c>
      <c r="AA2317" s="98">
        <v>9.8388173328975995E-2</v>
      </c>
      <c r="AB2317" s="98">
        <v>3.5140679314934498E-6</v>
      </c>
      <c r="AC2317" s="98">
        <v>0.17920477927306899</v>
      </c>
      <c r="AD2317" s="98">
        <v>1.79578270993476E-5</v>
      </c>
      <c r="AE2317" s="98">
        <v>1.10814374433223E-2</v>
      </c>
      <c r="AF2317" s="98">
        <v>3.2475314190192299E-4</v>
      </c>
      <c r="AG2317" s="98">
        <v>1.38748661009079E-2</v>
      </c>
      <c r="AH2317" s="98">
        <v>2.28314706223028E-4</v>
      </c>
      <c r="AI2317" s="98">
        <v>6.1657399173160599E-3</v>
      </c>
      <c r="AJ2317" s="98">
        <v>3.8444225670233597E-6</v>
      </c>
      <c r="AK2317" s="98">
        <v>2.1659288124751602E-3</v>
      </c>
      <c r="AL2317" s="98">
        <v>8.4845814974168401E-3</v>
      </c>
      <c r="AM2317" s="98">
        <v>0.74379980975994597</v>
      </c>
      <c r="AN2317" s="98">
        <v>1.4198841364228599E-3</v>
      </c>
      <c r="AO2317" s="98">
        <v>0.28424246164178602</v>
      </c>
      <c r="AP2317" s="98">
        <v>3.3426460826818801E-4</v>
      </c>
      <c r="AQ2317" s="98">
        <v>7.5898699267473797E-5</v>
      </c>
      <c r="AR2317" s="98">
        <v>1.02208747988442E-4</v>
      </c>
      <c r="AS2317" s="98">
        <v>1.5615716101227201E-4</v>
      </c>
      <c r="AT2317" s="98">
        <v>2.4805057671616799E-2</v>
      </c>
    </row>
    <row r="2318" spans="1:46" x14ac:dyDescent="0.3">
      <c r="A2318" s="95">
        <v>64477</v>
      </c>
      <c r="B2318" s="95">
        <v>2317</v>
      </c>
      <c r="C2318" s="96" t="s">
        <v>3182</v>
      </c>
      <c r="D2318" s="96" t="s">
        <v>3182</v>
      </c>
      <c r="E2318" s="97" t="s">
        <v>7112</v>
      </c>
      <c r="F2318" s="95" t="s">
        <v>7057</v>
      </c>
      <c r="G2318" s="95" t="s">
        <v>7113</v>
      </c>
      <c r="H2318" s="98">
        <v>7.4997687626930798</v>
      </c>
      <c r="I2318" s="98">
        <v>7.4997601684946904</v>
      </c>
      <c r="J2318" s="98">
        <v>8.5941983813952999E-6</v>
      </c>
      <c r="K2318" s="98">
        <v>209.15293082320801</v>
      </c>
      <c r="L2318" s="98">
        <v>471.36156523640801</v>
      </c>
      <c r="M2318" s="98">
        <v>1.8911430536334901E-5</v>
      </c>
      <c r="N2318" s="98">
        <v>206.94581406037599</v>
      </c>
      <c r="O2318" s="98">
        <v>4.2726443663444901E-5</v>
      </c>
      <c r="P2318" s="98">
        <v>467.55102152890902</v>
      </c>
      <c r="Q2318" s="98">
        <v>6.3048970556412497E-8</v>
      </c>
      <c r="R2318" s="98">
        <v>0.76901451646318797</v>
      </c>
      <c r="S2318" s="98">
        <v>1.1715977517684E-6</v>
      </c>
      <c r="T2318" s="98">
        <v>0.19337051239035699</v>
      </c>
      <c r="U2318" s="98">
        <v>1.08869800686374E-5</v>
      </c>
      <c r="V2318" s="98">
        <v>1.7967974570573899</v>
      </c>
      <c r="W2318" s="98">
        <v>1.6172583535734999E-6</v>
      </c>
      <c r="X2318" s="98">
        <v>9.22015315206987E-7</v>
      </c>
      <c r="Y2318" s="98">
        <v>1.27642226945519E-7</v>
      </c>
      <c r="Z2318" s="98">
        <v>5.6760081142099798E-7</v>
      </c>
      <c r="AA2318" s="98">
        <v>5.5952656243925099E-2</v>
      </c>
      <c r="AB2318" s="98">
        <v>2.0480092782150101E-6</v>
      </c>
      <c r="AC2318" s="98">
        <v>0.10493425733398901</v>
      </c>
      <c r="AD2318" s="98">
        <v>1.3879774760440099E-5</v>
      </c>
      <c r="AE2318" s="98">
        <v>8.5649480242968208E-3</v>
      </c>
      <c r="AF2318" s="98">
        <v>2.5135339213606202E-4</v>
      </c>
      <c r="AG2318" s="98">
        <v>1.07389096822044E-2</v>
      </c>
      <c r="AH2318" s="98">
        <v>1.7655825454739301E-4</v>
      </c>
      <c r="AI2318" s="98">
        <v>4.7680339817055299E-3</v>
      </c>
      <c r="AJ2318" s="98">
        <v>4.2555057877895398E-6</v>
      </c>
      <c r="AK2318" s="98">
        <v>2.39753108216317E-3</v>
      </c>
      <c r="AL2318" s="98">
        <v>8.5577061197775004E-3</v>
      </c>
      <c r="AM2318" s="98">
        <v>0.75021027092614401</v>
      </c>
      <c r="AN2318" s="98">
        <v>1.4395886197896099E-3</v>
      </c>
      <c r="AO2318" s="98">
        <v>0.28818704466364697</v>
      </c>
      <c r="AP2318" s="98">
        <v>2.55742245918756E-4</v>
      </c>
      <c r="AQ2318" s="98">
        <v>5.8069276016239903E-5</v>
      </c>
      <c r="AR2318" s="98">
        <v>7.8198810514122803E-5</v>
      </c>
      <c r="AS2318" s="98">
        <v>1.1947415938839401E-4</v>
      </c>
      <c r="AT2318" s="98">
        <v>1.8978082040901699E-2</v>
      </c>
    </row>
    <row r="2319" spans="1:46" x14ac:dyDescent="0.3">
      <c r="A2319" s="95">
        <v>64478</v>
      </c>
      <c r="B2319" s="95">
        <v>2318</v>
      </c>
      <c r="C2319" s="96" t="s">
        <v>1977</v>
      </c>
      <c r="D2319" s="96" t="s">
        <v>1977</v>
      </c>
      <c r="E2319" s="97" t="s">
        <v>7114</v>
      </c>
      <c r="F2319" s="95" t="s">
        <v>7057</v>
      </c>
      <c r="G2319" s="95" t="s">
        <v>7115</v>
      </c>
      <c r="H2319" s="98">
        <v>8.3891769645576595</v>
      </c>
      <c r="I2319" s="98">
        <v>8.3891679833706405</v>
      </c>
      <c r="J2319" s="98">
        <v>8.9811870225275908E-6</v>
      </c>
      <c r="K2319" s="98">
        <v>256.22524904805601</v>
      </c>
      <c r="L2319" s="98">
        <v>578.99020111402399</v>
      </c>
      <c r="M2319" s="98">
        <v>2.3045623666876901E-5</v>
      </c>
      <c r="N2319" s="98">
        <v>252.18585876450501</v>
      </c>
      <c r="O2319" s="98">
        <v>5.2133347926024299E-5</v>
      </c>
      <c r="P2319" s="98">
        <v>570.48979481035099</v>
      </c>
      <c r="Q2319" s="98">
        <v>1.0881879425571901E-7</v>
      </c>
      <c r="R2319" s="98">
        <v>1.3272735733534999</v>
      </c>
      <c r="S2319" s="98">
        <v>3.2658210507845698E-6</v>
      </c>
      <c r="T2319" s="98">
        <v>0.53799492882892297</v>
      </c>
      <c r="U2319" s="98">
        <v>3.0347175220273E-5</v>
      </c>
      <c r="V2319" s="98">
        <v>4.9990109489506498</v>
      </c>
      <c r="W2319" s="98">
        <v>5.9980008160655099E-6</v>
      </c>
      <c r="X2319" s="98">
        <v>3.8864173098203097E-6</v>
      </c>
      <c r="Y2319" s="98">
        <v>2.0552697833143601E-7</v>
      </c>
      <c r="Z2319" s="98">
        <v>1.90605652791377E-6</v>
      </c>
      <c r="AA2319" s="98">
        <v>0.216606374907725</v>
      </c>
      <c r="AB2319" s="98">
        <v>1.00395059050428E-5</v>
      </c>
      <c r="AC2319" s="98">
        <v>0.51523930632530102</v>
      </c>
      <c r="AD2319" s="98">
        <v>2.1571806446054501E-5</v>
      </c>
      <c r="AE2319" s="98">
        <v>1.3311556144790701E-2</v>
      </c>
      <c r="AF2319" s="98">
        <v>3.90282809494196E-4</v>
      </c>
      <c r="AG2319" s="98">
        <v>1.6674578393620298E-2</v>
      </c>
      <c r="AH2319" s="98">
        <v>2.7430828567045698E-4</v>
      </c>
      <c r="AI2319" s="98">
        <v>7.4078169321109104E-3</v>
      </c>
      <c r="AJ2319" s="98">
        <v>1.7466307170046799E-5</v>
      </c>
      <c r="AK2319" s="98">
        <v>9.8404317647191302E-3</v>
      </c>
      <c r="AL2319" s="98">
        <v>1.1263979761192301E-2</v>
      </c>
      <c r="AM2319" s="98">
        <v>0.98745542205769998</v>
      </c>
      <c r="AN2319" s="98">
        <v>1.88600406300406E-3</v>
      </c>
      <c r="AO2319" s="98">
        <v>0.37755364947258702</v>
      </c>
      <c r="AP2319" s="98">
        <v>4.0470982058178102E-4</v>
      </c>
      <c r="AQ2319" s="98">
        <v>9.1894111221025904E-5</v>
      </c>
      <c r="AR2319" s="98">
        <v>1.23748919265573E-4</v>
      </c>
      <c r="AS2319" s="98">
        <v>1.8906679009518201E-4</v>
      </c>
      <c r="AT2319" s="98">
        <v>3.0032645369821299E-2</v>
      </c>
    </row>
    <row r="2320" spans="1:46" x14ac:dyDescent="0.3">
      <c r="A2320" s="95">
        <v>64479</v>
      </c>
      <c r="B2320" s="95">
        <v>2319</v>
      </c>
      <c r="C2320" s="96" t="s">
        <v>1655</v>
      </c>
      <c r="D2320" s="96" t="s">
        <v>1655</v>
      </c>
      <c r="E2320" s="97" t="s">
        <v>7116</v>
      </c>
      <c r="F2320" s="95" t="s">
        <v>7057</v>
      </c>
      <c r="G2320" s="95" t="s">
        <v>4214</v>
      </c>
      <c r="H2320" s="98">
        <v>7.07973208051735</v>
      </c>
      <c r="I2320" s="98">
        <v>7.0797242538065204</v>
      </c>
      <c r="J2320" s="98">
        <v>7.8267108287732901E-6</v>
      </c>
      <c r="K2320" s="98">
        <v>463.944976828552</v>
      </c>
      <c r="L2320" s="98">
        <v>1046.2373653591101</v>
      </c>
      <c r="M2320" s="98">
        <v>4.1807349430107003E-5</v>
      </c>
      <c r="N2320" s="98">
        <v>457.49346908987502</v>
      </c>
      <c r="O2320" s="98">
        <v>9.4470388970988199E-5</v>
      </c>
      <c r="P2320" s="98">
        <v>1033.77962405537</v>
      </c>
      <c r="Q2320" s="98">
        <v>2.0411697971765301E-7</v>
      </c>
      <c r="R2320" s="98">
        <v>2.4896349468394701</v>
      </c>
      <c r="S2320" s="98">
        <v>4.2307525655692697E-6</v>
      </c>
      <c r="T2320" s="98">
        <v>0.72434353025266296</v>
      </c>
      <c r="U2320" s="98">
        <v>3.9313853734875297E-5</v>
      </c>
      <c r="V2320" s="98">
        <v>6.73057709532209</v>
      </c>
      <c r="W2320" s="98">
        <v>8.7165429149887898E-6</v>
      </c>
      <c r="X2320" s="98">
        <v>5.8608900438263099E-6</v>
      </c>
      <c r="Y2320" s="98">
        <v>3.35739959149334E-7</v>
      </c>
      <c r="Z2320" s="98">
        <v>2.5199129120131498E-6</v>
      </c>
      <c r="AA2320" s="98">
        <v>0.31792412540833798</v>
      </c>
      <c r="AB2320" s="98">
        <v>9.1399172120895692E-6</v>
      </c>
      <c r="AC2320" s="98">
        <v>0.46934933611044199</v>
      </c>
      <c r="AD2320" s="98">
        <v>3.4548213689345897E-5</v>
      </c>
      <c r="AE2320" s="98">
        <v>2.1319053060207201E-2</v>
      </c>
      <c r="AF2320" s="98">
        <v>6.2455606362515599E-4</v>
      </c>
      <c r="AG2320" s="98">
        <v>2.66837503235802E-2</v>
      </c>
      <c r="AH2320" s="98">
        <v>4.3918572077072699E-4</v>
      </c>
      <c r="AI2320" s="98">
        <v>1.1860405203272801E-2</v>
      </c>
      <c r="AJ2320" s="98">
        <v>1.99537418332236E-5</v>
      </c>
      <c r="AK2320" s="98">
        <v>1.1241840250035599E-2</v>
      </c>
      <c r="AL2320" s="98">
        <v>1.92415655650293E-2</v>
      </c>
      <c r="AM2320" s="98">
        <v>1.68680951572091</v>
      </c>
      <c r="AN2320" s="98">
        <v>3.21723009394226E-3</v>
      </c>
      <c r="AO2320" s="98">
        <v>0.64404790370715004</v>
      </c>
      <c r="AP2320" s="98">
        <v>6.5078468471243905E-4</v>
      </c>
      <c r="AQ2320" s="98">
        <v>1.47768295141002E-4</v>
      </c>
      <c r="AR2320" s="98">
        <v>1.98991713970603E-4</v>
      </c>
      <c r="AS2320" s="98">
        <v>3.0402467560083403E-4</v>
      </c>
      <c r="AT2320" s="98">
        <v>4.8293331800013002E-2</v>
      </c>
    </row>
    <row r="2321" spans="1:46" x14ac:dyDescent="0.3">
      <c r="A2321" s="95">
        <v>64480</v>
      </c>
      <c r="B2321" s="95">
        <v>2320</v>
      </c>
      <c r="C2321" s="96" t="s">
        <v>2450</v>
      </c>
      <c r="D2321" s="96" t="s">
        <v>2450</v>
      </c>
      <c r="E2321" s="97" t="s">
        <v>7117</v>
      </c>
      <c r="F2321" s="95" t="s">
        <v>7057</v>
      </c>
      <c r="G2321" s="95" t="s">
        <v>7118</v>
      </c>
      <c r="H2321" s="98">
        <v>8.0388132080767694</v>
      </c>
      <c r="I2321" s="98">
        <v>8.0388041543968605</v>
      </c>
      <c r="J2321" s="98">
        <v>9.0536799035589899E-6</v>
      </c>
      <c r="K2321" s="98">
        <v>643.15400867624203</v>
      </c>
      <c r="L2321" s="98">
        <v>1451.9581081378999</v>
      </c>
      <c r="M2321" s="98">
        <v>5.7812376398496201E-5</v>
      </c>
      <c r="N2321" s="98">
        <v>632.63481171162198</v>
      </c>
      <c r="O2321" s="98">
        <v>1.30956309980074E-4</v>
      </c>
      <c r="P2321" s="98">
        <v>1433.04125635022</v>
      </c>
      <c r="Q2321" s="98">
        <v>4.2223276224348502E-7</v>
      </c>
      <c r="R2321" s="98">
        <v>5.1500146731351402</v>
      </c>
      <c r="S2321" s="98">
        <v>5.80551710011977E-6</v>
      </c>
      <c r="T2321" s="98">
        <v>1.01274916935324</v>
      </c>
      <c r="U2321" s="98">
        <v>5.3947006933156899E-5</v>
      </c>
      <c r="V2321" s="98">
        <v>9.4104039924105702</v>
      </c>
      <c r="W2321" s="98">
        <v>1.0283918412070899E-5</v>
      </c>
      <c r="X2321" s="98">
        <v>7.32166264204542E-6</v>
      </c>
      <c r="Y2321" s="98">
        <v>5.4420385826125199E-7</v>
      </c>
      <c r="Z2321" s="98">
        <v>2.4180519117642202E-6</v>
      </c>
      <c r="AA2321" s="98">
        <v>0.38060825869680498</v>
      </c>
      <c r="AB2321" s="98">
        <v>9.9893889434342092E-6</v>
      </c>
      <c r="AC2321" s="98">
        <v>0.51336512910762699</v>
      </c>
      <c r="AD2321" s="98">
        <v>5.6956850173275097E-5</v>
      </c>
      <c r="AE2321" s="98">
        <v>3.5147001286517598E-2</v>
      </c>
      <c r="AF2321" s="98">
        <v>1.0335783885445399E-3</v>
      </c>
      <c r="AG2321" s="98">
        <v>4.4158962287048999E-2</v>
      </c>
      <c r="AH2321" s="98">
        <v>7.2508149569940105E-4</v>
      </c>
      <c r="AI2321" s="98">
        <v>1.9581147422776501E-2</v>
      </c>
      <c r="AJ2321" s="98">
        <v>2.2931771307793701E-5</v>
      </c>
      <c r="AK2321" s="98">
        <v>1.2919647445064301E-2</v>
      </c>
      <c r="AL2321" s="98">
        <v>2.6984321480988602E-2</v>
      </c>
      <c r="AM2321" s="98">
        <v>2.3655772756937101</v>
      </c>
      <c r="AN2321" s="98">
        <v>4.5148015690985102E-3</v>
      </c>
      <c r="AO2321" s="98">
        <v>0.90380495063335997</v>
      </c>
      <c r="AP2321" s="98">
        <v>1.0951772668622E-3</v>
      </c>
      <c r="AQ2321" s="98">
        <v>2.4867284066731302E-4</v>
      </c>
      <c r="AR2321" s="98">
        <v>3.3487451042858501E-4</v>
      </c>
      <c r="AS2321" s="98">
        <v>5.1162991576630197E-4</v>
      </c>
      <c r="AT2321" s="98">
        <v>8.1270749559476704E-2</v>
      </c>
    </row>
    <row r="2322" spans="1:46" x14ac:dyDescent="0.3">
      <c r="A2322" s="95">
        <v>64481</v>
      </c>
      <c r="B2322" s="95">
        <v>2321</v>
      </c>
      <c r="C2322" s="96" t="s">
        <v>1525</v>
      </c>
      <c r="D2322" s="96" t="s">
        <v>1525</v>
      </c>
      <c r="E2322" s="97" t="s">
        <v>7119</v>
      </c>
      <c r="F2322" s="95" t="s">
        <v>7057</v>
      </c>
      <c r="G2322" s="95" t="s">
        <v>3466</v>
      </c>
      <c r="H2322" s="98">
        <v>7.4086846458472104</v>
      </c>
      <c r="I2322" s="98">
        <v>7.4086761346609604</v>
      </c>
      <c r="J2322" s="98">
        <v>8.5111862464515298E-6</v>
      </c>
      <c r="K2322" s="98">
        <v>703.47338058524701</v>
      </c>
      <c r="L2322" s="98">
        <v>1589.30488208509</v>
      </c>
      <c r="M2322" s="98">
        <v>6.3359814349026297E-5</v>
      </c>
      <c r="N2322" s="98">
        <v>693.33984724111997</v>
      </c>
      <c r="O2322" s="98">
        <v>1.4376248778811101E-4</v>
      </c>
      <c r="P2322" s="98">
        <v>1573.17792588425</v>
      </c>
      <c r="Q2322" s="98">
        <v>2.75962678002286E-7</v>
      </c>
      <c r="R2322" s="98">
        <v>3.3659440195924102</v>
      </c>
      <c r="S2322" s="98">
        <v>4.2004657098203699E-6</v>
      </c>
      <c r="T2322" s="98">
        <v>0.72279587058183004</v>
      </c>
      <c r="U2322" s="98">
        <v>3.90325396714121E-5</v>
      </c>
      <c r="V2322" s="98">
        <v>6.7162187272893199</v>
      </c>
      <c r="W2322" s="98">
        <v>1.27102133519548E-5</v>
      </c>
      <c r="X2322" s="98">
        <v>1.00073049178731E-5</v>
      </c>
      <c r="Y2322" s="98">
        <v>6.0932854130344798E-7</v>
      </c>
      <c r="Z2322" s="98">
        <v>2.0935798927782002E-6</v>
      </c>
      <c r="AA2322" s="98">
        <v>0.485996235164046</v>
      </c>
      <c r="AB2322" s="98">
        <v>1.14895231223729E-5</v>
      </c>
      <c r="AC2322" s="98">
        <v>0.58761086649558603</v>
      </c>
      <c r="AD2322" s="98">
        <v>5.7020256991783498E-5</v>
      </c>
      <c r="AE2322" s="98">
        <v>3.5186128441985397E-2</v>
      </c>
      <c r="AF2322" s="98">
        <v>1.03031632157133E-3</v>
      </c>
      <c r="AG2322" s="98">
        <v>4.40195926039708E-2</v>
      </c>
      <c r="AH2322" s="98">
        <v>7.2472854445066999E-4</v>
      </c>
      <c r="AI2322" s="98">
        <v>1.95716158177426E-2</v>
      </c>
      <c r="AJ2322" s="98">
        <v>2.02370353434884E-5</v>
      </c>
      <c r="AK2322" s="98">
        <v>1.14014464240762E-2</v>
      </c>
      <c r="AL2322" s="98">
        <v>3.9291050940118401E-2</v>
      </c>
      <c r="AM2322" s="98">
        <v>3.4444452237775098</v>
      </c>
      <c r="AN2322" s="98">
        <v>6.6022635728676896E-3</v>
      </c>
      <c r="AO2322" s="98">
        <v>1.3216878773557299</v>
      </c>
      <c r="AP2322" s="98">
        <v>1.27849639607838E-3</v>
      </c>
      <c r="AQ2322" s="98">
        <v>2.9029760411138702E-4</v>
      </c>
      <c r="AR2322" s="98">
        <v>3.9092835850932999E-4</v>
      </c>
      <c r="AS2322" s="98">
        <v>5.9727043345766603E-4</v>
      </c>
      <c r="AT2322" s="98">
        <v>9.48744678713766E-2</v>
      </c>
    </row>
    <row r="2323" spans="1:46" x14ac:dyDescent="0.3">
      <c r="A2323" s="95">
        <v>64482</v>
      </c>
      <c r="B2323" s="95">
        <v>2322</v>
      </c>
      <c r="C2323" s="96" t="s">
        <v>1372</v>
      </c>
      <c r="D2323" s="96" t="s">
        <v>1372</v>
      </c>
      <c r="E2323" s="97" t="s">
        <v>7120</v>
      </c>
      <c r="F2323" s="95" t="s">
        <v>7057</v>
      </c>
      <c r="G2323" s="95" t="s">
        <v>4502</v>
      </c>
      <c r="H2323" s="98">
        <v>8.1741560518287404</v>
      </c>
      <c r="I2323" s="98">
        <v>8.1741472025173501</v>
      </c>
      <c r="J2323" s="98">
        <v>8.84931139211176E-6</v>
      </c>
      <c r="K2323" s="98">
        <v>1722.6677286682</v>
      </c>
      <c r="L2323" s="98">
        <v>3889.66759251949</v>
      </c>
      <c r="M2323" s="98">
        <v>1.5384165735142901E-4</v>
      </c>
      <c r="N2323" s="98">
        <v>1683.4732283113101</v>
      </c>
      <c r="O2323" s="98">
        <v>3.49691461516249E-4</v>
      </c>
      <c r="P2323" s="98">
        <v>3826.6372305575701</v>
      </c>
      <c r="Q2323" s="98">
        <v>1.24602666580033E-6</v>
      </c>
      <c r="R2323" s="98">
        <v>15.197910218745401</v>
      </c>
      <c r="S2323" s="98">
        <v>1.6884331248381399E-5</v>
      </c>
      <c r="T2323" s="98">
        <v>2.8745696060425798</v>
      </c>
      <c r="U2323" s="98">
        <v>1.5689606475688999E-4</v>
      </c>
      <c r="V2323" s="98">
        <v>26.710431211074098</v>
      </c>
      <c r="W2323" s="98">
        <v>2.84623693142328E-5</v>
      </c>
      <c r="X2323" s="98">
        <v>1.4300591772746899E-5</v>
      </c>
      <c r="Y2323" s="98">
        <v>6.16371663772293E-6</v>
      </c>
      <c r="Z2323" s="98">
        <v>7.9980609037630004E-6</v>
      </c>
      <c r="AA2323" s="98">
        <v>0.92946600839714</v>
      </c>
      <c r="AB2323" s="98">
        <v>4.754701977039E-5</v>
      </c>
      <c r="AC2323" s="98">
        <v>2.46810608547066</v>
      </c>
      <c r="AD2323" s="98">
        <v>2.1854634128942301E-4</v>
      </c>
      <c r="AE2323" s="98">
        <v>0.13486083789913</v>
      </c>
      <c r="AF2323" s="98">
        <v>3.9474786553233996E-3</v>
      </c>
      <c r="AG2323" s="98">
        <v>0.16865344999601301</v>
      </c>
      <c r="AH2323" s="98">
        <v>2.7773333606157902E-3</v>
      </c>
      <c r="AI2323" s="98">
        <v>7.5003119372059002E-2</v>
      </c>
      <c r="AJ2323" s="98">
        <v>1.7120543483331401E-4</v>
      </c>
      <c r="AK2323" s="98">
        <v>9.6456302001043506E-2</v>
      </c>
      <c r="AL2323" s="98">
        <v>0.13876026951029799</v>
      </c>
      <c r="AM2323" s="98">
        <v>12.164402227195399</v>
      </c>
      <c r="AN2323" s="98">
        <v>2.37448799332898E-2</v>
      </c>
      <c r="AO2323" s="98">
        <v>4.7534182194827403</v>
      </c>
      <c r="AP2323" s="98">
        <v>4.4692614794682398E-3</v>
      </c>
      <c r="AQ2323" s="98">
        <v>1.01479821902196E-3</v>
      </c>
      <c r="AR2323" s="98">
        <v>1.3665749035672199E-3</v>
      </c>
      <c r="AS2323" s="98">
        <v>2.0878883568790601E-3</v>
      </c>
      <c r="AT2323" s="98">
        <v>0.33165428228285299</v>
      </c>
    </row>
    <row r="2324" spans="1:46" x14ac:dyDescent="0.3">
      <c r="A2324" s="95">
        <v>64483</v>
      </c>
      <c r="B2324" s="95">
        <v>2323</v>
      </c>
      <c r="C2324" s="96" t="s">
        <v>3084</v>
      </c>
      <c r="D2324" s="96" t="s">
        <v>3084</v>
      </c>
      <c r="E2324" s="97" t="s">
        <v>7121</v>
      </c>
      <c r="F2324" s="95" t="s">
        <v>7057</v>
      </c>
      <c r="G2324" s="95" t="s">
        <v>7122</v>
      </c>
      <c r="H2324" s="98">
        <v>8.4898812696951396</v>
      </c>
      <c r="I2324" s="98">
        <v>8.4898724215633496</v>
      </c>
      <c r="J2324" s="98">
        <v>8.8481317845889896E-6</v>
      </c>
      <c r="K2324" s="98">
        <v>131.19153910886101</v>
      </c>
      <c r="L2324" s="98">
        <v>295.96812395249401</v>
      </c>
      <c r="M2324" s="98">
        <v>1.18175133724862E-5</v>
      </c>
      <c r="N2324" s="98">
        <v>129.317817620396</v>
      </c>
      <c r="O2324" s="98">
        <v>2.6719709036578398E-5</v>
      </c>
      <c r="P2324" s="98">
        <v>292.39099217836002</v>
      </c>
      <c r="Q2324" s="98">
        <v>5.51236115953393E-8</v>
      </c>
      <c r="R2324" s="98">
        <v>0.67234813102563795</v>
      </c>
      <c r="S2324" s="98">
        <v>1.22965116282671E-6</v>
      </c>
      <c r="T2324" s="98">
        <v>0.20542898478424401</v>
      </c>
      <c r="U2324" s="98">
        <v>1.14264059584001E-5</v>
      </c>
      <c r="V2324" s="98">
        <v>1.90883927045381</v>
      </c>
      <c r="W2324" s="98">
        <v>2.7107521295436599E-6</v>
      </c>
      <c r="X2324" s="98">
        <v>1.9138529741266E-6</v>
      </c>
      <c r="Y2324" s="98">
        <v>1.08368964711154E-7</v>
      </c>
      <c r="Z2324" s="98">
        <v>6.8853019070590697E-7</v>
      </c>
      <c r="AA2324" s="98">
        <v>0.100291558214222</v>
      </c>
      <c r="AB2324" s="98">
        <v>2.6817726171272298E-6</v>
      </c>
      <c r="AC2324" s="98">
        <v>0.13724515403562301</v>
      </c>
      <c r="AD2324" s="98">
        <v>1.18159313716452E-5</v>
      </c>
      <c r="AE2324" s="98">
        <v>7.29138907536499E-3</v>
      </c>
      <c r="AF2324" s="98">
        <v>2.15138925332821E-4</v>
      </c>
      <c r="AG2324" s="98">
        <v>9.1916702163503394E-3</v>
      </c>
      <c r="AH2324" s="98">
        <v>1.50610117325769E-4</v>
      </c>
      <c r="AI2324" s="98">
        <v>4.0672930259692897E-3</v>
      </c>
      <c r="AJ2324" s="98">
        <v>4.0537810019635398E-6</v>
      </c>
      <c r="AK2324" s="98">
        <v>2.2838803275326402E-3</v>
      </c>
      <c r="AL2324" s="98">
        <v>5.9325723672040698E-3</v>
      </c>
      <c r="AM2324" s="98">
        <v>0.52007823832642197</v>
      </c>
      <c r="AN2324" s="98">
        <v>9.9569856970134203E-4</v>
      </c>
      <c r="AO2324" s="98">
        <v>0.19932599093481801</v>
      </c>
      <c r="AP2324" s="98">
        <v>2.17890676728463E-4</v>
      </c>
      <c r="AQ2324" s="98">
        <v>4.9474633083281702E-5</v>
      </c>
      <c r="AR2324" s="98">
        <v>6.6624861951346294E-5</v>
      </c>
      <c r="AS2324" s="98">
        <v>1.01791181693835E-4</v>
      </c>
      <c r="AT2324" s="98">
        <v>1.6169198499234299E-2</v>
      </c>
    </row>
    <row r="2325" spans="1:46" x14ac:dyDescent="0.3">
      <c r="A2325" s="95">
        <v>64484</v>
      </c>
      <c r="B2325" s="95">
        <v>2324</v>
      </c>
      <c r="C2325" s="96" t="s">
        <v>1897</v>
      </c>
      <c r="D2325" s="96" t="s">
        <v>1897</v>
      </c>
      <c r="E2325" s="97" t="s">
        <v>7123</v>
      </c>
      <c r="F2325" s="95" t="s">
        <v>7057</v>
      </c>
      <c r="G2325" s="95" t="s">
        <v>7124</v>
      </c>
      <c r="H2325" s="98">
        <v>8.3024245942431705</v>
      </c>
      <c r="I2325" s="98">
        <v>8.3024162784152598</v>
      </c>
      <c r="J2325" s="98">
        <v>8.3158279071682307E-6</v>
      </c>
      <c r="K2325" s="98">
        <v>1671.3603660121701</v>
      </c>
      <c r="L2325" s="98">
        <v>3768.4848255862998</v>
      </c>
      <c r="M2325" s="98">
        <v>1.5075430309628501E-4</v>
      </c>
      <c r="N2325" s="98">
        <v>1649.68863235513</v>
      </c>
      <c r="O2325" s="98">
        <v>3.4094620426119001E-4</v>
      </c>
      <c r="P2325" s="98">
        <v>3730.9387915453499</v>
      </c>
      <c r="Q2325" s="98">
        <v>4.8712038840502597E-7</v>
      </c>
      <c r="R2325" s="98">
        <v>5.9414554534792696</v>
      </c>
      <c r="S2325" s="98">
        <v>1.15509738966552E-5</v>
      </c>
      <c r="T2325" s="98">
        <v>1.9144153131072901</v>
      </c>
      <c r="U2325" s="98">
        <v>1.0733639423801E-4</v>
      </c>
      <c r="V2325" s="98">
        <v>17.788715697014901</v>
      </c>
      <c r="W2325" s="98">
        <v>2.2750613349983E-5</v>
      </c>
      <c r="X2325" s="98">
        <v>1.4145454581525401E-5</v>
      </c>
      <c r="Y2325" s="98">
        <v>3.5970769033360599E-6</v>
      </c>
      <c r="Z2325" s="98">
        <v>5.0080818651215299E-6</v>
      </c>
      <c r="AA2325" s="98">
        <v>0.79437069904837898</v>
      </c>
      <c r="AB2325" s="98">
        <v>3.2564624395144701E-5</v>
      </c>
      <c r="AC2325" s="98">
        <v>1.6720215354138901</v>
      </c>
      <c r="AD2325" s="98">
        <v>1.74627686132698E-4</v>
      </c>
      <c r="AE2325" s="98">
        <v>0.10775946160111601</v>
      </c>
      <c r="AF2325" s="98">
        <v>3.16118557836191E-3</v>
      </c>
      <c r="AG2325" s="98">
        <v>0.13505959130378101</v>
      </c>
      <c r="AH2325" s="98">
        <v>2.2210421124917901E-3</v>
      </c>
      <c r="AI2325" s="98">
        <v>5.9980227456979202E-2</v>
      </c>
      <c r="AJ2325" s="98">
        <v>5.95377153361102E-5</v>
      </c>
      <c r="AK2325" s="98">
        <v>3.3543256711788101E-2</v>
      </c>
      <c r="AL2325" s="98">
        <v>8.8663703453350201E-2</v>
      </c>
      <c r="AM2325" s="98">
        <v>7.77269282890291</v>
      </c>
      <c r="AN2325" s="98">
        <v>1.49616112615413E-2</v>
      </c>
      <c r="AO2325" s="98">
        <v>2.9951212961797999</v>
      </c>
      <c r="AP2325" s="98">
        <v>3.3057688128924402E-3</v>
      </c>
      <c r="AQ2325" s="98">
        <v>7.5061357925655604E-4</v>
      </c>
      <c r="AR2325" s="98">
        <v>1.0108114488034199E-3</v>
      </c>
      <c r="AS2325" s="98">
        <v>1.54434378483246E-3</v>
      </c>
      <c r="AT2325" s="98">
        <v>0.245313993837597</v>
      </c>
    </row>
    <row r="2326" spans="1:46" x14ac:dyDescent="0.3">
      <c r="A2326" s="95">
        <v>64485</v>
      </c>
      <c r="B2326" s="95">
        <v>2325</v>
      </c>
      <c r="C2326" s="96" t="s">
        <v>2030</v>
      </c>
      <c r="D2326" s="96" t="s">
        <v>2030</v>
      </c>
      <c r="E2326" s="97" t="s">
        <v>7125</v>
      </c>
      <c r="F2326" s="95" t="s">
        <v>7057</v>
      </c>
      <c r="G2326" s="95" t="s">
        <v>3478</v>
      </c>
      <c r="H2326" s="98">
        <v>7.78896227806759</v>
      </c>
      <c r="I2326" s="98">
        <v>7.7889533693589099</v>
      </c>
      <c r="J2326" s="98">
        <v>8.9087086783123903E-6</v>
      </c>
      <c r="K2326" s="98">
        <v>645.43339555819796</v>
      </c>
      <c r="L2326" s="98">
        <v>1456.09275729502</v>
      </c>
      <c r="M2326" s="98">
        <v>5.8185132036100497E-5</v>
      </c>
      <c r="N2326" s="98">
        <v>636.71383781815598</v>
      </c>
      <c r="O2326" s="98">
        <v>1.3174220457299701E-4</v>
      </c>
      <c r="P2326" s="98">
        <v>1441.6412190016799</v>
      </c>
      <c r="Q2326" s="98">
        <v>2.5197735111572602E-7</v>
      </c>
      <c r="R2326" s="98">
        <v>3.0733926203371902</v>
      </c>
      <c r="S2326" s="98">
        <v>4.2143198799537898E-6</v>
      </c>
      <c r="T2326" s="98">
        <v>0.69126700212025904</v>
      </c>
      <c r="U2326" s="98">
        <v>3.9161232425648098E-5</v>
      </c>
      <c r="V2326" s="98">
        <v>6.4232475554147204</v>
      </c>
      <c r="W2326" s="98">
        <v>6.2139389409159299E-6</v>
      </c>
      <c r="X2326" s="98">
        <v>3.5349825022976401E-6</v>
      </c>
      <c r="Y2326" s="98">
        <v>6.8226512869231501E-7</v>
      </c>
      <c r="Z2326" s="98">
        <v>1.9966913099259798E-6</v>
      </c>
      <c r="AA2326" s="98">
        <v>0.21365342425778699</v>
      </c>
      <c r="AB2326" s="98">
        <v>8.7146139436414596E-6</v>
      </c>
      <c r="AC2326" s="98">
        <v>0.44747690158088699</v>
      </c>
      <c r="AD2326" s="98">
        <v>7.2353853990952393E-5</v>
      </c>
      <c r="AE2326" s="98">
        <v>4.4648202833690503E-2</v>
      </c>
      <c r="AF2326" s="98">
        <v>1.3099724602910301E-3</v>
      </c>
      <c r="AG2326" s="98">
        <v>5.59677186676888E-2</v>
      </c>
      <c r="AH2326" s="98">
        <v>9.2029945223443205E-4</v>
      </c>
      <c r="AI2326" s="98">
        <v>2.48530949337228E-2</v>
      </c>
      <c r="AJ2326" s="98">
        <v>1.8154244871473998E-5</v>
      </c>
      <c r="AK2326" s="98">
        <v>1.0228012490884401E-2</v>
      </c>
      <c r="AL2326" s="98">
        <v>3.3400499463857099E-2</v>
      </c>
      <c r="AM2326" s="98">
        <v>2.9280507417682</v>
      </c>
      <c r="AN2326" s="98">
        <v>5.6513488782782102E-3</v>
      </c>
      <c r="AO2326" s="98">
        <v>1.13132703968738</v>
      </c>
      <c r="AP2326" s="98">
        <v>1.32995339867455E-3</v>
      </c>
      <c r="AQ2326" s="98">
        <v>3.0198151631816302E-4</v>
      </c>
      <c r="AR2326" s="98">
        <v>4.0666247091620801E-4</v>
      </c>
      <c r="AS2326" s="98">
        <v>6.2130941144017599E-4</v>
      </c>
      <c r="AT2326" s="98">
        <v>9.8692981364681603E-2</v>
      </c>
    </row>
    <row r="2327" spans="1:46" x14ac:dyDescent="0.3">
      <c r="A2327" s="95">
        <v>64486</v>
      </c>
      <c r="B2327" s="95">
        <v>2326</v>
      </c>
      <c r="C2327" s="96" t="s">
        <v>2404</v>
      </c>
      <c r="D2327" s="96" t="s">
        <v>2404</v>
      </c>
      <c r="E2327" s="97" t="s">
        <v>7126</v>
      </c>
      <c r="F2327" s="95" t="s">
        <v>7057</v>
      </c>
      <c r="G2327" s="95" t="s">
        <v>3646</v>
      </c>
      <c r="H2327" s="98">
        <v>8.3438870365834301</v>
      </c>
      <c r="I2327" s="98">
        <v>8.3438783372052097</v>
      </c>
      <c r="J2327" s="98">
        <v>8.6993782151267902E-6</v>
      </c>
      <c r="K2327" s="98">
        <v>215.553520912507</v>
      </c>
      <c r="L2327" s="98">
        <v>486.96476187573001</v>
      </c>
      <c r="M2327" s="98">
        <v>1.9469248548306702E-5</v>
      </c>
      <c r="N2327" s="98">
        <v>213.04995844877899</v>
      </c>
      <c r="O2327" s="98">
        <v>4.4099700222720199E-5</v>
      </c>
      <c r="P2327" s="98">
        <v>482.57842498349999</v>
      </c>
      <c r="Q2327" s="98">
        <v>7.4992179394461803E-8</v>
      </c>
      <c r="R2327" s="98">
        <v>0.914687013389899</v>
      </c>
      <c r="S2327" s="98">
        <v>1.3982392874946599E-6</v>
      </c>
      <c r="T2327" s="98">
        <v>0.227059740176911</v>
      </c>
      <c r="U2327" s="98">
        <v>1.29930055027001E-5</v>
      </c>
      <c r="V2327" s="98">
        <v>2.1098341686793098</v>
      </c>
      <c r="W2327" s="98">
        <v>4.4638768923263001E-6</v>
      </c>
      <c r="X2327" s="98">
        <v>3.2917509450988498E-6</v>
      </c>
      <c r="Y2327" s="98">
        <v>1.9819663370619501E-7</v>
      </c>
      <c r="Z2327" s="98">
        <v>9.7392931352124696E-7</v>
      </c>
      <c r="AA2327" s="98">
        <v>0.16725045979706701</v>
      </c>
      <c r="AB2327" s="98">
        <v>3.6105254611909999E-6</v>
      </c>
      <c r="AC2327" s="98">
        <v>0.18480550257020201</v>
      </c>
      <c r="AD2327" s="98">
        <v>1.43279301162749E-5</v>
      </c>
      <c r="AE2327" s="98">
        <v>8.8414962677506904E-3</v>
      </c>
      <c r="AF2327" s="98">
        <v>2.5835556856768598E-4</v>
      </c>
      <c r="AG2327" s="98">
        <v>1.10380731016396E-2</v>
      </c>
      <c r="AH2327" s="98">
        <v>1.8196625104553599E-4</v>
      </c>
      <c r="AI2327" s="98">
        <v>4.9140793260151897E-3</v>
      </c>
      <c r="AJ2327" s="98">
        <v>5.5033046288011803E-6</v>
      </c>
      <c r="AK2327" s="98">
        <v>3.1005348271244998E-3</v>
      </c>
      <c r="AL2327" s="98">
        <v>7.9560725816410095E-3</v>
      </c>
      <c r="AM2327" s="98">
        <v>0.69746813964396304</v>
      </c>
      <c r="AN2327" s="98">
        <v>1.3211340527006E-3</v>
      </c>
      <c r="AO2327" s="98">
        <v>0.26447397056246202</v>
      </c>
      <c r="AP2327" s="98">
        <v>2.68481761124328E-4</v>
      </c>
      <c r="AQ2327" s="98">
        <v>6.0961932753822098E-5</v>
      </c>
      <c r="AR2327" s="98">
        <v>8.2094197098707503E-5</v>
      </c>
      <c r="AS2327" s="98">
        <v>1.2542563127179899E-4</v>
      </c>
      <c r="AT2327" s="98">
        <v>1.9923454065238499E-2</v>
      </c>
    </row>
    <row r="2328" spans="1:46" x14ac:dyDescent="0.3">
      <c r="A2328" s="95">
        <v>64487</v>
      </c>
      <c r="B2328" s="95">
        <v>2327</v>
      </c>
      <c r="C2328" s="96" t="s">
        <v>3218</v>
      </c>
      <c r="D2328" s="96" t="s">
        <v>3218</v>
      </c>
      <c r="E2328" s="97" t="s">
        <v>7127</v>
      </c>
      <c r="F2328" s="95" t="s">
        <v>7057</v>
      </c>
      <c r="G2328" s="95" t="s">
        <v>7128</v>
      </c>
      <c r="H2328" s="98">
        <v>7.2679882220834697</v>
      </c>
      <c r="I2328" s="98">
        <v>7.2679792807573103</v>
      </c>
      <c r="J2328" s="98">
        <v>8.9413261576964908E-6</v>
      </c>
      <c r="K2328" s="98">
        <v>259.45700488432499</v>
      </c>
      <c r="L2328" s="98">
        <v>586.00745068813501</v>
      </c>
      <c r="M2328" s="98">
        <v>2.3433805686934999E-5</v>
      </c>
      <c r="N2328" s="98">
        <v>256.43369416702399</v>
      </c>
      <c r="O2328" s="98">
        <v>5.2999226345935503E-5</v>
      </c>
      <c r="P2328" s="98">
        <v>579.96501214737702</v>
      </c>
      <c r="Q2328" s="98">
        <v>7.9128286457489599E-8</v>
      </c>
      <c r="R2328" s="98">
        <v>0.96513551944866904</v>
      </c>
      <c r="S2328" s="98">
        <v>2.3608987220432998E-6</v>
      </c>
      <c r="T2328" s="98">
        <v>0.36410396326386602</v>
      </c>
      <c r="U2328" s="98">
        <v>2.19383216274574E-5</v>
      </c>
      <c r="V2328" s="98">
        <v>3.3832317867216499</v>
      </c>
      <c r="W2328" s="98">
        <v>5.1210674704685802E-6</v>
      </c>
      <c r="X2328" s="98">
        <v>3.15965137350264E-6</v>
      </c>
      <c r="Y2328" s="98">
        <v>5.9501868148480304E-7</v>
      </c>
      <c r="Z2328" s="98">
        <v>1.3663974154811399E-6</v>
      </c>
      <c r="AA2328" s="98">
        <v>0.17977670404212701</v>
      </c>
      <c r="AB2328" s="98">
        <v>5.6523583590532001E-6</v>
      </c>
      <c r="AC2328" s="98">
        <v>0.28952955811994602</v>
      </c>
      <c r="AD2328" s="98">
        <v>1.7664775799140199E-5</v>
      </c>
      <c r="AE2328" s="98">
        <v>1.09006009961861E-2</v>
      </c>
      <c r="AF2328" s="98">
        <v>3.22418385824209E-4</v>
      </c>
      <c r="AG2328" s="98">
        <v>1.3775115170811101E-2</v>
      </c>
      <c r="AH2328" s="98">
        <v>2.25368360158249E-4</v>
      </c>
      <c r="AI2328" s="98">
        <v>6.0861725348974596E-3</v>
      </c>
      <c r="AJ2328" s="98">
        <v>1.0093980813145099E-5</v>
      </c>
      <c r="AK2328" s="98">
        <v>5.6868992661867398E-3</v>
      </c>
      <c r="AL2328" s="98">
        <v>9.6102847678474698E-3</v>
      </c>
      <c r="AM2328" s="98">
        <v>0.84248445067563305</v>
      </c>
      <c r="AN2328" s="98">
        <v>1.6042546531869299E-3</v>
      </c>
      <c r="AO2328" s="98">
        <v>0.321151057346795</v>
      </c>
      <c r="AP2328" s="98">
        <v>3.32588488596804E-4</v>
      </c>
      <c r="AQ2328" s="98">
        <v>7.5518115360688603E-5</v>
      </c>
      <c r="AR2328" s="98">
        <v>1.0169623804309801E-4</v>
      </c>
      <c r="AS2328" s="98">
        <v>1.55374135193017E-4</v>
      </c>
      <c r="AT2328" s="98">
        <v>2.46806764356594E-2</v>
      </c>
    </row>
    <row r="2329" spans="1:46" x14ac:dyDescent="0.3">
      <c r="A2329" s="95">
        <v>64488</v>
      </c>
      <c r="B2329" s="95">
        <v>2328</v>
      </c>
      <c r="C2329" s="96" t="s">
        <v>1154</v>
      </c>
      <c r="D2329" s="96" t="s">
        <v>1154</v>
      </c>
      <c r="E2329" s="97" t="s">
        <v>7129</v>
      </c>
      <c r="F2329" s="95" t="s">
        <v>7057</v>
      </c>
      <c r="G2329" s="95" t="s">
        <v>5306</v>
      </c>
      <c r="H2329" s="98">
        <v>8.3027438476664894</v>
      </c>
      <c r="I2329" s="98">
        <v>8.3027351454960705</v>
      </c>
      <c r="J2329" s="98">
        <v>8.70217041892829E-6</v>
      </c>
      <c r="K2329" s="98">
        <v>1372.65918166744</v>
      </c>
      <c r="L2329" s="98">
        <v>3089.53119267391</v>
      </c>
      <c r="M2329" s="98">
        <v>1.23037825422928E-4</v>
      </c>
      <c r="N2329" s="98">
        <v>1346.3901048334301</v>
      </c>
      <c r="O2329" s="98">
        <v>2.7836149567951E-4</v>
      </c>
      <c r="P2329" s="98">
        <v>3046.08084596143</v>
      </c>
      <c r="Q2329" s="98">
        <v>7.9979707184646905E-7</v>
      </c>
      <c r="R2329" s="98">
        <v>9.7552038208834908</v>
      </c>
      <c r="S2329" s="98">
        <v>1.3064702858003001E-5</v>
      </c>
      <c r="T2329" s="98">
        <v>2.0720450728071702</v>
      </c>
      <c r="U2329" s="98">
        <v>1.21401860662332E-4</v>
      </c>
      <c r="V2329" s="98">
        <v>19.253314951285901</v>
      </c>
      <c r="W2329" s="98">
        <v>5.39574320789568E-5</v>
      </c>
      <c r="X2329" s="98">
        <v>3.5808287667535097E-5</v>
      </c>
      <c r="Y2329" s="98">
        <v>1.55189594523963E-6</v>
      </c>
      <c r="Z2329" s="98">
        <v>1.6597248466182101E-5</v>
      </c>
      <c r="AA2329" s="98">
        <v>1.9638632954413799</v>
      </c>
      <c r="AB2329" s="98">
        <v>3.4835782946375797E-5</v>
      </c>
      <c r="AC2329" s="98">
        <v>1.7919682012082101</v>
      </c>
      <c r="AD2329" s="98">
        <v>1.59584015308787E-4</v>
      </c>
      <c r="AE2329" s="98">
        <v>9.8476295200701794E-2</v>
      </c>
      <c r="AF2329" s="98">
        <v>2.8866537019132201E-3</v>
      </c>
      <c r="AG2329" s="98">
        <v>0.12333039600223999</v>
      </c>
      <c r="AH2329" s="98">
        <v>2.0291260601587799E-3</v>
      </c>
      <c r="AI2329" s="98">
        <v>5.47974493336661E-2</v>
      </c>
      <c r="AJ2329" s="98">
        <v>6.2809547506122797E-5</v>
      </c>
      <c r="AK2329" s="98">
        <v>3.5386590903767397E-2</v>
      </c>
      <c r="AL2329" s="98">
        <v>8.3748933044445403E-2</v>
      </c>
      <c r="AM2329" s="98">
        <v>7.3418400760275802</v>
      </c>
      <c r="AN2329" s="98">
        <v>1.40094150786561E-2</v>
      </c>
      <c r="AO2329" s="98">
        <v>2.8045039211092599</v>
      </c>
      <c r="AP2329" s="98">
        <v>3.0678926458194899E-3</v>
      </c>
      <c r="AQ2329" s="98">
        <v>6.9660100007564699E-4</v>
      </c>
      <c r="AR2329" s="98">
        <v>9.3807557976317596E-4</v>
      </c>
      <c r="AS2329" s="98">
        <v>1.4332160659806701E-3</v>
      </c>
      <c r="AT2329" s="98">
        <v>0.22766171508299601</v>
      </c>
    </row>
    <row r="2330" spans="1:46" x14ac:dyDescent="0.3">
      <c r="A2330" s="95">
        <v>64489</v>
      </c>
      <c r="B2330" s="95">
        <v>2329</v>
      </c>
      <c r="C2330" s="96" t="s">
        <v>149</v>
      </c>
      <c r="D2330" s="96" t="s">
        <v>149</v>
      </c>
      <c r="E2330" s="97" t="s">
        <v>7130</v>
      </c>
      <c r="F2330" s="95" t="s">
        <v>7131</v>
      </c>
      <c r="G2330" s="95" t="s">
        <v>7132</v>
      </c>
      <c r="H2330" s="98">
        <v>4.7941202407258201</v>
      </c>
      <c r="I2330" s="98">
        <v>4.7940653745896702</v>
      </c>
      <c r="J2330" s="98">
        <v>5.4866136157904998E-5</v>
      </c>
      <c r="K2330" s="98">
        <v>79.581334052241601</v>
      </c>
      <c r="L2330" s="98">
        <v>178.82613963675999</v>
      </c>
      <c r="M2330" s="98">
        <v>7.1390689934233704E-6</v>
      </c>
      <c r="N2330" s="98">
        <v>78.122088206845405</v>
      </c>
      <c r="O2330" s="98">
        <v>1.6119296653908699E-5</v>
      </c>
      <c r="P2330" s="98">
        <v>176.39178388513</v>
      </c>
      <c r="Q2330" s="98">
        <v>4.7593541152147901E-8</v>
      </c>
      <c r="R2330" s="98">
        <v>0.58050311865349502</v>
      </c>
      <c r="S2330" s="98">
        <v>7.5596941639833001E-7</v>
      </c>
      <c r="T2330" s="98">
        <v>0.117596880451142</v>
      </c>
      <c r="U2330" s="98">
        <v>7.0247679313919703E-6</v>
      </c>
      <c r="V2330" s="98">
        <v>1.09270678668496</v>
      </c>
      <c r="W2330" s="98">
        <v>2.0493137702438902E-6</v>
      </c>
      <c r="X2330" s="98">
        <v>1.63873236843382E-6</v>
      </c>
      <c r="Y2330" s="98">
        <v>1.0523033426765301E-7</v>
      </c>
      <c r="Z2330" s="98">
        <v>3.0535106754241202E-7</v>
      </c>
      <c r="AA2330" s="98">
        <v>7.8714654845262993E-2</v>
      </c>
      <c r="AB2330" s="98">
        <v>2.6391422987551301E-6</v>
      </c>
      <c r="AC2330" s="98">
        <v>0.13480747803583301</v>
      </c>
      <c r="AD2330" s="98">
        <v>1.12814961322289E-5</v>
      </c>
      <c r="AE2330" s="98">
        <v>6.9615991380671503E-3</v>
      </c>
      <c r="AF2330" s="98">
        <v>2.0353417955876199E-4</v>
      </c>
      <c r="AG2330" s="98">
        <v>8.6958650247295592E-3</v>
      </c>
      <c r="AH2330" s="98">
        <v>1.4330530822302499E-4</v>
      </c>
      <c r="AI2330" s="98">
        <v>3.8700234158848298E-3</v>
      </c>
      <c r="AJ2330" s="98">
        <v>7.2404581203790202E-6</v>
      </c>
      <c r="AK2330" s="98">
        <v>4.0792385811981901E-3</v>
      </c>
      <c r="AL2330" s="98">
        <v>4.19819594296843E-3</v>
      </c>
      <c r="AM2330" s="98">
        <v>0.36803433907324601</v>
      </c>
      <c r="AN2330" s="98">
        <v>7.0381119022459198E-4</v>
      </c>
      <c r="AO2330" s="98">
        <v>0.14089390824836601</v>
      </c>
      <c r="AP2330" s="98">
        <v>2.03330780698272E-4</v>
      </c>
      <c r="AQ2330" s="98">
        <v>4.6168638156039997E-5</v>
      </c>
      <c r="AR2330" s="98">
        <v>6.2172852191903199E-5</v>
      </c>
      <c r="AS2330" s="98">
        <v>9.4989290350328803E-5</v>
      </c>
      <c r="AT2330" s="98">
        <v>1.5088739929023201E-2</v>
      </c>
    </row>
    <row r="2331" spans="1:46" x14ac:dyDescent="0.3">
      <c r="A2331" s="95">
        <v>64490</v>
      </c>
      <c r="B2331" s="95">
        <v>2330</v>
      </c>
      <c r="C2331" s="96" t="s">
        <v>1965</v>
      </c>
      <c r="D2331" s="96" t="s">
        <v>1965</v>
      </c>
      <c r="E2331" s="97" t="s">
        <v>7133</v>
      </c>
      <c r="F2331" s="95" t="s">
        <v>7131</v>
      </c>
      <c r="G2331" s="95" t="s">
        <v>7134</v>
      </c>
      <c r="H2331" s="98">
        <v>4.79216459945832</v>
      </c>
      <c r="I2331" s="98">
        <v>4.7921095837755896</v>
      </c>
      <c r="J2331" s="98">
        <v>5.5015682725922902E-5</v>
      </c>
      <c r="K2331" s="98">
        <v>609.32235230224705</v>
      </c>
      <c r="L2331" s="98">
        <v>1367.00118858566</v>
      </c>
      <c r="M2331" s="98">
        <v>5.47439413486328E-5</v>
      </c>
      <c r="N2331" s="98">
        <v>599.05724664771299</v>
      </c>
      <c r="O2331" s="98">
        <v>1.2350749638912701E-4</v>
      </c>
      <c r="P2331" s="98">
        <v>1351.5296652836</v>
      </c>
      <c r="Q2331" s="98">
        <v>4.0221443861058101E-7</v>
      </c>
      <c r="R2331" s="98">
        <v>4.9058492040861701</v>
      </c>
      <c r="S2331" s="98">
        <v>3.8517758960319102E-6</v>
      </c>
      <c r="T2331" s="98">
        <v>0.62788467240679802</v>
      </c>
      <c r="U2331" s="98">
        <v>3.5792338104028097E-5</v>
      </c>
      <c r="V2331" s="98">
        <v>5.8343023199322799</v>
      </c>
      <c r="W2331" s="98">
        <v>9.8020009471218403E-6</v>
      </c>
      <c r="X2331" s="98">
        <v>6.8946779204350198E-6</v>
      </c>
      <c r="Y2331" s="98">
        <v>6.1764765381771998E-7</v>
      </c>
      <c r="Z2331" s="98">
        <v>2.2896753728691002E-6</v>
      </c>
      <c r="AA2331" s="98">
        <v>0.36081830588589803</v>
      </c>
      <c r="AB2331" s="98">
        <v>7.5430532133342098E-6</v>
      </c>
      <c r="AC2331" s="98">
        <v>0.386093227231251</v>
      </c>
      <c r="AD2331" s="98">
        <v>7.9858890359372594E-5</v>
      </c>
      <c r="AE2331" s="98">
        <v>4.9279419660002897E-2</v>
      </c>
      <c r="AF2331" s="98">
        <v>1.45885628917989E-3</v>
      </c>
      <c r="AG2331" s="98">
        <v>6.2328683116948197E-2</v>
      </c>
      <c r="AH2331" s="98">
        <v>1.0191781668587E-3</v>
      </c>
      <c r="AI2331" s="98">
        <v>2.7523358482739301E-2</v>
      </c>
      <c r="AJ2331" s="98">
        <v>1.09890971213977E-5</v>
      </c>
      <c r="AK2331" s="98">
        <v>6.1912034027118397E-3</v>
      </c>
      <c r="AL2331" s="98">
        <v>3.07894620831318E-2</v>
      </c>
      <c r="AM2331" s="98">
        <v>2.69915446589992</v>
      </c>
      <c r="AN2331" s="98">
        <v>5.1786274421710904E-3</v>
      </c>
      <c r="AO2331" s="98">
        <v>1.0366943149296799</v>
      </c>
      <c r="AP2331" s="98">
        <v>1.3918850960787899E-3</v>
      </c>
      <c r="AQ2331" s="98">
        <v>3.1604383386336601E-4</v>
      </c>
      <c r="AR2331" s="98">
        <v>4.25599439924861E-4</v>
      </c>
      <c r="AS2331" s="98">
        <v>6.5024182229056699E-4</v>
      </c>
      <c r="AT2331" s="98">
        <v>0.103288799431609</v>
      </c>
    </row>
    <row r="2332" spans="1:46" x14ac:dyDescent="0.3">
      <c r="A2332" s="95">
        <v>64491</v>
      </c>
      <c r="B2332" s="95">
        <v>2331</v>
      </c>
      <c r="C2332" s="96" t="s">
        <v>2678</v>
      </c>
      <c r="D2332" s="96" t="s">
        <v>2678</v>
      </c>
      <c r="E2332" s="97" t="s">
        <v>7135</v>
      </c>
      <c r="F2332" s="95" t="s">
        <v>7131</v>
      </c>
      <c r="G2332" s="95" t="s">
        <v>7136</v>
      </c>
      <c r="H2332" s="98">
        <v>3.53763684314944</v>
      </c>
      <c r="I2332" s="98">
        <v>3.5375706176847399</v>
      </c>
      <c r="J2332" s="98">
        <v>6.6225464699698505E-5</v>
      </c>
      <c r="K2332" s="98">
        <v>93.470317286137899</v>
      </c>
      <c r="L2332" s="98">
        <v>209.78997014037199</v>
      </c>
      <c r="M2332" s="98">
        <v>8.3150946816186507E-6</v>
      </c>
      <c r="N2332" s="98">
        <v>90.991214787824504</v>
      </c>
      <c r="O2332" s="98">
        <v>1.88375806731324E-5</v>
      </c>
      <c r="P2332" s="98">
        <v>206.137682701442</v>
      </c>
      <c r="Q2332" s="98">
        <v>1.05519052415245E-7</v>
      </c>
      <c r="R2332" s="98">
        <v>1.2870262964588699</v>
      </c>
      <c r="S2332" s="98">
        <v>8.8248375586790602E-7</v>
      </c>
      <c r="T2332" s="98">
        <v>0.14148459455613399</v>
      </c>
      <c r="U2332" s="98">
        <v>8.2003797831031994E-6</v>
      </c>
      <c r="V2332" s="98">
        <v>1.31466953517295</v>
      </c>
      <c r="W2332" s="98">
        <v>1.6018375234626499E-6</v>
      </c>
      <c r="X2332" s="98">
        <v>1.2322456756528699E-6</v>
      </c>
      <c r="Y2332" s="98">
        <v>1.38595106327805E-7</v>
      </c>
      <c r="Z2332" s="98">
        <v>2.3099674148197101E-7</v>
      </c>
      <c r="AA2332" s="98">
        <v>6.0399993388133101E-2</v>
      </c>
      <c r="AB2332" s="98">
        <v>1.5378636364926E-6</v>
      </c>
      <c r="AC2332" s="98">
        <v>7.8748230052054502E-2</v>
      </c>
      <c r="AD2332" s="98">
        <v>2.3241585677245701E-5</v>
      </c>
      <c r="AE2332" s="98">
        <v>1.43419455116243E-2</v>
      </c>
      <c r="AF2332" s="98">
        <v>4.2123721146824101E-4</v>
      </c>
      <c r="AG2332" s="98">
        <v>1.7997085021603101E-2</v>
      </c>
      <c r="AH2332" s="98">
        <v>2.9573695455241102E-4</v>
      </c>
      <c r="AI2332" s="98">
        <v>7.9865076405900397E-3</v>
      </c>
      <c r="AJ2332" s="98">
        <v>6.6189672012092701E-6</v>
      </c>
      <c r="AK2332" s="98">
        <v>3.7290936466560501E-3</v>
      </c>
      <c r="AL2332" s="98">
        <v>6.8646329262835402E-3</v>
      </c>
      <c r="AM2332" s="98">
        <v>0.60178721439543903</v>
      </c>
      <c r="AN2332" s="98">
        <v>1.1659955254132101E-3</v>
      </c>
      <c r="AO2332" s="98">
        <v>0.23341724152346999</v>
      </c>
      <c r="AP2332" s="98">
        <v>4.3370474187000101E-4</v>
      </c>
      <c r="AQ2332" s="98">
        <v>9.8477747537951502E-5</v>
      </c>
      <c r="AR2332" s="98">
        <v>1.32614750247677E-4</v>
      </c>
      <c r="AS2332" s="98">
        <v>2.0261224408437301E-4</v>
      </c>
      <c r="AT2332" s="98">
        <v>3.2184296118803003E-2</v>
      </c>
    </row>
    <row r="2333" spans="1:46" x14ac:dyDescent="0.3">
      <c r="A2333" s="95">
        <v>64492</v>
      </c>
      <c r="B2333" s="95">
        <v>2332</v>
      </c>
      <c r="C2333" s="96" t="s">
        <v>1536</v>
      </c>
      <c r="D2333" s="96" t="s">
        <v>1536</v>
      </c>
      <c r="E2333" s="97" t="s">
        <v>7137</v>
      </c>
      <c r="F2333" s="95" t="s">
        <v>7131</v>
      </c>
      <c r="G2333" s="95" t="s">
        <v>7138</v>
      </c>
      <c r="H2333" s="98">
        <v>5.2497876903757899</v>
      </c>
      <c r="I2333" s="98">
        <v>5.24973458970587</v>
      </c>
      <c r="J2333" s="98">
        <v>5.3100669915373503E-5</v>
      </c>
      <c r="K2333" s="98">
        <v>236.38830569688199</v>
      </c>
      <c r="L2333" s="98">
        <v>532.33866275057903</v>
      </c>
      <c r="M2333" s="98">
        <v>2.1295489406450199E-5</v>
      </c>
      <c r="N2333" s="98">
        <v>233.034321891443</v>
      </c>
      <c r="O2333" s="98">
        <v>4.80771932982018E-5</v>
      </c>
      <c r="P2333" s="98">
        <v>526.10371731099201</v>
      </c>
      <c r="Q2333" s="98">
        <v>9.3554633594147196E-8</v>
      </c>
      <c r="R2333" s="98">
        <v>1.1410950992755999</v>
      </c>
      <c r="S2333" s="98">
        <v>2.2331339719455399E-6</v>
      </c>
      <c r="T2333" s="98">
        <v>0.34744067979439702</v>
      </c>
      <c r="U2333" s="98">
        <v>2.0751119358573499E-5</v>
      </c>
      <c r="V2333" s="98">
        <v>3.22840231394281</v>
      </c>
      <c r="W2333" s="98">
        <v>4.1085337286025404E-6</v>
      </c>
      <c r="X2333" s="98">
        <v>3.5167693776101099E-6</v>
      </c>
      <c r="Y2333" s="98">
        <v>1.26097353952714E-7</v>
      </c>
      <c r="Z2333" s="98">
        <v>4.6566699703971602E-7</v>
      </c>
      <c r="AA2333" s="98">
        <v>0.16201359113636801</v>
      </c>
      <c r="AB2333" s="98">
        <v>3.5338598503033699E-6</v>
      </c>
      <c r="AC2333" s="98">
        <v>0.18029118535510399</v>
      </c>
      <c r="AD2333" s="98">
        <v>1.9642508302511501E-5</v>
      </c>
      <c r="AE2333" s="98">
        <v>1.2121022536859601E-2</v>
      </c>
      <c r="AF2333" s="98">
        <v>3.5219186717107298E-4</v>
      </c>
      <c r="AG2333" s="98">
        <v>1.5047167735495399E-2</v>
      </c>
      <c r="AH2333" s="98">
        <v>2.4893768582114197E-4</v>
      </c>
      <c r="AI2333" s="98">
        <v>6.7226726292976997E-3</v>
      </c>
      <c r="AJ2333" s="98">
        <v>9.0450773867295104E-6</v>
      </c>
      <c r="AK2333" s="98">
        <v>5.0959522220174903E-3</v>
      </c>
      <c r="AL2333" s="98">
        <v>1.1983692840884101E-2</v>
      </c>
      <c r="AM2333" s="98">
        <v>1.0505489820546801</v>
      </c>
      <c r="AN2333" s="98">
        <v>2.02431682520561E-3</v>
      </c>
      <c r="AO2333" s="98">
        <v>0.40524207770144799</v>
      </c>
      <c r="AP2333" s="98">
        <v>3.8224224621543398E-4</v>
      </c>
      <c r="AQ2333" s="98">
        <v>8.6792584580143697E-5</v>
      </c>
      <c r="AR2333" s="98">
        <v>1.1687896255808301E-4</v>
      </c>
      <c r="AS2333" s="98">
        <v>1.78570699077207E-4</v>
      </c>
      <c r="AT2333" s="98">
        <v>2.8365374997447901E-2</v>
      </c>
    </row>
    <row r="2334" spans="1:46" x14ac:dyDescent="0.3">
      <c r="A2334" s="95">
        <v>64493</v>
      </c>
      <c r="B2334" s="95">
        <v>2333</v>
      </c>
      <c r="C2334" s="96" t="s">
        <v>1195</v>
      </c>
      <c r="D2334" s="96" t="s">
        <v>1195</v>
      </c>
      <c r="E2334" s="97" t="s">
        <v>7139</v>
      </c>
      <c r="F2334" s="95" t="s">
        <v>7131</v>
      </c>
      <c r="G2334" s="95" t="s">
        <v>7140</v>
      </c>
      <c r="H2334" s="98">
        <v>4.5565450278978501</v>
      </c>
      <c r="I2334" s="98">
        <v>4.5565077495533197</v>
      </c>
      <c r="J2334" s="98">
        <v>3.7278344526825402E-5</v>
      </c>
      <c r="K2334" s="98">
        <v>533.15681173405096</v>
      </c>
      <c r="L2334" s="98">
        <v>1196.9924741602199</v>
      </c>
      <c r="M2334" s="98">
        <v>4.7442299289673201E-5</v>
      </c>
      <c r="N2334" s="98">
        <v>519.15613832247698</v>
      </c>
      <c r="O2334" s="98">
        <v>1.0749071433602E-4</v>
      </c>
      <c r="P2334" s="98">
        <v>1176.2596879944999</v>
      </c>
      <c r="Q2334" s="98">
        <v>5.0501330128003005E-7</v>
      </c>
      <c r="R2334" s="98">
        <v>6.15969707774779</v>
      </c>
      <c r="S2334" s="98">
        <v>5.1218130475739896E-6</v>
      </c>
      <c r="T2334" s="98">
        <v>0.81188389033276498</v>
      </c>
      <c r="U2334" s="98">
        <v>4.7593879133508297E-5</v>
      </c>
      <c r="V2334" s="98">
        <v>7.5439966444873496</v>
      </c>
      <c r="W2334" s="98">
        <v>9.0932044266714703E-6</v>
      </c>
      <c r="X2334" s="98">
        <v>7.1903234721974502E-6</v>
      </c>
      <c r="Y2334" s="98">
        <v>5.2912243759542299E-7</v>
      </c>
      <c r="Z2334" s="98">
        <v>1.3737585168785999E-6</v>
      </c>
      <c r="AA2334" s="98">
        <v>0.34759486478501</v>
      </c>
      <c r="AB2334" s="98">
        <v>8.9776389457229896E-6</v>
      </c>
      <c r="AC2334" s="98">
        <v>0.45967236230132402</v>
      </c>
      <c r="AD2334" s="98">
        <v>8.0128284796528797E-5</v>
      </c>
      <c r="AE2334" s="98">
        <v>4.9445657901768497E-2</v>
      </c>
      <c r="AF2334" s="98">
        <v>1.44046557889312E-3</v>
      </c>
      <c r="AG2334" s="98">
        <v>6.1542952019059197E-2</v>
      </c>
      <c r="AH2334" s="98">
        <v>1.0164872944964901E-3</v>
      </c>
      <c r="AI2334" s="98">
        <v>2.7450690280981401E-2</v>
      </c>
      <c r="AJ2334" s="98">
        <v>3.6284996809838197E-5</v>
      </c>
      <c r="AK2334" s="98">
        <v>2.0442789178345001E-2</v>
      </c>
      <c r="AL2334" s="98">
        <v>4.8758177771513103E-2</v>
      </c>
      <c r="AM2334" s="98">
        <v>4.2743797512858501</v>
      </c>
      <c r="AN2334" s="98">
        <v>8.2607454351168695E-3</v>
      </c>
      <c r="AO2334" s="98">
        <v>1.6536945214341601</v>
      </c>
      <c r="AP2334" s="98">
        <v>1.81744728632928E-3</v>
      </c>
      <c r="AQ2334" s="98">
        <v>4.12672718315476E-4</v>
      </c>
      <c r="AR2334" s="98">
        <v>5.5572443028353304E-4</v>
      </c>
      <c r="AS2334" s="98">
        <v>8.4905013773026996E-4</v>
      </c>
      <c r="AT2334" s="98">
        <v>0.13486885430703699</v>
      </c>
    </row>
    <row r="2335" spans="1:46" x14ac:dyDescent="0.3">
      <c r="A2335" s="95">
        <v>64494</v>
      </c>
      <c r="B2335" s="95">
        <v>2334</v>
      </c>
      <c r="C2335" s="96" t="s">
        <v>863</v>
      </c>
      <c r="D2335" s="96" t="s">
        <v>863</v>
      </c>
      <c r="E2335" s="97" t="s">
        <v>7141</v>
      </c>
      <c r="F2335" s="95" t="s">
        <v>7131</v>
      </c>
      <c r="G2335" s="95" t="s">
        <v>4387</v>
      </c>
      <c r="H2335" s="98">
        <v>5.0139529575832702</v>
      </c>
      <c r="I2335" s="98">
        <v>5.01389286557405</v>
      </c>
      <c r="J2335" s="98">
        <v>6.0092009220191803E-5</v>
      </c>
      <c r="K2335" s="98">
        <v>1549.99471812245</v>
      </c>
      <c r="L2335" s="98">
        <v>3492.96829175414</v>
      </c>
      <c r="M2335" s="98">
        <v>1.3947773928874599E-4</v>
      </c>
      <c r="N2335" s="98">
        <v>1526.29036946479</v>
      </c>
      <c r="O2335" s="98">
        <v>3.1545207465262601E-4</v>
      </c>
      <c r="P2335" s="98">
        <v>3451.9591873600102</v>
      </c>
      <c r="Q2335" s="98">
        <v>7.2083655972116004E-7</v>
      </c>
      <c r="R2335" s="98">
        <v>8.7921146615228292</v>
      </c>
      <c r="S2335" s="98">
        <v>1.32319822335764E-5</v>
      </c>
      <c r="T2335" s="98">
        <v>2.0869327989592001</v>
      </c>
      <c r="U2335" s="98">
        <v>1.2295659973660301E-4</v>
      </c>
      <c r="V2335" s="98">
        <v>19.391688535434</v>
      </c>
      <c r="W2335" s="98">
        <v>4.22093447380831E-5</v>
      </c>
      <c r="X2335" s="98">
        <v>3.8263011757626898E-5</v>
      </c>
      <c r="Y2335" s="98">
        <v>9.5828996111495603E-7</v>
      </c>
      <c r="Z2335" s="98">
        <v>2.9880430193412699E-6</v>
      </c>
      <c r="AA2335" s="98">
        <v>1.7004059042833899</v>
      </c>
      <c r="AB2335" s="98">
        <v>2.6723480509917999E-5</v>
      </c>
      <c r="AC2335" s="98">
        <v>1.3606385855404699</v>
      </c>
      <c r="AD2335" s="98">
        <v>1.64318861975499E-4</v>
      </c>
      <c r="AE2335" s="98">
        <v>0.101398080049761</v>
      </c>
      <c r="AF2335" s="98">
        <v>2.9796299524890799E-3</v>
      </c>
      <c r="AG2335" s="98">
        <v>0.127302745645263</v>
      </c>
      <c r="AH2335" s="98">
        <v>2.09125692508175E-3</v>
      </c>
      <c r="AI2335" s="98">
        <v>5.6475320900899899E-2</v>
      </c>
      <c r="AJ2335" s="98">
        <v>6.0873234835195599E-5</v>
      </c>
      <c r="AK2335" s="98">
        <v>3.42956818450992E-2</v>
      </c>
      <c r="AL2335" s="98">
        <v>7.5942479087831097E-2</v>
      </c>
      <c r="AM2335" s="98">
        <v>6.6574882350325497</v>
      </c>
      <c r="AN2335" s="98">
        <v>1.2779772445577001E-2</v>
      </c>
      <c r="AO2335" s="98">
        <v>2.5583453508426599</v>
      </c>
      <c r="AP2335" s="98">
        <v>3.0852705642367101E-3</v>
      </c>
      <c r="AQ2335" s="98">
        <v>7.0054686213225298E-4</v>
      </c>
      <c r="AR2335" s="98">
        <v>9.4338923891399795E-4</v>
      </c>
      <c r="AS2335" s="98">
        <v>1.44133446319046E-3</v>
      </c>
      <c r="AT2335" s="98">
        <v>0.228951293033785</v>
      </c>
    </row>
    <row r="2336" spans="1:46" x14ac:dyDescent="0.3">
      <c r="A2336" s="95">
        <v>64495</v>
      </c>
      <c r="B2336" s="95">
        <v>2335</v>
      </c>
      <c r="C2336" s="96" t="s">
        <v>1692</v>
      </c>
      <c r="D2336" s="96" t="s">
        <v>1692</v>
      </c>
      <c r="E2336" s="97" t="s">
        <v>7142</v>
      </c>
      <c r="F2336" s="95" t="s">
        <v>7131</v>
      </c>
      <c r="G2336" s="95" t="s">
        <v>7143</v>
      </c>
      <c r="H2336" s="98">
        <v>4.5962274333130404</v>
      </c>
      <c r="I2336" s="98">
        <v>4.5961654499989999</v>
      </c>
      <c r="J2336" s="98">
        <v>6.1983314042279899E-5</v>
      </c>
      <c r="K2336" s="98">
        <v>212.19141483109701</v>
      </c>
      <c r="L2336" s="98">
        <v>477.568844566179</v>
      </c>
      <c r="M2336" s="98">
        <v>1.9109929146367901E-5</v>
      </c>
      <c r="N2336" s="98">
        <v>209.11796366926899</v>
      </c>
      <c r="O2336" s="98">
        <v>4.3138695869738398E-5</v>
      </c>
      <c r="P2336" s="98">
        <v>472.06225447163501</v>
      </c>
      <c r="Q2336" s="98">
        <v>9.45998099504968E-8</v>
      </c>
      <c r="R2336" s="98">
        <v>1.1538432184471501</v>
      </c>
      <c r="S2336" s="98">
        <v>1.88548018404111E-6</v>
      </c>
      <c r="T2336" s="98">
        <v>0.29343372965345199</v>
      </c>
      <c r="U2336" s="98">
        <v>1.7520593038743701E-5</v>
      </c>
      <c r="V2336" s="98">
        <v>2.7265726623692599</v>
      </c>
      <c r="W2336" s="98">
        <v>4.3210027200469997E-6</v>
      </c>
      <c r="X2336" s="98">
        <v>3.8009921393128301E-6</v>
      </c>
      <c r="Y2336" s="98">
        <v>1.3337272801476601E-7</v>
      </c>
      <c r="Z2336" s="98">
        <v>3.8663785271940998E-7</v>
      </c>
      <c r="AA2336" s="98">
        <v>0.172009928845724</v>
      </c>
      <c r="AB2336" s="98">
        <v>3.3556235496839599E-6</v>
      </c>
      <c r="AC2336" s="98">
        <v>0.17068263577095399</v>
      </c>
      <c r="AD2336" s="98">
        <v>2.3778183089246799E-5</v>
      </c>
      <c r="AE2336" s="98">
        <v>1.4673069684969E-2</v>
      </c>
      <c r="AF2336" s="98">
        <v>4.3402758804664699E-4</v>
      </c>
      <c r="AG2336" s="98">
        <v>1.8543545515768801E-2</v>
      </c>
      <c r="AH2336" s="98">
        <v>3.0337067957200698E-4</v>
      </c>
      <c r="AI2336" s="98">
        <v>8.1926597709094905E-3</v>
      </c>
      <c r="AJ2336" s="98">
        <v>8.3449492688738101E-6</v>
      </c>
      <c r="AK2336" s="98">
        <v>4.7015034754371602E-3</v>
      </c>
      <c r="AL2336" s="98">
        <v>9.9360063267958203E-3</v>
      </c>
      <c r="AM2336" s="98">
        <v>0.87103879170638898</v>
      </c>
      <c r="AN2336" s="98">
        <v>1.66646390266895E-3</v>
      </c>
      <c r="AO2336" s="98">
        <v>0.33360454545618801</v>
      </c>
      <c r="AP2336" s="98">
        <v>4.4102522598923199E-4</v>
      </c>
      <c r="AQ2336" s="98">
        <v>1.0013994923557E-4</v>
      </c>
      <c r="AR2336" s="98">
        <v>1.3485314930111199E-4</v>
      </c>
      <c r="AS2336" s="98">
        <v>2.0603212745254999E-4</v>
      </c>
      <c r="AT2336" s="98">
        <v>3.2727533501014802E-2</v>
      </c>
    </row>
    <row r="2337" spans="1:46" x14ac:dyDescent="0.3">
      <c r="A2337" s="95">
        <v>64496</v>
      </c>
      <c r="B2337" s="95">
        <v>2336</v>
      </c>
      <c r="C2337" s="96" t="s">
        <v>2628</v>
      </c>
      <c r="D2337" s="96" t="s">
        <v>2628</v>
      </c>
      <c r="E2337" s="97" t="s">
        <v>7144</v>
      </c>
      <c r="F2337" s="95" t="s">
        <v>7131</v>
      </c>
      <c r="G2337" s="95" t="s">
        <v>6053</v>
      </c>
      <c r="H2337" s="98">
        <v>4.5248279868434604</v>
      </c>
      <c r="I2337" s="98">
        <v>4.5247637160481</v>
      </c>
      <c r="J2337" s="98">
        <v>6.42707953639743E-5</v>
      </c>
      <c r="K2337" s="98">
        <v>26.509264341796499</v>
      </c>
      <c r="L2337" s="98">
        <v>59.127916745743498</v>
      </c>
      <c r="M2337" s="98">
        <v>2.2863400660457202E-6</v>
      </c>
      <c r="N2337" s="98">
        <v>25.019181139026699</v>
      </c>
      <c r="O2337" s="98">
        <v>5.2189827838773502E-6</v>
      </c>
      <c r="P2337" s="98">
        <v>57.110784861117097</v>
      </c>
      <c r="Q2337" s="98">
        <v>6.8753929330477794E-8</v>
      </c>
      <c r="R2337" s="98">
        <v>0.83859846167851604</v>
      </c>
      <c r="S2337" s="98">
        <v>4.0006069707078499E-7</v>
      </c>
      <c r="T2337" s="98">
        <v>6.3561465026519395E-2</v>
      </c>
      <c r="U2337" s="98">
        <v>3.7175139128290302E-6</v>
      </c>
      <c r="V2337" s="98">
        <v>0.59061014688313096</v>
      </c>
      <c r="W2337" s="98">
        <v>8.2899172103341001E-7</v>
      </c>
      <c r="X2337" s="98">
        <v>6.2465519017211297E-7</v>
      </c>
      <c r="Y2337" s="98">
        <v>9.1083724777079502E-8</v>
      </c>
      <c r="Z2337" s="98">
        <v>1.13252806084217E-7</v>
      </c>
      <c r="AA2337" s="98">
        <v>3.0929293701735399E-2</v>
      </c>
      <c r="AB2337" s="98">
        <v>7.6269533327052001E-7</v>
      </c>
      <c r="AC2337" s="98">
        <v>3.8975451794500203E-2</v>
      </c>
      <c r="AD2337" s="98">
        <v>1.5659343750299202E-5</v>
      </c>
      <c r="AE2337" s="98">
        <v>9.6630865868357306E-3</v>
      </c>
      <c r="AF2337" s="98">
        <v>2.8486699828366899E-4</v>
      </c>
      <c r="AG2337" s="98">
        <v>1.2170756638736799E-2</v>
      </c>
      <c r="AH2337" s="98">
        <v>1.9953363553797601E-4</v>
      </c>
      <c r="AI2337" s="98">
        <v>5.3884943367682502E-3</v>
      </c>
      <c r="AJ2337" s="98">
        <v>3.97199107550714E-6</v>
      </c>
      <c r="AK2337" s="98">
        <v>2.2378002842389499E-3</v>
      </c>
      <c r="AL2337" s="98">
        <v>3.8284436734812698E-3</v>
      </c>
      <c r="AM2337" s="98">
        <v>0.33562005113381199</v>
      </c>
      <c r="AN2337" s="98">
        <v>6.6001336904436005E-4</v>
      </c>
      <c r="AO2337" s="98">
        <v>0.132126150240885</v>
      </c>
      <c r="AP2337" s="98">
        <v>2.8045808560438901E-4</v>
      </c>
      <c r="AQ2337" s="98">
        <v>6.3681297226905403E-5</v>
      </c>
      <c r="AR2337" s="98">
        <v>8.57562193764096E-5</v>
      </c>
      <c r="AS2337" s="98">
        <v>1.3102056900107399E-4</v>
      </c>
      <c r="AT2337" s="98">
        <v>2.0812191347241001E-2</v>
      </c>
    </row>
    <row r="2338" spans="1:46" x14ac:dyDescent="0.3">
      <c r="A2338" s="95">
        <v>64497</v>
      </c>
      <c r="B2338" s="95">
        <v>2337</v>
      </c>
      <c r="C2338" s="96" t="s">
        <v>2893</v>
      </c>
      <c r="D2338" s="96" t="s">
        <v>2893</v>
      </c>
      <c r="E2338" s="97" t="s">
        <v>7145</v>
      </c>
      <c r="F2338" s="95" t="s">
        <v>7131</v>
      </c>
      <c r="G2338" s="95" t="s">
        <v>3664</v>
      </c>
      <c r="H2338" s="98">
        <v>3.73116867086443</v>
      </c>
      <c r="I2338" s="98">
        <v>3.7310658540069501</v>
      </c>
      <c r="J2338" s="98">
        <v>1.02816857479038E-4</v>
      </c>
      <c r="K2338" s="98">
        <v>723.36100890776095</v>
      </c>
      <c r="L2338" s="98">
        <v>1626.8634647911899</v>
      </c>
      <c r="M2338" s="98">
        <v>6.5113559954524302E-5</v>
      </c>
      <c r="N2338" s="98">
        <v>712.53090268704898</v>
      </c>
      <c r="O2338" s="98">
        <v>1.4689080459249701E-4</v>
      </c>
      <c r="P2338" s="98">
        <v>1607.41077074908</v>
      </c>
      <c r="Q2338" s="98">
        <v>3.63092796258041E-7</v>
      </c>
      <c r="R2338" s="98">
        <v>4.4286786712213102</v>
      </c>
      <c r="S2338" s="98">
        <v>6.7013558731181503E-6</v>
      </c>
      <c r="T2338" s="98">
        <v>1.0398745068451301</v>
      </c>
      <c r="U2338" s="98">
        <v>6.2271505540086695E-5</v>
      </c>
      <c r="V2338" s="98">
        <v>9.6624623282405793</v>
      </c>
      <c r="W2338" s="98">
        <v>1.22984907047838E-5</v>
      </c>
      <c r="X2338" s="98">
        <v>1.0513232965789999E-5</v>
      </c>
      <c r="Y2338" s="98">
        <v>4.64954673228599E-7</v>
      </c>
      <c r="Z2338" s="98">
        <v>1.3203030657652501E-6</v>
      </c>
      <c r="AA2338" s="98">
        <v>0.48419975742863303</v>
      </c>
      <c r="AB2338" s="98">
        <v>1.1631340075623301E-5</v>
      </c>
      <c r="AC2338" s="98">
        <v>0.59239797518325699</v>
      </c>
      <c r="AD2338" s="98">
        <v>7.7636475482046301E-5</v>
      </c>
      <c r="AE2338" s="98">
        <v>4.7908009227106203E-2</v>
      </c>
      <c r="AF2338" s="98">
        <v>1.40763239899357E-3</v>
      </c>
      <c r="AG2338" s="98">
        <v>6.0140175830027301E-2</v>
      </c>
      <c r="AH2338" s="98">
        <v>9.8802168891868399E-4</v>
      </c>
      <c r="AI2338" s="98">
        <v>2.66819639755887E-2</v>
      </c>
      <c r="AJ2338" s="98">
        <v>2.83537917424316E-5</v>
      </c>
      <c r="AK2338" s="98">
        <v>1.5974387156092201E-2</v>
      </c>
      <c r="AL2338" s="98">
        <v>3.3188191446134198E-2</v>
      </c>
      <c r="AM2338" s="98">
        <v>2.90943878509822</v>
      </c>
      <c r="AN2338" s="98">
        <v>5.5784254321873897E-3</v>
      </c>
      <c r="AO2338" s="98">
        <v>1.11672870782597</v>
      </c>
      <c r="AP2338" s="98">
        <v>1.4564939148998101E-3</v>
      </c>
      <c r="AQ2338" s="98">
        <v>3.3071402200875801E-4</v>
      </c>
      <c r="AR2338" s="98">
        <v>4.4535499765591401E-4</v>
      </c>
      <c r="AS2338" s="98">
        <v>6.8042489523513505E-4</v>
      </c>
      <c r="AT2338" s="98">
        <v>0.10808328092114999</v>
      </c>
    </row>
    <row r="2339" spans="1:46" x14ac:dyDescent="0.3">
      <c r="A2339" s="95">
        <v>64498</v>
      </c>
      <c r="B2339" s="95">
        <v>2338</v>
      </c>
      <c r="C2339" s="96" t="s">
        <v>2011</v>
      </c>
      <c r="D2339" s="96" t="s">
        <v>2011</v>
      </c>
      <c r="E2339" s="97" t="s">
        <v>7146</v>
      </c>
      <c r="F2339" s="95" t="s">
        <v>7131</v>
      </c>
      <c r="G2339" s="95" t="s">
        <v>5022</v>
      </c>
      <c r="H2339" s="98">
        <v>4.2238415532634797</v>
      </c>
      <c r="I2339" s="98">
        <v>4.2237778028027702</v>
      </c>
      <c r="J2339" s="98">
        <v>6.3750460712164197E-5</v>
      </c>
      <c r="K2339" s="98">
        <v>50.6137635815995</v>
      </c>
      <c r="L2339" s="98">
        <v>114.111830276731</v>
      </c>
      <c r="M2339" s="98">
        <v>4.5529024463439503E-6</v>
      </c>
      <c r="N2339" s="98">
        <v>49.8219371234688</v>
      </c>
      <c r="O2339" s="98">
        <v>1.0277199324089E-5</v>
      </c>
      <c r="P2339" s="98">
        <v>112.462321467328</v>
      </c>
      <c r="Q2339" s="98">
        <v>2.1983385919467899E-8</v>
      </c>
      <c r="R2339" s="98">
        <v>0.26813352769903198</v>
      </c>
      <c r="S2339" s="98">
        <v>6.4286633403576795E-7</v>
      </c>
      <c r="T2339" s="98">
        <v>0.103435473137502</v>
      </c>
      <c r="U2339" s="98">
        <v>5.9737568887037901E-6</v>
      </c>
      <c r="V2339" s="98">
        <v>0.96111782441003601</v>
      </c>
      <c r="W2339" s="98">
        <v>1.1496007749794901E-6</v>
      </c>
      <c r="X2339" s="98">
        <v>9.9008984265241109E-7</v>
      </c>
      <c r="Y2339" s="98">
        <v>2.8376852054456601E-8</v>
      </c>
      <c r="Z2339" s="98">
        <v>1.31134080272619E-7</v>
      </c>
      <c r="AA2339" s="98">
        <v>4.5472505732714601E-2</v>
      </c>
      <c r="AB2339" s="98">
        <v>1.11869909445247E-6</v>
      </c>
      <c r="AC2339" s="98">
        <v>5.70306534535708E-2</v>
      </c>
      <c r="AD2339" s="98">
        <v>4.4693209260143102E-6</v>
      </c>
      <c r="AE2339" s="98">
        <v>2.7579339071350201E-3</v>
      </c>
      <c r="AF2339" s="98">
        <v>7.8421694155639599E-5</v>
      </c>
      <c r="AG2339" s="98">
        <v>3.3505157161634398E-3</v>
      </c>
      <c r="AH2339" s="98">
        <v>5.6191036026027997E-5</v>
      </c>
      <c r="AI2339" s="98">
        <v>1.51746385308438E-3</v>
      </c>
      <c r="AJ2339" s="98">
        <v>1.9832592821443599E-6</v>
      </c>
      <c r="AK2339" s="98">
        <v>1.11735854913945E-3</v>
      </c>
      <c r="AL2339" s="98">
        <v>2.5200834296175501E-3</v>
      </c>
      <c r="AM2339" s="98">
        <v>0.22092280875602499</v>
      </c>
      <c r="AN2339" s="98">
        <v>4.1129097638643099E-4</v>
      </c>
      <c r="AO2339" s="98">
        <v>8.2335140297895695E-2</v>
      </c>
      <c r="AP2339" s="98">
        <v>7.7526529657771895E-5</v>
      </c>
      <c r="AQ2339" s="98">
        <v>1.7603307712428499E-5</v>
      </c>
      <c r="AR2339" s="98">
        <v>2.37054391835171E-5</v>
      </c>
      <c r="AS2339" s="98">
        <v>3.62177827618263E-5</v>
      </c>
      <c r="AT2339" s="98">
        <v>5.7530770284194496E-3</v>
      </c>
    </row>
    <row r="2340" spans="1:46" x14ac:dyDescent="0.3">
      <c r="A2340" s="95">
        <v>64499</v>
      </c>
      <c r="B2340" s="95">
        <v>2339</v>
      </c>
      <c r="C2340" s="96" t="s">
        <v>2293</v>
      </c>
      <c r="D2340" s="96" t="s">
        <v>2293</v>
      </c>
      <c r="E2340" s="97" t="s">
        <v>7147</v>
      </c>
      <c r="F2340" s="95" t="s">
        <v>7131</v>
      </c>
      <c r="G2340" s="95" t="s">
        <v>7148</v>
      </c>
      <c r="H2340" s="98">
        <v>4.8872961627181004</v>
      </c>
      <c r="I2340" s="98">
        <v>4.8872404768145703</v>
      </c>
      <c r="J2340" s="98">
        <v>5.5685903530111602E-5</v>
      </c>
      <c r="K2340" s="98">
        <v>254.184752815167</v>
      </c>
      <c r="L2340" s="98">
        <v>570.75124921156396</v>
      </c>
      <c r="M2340" s="98">
        <v>2.2686413757020801E-5</v>
      </c>
      <c r="N2340" s="98">
        <v>248.25506214544899</v>
      </c>
      <c r="O2340" s="98">
        <v>5.1316369358321599E-5</v>
      </c>
      <c r="P2340" s="98">
        <v>561.54968346138196</v>
      </c>
      <c r="Q2340" s="98">
        <v>2.5822680161039899E-7</v>
      </c>
      <c r="R2340" s="98">
        <v>3.1496177848071101</v>
      </c>
      <c r="S2340" s="98">
        <v>2.5366959212894999E-6</v>
      </c>
      <c r="T2340" s="98">
        <v>0.394584293574339</v>
      </c>
      <c r="U2340" s="98">
        <v>2.35719376334764E-5</v>
      </c>
      <c r="V2340" s="98">
        <v>3.66645937403855</v>
      </c>
      <c r="W2340" s="98">
        <v>4.77993924055663E-6</v>
      </c>
      <c r="X2340" s="98">
        <v>3.9424132042798603E-6</v>
      </c>
      <c r="Y2340" s="98">
        <v>3.0362700656149901E-7</v>
      </c>
      <c r="Z2340" s="98">
        <v>5.3389902971526803E-7</v>
      </c>
      <c r="AA2340" s="98">
        <v>0.185136167238558</v>
      </c>
      <c r="AB2340" s="98">
        <v>4.6624621178521697E-6</v>
      </c>
      <c r="AC2340" s="98">
        <v>0.23744422424579101</v>
      </c>
      <c r="AD2340" s="98">
        <v>4.8045781861372898E-5</v>
      </c>
      <c r="AE2340" s="98">
        <v>2.96481485853963E-2</v>
      </c>
      <c r="AF2340" s="98">
        <v>8.6207298541439599E-4</v>
      </c>
      <c r="AG2340" s="98">
        <v>3.6831505837892603E-2</v>
      </c>
      <c r="AH2340" s="98">
        <v>6.0906403864439398E-4</v>
      </c>
      <c r="AI2340" s="98">
        <v>1.6448044532020201E-2</v>
      </c>
      <c r="AJ2340" s="98">
        <v>1.45261326848447E-5</v>
      </c>
      <c r="AK2340" s="98">
        <v>8.1839518853732696E-3</v>
      </c>
      <c r="AL2340" s="98">
        <v>1.48715294686322E-2</v>
      </c>
      <c r="AM2340" s="98">
        <v>1.30371083040169</v>
      </c>
      <c r="AN2340" s="98">
        <v>2.5183486476173002E-3</v>
      </c>
      <c r="AO2340" s="98">
        <v>0.50414086650364598</v>
      </c>
      <c r="AP2340" s="98">
        <v>8.6169930434240604E-4</v>
      </c>
      <c r="AQ2340" s="98">
        <v>1.95658932506208E-4</v>
      </c>
      <c r="AR2340" s="98">
        <v>2.6348348855073899E-4</v>
      </c>
      <c r="AS2340" s="98">
        <v>4.0255688328545897E-4</v>
      </c>
      <c r="AT2340" s="98">
        <v>6.3944852105479802E-2</v>
      </c>
    </row>
    <row r="2341" spans="1:46" x14ac:dyDescent="0.3">
      <c r="A2341" s="95">
        <v>64500</v>
      </c>
      <c r="B2341" s="95">
        <v>2340</v>
      </c>
      <c r="C2341" s="96" t="s">
        <v>2692</v>
      </c>
      <c r="D2341" s="96" t="s">
        <v>2692</v>
      </c>
      <c r="E2341" s="97" t="s">
        <v>7149</v>
      </c>
      <c r="F2341" s="95" t="s">
        <v>7131</v>
      </c>
      <c r="G2341" s="95" t="s">
        <v>3542</v>
      </c>
      <c r="H2341" s="98">
        <v>4.8577610203052597</v>
      </c>
      <c r="I2341" s="98">
        <v>4.8577096283746002</v>
      </c>
      <c r="J2341" s="98">
        <v>5.1391930660393798E-5</v>
      </c>
      <c r="K2341" s="98">
        <v>128.79636302867399</v>
      </c>
      <c r="L2341" s="98">
        <v>289.47544249354701</v>
      </c>
      <c r="M2341" s="98">
        <v>1.1608173500166101E-5</v>
      </c>
      <c r="N2341" s="98">
        <v>127.02703320779599</v>
      </c>
      <c r="O2341" s="98">
        <v>2.6171632649453801E-5</v>
      </c>
      <c r="P2341" s="98">
        <v>286.39344937572201</v>
      </c>
      <c r="Q2341" s="98">
        <v>6.7557256295561297E-8</v>
      </c>
      <c r="R2341" s="98">
        <v>0.82400252256659201</v>
      </c>
      <c r="S2341" s="98">
        <v>1.0436203072733E-6</v>
      </c>
      <c r="T2341" s="98">
        <v>0.15830575301541</v>
      </c>
      <c r="U2341" s="98">
        <v>9.6977094608276498E-6</v>
      </c>
      <c r="V2341" s="98">
        <v>1.47096904996212</v>
      </c>
      <c r="W2341" s="98">
        <v>2.0116420869762101E-6</v>
      </c>
      <c r="X2341" s="98">
        <v>1.73606082983264E-6</v>
      </c>
      <c r="Y2341" s="98">
        <v>9.35920670401451E-8</v>
      </c>
      <c r="Z2341" s="98">
        <v>1.81989190103429E-7</v>
      </c>
      <c r="AA2341" s="98">
        <v>7.9349487866846397E-2</v>
      </c>
      <c r="AB2341" s="98">
        <v>1.81120080315121E-6</v>
      </c>
      <c r="AC2341" s="98">
        <v>9.2052204570492999E-2</v>
      </c>
      <c r="AD2341" s="98">
        <v>1.5998230977399599E-5</v>
      </c>
      <c r="AE2341" s="98">
        <v>9.8722075226081191E-3</v>
      </c>
      <c r="AF2341" s="98">
        <v>2.8611843420722901E-4</v>
      </c>
      <c r="AG2341" s="98">
        <v>1.2224223422065099E-2</v>
      </c>
      <c r="AH2341" s="98">
        <v>2.02559995359404E-4</v>
      </c>
      <c r="AI2341" s="98">
        <v>5.4702225261776096E-3</v>
      </c>
      <c r="AJ2341" s="98">
        <v>4.7179134203642802E-6</v>
      </c>
      <c r="AK2341" s="98">
        <v>2.6580492736321599E-3</v>
      </c>
      <c r="AL2341" s="98">
        <v>4.6530170662572902E-3</v>
      </c>
      <c r="AM2341" s="98">
        <v>0.40790617778209198</v>
      </c>
      <c r="AN2341" s="98">
        <v>7.8480942682156098E-4</v>
      </c>
      <c r="AO2341" s="98">
        <v>0.15710870885665301</v>
      </c>
      <c r="AP2341" s="98">
        <v>2.7463757098230299E-4</v>
      </c>
      <c r="AQ2341" s="98">
        <v>6.2359681023512896E-5</v>
      </c>
      <c r="AR2341" s="98">
        <v>8.39764696423749E-5</v>
      </c>
      <c r="AS2341" s="98">
        <v>1.2830142031641499E-4</v>
      </c>
      <c r="AT2341" s="98">
        <v>2.03802634754052E-2</v>
      </c>
    </row>
    <row r="2342" spans="1:46" x14ac:dyDescent="0.3">
      <c r="A2342" s="95">
        <v>64501</v>
      </c>
      <c r="B2342" s="95">
        <v>2341</v>
      </c>
      <c r="C2342" s="96" t="s">
        <v>2154</v>
      </c>
      <c r="D2342" s="96" t="s">
        <v>2154</v>
      </c>
      <c r="E2342" s="97" t="s">
        <v>7150</v>
      </c>
      <c r="F2342" s="95" t="s">
        <v>7131</v>
      </c>
      <c r="G2342" s="95" t="s">
        <v>3386</v>
      </c>
      <c r="H2342" s="98">
        <v>5.6736789880123899</v>
      </c>
      <c r="I2342" s="98">
        <v>5.67363333880827</v>
      </c>
      <c r="J2342" s="98">
        <v>4.5649204121644998E-5</v>
      </c>
      <c r="K2342" s="98">
        <v>322.56050194786502</v>
      </c>
      <c r="L2342" s="98">
        <v>725.41920503249298</v>
      </c>
      <c r="M2342" s="98">
        <v>2.8880861799733299E-5</v>
      </c>
      <c r="N2342" s="98">
        <v>316.04026170456598</v>
      </c>
      <c r="O2342" s="98">
        <v>6.5384672638598299E-5</v>
      </c>
      <c r="P2342" s="98">
        <v>715.497660542831</v>
      </c>
      <c r="Q2342" s="98">
        <v>2.0504989755036799E-7</v>
      </c>
      <c r="R2342" s="98">
        <v>2.5010138377189501</v>
      </c>
      <c r="S2342" s="98">
        <v>2.62331969935462E-6</v>
      </c>
      <c r="T2342" s="98">
        <v>0.41019302859449702</v>
      </c>
      <c r="U2342" s="98">
        <v>2.4376894203522299E-5</v>
      </c>
      <c r="V2342" s="98">
        <v>3.8114972749575302</v>
      </c>
      <c r="W2342" s="98">
        <v>1.04139391591664E-5</v>
      </c>
      <c r="X2342" s="98">
        <v>9.5026556643594094E-6</v>
      </c>
      <c r="Y2342" s="98">
        <v>2.6760074542007698E-7</v>
      </c>
      <c r="Z2342" s="98">
        <v>6.4368274938690599E-7</v>
      </c>
      <c r="AA2342" s="98">
        <v>0.420318101858704</v>
      </c>
      <c r="AB2342" s="98">
        <v>5.5274503222020699E-6</v>
      </c>
      <c r="AC2342" s="98">
        <v>0.28143048261759601</v>
      </c>
      <c r="AD2342" s="98">
        <v>4.1573484004218597E-5</v>
      </c>
      <c r="AE2342" s="98">
        <v>2.5654215275880798E-2</v>
      </c>
      <c r="AF2342" s="98">
        <v>7.5168184756137604E-4</v>
      </c>
      <c r="AG2342" s="98">
        <v>3.2115116498385998E-2</v>
      </c>
      <c r="AH2342" s="98">
        <v>5.2852539696390604E-4</v>
      </c>
      <c r="AI2342" s="98">
        <v>1.4273062788134099E-2</v>
      </c>
      <c r="AJ2342" s="98">
        <v>1.7437140714280701E-5</v>
      </c>
      <c r="AK2342" s="98">
        <v>9.8239995269485802E-3</v>
      </c>
      <c r="AL2342" s="98">
        <v>2.2634082603639999E-2</v>
      </c>
      <c r="AM2342" s="98">
        <v>1.98421411118556</v>
      </c>
      <c r="AN2342" s="98">
        <v>3.8755336604377601E-3</v>
      </c>
      <c r="AO2342" s="98">
        <v>0.77583177356547395</v>
      </c>
      <c r="AP2342" s="98">
        <v>8.8093799104801604E-4</v>
      </c>
      <c r="AQ2342" s="98">
        <v>2.00027302199513E-4</v>
      </c>
      <c r="AR2342" s="98">
        <v>2.6936614049570101E-4</v>
      </c>
      <c r="AS2342" s="98">
        <v>4.1154454835280198E-4</v>
      </c>
      <c r="AT2342" s="98">
        <v>6.5372513668967694E-2</v>
      </c>
    </row>
    <row r="2343" spans="1:46" x14ac:dyDescent="0.3">
      <c r="A2343" s="95">
        <v>64502</v>
      </c>
      <c r="B2343" s="95">
        <v>2342</v>
      </c>
      <c r="C2343" s="96" t="s">
        <v>1786</v>
      </c>
      <c r="D2343" s="96" t="s">
        <v>1786</v>
      </c>
      <c r="E2343" s="97" t="s">
        <v>7151</v>
      </c>
      <c r="F2343" s="95" t="s">
        <v>7131</v>
      </c>
      <c r="G2343" s="95" t="s">
        <v>7152</v>
      </c>
      <c r="H2343" s="98">
        <v>4.8340857551149297</v>
      </c>
      <c r="I2343" s="98">
        <v>4.8340392505897203</v>
      </c>
      <c r="J2343" s="98">
        <v>4.6504525205826001E-5</v>
      </c>
      <c r="K2343" s="98">
        <v>751.36065404668</v>
      </c>
      <c r="L2343" s="98">
        <v>1688.3430784273</v>
      </c>
      <c r="M2343" s="98">
        <v>6.7422304922552302E-5</v>
      </c>
      <c r="N2343" s="98">
        <v>737.79525833419802</v>
      </c>
      <c r="O2343" s="98">
        <v>1.5215646088412001E-4</v>
      </c>
      <c r="P2343" s="98">
        <v>1665.03229894276</v>
      </c>
      <c r="Q2343" s="98">
        <v>4.6349387440784599E-7</v>
      </c>
      <c r="R2343" s="98">
        <v>5.6532805304486899</v>
      </c>
      <c r="S2343" s="98">
        <v>7.4124854189907101E-6</v>
      </c>
      <c r="T2343" s="98">
        <v>1.1752810632964401</v>
      </c>
      <c r="U2343" s="98">
        <v>6.8879657277796997E-5</v>
      </c>
      <c r="V2343" s="98">
        <v>10.9206648353584</v>
      </c>
      <c r="W2343" s="98">
        <v>1.31946283107032E-5</v>
      </c>
      <c r="X2343" s="98">
        <v>1.0895683103827E-5</v>
      </c>
      <c r="Y2343" s="98">
        <v>5.87301423207222E-7</v>
      </c>
      <c r="Z2343" s="98">
        <v>1.7116437836690101E-6</v>
      </c>
      <c r="AA2343" s="98">
        <v>0.51284158163434301</v>
      </c>
      <c r="AB2343" s="98">
        <v>1.28401165276986E-5</v>
      </c>
      <c r="AC2343" s="98">
        <v>0.65601393951458098</v>
      </c>
      <c r="AD2343" s="98">
        <v>9.8650074419357394E-5</v>
      </c>
      <c r="AE2343" s="98">
        <v>6.0875106014185602E-2</v>
      </c>
      <c r="AF2343" s="98">
        <v>1.78315430705903E-3</v>
      </c>
      <c r="AG2343" s="98">
        <v>7.6184104340930897E-2</v>
      </c>
      <c r="AH2343" s="98">
        <v>1.25400623970013E-3</v>
      </c>
      <c r="AI2343" s="98">
        <v>3.3864994754782198E-2</v>
      </c>
      <c r="AJ2343" s="98">
        <v>3.54246416509552E-5</v>
      </c>
      <c r="AK2343" s="98">
        <v>1.99580693029788E-2</v>
      </c>
      <c r="AL2343" s="98">
        <v>4.31987083688107E-2</v>
      </c>
      <c r="AM2343" s="98">
        <v>3.7870095391716498</v>
      </c>
      <c r="AN2343" s="98">
        <v>7.26566108159703E-3</v>
      </c>
      <c r="AO2343" s="98">
        <v>1.4544914886442599</v>
      </c>
      <c r="AP2343" s="98">
        <v>1.8272365614348399E-3</v>
      </c>
      <c r="AQ2343" s="98">
        <v>4.1489548930529803E-4</v>
      </c>
      <c r="AR2343" s="98">
        <v>5.5871771455576105E-4</v>
      </c>
      <c r="AS2343" s="98">
        <v>8.5362335757378197E-4</v>
      </c>
      <c r="AT2343" s="98">
        <v>0.13559529535867901</v>
      </c>
    </row>
    <row r="2344" spans="1:46" x14ac:dyDescent="0.3">
      <c r="A2344" s="95">
        <v>64503</v>
      </c>
      <c r="B2344" s="95">
        <v>2343</v>
      </c>
      <c r="C2344" s="96" t="s">
        <v>2696</v>
      </c>
      <c r="D2344" s="96" t="s">
        <v>2696</v>
      </c>
      <c r="E2344" s="97" t="s">
        <v>7153</v>
      </c>
      <c r="F2344" s="95" t="s">
        <v>7131</v>
      </c>
      <c r="G2344" s="95" t="s">
        <v>7154</v>
      </c>
      <c r="H2344" s="98">
        <v>3.8550057446605699</v>
      </c>
      <c r="I2344" s="98">
        <v>3.8549289921383001</v>
      </c>
      <c r="J2344" s="98">
        <v>7.6752522269796203E-5</v>
      </c>
      <c r="K2344" s="98">
        <v>152.81849114924799</v>
      </c>
      <c r="L2344" s="98">
        <v>343.02537599254799</v>
      </c>
      <c r="M2344" s="98">
        <v>1.3647831107255699E-5</v>
      </c>
      <c r="N2344" s="98">
        <v>149.34679389922701</v>
      </c>
      <c r="O2344" s="98">
        <v>3.0878198104598398E-5</v>
      </c>
      <c r="P2344" s="98">
        <v>337.896904795024</v>
      </c>
      <c r="Q2344" s="98">
        <v>1.3811513338165801E-7</v>
      </c>
      <c r="R2344" s="98">
        <v>1.68460391306011</v>
      </c>
      <c r="S2344" s="98">
        <v>1.2306795604389999E-6</v>
      </c>
      <c r="T2344" s="98">
        <v>0.19980472410038499</v>
      </c>
      <c r="U2344" s="98">
        <v>1.1435954457800099E-5</v>
      </c>
      <c r="V2344" s="98">
        <v>1.85657867160375</v>
      </c>
      <c r="W2344" s="98">
        <v>2.68466634649074E-6</v>
      </c>
      <c r="X2344" s="98">
        <v>2.1567942721498802E-6</v>
      </c>
      <c r="Y2344" s="98">
        <v>1.8373311485824799E-7</v>
      </c>
      <c r="Z2344" s="98">
        <v>3.44138959482612E-7</v>
      </c>
      <c r="AA2344" s="98">
        <v>0.10298780235534701</v>
      </c>
      <c r="AB2344" s="98">
        <v>3.0383562022991298E-6</v>
      </c>
      <c r="AC2344" s="98">
        <v>0.15469234643261701</v>
      </c>
      <c r="AD2344" s="98">
        <v>2.9733346517293702E-5</v>
      </c>
      <c r="AE2344" s="98">
        <v>1.8347889061922501E-2</v>
      </c>
      <c r="AF2344" s="98">
        <v>5.3520392106523097E-4</v>
      </c>
      <c r="AG2344" s="98">
        <v>2.28662383309708E-2</v>
      </c>
      <c r="AH2344" s="98">
        <v>3.7737056713780398E-4</v>
      </c>
      <c r="AI2344" s="98">
        <v>1.01910595594699E-2</v>
      </c>
      <c r="AJ2344" s="98">
        <v>9.1783846190365904E-6</v>
      </c>
      <c r="AK2344" s="98">
        <v>5.1710568626443798E-3</v>
      </c>
      <c r="AL2344" s="98">
        <v>1.0124435679579E-2</v>
      </c>
      <c r="AM2344" s="98">
        <v>0.88755742810536598</v>
      </c>
      <c r="AN2344" s="98">
        <v>1.7184175446876399E-3</v>
      </c>
      <c r="AO2344" s="98">
        <v>0.34400499343629498</v>
      </c>
      <c r="AP2344" s="98">
        <v>5.5883304953992599E-4</v>
      </c>
      <c r="AQ2344" s="98">
        <v>1.26889596731696E-4</v>
      </c>
      <c r="AR2344" s="98">
        <v>1.70875478034615E-4</v>
      </c>
      <c r="AS2344" s="98">
        <v>2.6106797477361602E-4</v>
      </c>
      <c r="AT2344" s="98">
        <v>4.1469798715638002E-2</v>
      </c>
    </row>
    <row r="2345" spans="1:46" x14ac:dyDescent="0.3">
      <c r="A2345" s="95">
        <v>64504</v>
      </c>
      <c r="B2345" s="95">
        <v>2344</v>
      </c>
      <c r="C2345" s="96" t="s">
        <v>226</v>
      </c>
      <c r="D2345" s="96" t="s">
        <v>226</v>
      </c>
      <c r="E2345" s="97" t="s">
        <v>7155</v>
      </c>
      <c r="F2345" s="95" t="s">
        <v>7131</v>
      </c>
      <c r="G2345" s="95" t="s">
        <v>3801</v>
      </c>
      <c r="H2345" s="98">
        <v>3.0375183949491902</v>
      </c>
      <c r="I2345" s="98">
        <v>3.0374500696468498</v>
      </c>
      <c r="J2345" s="98">
        <v>6.8325302335470197E-5</v>
      </c>
      <c r="K2345" s="98">
        <v>441.63567281255098</v>
      </c>
      <c r="L2345" s="98">
        <v>995.81288514832102</v>
      </c>
      <c r="M2345" s="98">
        <v>3.98635464702706E-5</v>
      </c>
      <c r="N2345" s="98">
        <v>436.22263581666402</v>
      </c>
      <c r="O2345" s="98">
        <v>8.9923672848558201E-5</v>
      </c>
      <c r="P2345" s="98">
        <v>984.02538322996099</v>
      </c>
      <c r="Q2345" s="98">
        <v>1.0542174703999E-7</v>
      </c>
      <c r="R2345" s="98">
        <v>1.2858394531933699</v>
      </c>
      <c r="S2345" s="98">
        <v>5.0862714920169299E-6</v>
      </c>
      <c r="T2345" s="98">
        <v>0.76875356136387896</v>
      </c>
      <c r="U2345" s="98">
        <v>4.72635309796568E-5</v>
      </c>
      <c r="V2345" s="98">
        <v>7.1432184838373001</v>
      </c>
      <c r="W2345" s="98">
        <v>1.24039577808674E-5</v>
      </c>
      <c r="X2345" s="98">
        <v>1.14545243966536E-5</v>
      </c>
      <c r="Y2345" s="98">
        <v>1.72303602857525E-7</v>
      </c>
      <c r="Z2345" s="98">
        <v>7.7712978135625599E-7</v>
      </c>
      <c r="AA2345" s="98">
        <v>0.503717336413396</v>
      </c>
      <c r="AB2345" s="98">
        <v>1.43923046969403E-5</v>
      </c>
      <c r="AC2345" s="98">
        <v>0.72890695172560604</v>
      </c>
      <c r="AD2345" s="98">
        <v>2.9911934241410801E-5</v>
      </c>
      <c r="AE2345" s="98">
        <v>1.84580921885035E-2</v>
      </c>
      <c r="AF2345" s="98">
        <v>5.36866375215569E-4</v>
      </c>
      <c r="AG2345" s="98">
        <v>2.2937265599867199E-2</v>
      </c>
      <c r="AH2345" s="98">
        <v>3.7922910045227499E-4</v>
      </c>
      <c r="AI2345" s="98">
        <v>1.02412500760348E-2</v>
      </c>
      <c r="AJ2345" s="98">
        <v>1.40268193298628E-5</v>
      </c>
      <c r="AK2345" s="98">
        <v>7.9026411909792205E-3</v>
      </c>
      <c r="AL2345" s="98">
        <v>1.6799350709000301E-2</v>
      </c>
      <c r="AM2345" s="98">
        <v>1.47271304604114</v>
      </c>
      <c r="AN2345" s="98">
        <v>2.7605574678731099E-3</v>
      </c>
      <c r="AO2345" s="98">
        <v>0.55262794339592802</v>
      </c>
      <c r="AP2345" s="98">
        <v>5.5168631205710402E-4</v>
      </c>
      <c r="AQ2345" s="98">
        <v>1.2526684627943199E-4</v>
      </c>
      <c r="AR2345" s="98">
        <v>1.6869020640993199E-4</v>
      </c>
      <c r="AS2345" s="98">
        <v>2.5772925936774099E-4</v>
      </c>
      <c r="AT2345" s="98">
        <v>4.0939454697634499E-2</v>
      </c>
    </row>
    <row r="2346" spans="1:46" x14ac:dyDescent="0.3">
      <c r="A2346" s="95">
        <v>64505</v>
      </c>
      <c r="B2346" s="95">
        <v>2345</v>
      </c>
      <c r="C2346" s="96" t="s">
        <v>2273</v>
      </c>
      <c r="D2346" s="96" t="s">
        <v>2273</v>
      </c>
      <c r="E2346" s="97" t="s">
        <v>7156</v>
      </c>
      <c r="F2346" s="95" t="s">
        <v>7131</v>
      </c>
      <c r="G2346" s="95" t="s">
        <v>7157</v>
      </c>
      <c r="H2346" s="98">
        <v>4.9493283044782403</v>
      </c>
      <c r="I2346" s="98">
        <v>4.9492777791511404</v>
      </c>
      <c r="J2346" s="98">
        <v>5.0525327107031601E-5</v>
      </c>
      <c r="K2346" s="98">
        <v>667.77978911713001</v>
      </c>
      <c r="L2346" s="98">
        <v>1506.1511459052001</v>
      </c>
      <c r="M2346" s="98">
        <v>6.0081639614160101E-5</v>
      </c>
      <c r="N2346" s="98">
        <v>657.46712265608096</v>
      </c>
      <c r="O2346" s="98">
        <v>1.35994559746019E-4</v>
      </c>
      <c r="P2346" s="98">
        <v>1488.1742986258801</v>
      </c>
      <c r="Q2346" s="98">
        <v>3.45035876020891E-7</v>
      </c>
      <c r="R2346" s="98">
        <v>4.2084366329700797</v>
      </c>
      <c r="S2346" s="98">
        <v>5.9183297690839499E-6</v>
      </c>
      <c r="T2346" s="98">
        <v>0.92429127612759099</v>
      </c>
      <c r="U2346" s="98">
        <v>5.4995351583779198E-5</v>
      </c>
      <c r="V2346" s="98">
        <v>8.58847209440132</v>
      </c>
      <c r="W2346" s="98">
        <v>1.0932346844855599E-5</v>
      </c>
      <c r="X2346" s="98">
        <v>9.2217703400815599E-6</v>
      </c>
      <c r="Y2346" s="98">
        <v>4.46575653184799E-7</v>
      </c>
      <c r="Z2346" s="98">
        <v>1.2640008515892699E-6</v>
      </c>
      <c r="AA2346" s="98">
        <v>0.42824387529950098</v>
      </c>
      <c r="AB2346" s="98">
        <v>1.02791639136644E-5</v>
      </c>
      <c r="AC2346" s="98">
        <v>0.52427311656264597</v>
      </c>
      <c r="AD2346" s="98">
        <v>6.9688648095816096E-5</v>
      </c>
      <c r="AE2346" s="98">
        <v>4.3003554389469803E-2</v>
      </c>
      <c r="AF2346" s="98">
        <v>1.24330250768845E-3</v>
      </c>
      <c r="AG2346" s="98">
        <v>5.3119288441896E-2</v>
      </c>
      <c r="AH2346" s="98">
        <v>8.8155769700717099E-4</v>
      </c>
      <c r="AI2346" s="98">
        <v>2.3806856648755401E-2</v>
      </c>
      <c r="AJ2346" s="98">
        <v>2.7102477783738699E-5</v>
      </c>
      <c r="AK2346" s="98">
        <v>1.52694030110474E-2</v>
      </c>
      <c r="AL2346" s="98">
        <v>3.28780357647772E-2</v>
      </c>
      <c r="AM2346" s="98">
        <v>2.8822490248419799</v>
      </c>
      <c r="AN2346" s="98">
        <v>5.5416388878527199E-3</v>
      </c>
      <c r="AO2346" s="98">
        <v>1.1093645168692801</v>
      </c>
      <c r="AP2346" s="98">
        <v>1.3557718874191199E-3</v>
      </c>
      <c r="AQ2346" s="98">
        <v>3.0784390573626201E-4</v>
      </c>
      <c r="AR2346" s="98">
        <v>4.1455703399330098E-4</v>
      </c>
      <c r="AS2346" s="98">
        <v>6.3337094768955201E-4</v>
      </c>
      <c r="AT2346" s="98">
        <v>0.1006089158862</v>
      </c>
    </row>
    <row r="2347" spans="1:46" x14ac:dyDescent="0.3">
      <c r="A2347" s="95">
        <v>64506</v>
      </c>
      <c r="B2347" s="95">
        <v>2346</v>
      </c>
      <c r="C2347" s="96" t="s">
        <v>2748</v>
      </c>
      <c r="D2347" s="96" t="s">
        <v>2748</v>
      </c>
      <c r="E2347" s="97" t="s">
        <v>7158</v>
      </c>
      <c r="F2347" s="95" t="s">
        <v>7131</v>
      </c>
      <c r="G2347" s="95" t="s">
        <v>7159</v>
      </c>
      <c r="H2347" s="98">
        <v>4.8460364913743099</v>
      </c>
      <c r="I2347" s="98">
        <v>4.8459854952589296</v>
      </c>
      <c r="J2347" s="98">
        <v>5.0996115380286303E-5</v>
      </c>
      <c r="K2347" s="98">
        <v>205.707952581998</v>
      </c>
      <c r="L2347" s="98">
        <v>462.93007137775902</v>
      </c>
      <c r="M2347" s="98">
        <v>1.8554006762927999E-5</v>
      </c>
      <c r="N2347" s="98">
        <v>203.034562946394</v>
      </c>
      <c r="O2347" s="98">
        <v>4.18468309000783E-5</v>
      </c>
      <c r="P2347" s="98">
        <v>457.92551070237101</v>
      </c>
      <c r="Q2347" s="98">
        <v>9.0735044784795599E-8</v>
      </c>
      <c r="R2347" s="98">
        <v>1.10670429629003</v>
      </c>
      <c r="S2347" s="98">
        <v>1.8585549477691301E-6</v>
      </c>
      <c r="T2347" s="98">
        <v>0.28113668907800698</v>
      </c>
      <c r="U2347" s="98">
        <v>1.72703854991917E-5</v>
      </c>
      <c r="V2347" s="98">
        <v>2.6123077288619898</v>
      </c>
      <c r="W2347" s="98">
        <v>3.5397146158161598E-6</v>
      </c>
      <c r="X2347" s="98">
        <v>3.1249603068606498E-6</v>
      </c>
      <c r="Y2347" s="98">
        <v>1.09195128105457E-7</v>
      </c>
      <c r="Z2347" s="98">
        <v>3.05559180850048E-7</v>
      </c>
      <c r="AA2347" s="98">
        <v>0.14108697518764901</v>
      </c>
      <c r="AB2347" s="98">
        <v>3.2293203112797299E-6</v>
      </c>
      <c r="AC2347" s="98">
        <v>0.163970364130685</v>
      </c>
      <c r="AD2347" s="98">
        <v>1.7463031942163601E-5</v>
      </c>
      <c r="AE2347" s="98">
        <v>1.0776108655420599E-2</v>
      </c>
      <c r="AF2347" s="98">
        <v>3.1312730334342298E-4</v>
      </c>
      <c r="AG2347" s="98">
        <v>1.33781597338339E-2</v>
      </c>
      <c r="AH2347" s="98">
        <v>2.2131986010794099E-4</v>
      </c>
      <c r="AI2347" s="98">
        <v>5.9768409952065697E-3</v>
      </c>
      <c r="AJ2347" s="98">
        <v>6.7444454019528697E-6</v>
      </c>
      <c r="AK2347" s="98">
        <v>3.79978744933329E-3</v>
      </c>
      <c r="AL2347" s="98">
        <v>7.61253674186503E-3</v>
      </c>
      <c r="AM2347" s="98">
        <v>0.66735211184118903</v>
      </c>
      <c r="AN2347" s="98">
        <v>1.2743046933480599E-3</v>
      </c>
      <c r="AO2347" s="98">
        <v>0.25509933777516403</v>
      </c>
      <c r="AP2347" s="98">
        <v>3.2488429053773298E-4</v>
      </c>
      <c r="AQ2347" s="98">
        <v>7.3768788097109506E-5</v>
      </c>
      <c r="AR2347" s="98">
        <v>9.9340507835621693E-5</v>
      </c>
      <c r="AS2347" s="98">
        <v>1.5177499460500201E-4</v>
      </c>
      <c r="AT2347" s="98">
        <v>2.4108964467231399E-2</v>
      </c>
    </row>
    <row r="2348" spans="1:46" x14ac:dyDescent="0.3">
      <c r="A2348" s="95">
        <v>64507</v>
      </c>
      <c r="B2348" s="95">
        <v>2347</v>
      </c>
      <c r="C2348" s="96" t="s">
        <v>1158</v>
      </c>
      <c r="D2348" s="96" t="s">
        <v>1158</v>
      </c>
      <c r="E2348" s="97" t="s">
        <v>7160</v>
      </c>
      <c r="F2348" s="95" t="s">
        <v>7131</v>
      </c>
      <c r="G2348" s="95" t="s">
        <v>6074</v>
      </c>
      <c r="H2348" s="98">
        <v>4.7231681951141802</v>
      </c>
      <c r="I2348" s="98">
        <v>4.7231286322161399</v>
      </c>
      <c r="J2348" s="98">
        <v>3.95628980491836E-5</v>
      </c>
      <c r="K2348" s="98">
        <v>98.217690165963901</v>
      </c>
      <c r="L2348" s="98">
        <v>221.158853131364</v>
      </c>
      <c r="M2348" s="98">
        <v>8.8323716303159197E-6</v>
      </c>
      <c r="N2348" s="98">
        <v>96.651722544609299</v>
      </c>
      <c r="O2348" s="98">
        <v>1.9939911352433101E-5</v>
      </c>
      <c r="P2348" s="98">
        <v>218.200372478047</v>
      </c>
      <c r="Q2348" s="98">
        <v>3.99049006313083E-8</v>
      </c>
      <c r="R2348" s="98">
        <v>0.48672401139428201</v>
      </c>
      <c r="S2348" s="98">
        <v>1.07901530588246E-6</v>
      </c>
      <c r="T2348" s="98">
        <v>0.16793543226003399</v>
      </c>
      <c r="U2348" s="98">
        <v>1.00266182012767E-5</v>
      </c>
      <c r="V2348" s="98">
        <v>1.5604484642227501</v>
      </c>
      <c r="W2348" s="98">
        <v>3.0535430305249098E-6</v>
      </c>
      <c r="X2348" s="98">
        <v>2.7830557077209398E-6</v>
      </c>
      <c r="Y2348" s="98">
        <v>5.8302701452561898E-8</v>
      </c>
      <c r="Z2348" s="98">
        <v>2.1218462135140601E-7</v>
      </c>
      <c r="AA2348" s="98">
        <v>0.123319537809746</v>
      </c>
      <c r="AB2348" s="98">
        <v>2.5791237353328999E-6</v>
      </c>
      <c r="AC2348" s="98">
        <v>0.130917750583463</v>
      </c>
      <c r="AD2348" s="98">
        <v>1.04428038596744E-5</v>
      </c>
      <c r="AE2348" s="98">
        <v>6.4440579065420701E-3</v>
      </c>
      <c r="AF2348" s="98">
        <v>1.9120145074159401E-4</v>
      </c>
      <c r="AG2348" s="98">
        <v>8.1689572325681706E-3</v>
      </c>
      <c r="AH2348" s="98">
        <v>1.33387413961685E-4</v>
      </c>
      <c r="AI2348" s="98">
        <v>3.6021862819810499E-3</v>
      </c>
      <c r="AJ2348" s="98">
        <v>4.1225911829254001E-6</v>
      </c>
      <c r="AK2348" s="98">
        <v>2.3226476458803498E-3</v>
      </c>
      <c r="AL2348" s="98">
        <v>5.1391963238033604E-3</v>
      </c>
      <c r="AM2348" s="98">
        <v>0.45052702353412999</v>
      </c>
      <c r="AN2348" s="98">
        <v>8.5388723948782096E-4</v>
      </c>
      <c r="AO2348" s="98">
        <v>0.170937194585463</v>
      </c>
      <c r="AP2348" s="98">
        <v>2.0306237501441899E-4</v>
      </c>
      <c r="AQ2348" s="98">
        <v>4.6107693499544897E-5</v>
      </c>
      <c r="AR2348" s="98">
        <v>6.2090781645482996E-5</v>
      </c>
      <c r="AS2348" s="98">
        <v>9.4863899869390906E-5</v>
      </c>
      <c r="AT2348" s="98">
        <v>1.5068822120488601E-2</v>
      </c>
    </row>
    <row r="2349" spans="1:46" x14ac:dyDescent="0.3">
      <c r="A2349" s="95">
        <v>64508</v>
      </c>
      <c r="B2349" s="95">
        <v>2348</v>
      </c>
      <c r="C2349" s="96" t="s">
        <v>2740</v>
      </c>
      <c r="D2349" s="96" t="s">
        <v>2740</v>
      </c>
      <c r="E2349" s="97" t="s">
        <v>7161</v>
      </c>
      <c r="F2349" s="95" t="s">
        <v>7131</v>
      </c>
      <c r="G2349" s="95" t="s">
        <v>6811</v>
      </c>
      <c r="H2349" s="98">
        <v>3.9532640562578898</v>
      </c>
      <c r="I2349" s="98">
        <v>3.9531845760786601</v>
      </c>
      <c r="J2349" s="98">
        <v>7.9480179228319501E-5</v>
      </c>
      <c r="K2349" s="98">
        <v>301.11142736084798</v>
      </c>
      <c r="L2349" s="98">
        <v>678.78979996028897</v>
      </c>
      <c r="M2349" s="98">
        <v>2.70907530328687E-5</v>
      </c>
      <c r="N2349" s="98">
        <v>296.45128797232297</v>
      </c>
      <c r="O2349" s="98">
        <v>6.1390147649679504E-5</v>
      </c>
      <c r="P2349" s="98">
        <v>671.78598976107503</v>
      </c>
      <c r="Q2349" s="98">
        <v>1.81280970978913E-7</v>
      </c>
      <c r="R2349" s="98">
        <v>2.2111018944645902</v>
      </c>
      <c r="S2349" s="98">
        <v>1.71458731426114E-6</v>
      </c>
      <c r="T2349" s="98">
        <v>0.28264359739991701</v>
      </c>
      <c r="U2349" s="98">
        <v>1.59326112610837E-5</v>
      </c>
      <c r="V2349" s="98">
        <v>2.62631440808868</v>
      </c>
      <c r="W2349" s="98">
        <v>3.2646261815798801E-6</v>
      </c>
      <c r="X2349" s="98">
        <v>2.50134670033789E-6</v>
      </c>
      <c r="Y2349" s="98">
        <v>2.64108235130022E-7</v>
      </c>
      <c r="Z2349" s="98">
        <v>4.9917124611197099E-7</v>
      </c>
      <c r="AA2349" s="98">
        <v>0.123055021266384</v>
      </c>
      <c r="AB2349" s="98">
        <v>3.3163077399673901E-6</v>
      </c>
      <c r="AC2349" s="98">
        <v>0.169863900029049</v>
      </c>
      <c r="AD2349" s="98">
        <v>4.8781889986650802E-5</v>
      </c>
      <c r="AE2349" s="98">
        <v>3.0102387068519101E-2</v>
      </c>
      <c r="AF2349" s="98">
        <v>8.8572527851516598E-4</v>
      </c>
      <c r="AG2349" s="98">
        <v>3.7842034628563101E-2</v>
      </c>
      <c r="AH2349" s="98">
        <v>6.2114144183581703E-4</v>
      </c>
      <c r="AI2349" s="98">
        <v>1.6774200162495201E-2</v>
      </c>
      <c r="AJ2349" s="98">
        <v>1.30949982827904E-5</v>
      </c>
      <c r="AK2349" s="98">
        <v>7.3776577848000896E-3</v>
      </c>
      <c r="AL2349" s="98">
        <v>1.41092841630669E-2</v>
      </c>
      <c r="AM2349" s="98">
        <v>1.2368886879727901</v>
      </c>
      <c r="AN2349" s="98">
        <v>2.4025688805014598E-3</v>
      </c>
      <c r="AO2349" s="98">
        <v>0.48096325280325802</v>
      </c>
      <c r="AP2349" s="98">
        <v>8.5606516773656502E-4</v>
      </c>
      <c r="AQ2349" s="98">
        <v>1.9437963495632101E-4</v>
      </c>
      <c r="AR2349" s="98">
        <v>2.61760725667356E-4</v>
      </c>
      <c r="AS2349" s="98">
        <v>3.9992480711288799E-4</v>
      </c>
      <c r="AT2349" s="98">
        <v>6.3526754945383498E-2</v>
      </c>
    </row>
    <row r="2350" spans="1:46" x14ac:dyDescent="0.3">
      <c r="A2350" s="95">
        <v>64509</v>
      </c>
      <c r="B2350" s="95">
        <v>2349</v>
      </c>
      <c r="C2350" s="96" t="s">
        <v>154</v>
      </c>
      <c r="D2350" s="96" t="s">
        <v>154</v>
      </c>
      <c r="E2350" s="97" t="s">
        <v>7162</v>
      </c>
      <c r="F2350" s="95" t="s">
        <v>7131</v>
      </c>
      <c r="G2350" s="95" t="s">
        <v>3809</v>
      </c>
      <c r="H2350" s="98">
        <v>4.9378655901450896</v>
      </c>
      <c r="I2350" s="98">
        <v>4.93781123350416</v>
      </c>
      <c r="J2350" s="98">
        <v>5.4356640927899498E-5</v>
      </c>
      <c r="K2350" s="98">
        <v>128.448415132267</v>
      </c>
      <c r="L2350" s="98">
        <v>289.10644523192002</v>
      </c>
      <c r="M2350" s="98">
        <v>1.1602955421452901E-5</v>
      </c>
      <c r="N2350" s="98">
        <v>126.969932316086</v>
      </c>
      <c r="O2350" s="98">
        <v>2.6160796988285501E-5</v>
      </c>
      <c r="P2350" s="98">
        <v>286.27487586447802</v>
      </c>
      <c r="Q2350" s="98">
        <v>4.8638984702281599E-8</v>
      </c>
      <c r="R2350" s="98">
        <v>0.593254496814004</v>
      </c>
      <c r="S2350" s="98">
        <v>1.08168525072175E-6</v>
      </c>
      <c r="T2350" s="98">
        <v>0.163180922321634</v>
      </c>
      <c r="U2350" s="98">
        <v>1.00514128419599E-5</v>
      </c>
      <c r="V2350" s="98">
        <v>1.5162674735833701</v>
      </c>
      <c r="W2350" s="98">
        <v>2.1509455387292999E-6</v>
      </c>
      <c r="X2350" s="98">
        <v>1.91311073252823E-6</v>
      </c>
      <c r="Y2350" s="98">
        <v>6.6688310588948805E-8</v>
      </c>
      <c r="Z2350" s="98">
        <v>1.71146495612122E-7</v>
      </c>
      <c r="AA2350" s="98">
        <v>8.5955944520821004E-2</v>
      </c>
      <c r="AB2350" s="98">
        <v>1.8857443260305699E-6</v>
      </c>
      <c r="AC2350" s="98">
        <v>9.5689783234156195E-2</v>
      </c>
      <c r="AD2350" s="98">
        <v>1.1022266066046899E-5</v>
      </c>
      <c r="AE2350" s="98">
        <v>6.8016331385098803E-3</v>
      </c>
      <c r="AF2350" s="98">
        <v>1.9801474726771699E-4</v>
      </c>
      <c r="AG2350" s="98">
        <v>8.4600508812765207E-3</v>
      </c>
      <c r="AH2350" s="98">
        <v>1.3979087347727699E-4</v>
      </c>
      <c r="AI2350" s="98">
        <v>3.7751145466440898E-3</v>
      </c>
      <c r="AJ2350" s="98">
        <v>3.87211184329196E-6</v>
      </c>
      <c r="AK2350" s="98">
        <v>2.1815288148510298E-3</v>
      </c>
      <c r="AL2350" s="98">
        <v>4.1665648933967101E-3</v>
      </c>
      <c r="AM2350" s="98">
        <v>0.36526140694204801</v>
      </c>
      <c r="AN2350" s="98">
        <v>6.9524989237820898E-4</v>
      </c>
      <c r="AO2350" s="98">
        <v>0.13918004701681899</v>
      </c>
      <c r="AP2350" s="98">
        <v>1.9865672017236699E-4</v>
      </c>
      <c r="AQ2350" s="98">
        <v>4.51073379178191E-5</v>
      </c>
      <c r="AR2350" s="98">
        <v>6.07436556428962E-5</v>
      </c>
      <c r="AS2350" s="98">
        <v>9.2805726611651195E-5</v>
      </c>
      <c r="AT2350" s="98">
        <v>1.4741887949968601E-2</v>
      </c>
    </row>
    <row r="2351" spans="1:46" x14ac:dyDescent="0.3">
      <c r="A2351" s="95">
        <v>64510</v>
      </c>
      <c r="B2351" s="95">
        <v>2350</v>
      </c>
      <c r="C2351" s="96" t="s">
        <v>173</v>
      </c>
      <c r="D2351" s="96" t="s">
        <v>173</v>
      </c>
      <c r="E2351" s="97" t="s">
        <v>7163</v>
      </c>
      <c r="F2351" s="95" t="s">
        <v>7131</v>
      </c>
      <c r="G2351" s="95" t="s">
        <v>7164</v>
      </c>
      <c r="H2351" s="98">
        <v>4.6288119510189896</v>
      </c>
      <c r="I2351" s="98">
        <v>4.6287490299368796</v>
      </c>
      <c r="J2351" s="98">
        <v>6.2921082108147202E-5</v>
      </c>
      <c r="K2351" s="98">
        <v>186.58960663261499</v>
      </c>
      <c r="L2351" s="98">
        <v>420.00886639543899</v>
      </c>
      <c r="M2351" s="98">
        <v>1.6839287876645701E-5</v>
      </c>
      <c r="N2351" s="98">
        <v>184.270572822823</v>
      </c>
      <c r="O2351" s="98">
        <v>3.79821227977859E-5</v>
      </c>
      <c r="P2351" s="98">
        <v>415.63441258591803</v>
      </c>
      <c r="Q2351" s="98">
        <v>7.3312723075965995E-8</v>
      </c>
      <c r="R2351" s="98">
        <v>0.89420251892010505</v>
      </c>
      <c r="S2351" s="98">
        <v>1.60000893981221E-6</v>
      </c>
      <c r="T2351" s="98">
        <v>0.247881351347155</v>
      </c>
      <c r="U2351" s="98">
        <v>1.48678815972818E-5</v>
      </c>
      <c r="V2351" s="98">
        <v>2.3033013510760401</v>
      </c>
      <c r="W2351" s="98">
        <v>2.9864898452531299E-6</v>
      </c>
      <c r="X2351" s="98">
        <v>2.5800043085358299E-6</v>
      </c>
      <c r="Y2351" s="98">
        <v>1.0345334182888599E-7</v>
      </c>
      <c r="Z2351" s="98">
        <v>3.0303219488841601E-7</v>
      </c>
      <c r="AA2351" s="98">
        <v>0.11806834987543</v>
      </c>
      <c r="AB2351" s="98">
        <v>2.7760891038761899E-6</v>
      </c>
      <c r="AC2351" s="98">
        <v>0.141292035570587</v>
      </c>
      <c r="AD2351" s="98">
        <v>1.6671264700312701E-5</v>
      </c>
      <c r="AE2351" s="98">
        <v>1.0287523978014799E-2</v>
      </c>
      <c r="AF2351" s="98">
        <v>2.95845765779167E-4</v>
      </c>
      <c r="AG2351" s="98">
        <v>1.26398173168288E-2</v>
      </c>
      <c r="AH2351" s="98">
        <v>2.1047435890797901E-4</v>
      </c>
      <c r="AI2351" s="98">
        <v>5.6839534244577002E-3</v>
      </c>
      <c r="AJ2351" s="98">
        <v>6.2285733387909098E-6</v>
      </c>
      <c r="AK2351" s="98">
        <v>3.5091476599591501E-3</v>
      </c>
      <c r="AL2351" s="98">
        <v>7.1335133457653098E-3</v>
      </c>
      <c r="AM2351" s="98">
        <v>0.6253585838165</v>
      </c>
      <c r="AN2351" s="98">
        <v>1.18438029895223E-3</v>
      </c>
      <c r="AO2351" s="98">
        <v>0.23709763568620901</v>
      </c>
      <c r="AP2351" s="98">
        <v>3.1011398954456097E-4</v>
      </c>
      <c r="AQ2351" s="98">
        <v>7.0415017970922706E-5</v>
      </c>
      <c r="AR2351" s="98">
        <v>9.4824163446278293E-5</v>
      </c>
      <c r="AS2351" s="98">
        <v>1.4487480812736E-4</v>
      </c>
      <c r="AT2351" s="98">
        <v>2.30128921972385E-2</v>
      </c>
    </row>
    <row r="2352" spans="1:46" x14ac:dyDescent="0.3">
      <c r="A2352" s="95">
        <v>64511</v>
      </c>
      <c r="B2352" s="95">
        <v>2351</v>
      </c>
      <c r="C2352" s="96" t="s">
        <v>1888</v>
      </c>
      <c r="D2352" s="96" t="s">
        <v>1888</v>
      </c>
      <c r="E2352" s="97" t="s">
        <v>7165</v>
      </c>
      <c r="F2352" s="95" t="s">
        <v>7131</v>
      </c>
      <c r="G2352" s="95" t="s">
        <v>7166</v>
      </c>
      <c r="H2352" s="98">
        <v>3.1187432892031599</v>
      </c>
      <c r="I2352" s="98">
        <v>3.1186599629941201</v>
      </c>
      <c r="J2352" s="98">
        <v>8.3326209034950693E-5</v>
      </c>
      <c r="K2352" s="98">
        <v>639.52757381957304</v>
      </c>
      <c r="L2352" s="98">
        <v>1439.03817510968</v>
      </c>
      <c r="M2352" s="98">
        <v>5.7897217127423501E-5</v>
      </c>
      <c r="N2352" s="98">
        <v>633.56321496909004</v>
      </c>
      <c r="O2352" s="98">
        <v>1.30463208746895E-4</v>
      </c>
      <c r="P2352" s="98">
        <v>1427.6453009295899</v>
      </c>
      <c r="Q2352" s="98">
        <v>1.29367936270314E-7</v>
      </c>
      <c r="R2352" s="98">
        <v>1.5779134865928099</v>
      </c>
      <c r="S2352" s="98">
        <v>4.3462179692774197E-6</v>
      </c>
      <c r="T2352" s="98">
        <v>0.65467330757406705</v>
      </c>
      <c r="U2352" s="98">
        <v>4.0386663978449197E-5</v>
      </c>
      <c r="V2352" s="98">
        <v>6.0831886371802</v>
      </c>
      <c r="W2352" s="98">
        <v>9.4172228272328495E-6</v>
      </c>
      <c r="X2352" s="98">
        <v>8.5624049007699698E-6</v>
      </c>
      <c r="Y2352" s="98">
        <v>1.7338453892366601E-7</v>
      </c>
      <c r="Z2352" s="98">
        <v>6.8143338753921295E-7</v>
      </c>
      <c r="AA2352" s="98">
        <v>0.38003485901941098</v>
      </c>
      <c r="AB2352" s="98">
        <v>2.62328332495538E-5</v>
      </c>
      <c r="AC2352" s="98">
        <v>1.31716473279948</v>
      </c>
      <c r="AD2352" s="98">
        <v>2.53656191269428E-5</v>
      </c>
      <c r="AE2352" s="98">
        <v>1.56526466153897E-2</v>
      </c>
      <c r="AF2352" s="98">
        <v>4.4754180775663201E-4</v>
      </c>
      <c r="AG2352" s="98">
        <v>1.9120931735455999E-2</v>
      </c>
      <c r="AH2352" s="98">
        <v>3.1955874718350301E-4</v>
      </c>
      <c r="AI2352" s="98">
        <v>8.6298257174557101E-3</v>
      </c>
      <c r="AJ2352" s="98">
        <v>1.32040615577104E-5</v>
      </c>
      <c r="AK2352" s="98">
        <v>7.4391034988241598E-3</v>
      </c>
      <c r="AL2352" s="98">
        <v>1.6106990427058598E-2</v>
      </c>
      <c r="AM2352" s="98">
        <v>1.41201736574737</v>
      </c>
      <c r="AN2352" s="98">
        <v>2.6635454916823301E-3</v>
      </c>
      <c r="AO2352" s="98">
        <v>0.53320739899103498</v>
      </c>
      <c r="AP2352" s="98">
        <v>5.1888300985514495E-4</v>
      </c>
      <c r="AQ2352" s="98">
        <v>1.17818471933157E-4</v>
      </c>
      <c r="AR2352" s="98">
        <v>1.5865987548412599E-4</v>
      </c>
      <c r="AS2352" s="98">
        <v>2.4240466243786199E-4</v>
      </c>
      <c r="AT2352" s="98">
        <v>3.8505192191786997E-2</v>
      </c>
    </row>
    <row r="2353" spans="1:46" x14ac:dyDescent="0.3">
      <c r="A2353" s="95">
        <v>64512</v>
      </c>
      <c r="B2353" s="95">
        <v>2352</v>
      </c>
      <c r="C2353" s="96" t="s">
        <v>130</v>
      </c>
      <c r="D2353" s="96" t="s">
        <v>130</v>
      </c>
      <c r="E2353" s="97" t="s">
        <v>7167</v>
      </c>
      <c r="F2353" s="95" t="s">
        <v>7131</v>
      </c>
      <c r="G2353" s="95" t="s">
        <v>7168</v>
      </c>
      <c r="H2353" s="98">
        <v>4.6433808486108203</v>
      </c>
      <c r="I2353" s="98">
        <v>4.6433186404429998</v>
      </c>
      <c r="J2353" s="98">
        <v>6.2208167819655102E-5</v>
      </c>
      <c r="K2353" s="98">
        <v>114.750333203228</v>
      </c>
      <c r="L2353" s="98">
        <v>258.09463797890697</v>
      </c>
      <c r="M2353" s="98">
        <v>1.0351709352614801E-5</v>
      </c>
      <c r="N2353" s="98">
        <v>113.27767694661399</v>
      </c>
      <c r="O2353" s="98">
        <v>2.3339677026747E-5</v>
      </c>
      <c r="P2353" s="98">
        <v>255.403654045438</v>
      </c>
      <c r="Q2353" s="98">
        <v>4.82634122173164E-8</v>
      </c>
      <c r="R2353" s="98">
        <v>0.58867360214794495</v>
      </c>
      <c r="S2353" s="98">
        <v>9.5447331860981408E-7</v>
      </c>
      <c r="T2353" s="98">
        <v>0.14692900764914299</v>
      </c>
      <c r="U2353" s="98">
        <v>8.8693200733026205E-6</v>
      </c>
      <c r="V2353" s="98">
        <v>1.3652566845041501</v>
      </c>
      <c r="W2353" s="98">
        <v>3.2921182075756299E-6</v>
      </c>
      <c r="X2353" s="98">
        <v>3.0566230422224101E-6</v>
      </c>
      <c r="Y2353" s="98">
        <v>6.4066618175580299E-8</v>
      </c>
      <c r="Z2353" s="98">
        <v>1.71428547177639E-7</v>
      </c>
      <c r="AA2353" s="98">
        <v>0.13383673285278599</v>
      </c>
      <c r="AB2353" s="98">
        <v>1.65858227619886E-6</v>
      </c>
      <c r="AC2353" s="98">
        <v>8.4338302119639094E-2</v>
      </c>
      <c r="AD2353" s="98">
        <v>1.05288229789825E-5</v>
      </c>
      <c r="AE2353" s="98">
        <v>6.4971386876560202E-3</v>
      </c>
      <c r="AF2353" s="98">
        <v>1.8746392758896201E-4</v>
      </c>
      <c r="AG2353" s="98">
        <v>8.0092739944380795E-3</v>
      </c>
      <c r="AH2353" s="98">
        <v>1.3308943507899299E-4</v>
      </c>
      <c r="AI2353" s="98">
        <v>3.5941392300765599E-3</v>
      </c>
      <c r="AJ2353" s="98">
        <v>3.65374625499915E-6</v>
      </c>
      <c r="AK2353" s="98">
        <v>2.05850271376928E-3</v>
      </c>
      <c r="AL2353" s="98">
        <v>4.0067466314971699E-3</v>
      </c>
      <c r="AM2353" s="98">
        <v>0.351250958361499</v>
      </c>
      <c r="AN2353" s="98">
        <v>6.6749614722532401E-4</v>
      </c>
      <c r="AO2353" s="98">
        <v>0.13362410576804201</v>
      </c>
      <c r="AP2353" s="98">
        <v>1.8656372907509101E-4</v>
      </c>
      <c r="AQ2353" s="98">
        <v>4.2361482494403402E-5</v>
      </c>
      <c r="AR2353" s="98">
        <v>5.7045957686821502E-5</v>
      </c>
      <c r="AS2353" s="98">
        <v>8.7156288893866095E-5</v>
      </c>
      <c r="AT2353" s="98">
        <v>1.38444930892193E-2</v>
      </c>
    </row>
    <row r="2354" spans="1:46" x14ac:dyDescent="0.3">
      <c r="A2354" s="95">
        <v>64513</v>
      </c>
      <c r="B2354" s="95">
        <v>2353</v>
      </c>
      <c r="C2354" s="96" t="s">
        <v>1660</v>
      </c>
      <c r="D2354" s="96" t="s">
        <v>1660</v>
      </c>
      <c r="E2354" s="97" t="s">
        <v>7169</v>
      </c>
      <c r="F2354" s="95" t="s">
        <v>7131</v>
      </c>
      <c r="G2354" s="95" t="s">
        <v>3572</v>
      </c>
      <c r="H2354" s="98">
        <v>4.7614202766514699</v>
      </c>
      <c r="I2354" s="98">
        <v>4.7613789520252396</v>
      </c>
      <c r="J2354" s="98">
        <v>4.1324626236516297E-5</v>
      </c>
      <c r="K2354" s="98">
        <v>214.53609407374901</v>
      </c>
      <c r="L2354" s="98">
        <v>483.01197986847097</v>
      </c>
      <c r="M2354" s="98">
        <v>1.9361240203275201E-5</v>
      </c>
      <c r="N2354" s="98">
        <v>211.868034382014</v>
      </c>
      <c r="O2354" s="98">
        <v>4.3678554646469098E-5</v>
      </c>
      <c r="P2354" s="98">
        <v>477.969872819888</v>
      </c>
      <c r="Q2354" s="98">
        <v>7.5413638167536698E-8</v>
      </c>
      <c r="R2354" s="98">
        <v>0.91982758764075701</v>
      </c>
      <c r="S2354" s="98">
        <v>1.83495302558998E-6</v>
      </c>
      <c r="T2354" s="98">
        <v>0.28630725909010601</v>
      </c>
      <c r="U2354" s="98">
        <v>1.7051080775305E-5</v>
      </c>
      <c r="V2354" s="98">
        <v>2.6603546159375999</v>
      </c>
      <c r="W2354" s="98">
        <v>3.8235450451847401E-6</v>
      </c>
      <c r="X2354" s="98">
        <v>3.3464405896140798E-6</v>
      </c>
      <c r="Y2354" s="98">
        <v>1.10321602861553E-7</v>
      </c>
      <c r="Z2354" s="98">
        <v>3.66782852709107E-7</v>
      </c>
      <c r="AA2354" s="98">
        <v>0.15198687762120999</v>
      </c>
      <c r="AB2354" s="98">
        <v>3.7262245643383301E-6</v>
      </c>
      <c r="AC2354" s="98">
        <v>0.18931715046068001</v>
      </c>
      <c r="AD2354" s="98">
        <v>1.8989805681651702E-5</v>
      </c>
      <c r="AE2354" s="98">
        <v>1.1718252022245799E-2</v>
      </c>
      <c r="AF2354" s="98">
        <v>3.4345989235040402E-4</v>
      </c>
      <c r="AG2354" s="98">
        <v>1.4674099808503999E-2</v>
      </c>
      <c r="AH2354" s="98">
        <v>2.41446836240594E-4</v>
      </c>
      <c r="AI2354" s="98">
        <v>6.52037891358639E-3</v>
      </c>
      <c r="AJ2354" s="98">
        <v>7.2359840072800697E-6</v>
      </c>
      <c r="AK2354" s="98">
        <v>4.0767178879488998E-3</v>
      </c>
      <c r="AL2354" s="98">
        <v>8.7422166817664303E-3</v>
      </c>
      <c r="AM2354" s="98">
        <v>0.76638536700458204</v>
      </c>
      <c r="AN2354" s="98">
        <v>1.45258239743159E-3</v>
      </c>
      <c r="AO2354" s="98">
        <v>0.290788231090229</v>
      </c>
      <c r="AP2354" s="98">
        <v>3.5653600596166802E-4</v>
      </c>
      <c r="AQ2354" s="98">
        <v>8.0955681430622202E-5</v>
      </c>
      <c r="AR2354" s="98">
        <v>1.09018715450634E-4</v>
      </c>
      <c r="AS2354" s="98">
        <v>1.6656160908041099E-4</v>
      </c>
      <c r="AT2354" s="98">
        <v>2.64577701950169E-2</v>
      </c>
    </row>
    <row r="2355" spans="1:46" x14ac:dyDescent="0.3">
      <c r="A2355" s="95">
        <v>64514</v>
      </c>
      <c r="B2355" s="95">
        <v>2354</v>
      </c>
      <c r="C2355" s="96" t="s">
        <v>2698</v>
      </c>
      <c r="D2355" s="96" t="s">
        <v>2698</v>
      </c>
      <c r="E2355" s="97" t="s">
        <v>7170</v>
      </c>
      <c r="F2355" s="95" t="s">
        <v>7131</v>
      </c>
      <c r="G2355" s="95" t="s">
        <v>7171</v>
      </c>
      <c r="H2355" s="98">
        <v>4.6343838901300503</v>
      </c>
      <c r="I2355" s="98">
        <v>4.6343190531949396</v>
      </c>
      <c r="J2355" s="98">
        <v>6.4836935112388999E-5</v>
      </c>
      <c r="K2355" s="98">
        <v>246.61475948716401</v>
      </c>
      <c r="L2355" s="98">
        <v>554.59782338321304</v>
      </c>
      <c r="M2355" s="98">
        <v>2.2267629413493098E-5</v>
      </c>
      <c r="N2355" s="98">
        <v>243.672348705524</v>
      </c>
      <c r="O2355" s="98">
        <v>5.0199163729037203E-5</v>
      </c>
      <c r="P2355" s="98">
        <v>549.32421865686194</v>
      </c>
      <c r="Q2355" s="98">
        <v>7.7466584744328496E-8</v>
      </c>
      <c r="R2355" s="98">
        <v>0.94486757965242196</v>
      </c>
      <c r="S2355" s="98">
        <v>1.8637500057457101E-6</v>
      </c>
      <c r="T2355" s="98">
        <v>0.28113961530331599</v>
      </c>
      <c r="U2355" s="98">
        <v>1.7318650101678002E-5</v>
      </c>
      <c r="V2355" s="98">
        <v>2.6123335600145898</v>
      </c>
      <c r="W2355" s="98">
        <v>1.39236539092891E-5</v>
      </c>
      <c r="X2355" s="98">
        <v>1.3519385456081199E-5</v>
      </c>
      <c r="Y2355" s="98">
        <v>9.6269344926725503E-8</v>
      </c>
      <c r="Z2355" s="98">
        <v>3.0799910828112902E-7</v>
      </c>
      <c r="AA2355" s="98">
        <v>0.57653119813251397</v>
      </c>
      <c r="AB2355" s="98">
        <v>3.2350053596078698E-6</v>
      </c>
      <c r="AC2355" s="98">
        <v>0.16425806280934199</v>
      </c>
      <c r="AD2355" s="98">
        <v>1.5991510895612199E-5</v>
      </c>
      <c r="AE2355" s="98">
        <v>9.8680606864942708E-3</v>
      </c>
      <c r="AF2355" s="98">
        <v>2.9099559143331102E-4</v>
      </c>
      <c r="AG2355" s="98">
        <v>1.24325967824232E-2</v>
      </c>
      <c r="AH2355" s="98">
        <v>2.0378876081427301E-4</v>
      </c>
      <c r="AI2355" s="98">
        <v>5.5034058823417303E-3</v>
      </c>
      <c r="AJ2355" s="98">
        <v>6.4678742730484296E-6</v>
      </c>
      <c r="AK2355" s="98">
        <v>3.6439686322451799E-3</v>
      </c>
      <c r="AL2355" s="98">
        <v>7.6250490686388499E-3</v>
      </c>
      <c r="AM2355" s="98">
        <v>0.66844900345297498</v>
      </c>
      <c r="AN2355" s="98">
        <v>1.26171210963577E-3</v>
      </c>
      <c r="AO2355" s="98">
        <v>0.25257846519056798</v>
      </c>
      <c r="AP2355" s="98">
        <v>3.1181101916191901E-4</v>
      </c>
      <c r="AQ2355" s="98">
        <v>7.0800348268118703E-5</v>
      </c>
      <c r="AR2355" s="98">
        <v>9.5343067401738906E-5</v>
      </c>
      <c r="AS2355" s="98">
        <v>1.45667603492061E-4</v>
      </c>
      <c r="AT2355" s="98">
        <v>2.3138825115315301E-2</v>
      </c>
    </row>
    <row r="2356" spans="1:46" x14ac:dyDescent="0.3">
      <c r="A2356" s="95">
        <v>64515</v>
      </c>
      <c r="B2356" s="95">
        <v>2355</v>
      </c>
      <c r="C2356" s="96" t="s">
        <v>2622</v>
      </c>
      <c r="D2356" s="96" t="s">
        <v>2622</v>
      </c>
      <c r="E2356" s="97" t="s">
        <v>7172</v>
      </c>
      <c r="F2356" s="95" t="s">
        <v>7131</v>
      </c>
      <c r="G2356" s="95" t="s">
        <v>7173</v>
      </c>
      <c r="H2356" s="98">
        <v>3.5760318923671099</v>
      </c>
      <c r="I2356" s="98">
        <v>3.5759583774647901</v>
      </c>
      <c r="J2356" s="98">
        <v>7.3514902317661806E-5</v>
      </c>
      <c r="K2356" s="98">
        <v>119.84473942110399</v>
      </c>
      <c r="L2356" s="98">
        <v>269.422168718519</v>
      </c>
      <c r="M2356" s="98">
        <v>1.08259669410112E-5</v>
      </c>
      <c r="N2356" s="98">
        <v>118.467428325624</v>
      </c>
      <c r="O2356" s="98">
        <v>2.4393701192274002E-5</v>
      </c>
      <c r="P2356" s="98">
        <v>266.93773067465997</v>
      </c>
      <c r="Q2356" s="98">
        <v>4.5671302599817497E-8</v>
      </c>
      <c r="R2356" s="98">
        <v>0.55705738531634796</v>
      </c>
      <c r="S2356" s="98">
        <v>8.9206104791982002E-7</v>
      </c>
      <c r="T2356" s="98">
        <v>0.13351837339501901</v>
      </c>
      <c r="U2356" s="98">
        <v>8.2893602724478099E-6</v>
      </c>
      <c r="V2356" s="98">
        <v>1.2406453217747699</v>
      </c>
      <c r="W2356" s="98">
        <v>3.2393920252868499E-6</v>
      </c>
      <c r="X2356" s="98">
        <v>3.04235531874593E-6</v>
      </c>
      <c r="Y2356" s="98">
        <v>5.6678829998245199E-8</v>
      </c>
      <c r="Z2356" s="98">
        <v>1.4035787654268299E-7</v>
      </c>
      <c r="AA2356" s="98">
        <v>0.132283271002165</v>
      </c>
      <c r="AB2356" s="98">
        <v>1.9941663622929701E-6</v>
      </c>
      <c r="AC2356" s="98">
        <v>0.100852723698869</v>
      </c>
      <c r="AD2356" s="98">
        <v>8.6610533409936693E-6</v>
      </c>
      <c r="AE2356" s="98">
        <v>5.3445731635864699E-3</v>
      </c>
      <c r="AF2356" s="98">
        <v>1.5491721097037799E-4</v>
      </c>
      <c r="AG2356" s="98">
        <v>6.6187367621811499E-3</v>
      </c>
      <c r="AH2356" s="98">
        <v>1.0966621898411E-4</v>
      </c>
      <c r="AI2356" s="98">
        <v>2.9615848893716598E-3</v>
      </c>
      <c r="AJ2356" s="98">
        <v>3.2774775218107999E-6</v>
      </c>
      <c r="AK2356" s="98">
        <v>1.8465147555707499E-3</v>
      </c>
      <c r="AL2356" s="98">
        <v>3.5128010156829201E-3</v>
      </c>
      <c r="AM2356" s="98">
        <v>0.30794927575213699</v>
      </c>
      <c r="AN2356" s="98">
        <v>5.8285737842460805E-4</v>
      </c>
      <c r="AO2356" s="98">
        <v>0.116680517642004</v>
      </c>
      <c r="AP2356" s="98">
        <v>1.6437801687673099E-4</v>
      </c>
      <c r="AQ2356" s="98">
        <v>3.7323956240778097E-5</v>
      </c>
      <c r="AR2356" s="98">
        <v>5.0262188714076302E-5</v>
      </c>
      <c r="AS2356" s="98">
        <v>7.6791871921876595E-5</v>
      </c>
      <c r="AT2356" s="98">
        <v>1.2198139102126899E-2</v>
      </c>
    </row>
    <row r="2357" spans="1:46" x14ac:dyDescent="0.3">
      <c r="A2357" s="95">
        <v>64516</v>
      </c>
      <c r="B2357" s="95">
        <v>2356</v>
      </c>
      <c r="C2357" s="96" t="s">
        <v>655</v>
      </c>
      <c r="D2357" s="96" t="s">
        <v>655</v>
      </c>
      <c r="E2357" s="97" t="s">
        <v>7174</v>
      </c>
      <c r="F2357" s="95" t="s">
        <v>7131</v>
      </c>
      <c r="G2357" s="95" t="s">
        <v>7175</v>
      </c>
      <c r="H2357" s="98">
        <v>4.7944808312747202</v>
      </c>
      <c r="I2357" s="98">
        <v>4.7944378349673302</v>
      </c>
      <c r="J2357" s="98">
        <v>4.2996307389131503E-5</v>
      </c>
      <c r="K2357" s="98">
        <v>176.72494947204399</v>
      </c>
      <c r="L2357" s="98">
        <v>396.661063683713</v>
      </c>
      <c r="M2357" s="98">
        <v>1.5866593328203799E-5</v>
      </c>
      <c r="N2357" s="98">
        <v>173.626477719988</v>
      </c>
      <c r="O2357" s="98">
        <v>3.58128182227838E-5</v>
      </c>
      <c r="P2357" s="98">
        <v>391.89593863196899</v>
      </c>
      <c r="Q2357" s="98">
        <v>1.1679173220693E-7</v>
      </c>
      <c r="R2357" s="98">
        <v>1.4245202844295399</v>
      </c>
      <c r="S2357" s="98">
        <v>1.3052394179512099E-6</v>
      </c>
      <c r="T2357" s="98">
        <v>0.20099647036812701</v>
      </c>
      <c r="U2357" s="98">
        <v>1.21287760726326E-5</v>
      </c>
      <c r="V2357" s="98">
        <v>1.8676497700558099</v>
      </c>
      <c r="W2357" s="98">
        <v>7.9670904826054595E-6</v>
      </c>
      <c r="X2357" s="98">
        <v>7.5599155047855203E-6</v>
      </c>
      <c r="Y2357" s="98">
        <v>1.42283251672058E-7</v>
      </c>
      <c r="Z2357" s="98">
        <v>2.64891726147882E-7</v>
      </c>
      <c r="AA2357" s="98">
        <v>0.326552034963703</v>
      </c>
      <c r="AB2357" s="98">
        <v>3.28190390147199E-6</v>
      </c>
      <c r="AC2357" s="98">
        <v>0.166232499543362</v>
      </c>
      <c r="AD2357" s="98">
        <v>2.4234400772409602E-5</v>
      </c>
      <c r="AE2357" s="98">
        <v>1.4954593039021699E-2</v>
      </c>
      <c r="AF2357" s="98">
        <v>4.4092453981944097E-4</v>
      </c>
      <c r="AG2357" s="98">
        <v>1.88382132803099E-2</v>
      </c>
      <c r="AH2357" s="98">
        <v>3.0881519152945299E-4</v>
      </c>
      <c r="AI2357" s="98">
        <v>8.3396912313951806E-3</v>
      </c>
      <c r="AJ2357" s="98">
        <v>7.1618320134709602E-6</v>
      </c>
      <c r="AK2357" s="98">
        <v>4.0349410184393102E-3</v>
      </c>
      <c r="AL2357" s="98">
        <v>7.4216070096597099E-3</v>
      </c>
      <c r="AM2357" s="98">
        <v>0.65061427998288601</v>
      </c>
      <c r="AN2357" s="98">
        <v>1.2496735025535901E-3</v>
      </c>
      <c r="AO2357" s="98">
        <v>0.25016849157088999</v>
      </c>
      <c r="AP2357" s="98">
        <v>4.4766494310839597E-4</v>
      </c>
      <c r="AQ2357" s="98">
        <v>1.01647575109301E-4</v>
      </c>
      <c r="AR2357" s="98">
        <v>1.3688338952723799E-4</v>
      </c>
      <c r="AS2357" s="98">
        <v>2.09133978471857E-4</v>
      </c>
      <c r="AT2357" s="98">
        <v>3.3220252628287601E-2</v>
      </c>
    </row>
    <row r="2358" spans="1:46" x14ac:dyDescent="0.3">
      <c r="A2358" s="95">
        <v>64517</v>
      </c>
      <c r="B2358" s="95">
        <v>2357</v>
      </c>
      <c r="C2358" s="96" t="s">
        <v>158</v>
      </c>
      <c r="D2358" s="96" t="s">
        <v>158</v>
      </c>
      <c r="E2358" s="97" t="s">
        <v>7176</v>
      </c>
      <c r="F2358" s="95" t="s">
        <v>7131</v>
      </c>
      <c r="G2358" s="95" t="s">
        <v>7177</v>
      </c>
      <c r="H2358" s="98">
        <v>4.6201873491296501</v>
      </c>
      <c r="I2358" s="98">
        <v>4.62012555192109</v>
      </c>
      <c r="J2358" s="98">
        <v>6.1797208559255496E-5</v>
      </c>
      <c r="K2358" s="98">
        <v>163.40750444367001</v>
      </c>
      <c r="L2358" s="98">
        <v>368.20641171797098</v>
      </c>
      <c r="M2358" s="98">
        <v>1.4777602478891E-5</v>
      </c>
      <c r="N2358" s="98">
        <v>161.709764313123</v>
      </c>
      <c r="O2358" s="98">
        <v>3.3328581612954599E-5</v>
      </c>
      <c r="P2358" s="98">
        <v>364.71119623228998</v>
      </c>
      <c r="Q2358" s="98">
        <v>4.09960053573638E-8</v>
      </c>
      <c r="R2358" s="98">
        <v>0.50003232342401605</v>
      </c>
      <c r="S2358" s="98">
        <v>1.4126598229498001E-6</v>
      </c>
      <c r="T2358" s="98">
        <v>0.21677367410722201</v>
      </c>
      <c r="U2358" s="98">
        <v>1.3126954232459501E-5</v>
      </c>
      <c r="V2358" s="98">
        <v>2.0142490292411099</v>
      </c>
      <c r="W2358" s="98">
        <v>2.71209578353944E-6</v>
      </c>
      <c r="X2358" s="98">
        <v>2.4044055538865402E-6</v>
      </c>
      <c r="Y2358" s="98">
        <v>6.1750117708296304E-8</v>
      </c>
      <c r="Z2358" s="98">
        <v>2.4594011194461E-7</v>
      </c>
      <c r="AA2358" s="98">
        <v>0.108397749386776</v>
      </c>
      <c r="AB2358" s="98">
        <v>2.46272525942371E-6</v>
      </c>
      <c r="AC2358" s="98">
        <v>0.12516166620635999</v>
      </c>
      <c r="AD2358" s="98">
        <v>1.08552231351686E-5</v>
      </c>
      <c r="AE2358" s="98">
        <v>6.6985540867606696E-3</v>
      </c>
      <c r="AF2358" s="98">
        <v>1.9888472392522101E-4</v>
      </c>
      <c r="AG2358" s="98">
        <v>8.4972200663476407E-3</v>
      </c>
      <c r="AH2358" s="98">
        <v>1.38690036239389E-4</v>
      </c>
      <c r="AI2358" s="98">
        <v>3.7453859487259098E-3</v>
      </c>
      <c r="AJ2358" s="98">
        <v>4.6749285044709401E-6</v>
      </c>
      <c r="AK2358" s="98">
        <v>2.6338317829206E-3</v>
      </c>
      <c r="AL2358" s="98">
        <v>5.85605748686642E-3</v>
      </c>
      <c r="AM2358" s="98">
        <v>0.51337057060512403</v>
      </c>
      <c r="AN2358" s="98">
        <v>9.8093952973604508E-4</v>
      </c>
      <c r="AO2358" s="98">
        <v>0.19637142179527201</v>
      </c>
      <c r="AP2358" s="98">
        <v>2.16388607027805E-4</v>
      </c>
      <c r="AQ2358" s="98">
        <v>4.9133570700044397E-5</v>
      </c>
      <c r="AR2358" s="98">
        <v>6.6165569330713705E-5</v>
      </c>
      <c r="AS2358" s="98">
        <v>1.01089466997047E-4</v>
      </c>
      <c r="AT2358" s="98">
        <v>1.6057733137272601E-2</v>
      </c>
    </row>
    <row r="2359" spans="1:46" x14ac:dyDescent="0.3">
      <c r="A2359" s="95">
        <v>64518</v>
      </c>
      <c r="B2359" s="95">
        <v>2358</v>
      </c>
      <c r="C2359" s="96" t="s">
        <v>166</v>
      </c>
      <c r="D2359" s="96" t="s">
        <v>166</v>
      </c>
      <c r="E2359" s="97" t="s">
        <v>7178</v>
      </c>
      <c r="F2359" s="95" t="s">
        <v>7131</v>
      </c>
      <c r="G2359" s="95" t="s">
        <v>7179</v>
      </c>
      <c r="H2359" s="98">
        <v>5.0702421720300999</v>
      </c>
      <c r="I2359" s="98">
        <v>5.0701915893832803</v>
      </c>
      <c r="J2359" s="98">
        <v>5.0582646824004498E-5</v>
      </c>
      <c r="K2359" s="98">
        <v>67.286152115004796</v>
      </c>
      <c r="L2359" s="98">
        <v>151.022257378105</v>
      </c>
      <c r="M2359" s="98">
        <v>5.9832635655858502E-6</v>
      </c>
      <c r="N2359" s="98">
        <v>65.474229828301404</v>
      </c>
      <c r="O2359" s="98">
        <v>1.35412806777831E-5</v>
      </c>
      <c r="P2359" s="98">
        <v>148.180823650528</v>
      </c>
      <c r="Q2359" s="98">
        <v>7.4737280702747396E-8</v>
      </c>
      <c r="R2359" s="98">
        <v>0.911577988889961</v>
      </c>
      <c r="S2359" s="98">
        <v>7.9736146652757401E-7</v>
      </c>
      <c r="T2359" s="98">
        <v>0.124157757062809</v>
      </c>
      <c r="U2359" s="98">
        <v>7.4093913417561103E-6</v>
      </c>
      <c r="V2359" s="98">
        <v>1.1536691979359099</v>
      </c>
      <c r="W2359" s="98">
        <v>1.4436809919031201E-6</v>
      </c>
      <c r="X2359" s="98">
        <v>1.1658219194077201E-6</v>
      </c>
      <c r="Y2359" s="98">
        <v>1.0425029845404799E-7</v>
      </c>
      <c r="Z2359" s="98">
        <v>1.7360877404135099E-7</v>
      </c>
      <c r="AA2359" s="98">
        <v>5.54425728901419E-2</v>
      </c>
      <c r="AB2359" s="98">
        <v>1.79018809164469E-6</v>
      </c>
      <c r="AC2359" s="98">
        <v>9.0911638168335904E-2</v>
      </c>
      <c r="AD2359" s="98">
        <v>1.7472434821857101E-5</v>
      </c>
      <c r="AE2359" s="98">
        <v>1.07819109956777E-2</v>
      </c>
      <c r="AF2359" s="98">
        <v>3.1338356873273601E-4</v>
      </c>
      <c r="AG2359" s="98">
        <v>1.3389108505390599E-2</v>
      </c>
      <c r="AH2359" s="98">
        <v>2.21462076510466E-4</v>
      </c>
      <c r="AI2359" s="98">
        <v>5.9806816122410702E-3</v>
      </c>
      <c r="AJ2359" s="98">
        <v>4.8916227175616998E-6</v>
      </c>
      <c r="AK2359" s="98">
        <v>2.7559162394043702E-3</v>
      </c>
      <c r="AL2359" s="98">
        <v>4.7399894135614499E-3</v>
      </c>
      <c r="AM2359" s="98">
        <v>0.41553059807894399</v>
      </c>
      <c r="AN2359" s="98">
        <v>7.9065050770236696E-4</v>
      </c>
      <c r="AO2359" s="98">
        <v>0.15827801779223399</v>
      </c>
      <c r="AP2359" s="98">
        <v>3.1150473556421998E-4</v>
      </c>
      <c r="AQ2359" s="98">
        <v>7.0730803247737105E-5</v>
      </c>
      <c r="AR2359" s="98">
        <v>9.5249415041234598E-5</v>
      </c>
      <c r="AS2359" s="98">
        <v>1.4552451727524801E-4</v>
      </c>
      <c r="AT2359" s="98">
        <v>2.31160964682589E-2</v>
      </c>
    </row>
    <row r="2360" spans="1:46" x14ac:dyDescent="0.3">
      <c r="A2360" s="95">
        <v>64519</v>
      </c>
      <c r="B2360" s="95">
        <v>2359</v>
      </c>
      <c r="C2360" s="96" t="s">
        <v>101</v>
      </c>
      <c r="D2360" s="96" t="s">
        <v>101</v>
      </c>
      <c r="E2360" s="97" t="s">
        <v>7180</v>
      </c>
      <c r="F2360" s="95" t="s">
        <v>7131</v>
      </c>
      <c r="G2360" s="95" t="s">
        <v>6273</v>
      </c>
      <c r="H2360" s="98">
        <v>3.6570779375413598</v>
      </c>
      <c r="I2360" s="98">
        <v>3.6569769262945302</v>
      </c>
      <c r="J2360" s="98">
        <v>1.01011246825156E-4</v>
      </c>
      <c r="K2360" s="98">
        <v>44.028943398429703</v>
      </c>
      <c r="L2360" s="98">
        <v>99.114028215725199</v>
      </c>
      <c r="M2360" s="98">
        <v>3.9234478646202199E-6</v>
      </c>
      <c r="N2360" s="98">
        <v>42.933881215769198</v>
      </c>
      <c r="O2360" s="98">
        <v>8.8734553365584408E-6</v>
      </c>
      <c r="P2360" s="98">
        <v>97.101297261690704</v>
      </c>
      <c r="Q2360" s="98">
        <v>2.7865763293415899E-8</v>
      </c>
      <c r="R2360" s="98">
        <v>0.33988146508736899</v>
      </c>
      <c r="S2360" s="98">
        <v>6.9867416688215704E-7</v>
      </c>
      <c r="T2360" s="98">
        <v>0.110669741553798</v>
      </c>
      <c r="U2360" s="98">
        <v>6.4923467722174201E-6</v>
      </c>
      <c r="V2360" s="98">
        <v>1.02833851292779</v>
      </c>
      <c r="W2360" s="98">
        <v>2.1527579014521801E-6</v>
      </c>
      <c r="X2360" s="98">
        <v>1.9568432309394201E-6</v>
      </c>
      <c r="Y2360" s="98">
        <v>4.2604787673971899E-8</v>
      </c>
      <c r="Z2360" s="98">
        <v>1.5330988283879299E-7</v>
      </c>
      <c r="AA2360" s="98">
        <v>8.6848449185259802E-2</v>
      </c>
      <c r="AB2360" s="98">
        <v>1.4516329724979399E-6</v>
      </c>
      <c r="AC2360" s="98">
        <v>7.3846339204642703E-2</v>
      </c>
      <c r="AD2360" s="98">
        <v>9.4171485707020698E-6</v>
      </c>
      <c r="AE2360" s="98">
        <v>5.81114531303725E-3</v>
      </c>
      <c r="AF2360" s="98">
        <v>1.7557498667069199E-4</v>
      </c>
      <c r="AG2360" s="98">
        <v>7.5013267507054397E-3</v>
      </c>
      <c r="AH2360" s="98">
        <v>1.21115432612659E-4</v>
      </c>
      <c r="AI2360" s="98">
        <v>3.2707759820490901E-3</v>
      </c>
      <c r="AJ2360" s="98">
        <v>2.9788865042029399E-6</v>
      </c>
      <c r="AK2360" s="98">
        <v>1.6782900412224001E-3</v>
      </c>
      <c r="AL2360" s="98">
        <v>3.7412697778937002E-3</v>
      </c>
      <c r="AM2360" s="98">
        <v>0.32797796213109498</v>
      </c>
      <c r="AN2360" s="98">
        <v>6.3104840290898899E-4</v>
      </c>
      <c r="AO2360" s="98">
        <v>0.126327738198315</v>
      </c>
      <c r="AP2360" s="98">
        <v>1.51587053410352E-4</v>
      </c>
      <c r="AQ2360" s="98">
        <v>3.44196180125677E-5</v>
      </c>
      <c r="AR2360" s="98">
        <v>4.6351070269880298E-5</v>
      </c>
      <c r="AS2360" s="98">
        <v>7.0816365127904305E-5</v>
      </c>
      <c r="AT2360" s="98">
        <v>1.12489492130061E-2</v>
      </c>
    </row>
    <row r="2361" spans="1:46" x14ac:dyDescent="0.3">
      <c r="A2361" s="95">
        <v>64520</v>
      </c>
      <c r="B2361" s="95">
        <v>2360</v>
      </c>
      <c r="C2361" s="96" t="s">
        <v>846</v>
      </c>
      <c r="D2361" s="96" t="s">
        <v>846</v>
      </c>
      <c r="E2361" s="97" t="s">
        <v>7181</v>
      </c>
      <c r="F2361" s="95" t="s">
        <v>7131</v>
      </c>
      <c r="G2361" s="95" t="s">
        <v>6825</v>
      </c>
      <c r="H2361" s="98">
        <v>4.2275623748187199</v>
      </c>
      <c r="I2361" s="98">
        <v>4.22749636558083</v>
      </c>
      <c r="J2361" s="98">
        <v>6.6009237887243403E-5</v>
      </c>
      <c r="K2361" s="98">
        <v>610.82589884265701</v>
      </c>
      <c r="L2361" s="98">
        <v>1378.1384653345799</v>
      </c>
      <c r="M2361" s="98">
        <v>5.4767937545147297E-5</v>
      </c>
      <c r="N2361" s="98">
        <v>599.319834526112</v>
      </c>
      <c r="O2361" s="98">
        <v>1.2406653755013799E-4</v>
      </c>
      <c r="P2361" s="98">
        <v>1357.64719446451</v>
      </c>
      <c r="Q2361" s="98">
        <v>3.5734535926275402E-7</v>
      </c>
      <c r="R2361" s="98">
        <v>4.3585766149493796</v>
      </c>
      <c r="S2361" s="98">
        <v>6.7722347228873201E-6</v>
      </c>
      <c r="T2361" s="98">
        <v>1.0836046160472199</v>
      </c>
      <c r="U2361" s="98">
        <v>6.2930203905502504E-5</v>
      </c>
      <c r="V2361" s="98">
        <v>10.0688111695766</v>
      </c>
      <c r="W2361" s="98">
        <v>1.1807334461313101E-5</v>
      </c>
      <c r="X2361" s="98">
        <v>9.7045657517048502E-6</v>
      </c>
      <c r="Y2361" s="98">
        <v>4.85673885894395E-7</v>
      </c>
      <c r="Z2361" s="98">
        <v>1.61709482371381E-6</v>
      </c>
      <c r="AA2361" s="98">
        <v>0.458450712075124</v>
      </c>
      <c r="AB2361" s="98">
        <v>1.17090445916526E-5</v>
      </c>
      <c r="AC2361" s="98">
        <v>0.59878163031183496</v>
      </c>
      <c r="AD2361" s="98">
        <v>8.7780326882949003E-5</v>
      </c>
      <c r="AE2361" s="98">
        <v>5.4167589192521098E-2</v>
      </c>
      <c r="AF2361" s="98">
        <v>1.59229117477698E-3</v>
      </c>
      <c r="AG2361" s="98">
        <v>6.8029601543808896E-2</v>
      </c>
      <c r="AH2361" s="98">
        <v>1.1173095269712799E-3</v>
      </c>
      <c r="AI2361" s="98">
        <v>3.01734393916562E-2</v>
      </c>
      <c r="AJ2361" s="98">
        <v>3.0935940338458603E-5</v>
      </c>
      <c r="AK2361" s="98">
        <v>1.7429157006347801E-2</v>
      </c>
      <c r="AL2361" s="98">
        <v>3.89078980962273E-2</v>
      </c>
      <c r="AM2361" s="98">
        <v>3.41085617610534</v>
      </c>
      <c r="AN2361" s="98">
        <v>6.5482977926860798E-3</v>
      </c>
      <c r="AO2361" s="98">
        <v>1.31088462530878</v>
      </c>
      <c r="AP2361" s="98">
        <v>1.5511856996546899E-3</v>
      </c>
      <c r="AQ2361" s="98">
        <v>3.5221490341397899E-4</v>
      </c>
      <c r="AR2361" s="98">
        <v>4.7430909637066998E-4</v>
      </c>
      <c r="AS2361" s="98">
        <v>7.2466169987003902E-4</v>
      </c>
      <c r="AT2361" s="98">
        <v>0.115110154612751</v>
      </c>
    </row>
    <row r="2362" spans="1:46" x14ac:dyDescent="0.3">
      <c r="A2362" s="95">
        <v>64521</v>
      </c>
      <c r="B2362" s="95">
        <v>2361</v>
      </c>
      <c r="C2362" s="96" t="s">
        <v>421</v>
      </c>
      <c r="D2362" s="96" t="s">
        <v>421</v>
      </c>
      <c r="E2362" s="97" t="s">
        <v>7182</v>
      </c>
      <c r="F2362" s="95" t="s">
        <v>7131</v>
      </c>
      <c r="G2362" s="95" t="s">
        <v>7183</v>
      </c>
      <c r="H2362" s="98">
        <v>5.2094772489706198</v>
      </c>
      <c r="I2362" s="98">
        <v>5.2094263351576098</v>
      </c>
      <c r="J2362" s="98">
        <v>5.0913813008257598E-5</v>
      </c>
      <c r="K2362" s="98">
        <v>310.98244185454399</v>
      </c>
      <c r="L2362" s="98">
        <v>700.04087127348703</v>
      </c>
      <c r="M2362" s="98">
        <v>2.81118843224924E-5</v>
      </c>
      <c r="N2362" s="98">
        <v>307.625421287498</v>
      </c>
      <c r="O2362" s="98">
        <v>6.3396047377674498E-5</v>
      </c>
      <c r="P2362" s="98">
        <v>693.73634149865802</v>
      </c>
      <c r="Q2362" s="98">
        <v>1.07980669286446E-7</v>
      </c>
      <c r="R2362" s="98">
        <v>1.3170508803849501</v>
      </c>
      <c r="S2362" s="98">
        <v>2.3602530903010702E-6</v>
      </c>
      <c r="T2362" s="98">
        <v>0.35546664478307899</v>
      </c>
      <c r="U2362" s="98">
        <v>2.1932336623308498E-5</v>
      </c>
      <c r="V2362" s="98">
        <v>3.3029758525666</v>
      </c>
      <c r="W2362" s="98">
        <v>4.6407016680632598E-6</v>
      </c>
      <c r="X2362" s="98">
        <v>4.0983199458630004E-6</v>
      </c>
      <c r="Y2362" s="98">
        <v>1.4993631833370601E-7</v>
      </c>
      <c r="Z2362" s="98">
        <v>3.92445403866556E-7</v>
      </c>
      <c r="AA2362" s="98">
        <v>0.184949505700055</v>
      </c>
      <c r="AB2362" s="98">
        <v>4.1016188936816503E-6</v>
      </c>
      <c r="AC2362" s="98">
        <v>0.20827400810059399</v>
      </c>
      <c r="AD2362" s="98">
        <v>2.60563290419384E-5</v>
      </c>
      <c r="AE2362" s="98">
        <v>1.6078870716566399E-2</v>
      </c>
      <c r="AF2362" s="98">
        <v>4.6984224176850001E-4</v>
      </c>
      <c r="AG2362" s="98">
        <v>2.0073703228580601E-2</v>
      </c>
      <c r="AH2362" s="98">
        <v>3.3091942549242698E-4</v>
      </c>
      <c r="AI2362" s="98">
        <v>8.9366258745542E-3</v>
      </c>
      <c r="AJ2362" s="98">
        <v>8.9804451759346802E-6</v>
      </c>
      <c r="AK2362" s="98">
        <v>5.0595387515547903E-3</v>
      </c>
      <c r="AL2362" s="98">
        <v>9.9674403446039506E-3</v>
      </c>
      <c r="AM2362" s="98">
        <v>0.87379445107188602</v>
      </c>
      <c r="AN2362" s="98">
        <v>1.66297879978177E-3</v>
      </c>
      <c r="AO2362" s="98">
        <v>0.33290687287973098</v>
      </c>
      <c r="AP2362" s="98">
        <v>4.6395988949766602E-4</v>
      </c>
      <c r="AQ2362" s="98">
        <v>1.0534753378686601E-4</v>
      </c>
      <c r="AR2362" s="98">
        <v>1.4186592704601799E-4</v>
      </c>
      <c r="AS2362" s="98">
        <v>2.16746428664782E-4</v>
      </c>
      <c r="AT2362" s="98">
        <v>3.4429465554046801E-2</v>
      </c>
    </row>
    <row r="2363" spans="1:46" x14ac:dyDescent="0.3">
      <c r="A2363" s="95">
        <v>64522</v>
      </c>
      <c r="B2363" s="95">
        <v>2362</v>
      </c>
      <c r="C2363" s="96" t="s">
        <v>1270</v>
      </c>
      <c r="D2363" s="96" t="s">
        <v>1270</v>
      </c>
      <c r="E2363" s="97" t="s">
        <v>7184</v>
      </c>
      <c r="F2363" s="95" t="s">
        <v>7131</v>
      </c>
      <c r="G2363" s="95" t="s">
        <v>6484</v>
      </c>
      <c r="H2363" s="98">
        <v>4.43437321536019</v>
      </c>
      <c r="I2363" s="98">
        <v>4.4343073200777701</v>
      </c>
      <c r="J2363" s="98">
        <v>6.5895282418182405E-5</v>
      </c>
      <c r="K2363" s="98">
        <v>66.900986208066996</v>
      </c>
      <c r="L2363" s="98">
        <v>150.60970291039999</v>
      </c>
      <c r="M2363" s="98">
        <v>6.0431799468968003E-6</v>
      </c>
      <c r="N2363" s="98">
        <v>66.129888546562995</v>
      </c>
      <c r="O2363" s="98">
        <v>1.36259270266449E-5</v>
      </c>
      <c r="P2363" s="98">
        <v>149.107099827193</v>
      </c>
      <c r="Q2363" s="98">
        <v>2.22685353562268E-8</v>
      </c>
      <c r="R2363" s="98">
        <v>0.27161152352186102</v>
      </c>
      <c r="S2363" s="98">
        <v>5.8718310104817295E-7</v>
      </c>
      <c r="T2363" s="98">
        <v>8.8218797213519398E-2</v>
      </c>
      <c r="U2363" s="98">
        <v>5.4563221183981899E-6</v>
      </c>
      <c r="V2363" s="98">
        <v>0.819724218916284</v>
      </c>
      <c r="W2363" s="98">
        <v>1.40560831743975E-6</v>
      </c>
      <c r="X2363" s="98">
        <v>1.2791754204636499E-6</v>
      </c>
      <c r="Y2363" s="98">
        <v>3.3503996826016001E-8</v>
      </c>
      <c r="Z2363" s="98">
        <v>9.2928900150081896E-8</v>
      </c>
      <c r="AA2363" s="98">
        <v>5.6693972684673202E-2</v>
      </c>
      <c r="AB2363" s="98">
        <v>9.4616060098863595E-7</v>
      </c>
      <c r="AC2363" s="98">
        <v>4.7950494521596602E-2</v>
      </c>
      <c r="AD2363" s="98">
        <v>5.6752791263601402E-6</v>
      </c>
      <c r="AE2363" s="98">
        <v>3.50210803702624E-3</v>
      </c>
      <c r="AF2363" s="98">
        <v>1.01884725410548E-4</v>
      </c>
      <c r="AG2363" s="98">
        <v>4.3529584179544303E-3</v>
      </c>
      <c r="AH2363" s="98">
        <v>7.1958427329760097E-5</v>
      </c>
      <c r="AI2363" s="98">
        <v>1.9432692493359801E-3</v>
      </c>
      <c r="AJ2363" s="98">
        <v>2.1260472679455201E-6</v>
      </c>
      <c r="AK2363" s="98">
        <v>1.1978045997807899E-3</v>
      </c>
      <c r="AL2363" s="98">
        <v>2.3682909608508098E-3</v>
      </c>
      <c r="AM2363" s="98">
        <v>0.20761594035879499</v>
      </c>
      <c r="AN2363" s="98">
        <v>4.0008929073620698E-4</v>
      </c>
      <c r="AO2363" s="98">
        <v>8.0092707537305297E-2</v>
      </c>
      <c r="AP2363" s="98">
        <v>1.06701453261689E-4</v>
      </c>
      <c r="AQ2363" s="98">
        <v>2.42278162173639E-5</v>
      </c>
      <c r="AR2363" s="98">
        <v>3.2626312793066997E-5</v>
      </c>
      <c r="AS2363" s="98">
        <v>4.9847324251258302E-5</v>
      </c>
      <c r="AT2363" s="98">
        <v>7.9180853621152198E-3</v>
      </c>
    </row>
    <row r="2364" spans="1:46" x14ac:dyDescent="0.3">
      <c r="A2364" s="95">
        <v>64523</v>
      </c>
      <c r="B2364" s="95">
        <v>2363</v>
      </c>
      <c r="C2364" s="96" t="s">
        <v>2664</v>
      </c>
      <c r="D2364" s="96" t="s">
        <v>2664</v>
      </c>
      <c r="E2364" s="97" t="s">
        <v>7185</v>
      </c>
      <c r="F2364" s="95" t="s">
        <v>7131</v>
      </c>
      <c r="G2364" s="95" t="s">
        <v>3430</v>
      </c>
      <c r="H2364" s="98">
        <v>3.2481395397866901</v>
      </c>
      <c r="I2364" s="98">
        <v>3.24807548360568</v>
      </c>
      <c r="J2364" s="98">
        <v>6.4056181010130304E-5</v>
      </c>
      <c r="K2364" s="98">
        <v>95.306888451461901</v>
      </c>
      <c r="L2364" s="98">
        <v>213.938387440062</v>
      </c>
      <c r="M2364" s="98">
        <v>8.4928563476889704E-6</v>
      </c>
      <c r="N2364" s="98">
        <v>92.936442179426095</v>
      </c>
      <c r="O2364" s="98">
        <v>1.9230841805515601E-5</v>
      </c>
      <c r="P2364" s="98">
        <v>210.441098300965</v>
      </c>
      <c r="Q2364" s="98">
        <v>1.01381889959172E-7</v>
      </c>
      <c r="R2364" s="98">
        <v>1.23656491766696</v>
      </c>
      <c r="S2364" s="98">
        <v>8.5247583573910295E-7</v>
      </c>
      <c r="T2364" s="98">
        <v>0.13589586839972201</v>
      </c>
      <c r="U2364" s="98">
        <v>7.9215305000961996E-6</v>
      </c>
      <c r="V2364" s="98">
        <v>1.2627387354603701</v>
      </c>
      <c r="W2364" s="98">
        <v>2.4250571428614101E-6</v>
      </c>
      <c r="X2364" s="98">
        <v>2.0888759092194901E-6</v>
      </c>
      <c r="Y2364" s="98">
        <v>1.2709606584793201E-7</v>
      </c>
      <c r="Z2364" s="98">
        <v>2.0908516779398401E-7</v>
      </c>
      <c r="AA2364" s="98">
        <v>9.5503801262832699E-2</v>
      </c>
      <c r="AB2364" s="98">
        <v>1.59285524127209E-6</v>
      </c>
      <c r="AC2364" s="98">
        <v>8.1323252103897098E-2</v>
      </c>
      <c r="AD2364" s="98">
        <v>2.1785433166241498E-5</v>
      </c>
      <c r="AE2364" s="98">
        <v>1.3443381177010799E-2</v>
      </c>
      <c r="AF2364" s="98">
        <v>3.9507631950129501E-4</v>
      </c>
      <c r="AG2364" s="98">
        <v>1.6879377981123399E-2</v>
      </c>
      <c r="AH2364" s="98">
        <v>2.7726886996738302E-4</v>
      </c>
      <c r="AI2364" s="98">
        <v>7.4877688243043996E-3</v>
      </c>
      <c r="AJ2364" s="98">
        <v>6.0301571064096899E-6</v>
      </c>
      <c r="AK2364" s="98">
        <v>3.3973609281130802E-3</v>
      </c>
      <c r="AL2364" s="98">
        <v>6.1736672141588199E-3</v>
      </c>
      <c r="AM2364" s="98">
        <v>0.54121378889584504</v>
      </c>
      <c r="AN2364" s="98">
        <v>1.0461289958538999E-3</v>
      </c>
      <c r="AO2364" s="98">
        <v>0.20942151077586599</v>
      </c>
      <c r="AP2364" s="98">
        <v>3.95042361456856E-4</v>
      </c>
      <c r="AQ2364" s="98">
        <v>8.9699000845048406E-5</v>
      </c>
      <c r="AR2364" s="98">
        <v>1.20792878361155E-4</v>
      </c>
      <c r="AS2364" s="98">
        <v>1.84550482250653E-4</v>
      </c>
      <c r="AT2364" s="98">
        <v>2.9315244020111798E-2</v>
      </c>
    </row>
    <row r="2365" spans="1:46" x14ac:dyDescent="0.3">
      <c r="A2365" s="95">
        <v>64524</v>
      </c>
      <c r="B2365" s="95">
        <v>2364</v>
      </c>
      <c r="C2365" s="96" t="s">
        <v>115</v>
      </c>
      <c r="D2365" s="96" t="s">
        <v>115</v>
      </c>
      <c r="E2365" s="97" t="s">
        <v>7186</v>
      </c>
      <c r="F2365" s="95" t="s">
        <v>7131</v>
      </c>
      <c r="G2365" s="95" t="s">
        <v>7187</v>
      </c>
      <c r="H2365" s="98">
        <v>4.7279032471335203</v>
      </c>
      <c r="I2365" s="98">
        <v>4.7278473950469904</v>
      </c>
      <c r="J2365" s="98">
        <v>5.5852086530805402E-5</v>
      </c>
      <c r="K2365" s="98">
        <v>92.129333279480704</v>
      </c>
      <c r="L2365" s="98">
        <v>207.17966110779301</v>
      </c>
      <c r="M2365" s="98">
        <v>8.3276937931607801E-6</v>
      </c>
      <c r="N2365" s="98">
        <v>91.129085552784005</v>
      </c>
      <c r="O2365" s="98">
        <v>1.8756070945727301E-5</v>
      </c>
      <c r="P2365" s="98">
        <v>205.24573024658901</v>
      </c>
      <c r="Q2365" s="98">
        <v>3.2874853948886003E-8</v>
      </c>
      <c r="R2365" s="98">
        <v>0.40097783818183602</v>
      </c>
      <c r="S2365" s="98">
        <v>7.6155861609531403E-7</v>
      </c>
      <c r="T2365" s="98">
        <v>0.11260127811967099</v>
      </c>
      <c r="U2365" s="98">
        <v>7.0766806996179198E-6</v>
      </c>
      <c r="V2365" s="98">
        <v>1.0462844126269899</v>
      </c>
      <c r="W2365" s="98">
        <v>1.5111263722526699E-6</v>
      </c>
      <c r="X2365" s="98">
        <v>1.3569222529325099E-6</v>
      </c>
      <c r="Y2365" s="98">
        <v>4.4620052197560001E-8</v>
      </c>
      <c r="Z2365" s="98">
        <v>1.09584067122597E-7</v>
      </c>
      <c r="AA2365" s="98">
        <v>6.0605876491178899E-2</v>
      </c>
      <c r="AB2365" s="98">
        <v>1.32052947341088E-6</v>
      </c>
      <c r="AC2365" s="98">
        <v>6.69251857838572E-2</v>
      </c>
      <c r="AD2365" s="98">
        <v>7.79295330983744E-6</v>
      </c>
      <c r="AE2365" s="98">
        <v>4.8088849571801696E-3</v>
      </c>
      <c r="AF2365" s="98">
        <v>1.42516325963309E-4</v>
      </c>
      <c r="AG2365" s="98">
        <v>6.0889170412750998E-3</v>
      </c>
      <c r="AH2365" s="98">
        <v>9.94963372431577E-5</v>
      </c>
      <c r="AI2365" s="98">
        <v>2.68694272180441E-3</v>
      </c>
      <c r="AJ2365" s="98">
        <v>2.6499633524613899E-6</v>
      </c>
      <c r="AK2365" s="98">
        <v>1.4929763513182399E-3</v>
      </c>
      <c r="AL2365" s="98">
        <v>2.7582267244202299E-3</v>
      </c>
      <c r="AM2365" s="98">
        <v>0.24179961186337601</v>
      </c>
      <c r="AN2365" s="98">
        <v>4.5732350163524998E-4</v>
      </c>
      <c r="AO2365" s="98">
        <v>9.1550257191359799E-2</v>
      </c>
      <c r="AP2365" s="98">
        <v>1.4432378915535201E-4</v>
      </c>
      <c r="AQ2365" s="98">
        <v>3.2770408772341801E-5</v>
      </c>
      <c r="AR2365" s="98">
        <v>4.4130168479118602E-5</v>
      </c>
      <c r="AS2365" s="98">
        <v>6.7423211903891605E-5</v>
      </c>
      <c r="AT2365" s="98">
        <v>1.07099579938552E-2</v>
      </c>
    </row>
    <row r="2366" spans="1:46" x14ac:dyDescent="0.3">
      <c r="A2366" s="95">
        <v>64525</v>
      </c>
      <c r="B2366" s="95">
        <v>2365</v>
      </c>
      <c r="C2366" s="96" t="s">
        <v>2594</v>
      </c>
      <c r="D2366" s="96" t="s">
        <v>2594</v>
      </c>
      <c r="E2366" s="97" t="s">
        <v>7188</v>
      </c>
      <c r="F2366" s="95" t="s">
        <v>7131</v>
      </c>
      <c r="G2366" s="95" t="s">
        <v>4179</v>
      </c>
      <c r="H2366" s="98">
        <v>3.8773909584419499</v>
      </c>
      <c r="I2366" s="98">
        <v>3.8773287603251201</v>
      </c>
      <c r="J2366" s="98">
        <v>6.21981168311692E-5</v>
      </c>
      <c r="K2366" s="98">
        <v>28.053024847567801</v>
      </c>
      <c r="L2366" s="98">
        <v>63.084366289294401</v>
      </c>
      <c r="M2366" s="98">
        <v>2.5145726864557701E-6</v>
      </c>
      <c r="N2366" s="98">
        <v>27.516706925621399</v>
      </c>
      <c r="O2366" s="98">
        <v>5.6732916983866702E-6</v>
      </c>
      <c r="P2366" s="98">
        <v>62.0822399801458</v>
      </c>
      <c r="Q2366" s="98">
        <v>1.8230871030190099E-8</v>
      </c>
      <c r="R2366" s="98">
        <v>0.22236373324192901</v>
      </c>
      <c r="S2366" s="98">
        <v>3.6645131270267301E-7</v>
      </c>
      <c r="T2366" s="98">
        <v>5.6175956449259101E-2</v>
      </c>
      <c r="U2366" s="98">
        <v>3.4052037607762999E-6</v>
      </c>
      <c r="V2366" s="98">
        <v>0.52198434365142898</v>
      </c>
      <c r="W2366" s="98">
        <v>6.7919052078421202E-7</v>
      </c>
      <c r="X2366" s="98">
        <v>5.9049377964823504E-7</v>
      </c>
      <c r="Y2366" s="98">
        <v>2.3063973310485901E-8</v>
      </c>
      <c r="Z2366" s="98">
        <v>6.5632767825491501E-8</v>
      </c>
      <c r="AA2366" s="98">
        <v>2.6913544488431401E-2</v>
      </c>
      <c r="AB2366" s="98">
        <v>6.3276046611371698E-7</v>
      </c>
      <c r="AC2366" s="98">
        <v>3.2177923039999598E-2</v>
      </c>
      <c r="AD2366" s="98">
        <v>4.1886765747381199E-6</v>
      </c>
      <c r="AE2366" s="98">
        <v>2.5847535548973199E-3</v>
      </c>
      <c r="AF2366" s="98">
        <v>7.7305574743698807E-5</v>
      </c>
      <c r="AG2366" s="98">
        <v>3.3028302425060999E-3</v>
      </c>
      <c r="AH2366" s="98">
        <v>5.3663834915027398E-5</v>
      </c>
      <c r="AI2366" s="98">
        <v>1.4492156660667701E-3</v>
      </c>
      <c r="AJ2366" s="98">
        <v>1.3861847656150599E-6</v>
      </c>
      <c r="AK2366" s="98">
        <v>7.8096969593898999E-4</v>
      </c>
      <c r="AL2366" s="98">
        <v>1.5336595153288999E-3</v>
      </c>
      <c r="AM2366" s="98">
        <v>0.13444807573425599</v>
      </c>
      <c r="AN2366" s="98">
        <v>2.5287023179746998E-4</v>
      </c>
      <c r="AO2366" s="98">
        <v>5.0621353755751802E-2</v>
      </c>
      <c r="AP2366" s="98">
        <v>7.4110301408542405E-5</v>
      </c>
      <c r="AQ2366" s="98">
        <v>1.6827613009222702E-5</v>
      </c>
      <c r="AR2366" s="98">
        <v>2.26608523419912E-5</v>
      </c>
      <c r="AS2366" s="98">
        <v>3.4621836057328599E-5</v>
      </c>
      <c r="AT2366" s="98">
        <v>5.4995660773780701E-3</v>
      </c>
    </row>
    <row r="2367" spans="1:46" x14ac:dyDescent="0.3">
      <c r="A2367" s="95">
        <v>64526</v>
      </c>
      <c r="B2367" s="95">
        <v>2366</v>
      </c>
      <c r="C2367" s="96" t="s">
        <v>190</v>
      </c>
      <c r="D2367" s="96" t="s">
        <v>190</v>
      </c>
      <c r="E2367" s="97" t="s">
        <v>7189</v>
      </c>
      <c r="F2367" s="95" t="s">
        <v>7131</v>
      </c>
      <c r="G2367" s="95" t="s">
        <v>7190</v>
      </c>
      <c r="H2367" s="98">
        <v>4.8447824145544303</v>
      </c>
      <c r="I2367" s="98">
        <v>4.8447364111328497</v>
      </c>
      <c r="J2367" s="98">
        <v>4.6003421578788602E-5</v>
      </c>
      <c r="K2367" s="98">
        <v>174.29984429254901</v>
      </c>
      <c r="L2367" s="98">
        <v>392.331489972094</v>
      </c>
      <c r="M2367" s="98">
        <v>1.57321182720944E-5</v>
      </c>
      <c r="N2367" s="98">
        <v>172.154931191348</v>
      </c>
      <c r="O2367" s="98">
        <v>3.5484996040612498E-5</v>
      </c>
      <c r="P2367" s="98">
        <v>388.30861464681902</v>
      </c>
      <c r="Q2367" s="98">
        <v>6.84827894986282E-8</v>
      </c>
      <c r="R2367" s="98">
        <v>0.83529134238943703</v>
      </c>
      <c r="S2367" s="98">
        <v>1.46214606863179E-6</v>
      </c>
      <c r="T2367" s="98">
        <v>0.22648008008617901</v>
      </c>
      <c r="U2367" s="98">
        <v>1.35868117439699E-5</v>
      </c>
      <c r="V2367" s="98">
        <v>2.1044423041604099</v>
      </c>
      <c r="W2367" s="98">
        <v>2.7160357978457798E-6</v>
      </c>
      <c r="X2367" s="98">
        <v>2.3531069057920702E-6</v>
      </c>
      <c r="Y2367" s="98">
        <v>8.6856151492442707E-8</v>
      </c>
      <c r="Z2367" s="98">
        <v>2.7607274056126102E-7</v>
      </c>
      <c r="AA2367" s="98">
        <v>0.107528731484936</v>
      </c>
      <c r="AB2367" s="98">
        <v>2.5379643088781502E-6</v>
      </c>
      <c r="AC2367" s="98">
        <v>0.129167086426454</v>
      </c>
      <c r="AD2367" s="98">
        <v>1.5647804225937199E-5</v>
      </c>
      <c r="AE2367" s="98">
        <v>9.6559657633287395E-3</v>
      </c>
      <c r="AF2367" s="98">
        <v>2.8638391961715697E-4</v>
      </c>
      <c r="AG2367" s="98">
        <v>1.2235566112987E-2</v>
      </c>
      <c r="AH2367" s="98">
        <v>1.9984060830761E-4</v>
      </c>
      <c r="AI2367" s="98">
        <v>5.3967842725790999E-3</v>
      </c>
      <c r="AJ2367" s="98">
        <v>5.55872284006695E-6</v>
      </c>
      <c r="AK2367" s="98">
        <v>3.1317571754515801E-3</v>
      </c>
      <c r="AL2367" s="98">
        <v>6.5718084879480198E-3</v>
      </c>
      <c r="AM2367" s="98">
        <v>0.57611679546041705</v>
      </c>
      <c r="AN2367" s="98">
        <v>1.0952279563088299E-3</v>
      </c>
      <c r="AO2367" s="98">
        <v>0.219250488384505</v>
      </c>
      <c r="AP2367" s="98">
        <v>2.7838704185536499E-4</v>
      </c>
      <c r="AQ2367" s="98">
        <v>6.3211042435165599E-5</v>
      </c>
      <c r="AR2367" s="98">
        <v>8.5122952871982398E-5</v>
      </c>
      <c r="AS2367" s="98">
        <v>1.3005304654821701E-4</v>
      </c>
      <c r="AT2367" s="98">
        <v>2.0658503644851198E-2</v>
      </c>
    </row>
    <row r="2368" spans="1:46" x14ac:dyDescent="0.3">
      <c r="A2368" s="95">
        <v>64527</v>
      </c>
      <c r="B2368" s="95">
        <v>2367</v>
      </c>
      <c r="C2368" s="96" t="s">
        <v>598</v>
      </c>
      <c r="D2368" s="96" t="s">
        <v>598</v>
      </c>
      <c r="E2368" s="97" t="s">
        <v>7191</v>
      </c>
      <c r="F2368" s="95" t="s">
        <v>7131</v>
      </c>
      <c r="G2368" s="95" t="s">
        <v>3690</v>
      </c>
      <c r="H2368" s="98">
        <v>5.0044236182932504</v>
      </c>
      <c r="I2368" s="98">
        <v>5.0043799460632803</v>
      </c>
      <c r="J2368" s="98">
        <v>4.36722299674841E-5</v>
      </c>
      <c r="K2368" s="98">
        <v>359.80571791411398</v>
      </c>
      <c r="L2368" s="98">
        <v>810.39047576324901</v>
      </c>
      <c r="M2368" s="98">
        <v>3.24597491000361E-5</v>
      </c>
      <c r="N2368" s="98">
        <v>355.20365256325903</v>
      </c>
      <c r="O2368" s="98">
        <v>7.3209784270878393E-5</v>
      </c>
      <c r="P2368" s="98">
        <v>801.12704187092197</v>
      </c>
      <c r="Q2368" s="98">
        <v>1.15720426570693E-7</v>
      </c>
      <c r="R2368" s="98">
        <v>1.4114534638523799</v>
      </c>
      <c r="S2368" s="98">
        <v>3.7032281441353E-6</v>
      </c>
      <c r="T2368" s="98">
        <v>0.56215568099458002</v>
      </c>
      <c r="U2368" s="98">
        <v>3.4411793716963499E-5</v>
      </c>
      <c r="V2368" s="98">
        <v>5.2235242224664002</v>
      </c>
      <c r="W2368" s="98">
        <v>6.8875492861796201E-6</v>
      </c>
      <c r="X2368" s="98">
        <v>6.0714776886530198E-6</v>
      </c>
      <c r="Y2368" s="98">
        <v>1.8426887449597399E-7</v>
      </c>
      <c r="Z2368" s="98">
        <v>6.3180272303063502E-7</v>
      </c>
      <c r="AA2368" s="98">
        <v>0.27456048445659298</v>
      </c>
      <c r="AB2368" s="98">
        <v>6.4201645019666804E-6</v>
      </c>
      <c r="AC2368" s="98">
        <v>0.32618558826235899</v>
      </c>
      <c r="AD2368" s="98">
        <v>3.3421614479956702E-5</v>
      </c>
      <c r="AE2368" s="98">
        <v>2.06238498714541E-2</v>
      </c>
      <c r="AF2368" s="98">
        <v>6.0588355041034196E-4</v>
      </c>
      <c r="AG2368" s="98">
        <v>2.5885979379454201E-2</v>
      </c>
      <c r="AH2368" s="98">
        <v>4.2530943443301302E-4</v>
      </c>
      <c r="AI2368" s="98">
        <v>1.1485669935484199E-2</v>
      </c>
      <c r="AJ2368" s="98">
        <v>1.3244349713817199E-5</v>
      </c>
      <c r="AK2368" s="98">
        <v>7.46180164830023E-3</v>
      </c>
      <c r="AL2368" s="98">
        <v>1.57990562487237E-2</v>
      </c>
      <c r="AM2368" s="98">
        <v>1.38502235328461</v>
      </c>
      <c r="AN2368" s="98">
        <v>2.6474472763506202E-3</v>
      </c>
      <c r="AO2368" s="98">
        <v>0.52998474424298403</v>
      </c>
      <c r="AP2368" s="98">
        <v>6.3666762184917203E-4</v>
      </c>
      <c r="AQ2368" s="98">
        <v>1.4456284957159801E-4</v>
      </c>
      <c r="AR2368" s="98">
        <v>1.94675110104796E-4</v>
      </c>
      <c r="AS2368" s="98">
        <v>2.9742966217277802E-4</v>
      </c>
      <c r="AT2368" s="98">
        <v>4.7245734926711302E-2</v>
      </c>
    </row>
    <row r="2369" spans="1:46" x14ac:dyDescent="0.3">
      <c r="A2369" s="95">
        <v>64528</v>
      </c>
      <c r="B2369" s="95">
        <v>2368</v>
      </c>
      <c r="C2369" s="96" t="s">
        <v>1295</v>
      </c>
      <c r="D2369" s="96" t="s">
        <v>1295</v>
      </c>
      <c r="E2369" s="97" t="s">
        <v>7192</v>
      </c>
      <c r="F2369" s="95" t="s">
        <v>7131</v>
      </c>
      <c r="G2369" s="95" t="s">
        <v>3438</v>
      </c>
      <c r="H2369" s="98">
        <v>3.6973566940206801</v>
      </c>
      <c r="I2369" s="98">
        <v>3.69729257093049</v>
      </c>
      <c r="J2369" s="98">
        <v>6.4123090189660599E-5</v>
      </c>
      <c r="K2369" s="98">
        <v>1195.4698564703799</v>
      </c>
      <c r="L2369" s="98">
        <v>2691.6009107995501</v>
      </c>
      <c r="M2369" s="98">
        <v>1.07775907285603E-4</v>
      </c>
      <c r="N2369" s="98">
        <v>1179.3805247287901</v>
      </c>
      <c r="O2369" s="98">
        <v>2.4315843405556901E-4</v>
      </c>
      <c r="P2369" s="98">
        <v>2660.8574102627399</v>
      </c>
      <c r="Q2369" s="98">
        <v>4.33366049200077E-7</v>
      </c>
      <c r="R2369" s="98">
        <v>5.2858084729388803</v>
      </c>
      <c r="S2369" s="98">
        <v>1.14623822932184E-5</v>
      </c>
      <c r="T2369" s="98">
        <v>1.76727582492418</v>
      </c>
      <c r="U2369" s="98">
        <v>1.0651278083071799E-4</v>
      </c>
      <c r="V2369" s="98">
        <v>16.4214446201361</v>
      </c>
      <c r="W2369" s="98">
        <v>2.8386585532962501E-5</v>
      </c>
      <c r="X2369" s="98">
        <v>2.5646065549396001E-5</v>
      </c>
      <c r="Y2369" s="98">
        <v>5.59522231737291E-7</v>
      </c>
      <c r="Z2369" s="98">
        <v>2.1809977518291901E-6</v>
      </c>
      <c r="AA2369" s="98">
        <v>1.1427193309988499</v>
      </c>
      <c r="AB2369" s="98">
        <v>1.98499659965764E-5</v>
      </c>
      <c r="AC2369" s="98">
        <v>1.0103457911478799</v>
      </c>
      <c r="AD2369" s="98">
        <v>8.8091234116126504E-5</v>
      </c>
      <c r="AE2369" s="98">
        <v>5.4359444200149397E-2</v>
      </c>
      <c r="AF2369" s="98">
        <v>1.5831584884430699E-3</v>
      </c>
      <c r="AG2369" s="98">
        <v>6.7639413478860599E-2</v>
      </c>
      <c r="AH2369" s="98">
        <v>1.1173830842769201E-3</v>
      </c>
      <c r="AI2369" s="98">
        <v>3.01754258393237E-2</v>
      </c>
      <c r="AJ2369" s="98">
        <v>4.2001438534022301E-5</v>
      </c>
      <c r="AK2369" s="98">
        <v>2.3663404399339099E-2</v>
      </c>
      <c r="AL2369" s="98">
        <v>5.4262407538955199E-2</v>
      </c>
      <c r="AM2369" s="98">
        <v>4.7569073874627099</v>
      </c>
      <c r="AN2369" s="98">
        <v>9.0773123101056691E-3</v>
      </c>
      <c r="AO2369" s="98">
        <v>1.8171606611620801</v>
      </c>
      <c r="AP2369" s="98">
        <v>1.7959904016720599E-3</v>
      </c>
      <c r="AQ2369" s="98">
        <v>4.0780068132150799E-4</v>
      </c>
      <c r="AR2369" s="98">
        <v>5.4916351142961196E-4</v>
      </c>
      <c r="AS2369" s="98">
        <v>8.3902620892094E-4</v>
      </c>
      <c r="AT2369" s="98">
        <v>0.133276585044273</v>
      </c>
    </row>
    <row r="2370" spans="1:46" x14ac:dyDescent="0.3">
      <c r="A2370" s="95">
        <v>64529</v>
      </c>
      <c r="B2370" s="95">
        <v>2369</v>
      </c>
      <c r="C2370" s="96" t="s">
        <v>343</v>
      </c>
      <c r="D2370" s="96" t="s">
        <v>343</v>
      </c>
      <c r="E2370" s="97" t="s">
        <v>7193</v>
      </c>
      <c r="F2370" s="95" t="s">
        <v>7131</v>
      </c>
      <c r="G2370" s="95" t="s">
        <v>3593</v>
      </c>
      <c r="H2370" s="98">
        <v>5.7273580898487699</v>
      </c>
      <c r="I2370" s="98">
        <v>5.7273147265790998</v>
      </c>
      <c r="J2370" s="98">
        <v>4.3363269667473503E-5</v>
      </c>
      <c r="K2370" s="98">
        <v>714.19288595895398</v>
      </c>
      <c r="L2370" s="98">
        <v>1596.88234161013</v>
      </c>
      <c r="M2370" s="98">
        <v>6.1990688183681097E-5</v>
      </c>
      <c r="N2370" s="98">
        <v>678.35764225697903</v>
      </c>
      <c r="O2370" s="98">
        <v>1.4128541708129401E-4</v>
      </c>
      <c r="P2370" s="98">
        <v>1546.07159921465</v>
      </c>
      <c r="Q2370" s="98">
        <v>1.65020072962829E-6</v>
      </c>
      <c r="R2370" s="98">
        <v>20.127661165012199</v>
      </c>
      <c r="S2370" s="98">
        <v>1.1155913315752E-5</v>
      </c>
      <c r="T2370" s="98">
        <v>1.80602391103867</v>
      </c>
      <c r="U2370" s="98">
        <v>1.03665165799039E-4</v>
      </c>
      <c r="V2370" s="98">
        <v>16.781522604539301</v>
      </c>
      <c r="W2370" s="98">
        <v>1.9865610592010001E-5</v>
      </c>
      <c r="X2370" s="98">
        <v>1.52118141439067E-5</v>
      </c>
      <c r="Y2370" s="98">
        <v>1.3976216533420301E-6</v>
      </c>
      <c r="Z2370" s="98">
        <v>3.2561747947612701E-6</v>
      </c>
      <c r="AA2370" s="98">
        <v>0.74998016493557795</v>
      </c>
      <c r="AB2370" s="98">
        <v>2.0764905498957601E-5</v>
      </c>
      <c r="AC2370" s="98">
        <v>1.06451097240851</v>
      </c>
      <c r="AD2370" s="98">
        <v>2.1704275947004301E-4</v>
      </c>
      <c r="AE2370" s="98">
        <v>0.13393300583012699</v>
      </c>
      <c r="AF2370" s="98">
        <v>3.89774816866632E-3</v>
      </c>
      <c r="AG2370" s="98">
        <v>0.1665287474005</v>
      </c>
      <c r="AH2370" s="98">
        <v>2.7522909280092E-3</v>
      </c>
      <c r="AI2370" s="98">
        <v>7.4326837371203894E-2</v>
      </c>
      <c r="AJ2370" s="98">
        <v>7.6009668478155002E-5</v>
      </c>
      <c r="AK2370" s="98">
        <v>4.28234742959284E-2</v>
      </c>
      <c r="AL2370" s="98">
        <v>9.3329439127550803E-2</v>
      </c>
      <c r="AM2370" s="98">
        <v>8.1817139819105407</v>
      </c>
      <c r="AN2370" s="98">
        <v>1.5967166403332098E-2</v>
      </c>
      <c r="AO2370" s="98">
        <v>3.1964204455168899</v>
      </c>
      <c r="AP2370" s="98">
        <v>3.92574369237158E-3</v>
      </c>
      <c r="AQ2370" s="98">
        <v>8.9138614134711899E-4</v>
      </c>
      <c r="AR2370" s="98">
        <v>1.2003823651652601E-3</v>
      </c>
      <c r="AS2370" s="98">
        <v>1.8339751858592001E-3</v>
      </c>
      <c r="AT2370" s="98">
        <v>0.29132099625436297</v>
      </c>
    </row>
    <row r="2371" spans="1:46" x14ac:dyDescent="0.3">
      <c r="A2371" s="95">
        <v>64530</v>
      </c>
      <c r="B2371" s="95">
        <v>2370</v>
      </c>
      <c r="C2371" s="96" t="s">
        <v>2690</v>
      </c>
      <c r="D2371" s="96" t="s">
        <v>2690</v>
      </c>
      <c r="E2371" s="97" t="s">
        <v>7194</v>
      </c>
      <c r="F2371" s="95" t="s">
        <v>7131</v>
      </c>
      <c r="G2371" s="95" t="s">
        <v>7195</v>
      </c>
      <c r="H2371" s="98">
        <v>4.2609179595668198</v>
      </c>
      <c r="I2371" s="98">
        <v>4.2608504308123196</v>
      </c>
      <c r="J2371" s="98">
        <v>6.7528754500223402E-5</v>
      </c>
      <c r="K2371" s="98">
        <v>119.084977748694</v>
      </c>
      <c r="L2371" s="98">
        <v>267.93064152659701</v>
      </c>
      <c r="M2371" s="98">
        <v>1.0651686586647E-5</v>
      </c>
      <c r="N2371" s="98">
        <v>116.56029656532</v>
      </c>
      <c r="O2371" s="98">
        <v>2.4105238743210799E-5</v>
      </c>
      <c r="P2371" s="98">
        <v>263.78111614819397</v>
      </c>
      <c r="Q2371" s="98">
        <v>8.9031185434018499E-8</v>
      </c>
      <c r="R2371" s="98">
        <v>1.08592215562705</v>
      </c>
      <c r="S2371" s="98">
        <v>1.24713493028836E-6</v>
      </c>
      <c r="T2371" s="98">
        <v>0.195954181630103</v>
      </c>
      <c r="U2371" s="98">
        <v>1.15888565853477E-5</v>
      </c>
      <c r="V2371" s="98">
        <v>1.82079837666032</v>
      </c>
      <c r="W2371" s="98">
        <v>2.6155880645604202E-6</v>
      </c>
      <c r="X2371" s="98">
        <v>2.1987148865932498E-6</v>
      </c>
      <c r="Y2371" s="98">
        <v>1.33774979340357E-7</v>
      </c>
      <c r="Z2371" s="98">
        <v>2.8309819862681303E-7</v>
      </c>
      <c r="AA2371" s="98">
        <v>0.10216765329663401</v>
      </c>
      <c r="AB2371" s="98">
        <v>1.7415870733094201E-6</v>
      </c>
      <c r="AC2371" s="98">
        <v>8.8865584752733401E-2</v>
      </c>
      <c r="AD2371" s="98">
        <v>2.2929895125539599E-5</v>
      </c>
      <c r="AE2371" s="98">
        <v>1.41496071328608E-2</v>
      </c>
      <c r="AF2371" s="98">
        <v>4.1431993772745402E-4</v>
      </c>
      <c r="AG2371" s="98">
        <v>1.7701549014238701E-2</v>
      </c>
      <c r="AH2371" s="98">
        <v>2.91437457401829E-4</v>
      </c>
      <c r="AI2371" s="98">
        <v>7.8703978128690198E-3</v>
      </c>
      <c r="AJ2371" s="98">
        <v>7.2361350882051601E-6</v>
      </c>
      <c r="AK2371" s="98">
        <v>4.07680300619541E-3</v>
      </c>
      <c r="AL2371" s="98">
        <v>8.0217574234598896E-3</v>
      </c>
      <c r="AM2371" s="98">
        <v>0.70322639334968395</v>
      </c>
      <c r="AN2371" s="98">
        <v>1.3676348653089601E-3</v>
      </c>
      <c r="AO2371" s="98">
        <v>0.27378283253583602</v>
      </c>
      <c r="AP2371" s="98">
        <v>4.1726078189367603E-4</v>
      </c>
      <c r="AQ2371" s="98">
        <v>9.4743953355542294E-5</v>
      </c>
      <c r="AR2371" s="98">
        <v>1.2758664832528799E-4</v>
      </c>
      <c r="AS2371" s="98">
        <v>1.9493018021284601E-4</v>
      </c>
      <c r="AT2371" s="98">
        <v>3.0964025215234201E-2</v>
      </c>
    </row>
    <row r="2372" spans="1:46" x14ac:dyDescent="0.3">
      <c r="A2372" s="95">
        <v>64531</v>
      </c>
      <c r="B2372" s="95">
        <v>2371</v>
      </c>
      <c r="C2372" s="96" t="s">
        <v>478</v>
      </c>
      <c r="D2372" s="96" t="s">
        <v>478</v>
      </c>
      <c r="E2372" s="97" t="s">
        <v>7196</v>
      </c>
      <c r="F2372" s="95" t="s">
        <v>7131</v>
      </c>
      <c r="G2372" s="95" t="s">
        <v>7197</v>
      </c>
      <c r="H2372" s="98">
        <v>5.2222074908118801</v>
      </c>
      <c r="I2372" s="98">
        <v>5.2221601992710198</v>
      </c>
      <c r="J2372" s="98">
        <v>4.7291540859362198E-5</v>
      </c>
      <c r="K2372" s="98">
        <v>199.90513516886699</v>
      </c>
      <c r="L2372" s="98">
        <v>449.26869168336901</v>
      </c>
      <c r="M2372" s="98">
        <v>1.8018236286414499E-5</v>
      </c>
      <c r="N2372" s="98">
        <v>197.17168244147601</v>
      </c>
      <c r="O2372" s="98">
        <v>4.0631073023254901E-5</v>
      </c>
      <c r="P2372" s="98">
        <v>444.621598920758</v>
      </c>
      <c r="Q2372" s="98">
        <v>1.06537069115405E-7</v>
      </c>
      <c r="R2372" s="98">
        <v>1.29944314662336</v>
      </c>
      <c r="S2372" s="98">
        <v>1.48830588962242E-6</v>
      </c>
      <c r="T2372" s="98">
        <v>0.23078276994774899</v>
      </c>
      <c r="U2372" s="98">
        <v>1.38298993160582E-5</v>
      </c>
      <c r="V2372" s="98">
        <v>2.1444228051677299</v>
      </c>
      <c r="W2372" s="98">
        <v>1.95566950936976E-6</v>
      </c>
      <c r="X2372" s="98">
        <v>1.53190508303569E-6</v>
      </c>
      <c r="Y2372" s="98">
        <v>1.27918759514412E-7</v>
      </c>
      <c r="Z2372" s="98">
        <v>2.9584566681966202E-7</v>
      </c>
      <c r="AA2372" s="98">
        <v>7.4437815842924596E-2</v>
      </c>
      <c r="AB2372" s="98">
        <v>3.0062053565497702E-6</v>
      </c>
      <c r="AC2372" s="98">
        <v>0.152483343746352</v>
      </c>
      <c r="AD2372" s="98">
        <v>2.0144239372256499E-5</v>
      </c>
      <c r="AE2372" s="98">
        <v>1.2430631345987301E-2</v>
      </c>
      <c r="AF2372" s="98">
        <v>3.6285989132561801E-4</v>
      </c>
      <c r="AG2372" s="98">
        <v>1.55029521070913E-2</v>
      </c>
      <c r="AH2372" s="98">
        <v>2.5573590662217701E-4</v>
      </c>
      <c r="AI2372" s="98">
        <v>6.9062615975822497E-3</v>
      </c>
      <c r="AJ2372" s="98">
        <v>6.8642181372119102E-6</v>
      </c>
      <c r="AK2372" s="98">
        <v>3.8672668207351199E-3</v>
      </c>
      <c r="AL2372" s="98">
        <v>7.5134065510381598E-3</v>
      </c>
      <c r="AM2372" s="98">
        <v>0.65866187566384504</v>
      </c>
      <c r="AN2372" s="98">
        <v>1.2527507106511601E-3</v>
      </c>
      <c r="AO2372" s="98">
        <v>0.250784508879769</v>
      </c>
      <c r="AP2372" s="98">
        <v>3.7936896282059402E-4</v>
      </c>
      <c r="AQ2372" s="98">
        <v>8.61401719251971E-5</v>
      </c>
      <c r="AR2372" s="98">
        <v>1.1600039315490901E-4</v>
      </c>
      <c r="AS2372" s="98">
        <v>1.7722839774048801E-4</v>
      </c>
      <c r="AT2372" s="98">
        <v>2.8152154816331001E-2</v>
      </c>
    </row>
    <row r="2373" spans="1:46" x14ac:dyDescent="0.3">
      <c r="A2373" s="95">
        <v>64532</v>
      </c>
      <c r="B2373" s="95">
        <v>2372</v>
      </c>
      <c r="C2373" s="96" t="s">
        <v>2640</v>
      </c>
      <c r="D2373" s="96" t="s">
        <v>2640</v>
      </c>
      <c r="E2373" s="97" t="s">
        <v>7198</v>
      </c>
      <c r="F2373" s="95" t="s">
        <v>7131</v>
      </c>
      <c r="G2373" s="95" t="s">
        <v>4906</v>
      </c>
      <c r="H2373" s="98">
        <v>4.5462363292953496</v>
      </c>
      <c r="I2373" s="98">
        <v>4.5461764131608797</v>
      </c>
      <c r="J2373" s="98">
        <v>5.9916134463655603E-5</v>
      </c>
      <c r="K2373" s="98">
        <v>130.66501357488301</v>
      </c>
      <c r="L2373" s="98">
        <v>294.19102185790098</v>
      </c>
      <c r="M2373" s="98">
        <v>1.18241641877903E-5</v>
      </c>
      <c r="N2373" s="98">
        <v>129.390596799348</v>
      </c>
      <c r="O2373" s="98">
        <v>2.6647824989726E-5</v>
      </c>
      <c r="P2373" s="98">
        <v>291.60437254293601</v>
      </c>
      <c r="Q2373" s="98">
        <v>3.5761190589277499E-8</v>
      </c>
      <c r="R2373" s="98">
        <v>0.436182771050242</v>
      </c>
      <c r="S2373" s="98">
        <v>1.0528200973456901E-6</v>
      </c>
      <c r="T2373" s="98">
        <v>0.158253972307459</v>
      </c>
      <c r="U2373" s="98">
        <v>9.7831873979912705E-6</v>
      </c>
      <c r="V2373" s="98">
        <v>1.4704865117381301</v>
      </c>
      <c r="W2373" s="98">
        <v>2.0689155919813399E-6</v>
      </c>
      <c r="X2373" s="98">
        <v>1.8527629550574001E-6</v>
      </c>
      <c r="Y2373" s="98">
        <v>5.1663857748284697E-8</v>
      </c>
      <c r="Z2373" s="98">
        <v>1.6448877917564801E-7</v>
      </c>
      <c r="AA2373" s="98">
        <v>8.2956567702178102E-2</v>
      </c>
      <c r="AB2373" s="98">
        <v>1.83121514148831E-6</v>
      </c>
      <c r="AC2373" s="98">
        <v>9.2906242667622999E-2</v>
      </c>
      <c r="AD2373" s="98">
        <v>8.9631001492180697E-6</v>
      </c>
      <c r="AE2373" s="98">
        <v>5.5309605695781196E-3</v>
      </c>
      <c r="AF2373" s="98">
        <v>1.6226153292921901E-4</v>
      </c>
      <c r="AG2373" s="98">
        <v>6.9325181260321504E-3</v>
      </c>
      <c r="AH2373" s="98">
        <v>1.14001234962285E-4</v>
      </c>
      <c r="AI2373" s="98">
        <v>3.07865391878725E-3</v>
      </c>
      <c r="AJ2373" s="98">
        <v>3.4389041470592802E-6</v>
      </c>
      <c r="AK2373" s="98">
        <v>1.9374617242327501E-3</v>
      </c>
      <c r="AL2373" s="98">
        <v>3.92776979016331E-3</v>
      </c>
      <c r="AM2373" s="98">
        <v>0.34432746312753099</v>
      </c>
      <c r="AN2373" s="98">
        <v>6.4876244651467202E-4</v>
      </c>
      <c r="AO2373" s="98">
        <v>0.129873860893083</v>
      </c>
      <c r="AP2373" s="98">
        <v>1.67587439432938E-4</v>
      </c>
      <c r="AQ2373" s="98">
        <v>3.8052693318346698E-5</v>
      </c>
      <c r="AR2373" s="98">
        <v>5.12435404530092E-5</v>
      </c>
      <c r="AS2373" s="98">
        <v>7.8291205661582206E-5</v>
      </c>
      <c r="AT2373" s="98">
        <v>1.24363034474692E-2</v>
      </c>
    </row>
    <row r="2374" spans="1:46" x14ac:dyDescent="0.3">
      <c r="A2374" s="95">
        <v>64533</v>
      </c>
      <c r="B2374" s="95">
        <v>2373</v>
      </c>
      <c r="C2374" s="96" t="s">
        <v>1005</v>
      </c>
      <c r="D2374" s="96" t="s">
        <v>1005</v>
      </c>
      <c r="E2374" s="97" t="s">
        <v>7199</v>
      </c>
      <c r="F2374" s="95" t="s">
        <v>7131</v>
      </c>
      <c r="G2374" s="95" t="s">
        <v>3454</v>
      </c>
      <c r="H2374" s="98">
        <v>4.7289718141971697</v>
      </c>
      <c r="I2374" s="98">
        <v>4.7289214730467997</v>
      </c>
      <c r="J2374" s="98">
        <v>5.0341150365618101E-5</v>
      </c>
      <c r="K2374" s="98">
        <v>156.01517517540199</v>
      </c>
      <c r="L2374" s="98">
        <v>351.153480103118</v>
      </c>
      <c r="M2374" s="98">
        <v>1.4048205382866399E-5</v>
      </c>
      <c r="N2374" s="98">
        <v>153.72804788400001</v>
      </c>
      <c r="O2374" s="98">
        <v>3.17132433071883E-5</v>
      </c>
      <c r="P2374" s="98">
        <v>347.03471744728</v>
      </c>
      <c r="Q2374" s="98">
        <v>7.2690815874421099E-8</v>
      </c>
      <c r="R2374" s="98">
        <v>0.88661705540404201</v>
      </c>
      <c r="S2374" s="98">
        <v>1.4362961960256601E-6</v>
      </c>
      <c r="T2374" s="98">
        <v>0.22089310232586901</v>
      </c>
      <c r="U2374" s="98">
        <v>1.3346606369467899E-5</v>
      </c>
      <c r="V2374" s="98">
        <v>2.0525284667618999</v>
      </c>
      <c r="W2374" s="98">
        <v>2.6571613641775502E-6</v>
      </c>
      <c r="X2374" s="98">
        <v>2.2924574168384298E-6</v>
      </c>
      <c r="Y2374" s="98">
        <v>9.0275232135639E-8</v>
      </c>
      <c r="Z2374" s="98">
        <v>2.7442871520348299E-7</v>
      </c>
      <c r="AA2374" s="98">
        <v>0.10501155783664801</v>
      </c>
      <c r="AB2374" s="98">
        <v>2.93878644730138E-6</v>
      </c>
      <c r="AC2374" s="98">
        <v>0.14918123020273399</v>
      </c>
      <c r="AD2374" s="98">
        <v>1.5268426259171301E-5</v>
      </c>
      <c r="AE2374" s="98">
        <v>9.4218587534531297E-3</v>
      </c>
      <c r="AF2374" s="98">
        <v>2.7566911871714102E-4</v>
      </c>
      <c r="AG2374" s="98">
        <v>1.1777783235460601E-2</v>
      </c>
      <c r="AH2374" s="98">
        <v>1.9400394775147701E-4</v>
      </c>
      <c r="AI2374" s="98">
        <v>5.2391626652367402E-3</v>
      </c>
      <c r="AJ2374" s="98">
        <v>5.9006210888638298E-6</v>
      </c>
      <c r="AK2374" s="98">
        <v>3.3243809713758101E-3</v>
      </c>
      <c r="AL2374" s="98">
        <v>7.19694446522408E-3</v>
      </c>
      <c r="AM2374" s="98">
        <v>0.63091926522437602</v>
      </c>
      <c r="AN2374" s="98">
        <v>1.21896300850419E-3</v>
      </c>
      <c r="AO2374" s="98">
        <v>0.24402064738916299</v>
      </c>
      <c r="AP2374" s="98">
        <v>2.7923255550346102E-4</v>
      </c>
      <c r="AQ2374" s="98">
        <v>6.3403026313989496E-5</v>
      </c>
      <c r="AR2374" s="98">
        <v>8.53814870008021E-5</v>
      </c>
      <c r="AS2374" s="98">
        <v>1.3044804218867001E-4</v>
      </c>
      <c r="AT2374" s="98">
        <v>2.07212473942174E-2</v>
      </c>
    </row>
    <row r="2375" spans="1:46" x14ac:dyDescent="0.3">
      <c r="A2375" s="95">
        <v>64534</v>
      </c>
      <c r="B2375" s="95">
        <v>2374</v>
      </c>
      <c r="C2375" s="96" t="s">
        <v>1239</v>
      </c>
      <c r="D2375" s="96" t="s">
        <v>1239</v>
      </c>
      <c r="E2375" s="97" t="s">
        <v>7200</v>
      </c>
      <c r="F2375" s="95" t="s">
        <v>7131</v>
      </c>
      <c r="G2375" s="95" t="s">
        <v>4910</v>
      </c>
      <c r="H2375" s="98">
        <v>3.7929386945312</v>
      </c>
      <c r="I2375" s="98">
        <v>3.7928580769093601</v>
      </c>
      <c r="J2375" s="98">
        <v>8.0617621843970296E-5</v>
      </c>
      <c r="K2375" s="98">
        <v>1121.6871484718699</v>
      </c>
      <c r="L2375" s="98">
        <v>2531.2323492348501</v>
      </c>
      <c r="M2375" s="98">
        <v>1.0020350127824199E-4</v>
      </c>
      <c r="N2375" s="98">
        <v>1096.5164747259</v>
      </c>
      <c r="O2375" s="98">
        <v>2.2759050869659199E-4</v>
      </c>
      <c r="P2375" s="98">
        <v>2490.4992250130999</v>
      </c>
      <c r="Q2375" s="98">
        <v>9.2299651900604799E-7</v>
      </c>
      <c r="R2375" s="98">
        <v>11.2578796369967</v>
      </c>
      <c r="S2375" s="98">
        <v>1.17219246071555E-5</v>
      </c>
      <c r="T2375" s="98">
        <v>1.8768115874170901</v>
      </c>
      <c r="U2375" s="98">
        <v>1.08924648989456E-4</v>
      </c>
      <c r="V2375" s="98">
        <v>17.439262063206201</v>
      </c>
      <c r="W2375" s="98">
        <v>2.0384132743215E-5</v>
      </c>
      <c r="X2375" s="98">
        <v>1.63678342224652E-5</v>
      </c>
      <c r="Y2375" s="98">
        <v>1.07405779982775E-6</v>
      </c>
      <c r="Z2375" s="98">
        <v>2.9422407209220401E-6</v>
      </c>
      <c r="AA2375" s="98">
        <v>0.78385996863213103</v>
      </c>
      <c r="AB2375" s="98">
        <v>2.0342420040345099E-5</v>
      </c>
      <c r="AC2375" s="98">
        <v>1.04108009648946</v>
      </c>
      <c r="AD2375" s="98">
        <v>1.6194775074677601E-4</v>
      </c>
      <c r="AE2375" s="98">
        <v>9.9934911894343295E-2</v>
      </c>
      <c r="AF2375" s="98">
        <v>2.8875840889344799E-3</v>
      </c>
      <c r="AG2375" s="98">
        <v>0.12337014618068801</v>
      </c>
      <c r="AH2375" s="98">
        <v>2.0481843832471499E-3</v>
      </c>
      <c r="AI2375" s="98">
        <v>5.5312127802552201E-2</v>
      </c>
      <c r="AJ2375" s="98">
        <v>6.3297407869459304E-5</v>
      </c>
      <c r="AK2375" s="98">
        <v>3.5661449038932098E-2</v>
      </c>
      <c r="AL2375" s="98">
        <v>7.94058141865744E-2</v>
      </c>
      <c r="AM2375" s="98">
        <v>6.9611010871649199</v>
      </c>
      <c r="AN2375" s="98">
        <v>1.3551056006980901E-2</v>
      </c>
      <c r="AO2375" s="98">
        <v>2.7127463561736902</v>
      </c>
      <c r="AP2375" s="98">
        <v>3.0039460828075802E-3</v>
      </c>
      <c r="AQ2375" s="98">
        <v>6.82081183689343E-4</v>
      </c>
      <c r="AR2375" s="98">
        <v>9.1852248581463403E-4</v>
      </c>
      <c r="AS2375" s="98">
        <v>1.4033424133036E-3</v>
      </c>
      <c r="AT2375" s="98">
        <v>0.222916378172725</v>
      </c>
    </row>
    <row r="2376" spans="1:46" x14ac:dyDescent="0.3">
      <c r="A2376" s="95">
        <v>64535</v>
      </c>
      <c r="B2376" s="95">
        <v>2375</v>
      </c>
      <c r="C2376" s="96" t="s">
        <v>2626</v>
      </c>
      <c r="D2376" s="96" t="s">
        <v>2626</v>
      </c>
      <c r="E2376" s="97" t="s">
        <v>7201</v>
      </c>
      <c r="F2376" s="95" t="s">
        <v>7131</v>
      </c>
      <c r="G2376" s="95" t="s">
        <v>7202</v>
      </c>
      <c r="H2376" s="98">
        <v>3.84984645253083</v>
      </c>
      <c r="I2376" s="98">
        <v>3.84978426208112</v>
      </c>
      <c r="J2376" s="98">
        <v>6.2190449714005793E-5</v>
      </c>
      <c r="K2376" s="98">
        <v>50.954798042510198</v>
      </c>
      <c r="L2376" s="98">
        <v>114.242479159149</v>
      </c>
      <c r="M2376" s="98">
        <v>4.5142233504683602E-6</v>
      </c>
      <c r="N2376" s="98">
        <v>49.398675807106997</v>
      </c>
      <c r="O2376" s="98">
        <v>1.0226234633816801E-5</v>
      </c>
      <c r="P2376" s="98">
        <v>111.90462017146599</v>
      </c>
      <c r="Q2376" s="98">
        <v>6.9981616572929996E-8</v>
      </c>
      <c r="R2376" s="98">
        <v>0.85357268414068499</v>
      </c>
      <c r="S2376" s="98">
        <v>6.0098440358691697E-7</v>
      </c>
      <c r="T2376" s="98">
        <v>9.4276523954700001E-2</v>
      </c>
      <c r="U2376" s="98">
        <v>5.5845747912320502E-6</v>
      </c>
      <c r="V2376" s="98">
        <v>0.87601327623380199</v>
      </c>
      <c r="W2376" s="98">
        <v>1.50725447798078E-6</v>
      </c>
      <c r="X2376" s="98">
        <v>1.2972660413575701E-6</v>
      </c>
      <c r="Y2376" s="98">
        <v>7.6447790304902298E-8</v>
      </c>
      <c r="Z2376" s="98">
        <v>1.3354064631831401E-7</v>
      </c>
      <c r="AA2376" s="98">
        <v>5.9358394028031503E-2</v>
      </c>
      <c r="AB2376" s="98">
        <v>1.0479129619915599E-6</v>
      </c>
      <c r="AC2376" s="98">
        <v>5.3469521415223799E-2</v>
      </c>
      <c r="AD2376" s="98">
        <v>1.17285970649172E-5</v>
      </c>
      <c r="AE2376" s="98">
        <v>7.2374967168236E-3</v>
      </c>
      <c r="AF2376" s="98">
        <v>2.1225882249384899E-4</v>
      </c>
      <c r="AG2376" s="98">
        <v>9.0686197016931498E-3</v>
      </c>
      <c r="AH2376" s="98">
        <v>1.4915776615959499E-4</v>
      </c>
      <c r="AI2376" s="98">
        <v>4.0280716384933002E-3</v>
      </c>
      <c r="AJ2376" s="98">
        <v>3.6284430914660401E-6</v>
      </c>
      <c r="AK2376" s="98">
        <v>2.0442470355756799E-3</v>
      </c>
      <c r="AL2376" s="98">
        <v>3.7634112238158698E-3</v>
      </c>
      <c r="AM2376" s="98">
        <v>0.32991898930724201</v>
      </c>
      <c r="AN2376" s="98">
        <v>6.3359973245188299E-4</v>
      </c>
      <c r="AO2376" s="98">
        <v>0.12683848141399701</v>
      </c>
      <c r="AP2376" s="98">
        <v>2.19777371369264E-4</v>
      </c>
      <c r="AQ2376" s="98">
        <v>4.9903029429213698E-5</v>
      </c>
      <c r="AR2376" s="98">
        <v>6.7201758359291796E-5</v>
      </c>
      <c r="AS2376" s="98">
        <v>1.02672583580758E-4</v>
      </c>
      <c r="AT2376" s="98">
        <v>1.63092060507854E-2</v>
      </c>
    </row>
    <row r="2377" spans="1:46" x14ac:dyDescent="0.3">
      <c r="A2377" s="95">
        <v>64536</v>
      </c>
      <c r="B2377" s="95">
        <v>2376</v>
      </c>
      <c r="C2377" s="96" t="s">
        <v>135</v>
      </c>
      <c r="D2377" s="96" t="s">
        <v>135</v>
      </c>
      <c r="E2377" s="97" t="s">
        <v>7203</v>
      </c>
      <c r="F2377" s="95" t="s">
        <v>7131</v>
      </c>
      <c r="G2377" s="95" t="s">
        <v>7204</v>
      </c>
      <c r="H2377" s="98">
        <v>4.9631773293477002</v>
      </c>
      <c r="I2377" s="98">
        <v>4.9631285531195202</v>
      </c>
      <c r="J2377" s="98">
        <v>4.8776228182667601E-5</v>
      </c>
      <c r="K2377" s="98">
        <v>75.682218196550906</v>
      </c>
      <c r="L2377" s="98">
        <v>170.060940110785</v>
      </c>
      <c r="M2377" s="98">
        <v>6.8078585191015199E-6</v>
      </c>
      <c r="N2377" s="98">
        <v>74.497686493703398</v>
      </c>
      <c r="O2377" s="98">
        <v>1.5355488972831702E-5</v>
      </c>
      <c r="P2377" s="98">
        <v>168.03351600886501</v>
      </c>
      <c r="Q2377" s="98">
        <v>4.6955914476135099E-8</v>
      </c>
      <c r="R2377" s="98">
        <v>0.57272592315591997</v>
      </c>
      <c r="S2377" s="98">
        <v>6.5852881140876501E-7</v>
      </c>
      <c r="T2377" s="98">
        <v>0.10165188203475201</v>
      </c>
      <c r="U2377" s="98">
        <v>6.1192958964625803E-6</v>
      </c>
      <c r="V2377" s="98">
        <v>0.94454428110646604</v>
      </c>
      <c r="W2377" s="98">
        <v>1.6594684840336401E-6</v>
      </c>
      <c r="X2377" s="98">
        <v>1.4880915171425999E-6</v>
      </c>
      <c r="Y2377" s="98">
        <v>4.9879428522272201E-8</v>
      </c>
      <c r="Z2377" s="98">
        <v>1.2149753836876301E-7</v>
      </c>
      <c r="AA2377" s="98">
        <v>6.6517536268629607E-2</v>
      </c>
      <c r="AB2377" s="98">
        <v>1.21713954379667E-6</v>
      </c>
      <c r="AC2377" s="98">
        <v>6.1806981194014503E-2</v>
      </c>
      <c r="AD2377" s="98">
        <v>7.0152562660493498E-6</v>
      </c>
      <c r="AE2377" s="98">
        <v>4.32898273443812E-3</v>
      </c>
      <c r="AF2377" s="98">
        <v>1.2443709343098899E-4</v>
      </c>
      <c r="AG2377" s="98">
        <v>5.3164936272196697E-3</v>
      </c>
      <c r="AH2377" s="98">
        <v>8.8553108319416402E-5</v>
      </c>
      <c r="AI2377" s="98">
        <v>2.3914159705248502E-3</v>
      </c>
      <c r="AJ2377" s="98">
        <v>2.68786106527157E-6</v>
      </c>
      <c r="AK2377" s="98">
        <v>1.5143277367781201E-3</v>
      </c>
      <c r="AL2377" s="98">
        <v>2.9608411299061601E-3</v>
      </c>
      <c r="AM2377" s="98">
        <v>0.25956177919018297</v>
      </c>
      <c r="AN2377" s="98">
        <v>4.9282028764825205E-4</v>
      </c>
      <c r="AO2377" s="98">
        <v>9.8656255193511205E-2</v>
      </c>
      <c r="AP2377" s="98">
        <v>1.35566868444787E-4</v>
      </c>
      <c r="AQ2377" s="98">
        <v>3.0782047206253003E-5</v>
      </c>
      <c r="AR2377" s="98">
        <v>4.1452547708868299E-5</v>
      </c>
      <c r="AS2377" s="98">
        <v>6.3332273529665805E-5</v>
      </c>
      <c r="AT2377" s="98">
        <v>1.0060125741566501E-2</v>
      </c>
    </row>
    <row r="2378" spans="1:46" x14ac:dyDescent="0.3">
      <c r="A2378" s="95">
        <v>64537</v>
      </c>
      <c r="B2378" s="95">
        <v>2377</v>
      </c>
      <c r="C2378" s="96" t="s">
        <v>1291</v>
      </c>
      <c r="D2378" s="96" t="s">
        <v>1291</v>
      </c>
      <c r="E2378" s="97" t="s">
        <v>7205</v>
      </c>
      <c r="F2378" s="95" t="s">
        <v>7131</v>
      </c>
      <c r="G2378" s="95" t="s">
        <v>7206</v>
      </c>
      <c r="H2378" s="98">
        <v>5.5081681525071202</v>
      </c>
      <c r="I2378" s="98">
        <v>5.5081265080749597</v>
      </c>
      <c r="J2378" s="98">
        <v>4.1644432158705099E-5</v>
      </c>
      <c r="K2378" s="98">
        <v>3770.8339310828801</v>
      </c>
      <c r="L2378" s="98">
        <v>8493.12084259531</v>
      </c>
      <c r="M2378" s="98">
        <v>3.37583224577657E-4</v>
      </c>
      <c r="N2378" s="98">
        <v>3694.1380552424998</v>
      </c>
      <c r="O2378" s="98">
        <v>7.6445141180706499E-4</v>
      </c>
      <c r="P2378" s="98">
        <v>8365.3121545756894</v>
      </c>
      <c r="Q2378" s="98">
        <v>2.27008967580888E-6</v>
      </c>
      <c r="R2378" s="98">
        <v>27.6885078212065</v>
      </c>
      <c r="S2378" s="98">
        <v>3.8325779472809902E-5</v>
      </c>
      <c r="T2378" s="98">
        <v>6.1641367078322604</v>
      </c>
      <c r="U2378" s="98">
        <v>3.5613808185453502E-4</v>
      </c>
      <c r="V2378" s="98">
        <v>57.276948887065899</v>
      </c>
      <c r="W2378" s="98">
        <v>6.6492205193361502E-5</v>
      </c>
      <c r="X2378" s="98">
        <v>5.2289200646419401E-5</v>
      </c>
      <c r="Y2378" s="98">
        <v>3.9995551097732101E-6</v>
      </c>
      <c r="Z2378" s="98">
        <v>1.02034494371689E-5</v>
      </c>
      <c r="AA2378" s="98">
        <v>2.5363185458155102</v>
      </c>
      <c r="AB2378" s="98">
        <v>6.6531733593226398E-5</v>
      </c>
      <c r="AC2378" s="98">
        <v>3.4096469794365301</v>
      </c>
      <c r="AD2378" s="98">
        <v>6.6218965817751898E-4</v>
      </c>
      <c r="AE2378" s="98">
        <v>0.40862478695853699</v>
      </c>
      <c r="AF2378" s="98">
        <v>1.19190855529756E-2</v>
      </c>
      <c r="AG2378" s="98">
        <v>0.50923515358242699</v>
      </c>
      <c r="AH2378" s="98">
        <v>8.4042908360183795E-3</v>
      </c>
      <c r="AI2378" s="98">
        <v>0.22696160199927401</v>
      </c>
      <c r="AJ2378" s="98">
        <v>2.30285464475128E-4</v>
      </c>
      <c r="AK2378" s="98">
        <v>0.12974170084051501</v>
      </c>
      <c r="AL2378" s="98">
        <v>0.28506079485079</v>
      </c>
      <c r="AM2378" s="98">
        <v>24.989820068861299</v>
      </c>
      <c r="AN2378" s="98">
        <v>4.87169570409062E-2</v>
      </c>
      <c r="AO2378" s="98">
        <v>9.7525054599809593</v>
      </c>
      <c r="AP2378" s="98">
        <v>1.1863664320587899E-2</v>
      </c>
      <c r="AQ2378" s="98">
        <v>2.6937841060043601E-3</v>
      </c>
      <c r="AR2378" s="98">
        <v>3.6275759612545001E-3</v>
      </c>
      <c r="AS2378" s="98">
        <v>5.5423042533289998E-3</v>
      </c>
      <c r="AT2378" s="98">
        <v>0.88037701386793998</v>
      </c>
    </row>
    <row r="2379" spans="1:46" x14ac:dyDescent="0.3">
      <c r="A2379" s="95">
        <v>64538</v>
      </c>
      <c r="B2379" s="95">
        <v>2378</v>
      </c>
      <c r="C2379" s="96" t="s">
        <v>1668</v>
      </c>
      <c r="D2379" s="96" t="s">
        <v>1668</v>
      </c>
      <c r="E2379" s="97" t="s">
        <v>7207</v>
      </c>
      <c r="F2379" s="95" t="s">
        <v>7131</v>
      </c>
      <c r="G2379" s="95" t="s">
        <v>7208</v>
      </c>
      <c r="H2379" s="98">
        <v>5.0368112767530002</v>
      </c>
      <c r="I2379" s="98">
        <v>5.0367714903382801</v>
      </c>
      <c r="J2379" s="98">
        <v>3.97864147254623E-5</v>
      </c>
      <c r="K2379" s="98">
        <v>132.91108287185301</v>
      </c>
      <c r="L2379" s="98">
        <v>298.87100786738</v>
      </c>
      <c r="M2379" s="98">
        <v>1.1922158650423399E-5</v>
      </c>
      <c r="N2379" s="98">
        <v>130.46293999433101</v>
      </c>
      <c r="O2379" s="98">
        <v>2.69272044768044E-5</v>
      </c>
      <c r="P2379" s="98">
        <v>294.66159316271597</v>
      </c>
      <c r="Q2379" s="98">
        <v>8.7452224005507805E-8</v>
      </c>
      <c r="R2379" s="98">
        <v>1.0666634072487</v>
      </c>
      <c r="S2379" s="98">
        <v>1.34628526391465E-6</v>
      </c>
      <c r="T2379" s="98">
        <v>0.21240717687211899</v>
      </c>
      <c r="U2379" s="98">
        <v>1.25101990394408E-5</v>
      </c>
      <c r="V2379" s="98">
        <v>1.9736790040137999</v>
      </c>
      <c r="W2379" s="98">
        <v>2.4348541101357302E-6</v>
      </c>
      <c r="X2379" s="98">
        <v>2.0238576325555099E-6</v>
      </c>
      <c r="Y2379" s="98">
        <v>1.18666138247557E-7</v>
      </c>
      <c r="Z2379" s="98">
        <v>2.9233033933265799E-7</v>
      </c>
      <c r="AA2379" s="98">
        <v>9.4781497885125396E-2</v>
      </c>
      <c r="AB2379" s="98">
        <v>2.3358041571703001E-6</v>
      </c>
      <c r="AC2379" s="98">
        <v>0.119185789221118</v>
      </c>
      <c r="AD2379" s="98">
        <v>1.9740891793734098E-5</v>
      </c>
      <c r="AE2379" s="98">
        <v>1.2181733139395599E-2</v>
      </c>
      <c r="AF2379" s="98">
        <v>3.5527708059440602E-4</v>
      </c>
      <c r="AG2379" s="98">
        <v>1.5178981466044E-2</v>
      </c>
      <c r="AH2379" s="98">
        <v>2.5053190051110299E-4</v>
      </c>
      <c r="AI2379" s="98">
        <v>6.7657251041613499E-3</v>
      </c>
      <c r="AJ2379" s="98">
        <v>6.5416135705644798E-6</v>
      </c>
      <c r="AK2379" s="98">
        <v>3.6855129906738001E-3</v>
      </c>
      <c r="AL2379" s="98">
        <v>7.3473192494274801E-3</v>
      </c>
      <c r="AM2379" s="98">
        <v>0.64410185247599605</v>
      </c>
      <c r="AN2379" s="98">
        <v>1.23194660630557E-3</v>
      </c>
      <c r="AO2379" s="98">
        <v>0.246619795943162</v>
      </c>
      <c r="AP2379" s="98">
        <v>3.5806731272266601E-4</v>
      </c>
      <c r="AQ2379" s="98">
        <v>8.1303382483898195E-5</v>
      </c>
      <c r="AR2379" s="98">
        <v>1.09486946219093E-4</v>
      </c>
      <c r="AS2379" s="98">
        <v>1.6727698401967499E-4</v>
      </c>
      <c r="AT2379" s="98">
        <v>2.6571405176345899E-2</v>
      </c>
    </row>
    <row r="2380" spans="1:46" x14ac:dyDescent="0.3">
      <c r="A2380" s="95">
        <v>64539</v>
      </c>
      <c r="B2380" s="95">
        <v>2379</v>
      </c>
      <c r="C2380" s="96" t="s">
        <v>2988</v>
      </c>
      <c r="D2380" s="96" t="s">
        <v>2988</v>
      </c>
      <c r="E2380" s="97" t="s">
        <v>7209</v>
      </c>
      <c r="F2380" s="95" t="s">
        <v>7131</v>
      </c>
      <c r="G2380" s="95" t="s">
        <v>7210</v>
      </c>
      <c r="H2380" s="98">
        <v>3.30886090915376</v>
      </c>
      <c r="I2380" s="98">
        <v>3.30878873082936</v>
      </c>
      <c r="J2380" s="98">
        <v>7.2178324393323807E-5</v>
      </c>
      <c r="K2380" s="98">
        <v>257.45149087932703</v>
      </c>
      <c r="L2380" s="98">
        <v>572.45937526672003</v>
      </c>
      <c r="M2380" s="98">
        <v>2.23940867264822E-5</v>
      </c>
      <c r="N2380" s="98">
        <v>245.056157906533</v>
      </c>
      <c r="O2380" s="98">
        <v>5.0797249308270597E-5</v>
      </c>
      <c r="P2380" s="98">
        <v>555.86900683850797</v>
      </c>
      <c r="Q2380" s="98">
        <v>5.6714345121958504E-7</v>
      </c>
      <c r="R2380" s="98">
        <v>6.9175046484646199</v>
      </c>
      <c r="S2380" s="98">
        <v>2.9744353473110901E-6</v>
      </c>
      <c r="T2380" s="98">
        <v>0.505914811912339</v>
      </c>
      <c r="U2380" s="98">
        <v>2.7639662307006999E-5</v>
      </c>
      <c r="V2380" s="98">
        <v>4.7009502673302199</v>
      </c>
      <c r="W2380" s="98">
        <v>6.7944500647083398E-6</v>
      </c>
      <c r="X2380" s="98">
        <v>3.9705014514910502E-6</v>
      </c>
      <c r="Y2380" s="98">
        <v>1.42601424199248E-6</v>
      </c>
      <c r="Z2380" s="98">
        <v>1.39793437122481E-6</v>
      </c>
      <c r="AA2380" s="98">
        <v>0.230991386647356</v>
      </c>
      <c r="AB2380" s="98">
        <v>6.5908429884812097E-6</v>
      </c>
      <c r="AC2380" s="98">
        <v>0.33910196912831098</v>
      </c>
      <c r="AD2380" s="98">
        <v>1.2270393710754401E-4</v>
      </c>
      <c r="AE2380" s="98">
        <v>7.57182923960774E-2</v>
      </c>
      <c r="AF2380" s="98">
        <v>2.2078334354697E-3</v>
      </c>
      <c r="AG2380" s="98">
        <v>9.4328243018202806E-2</v>
      </c>
      <c r="AH2380" s="98">
        <v>1.55711330293591E-3</v>
      </c>
      <c r="AI2380" s="98">
        <v>4.2050535449597103E-2</v>
      </c>
      <c r="AJ2380" s="98">
        <v>3.2872160068497702E-5</v>
      </c>
      <c r="AK2380" s="98">
        <v>1.8520013702562101E-2</v>
      </c>
      <c r="AL2380" s="98">
        <v>3.2851683060088399E-2</v>
      </c>
      <c r="AM2380" s="98">
        <v>2.8799388181759098</v>
      </c>
      <c r="AN2380" s="98">
        <v>5.61960664005295E-3</v>
      </c>
      <c r="AO2380" s="98">
        <v>1.12497265365001</v>
      </c>
      <c r="AP2380" s="98">
        <v>2.2408896343462199E-3</v>
      </c>
      <c r="AQ2380" s="98">
        <v>5.0882026842058101E-4</v>
      </c>
      <c r="AR2380" s="98">
        <v>6.8520122124740004E-4</v>
      </c>
      <c r="AS2380" s="98">
        <v>1.04686814467823E-3</v>
      </c>
      <c r="AT2380" s="98">
        <v>0.166291600249491</v>
      </c>
    </row>
    <row r="2381" spans="1:46" x14ac:dyDescent="0.3">
      <c r="A2381" s="95">
        <v>64540</v>
      </c>
      <c r="B2381" s="95">
        <v>2380</v>
      </c>
      <c r="C2381" s="96" t="s">
        <v>1371</v>
      </c>
      <c r="D2381" s="96" t="s">
        <v>1371</v>
      </c>
      <c r="E2381" s="97" t="s">
        <v>7211</v>
      </c>
      <c r="F2381" s="95" t="s">
        <v>7131</v>
      </c>
      <c r="G2381" s="95" t="s">
        <v>5618</v>
      </c>
      <c r="H2381" s="98">
        <v>3.7330427891448799</v>
      </c>
      <c r="I2381" s="98">
        <v>3.7329678886418902</v>
      </c>
      <c r="J2381" s="98">
        <v>7.4900502991859201E-5</v>
      </c>
      <c r="K2381" s="98">
        <v>5078.4986117764602</v>
      </c>
      <c r="L2381" s="98">
        <v>11419.200707168</v>
      </c>
      <c r="M2381" s="98">
        <v>4.5587861367468198E-4</v>
      </c>
      <c r="N2381" s="98">
        <v>4988.6321734551502</v>
      </c>
      <c r="O2381" s="98">
        <v>1.02947499144797E-3</v>
      </c>
      <c r="P2381" s="98">
        <v>11265.437574945499</v>
      </c>
      <c r="Q2381" s="98">
        <v>2.9915076361559301E-6</v>
      </c>
      <c r="R2381" s="98">
        <v>36.487713883544302</v>
      </c>
      <c r="S2381" s="98">
        <v>4.9326117501838502E-5</v>
      </c>
      <c r="T2381" s="98">
        <v>7.7058656125380303</v>
      </c>
      <c r="U2381" s="98">
        <v>4.5835698079596001E-4</v>
      </c>
      <c r="V2381" s="98">
        <v>71.602559513767304</v>
      </c>
      <c r="W2381" s="98">
        <v>1.24396062434392E-4</v>
      </c>
      <c r="X2381" s="98">
        <v>1.09898899419838E-4</v>
      </c>
      <c r="Y2381" s="98">
        <v>3.7806920659623501E-6</v>
      </c>
      <c r="Z2381" s="98">
        <v>1.07164709485922E-5</v>
      </c>
      <c r="AA2381" s="98">
        <v>4.9598175513245</v>
      </c>
      <c r="AB2381" s="98">
        <v>8.5492786298076997E-5</v>
      </c>
      <c r="AC2381" s="98">
        <v>4.3621792445288401</v>
      </c>
      <c r="AD2381" s="98">
        <v>6.27885094636609E-4</v>
      </c>
      <c r="AE2381" s="98">
        <v>0.38745608582359398</v>
      </c>
      <c r="AF2381" s="98">
        <v>1.13227289147217E-2</v>
      </c>
      <c r="AG2381" s="98">
        <v>0.48375620530897601</v>
      </c>
      <c r="AH2381" s="98">
        <v>7.97445800620219E-3</v>
      </c>
      <c r="AI2381" s="98">
        <v>0.21535377576498099</v>
      </c>
      <c r="AJ2381" s="98">
        <v>2.3145992811729699E-4</v>
      </c>
      <c r="AK2381" s="98">
        <v>0.13040338789439701</v>
      </c>
      <c r="AL2381" s="98">
        <v>0.28211108439858201</v>
      </c>
      <c r="AM2381" s="98">
        <v>24.731234059183901</v>
      </c>
      <c r="AN2381" s="98">
        <v>4.7703384332665799E-2</v>
      </c>
      <c r="AO2381" s="98">
        <v>9.5496012974138598</v>
      </c>
      <c r="AP2381" s="98">
        <v>1.1495511946667701E-2</v>
      </c>
      <c r="AQ2381" s="98">
        <v>2.6101907894085E-3</v>
      </c>
      <c r="AR2381" s="98">
        <v>3.5150052416458E-3</v>
      </c>
      <c r="AS2381" s="98">
        <v>5.3703159156133704E-3</v>
      </c>
      <c r="AT2381" s="98">
        <v>0.85305721799022005</v>
      </c>
    </row>
    <row r="2382" spans="1:46" x14ac:dyDescent="0.3">
      <c r="A2382" s="95">
        <v>64541</v>
      </c>
      <c r="B2382" s="95">
        <v>2381</v>
      </c>
      <c r="C2382" s="96" t="s">
        <v>2385</v>
      </c>
      <c r="D2382" s="96" t="s">
        <v>2385</v>
      </c>
      <c r="E2382" s="97" t="s">
        <v>7212</v>
      </c>
      <c r="F2382" s="95" t="s">
        <v>7131</v>
      </c>
      <c r="G2382" s="95" t="s">
        <v>6139</v>
      </c>
      <c r="H2382" s="98">
        <v>3.6812445660908901</v>
      </c>
      <c r="I2382" s="98">
        <v>3.68115861921879</v>
      </c>
      <c r="J2382" s="98">
        <v>8.5946872101949596E-5</v>
      </c>
      <c r="K2382" s="98">
        <v>189.384009048308</v>
      </c>
      <c r="L2382" s="98">
        <v>426.53682851695999</v>
      </c>
      <c r="M2382" s="98">
        <v>1.70912732903645E-5</v>
      </c>
      <c r="N2382" s="98">
        <v>187.02802295189599</v>
      </c>
      <c r="O2382" s="98">
        <v>3.8563900073989499E-5</v>
      </c>
      <c r="P2382" s="98">
        <v>422.00074070660003</v>
      </c>
      <c r="Q2382" s="98">
        <v>6.7845730186553895E-8</v>
      </c>
      <c r="R2382" s="98">
        <v>0.82752106708581596</v>
      </c>
      <c r="S2382" s="98">
        <v>1.7143138894839901E-6</v>
      </c>
      <c r="T2382" s="98">
        <v>0.262917832881428</v>
      </c>
      <c r="U2382" s="98">
        <v>1.59300474588422E-5</v>
      </c>
      <c r="V2382" s="98">
        <v>2.4430195468294098</v>
      </c>
      <c r="W2382" s="98">
        <v>2.9769281084632501E-6</v>
      </c>
      <c r="X2382" s="98">
        <v>2.5511728284563499E-6</v>
      </c>
      <c r="Y2382" s="98">
        <v>8.9331485680733506E-8</v>
      </c>
      <c r="Z2382" s="98">
        <v>3.3642379432615802E-7</v>
      </c>
      <c r="AA2382" s="98">
        <v>0.117451223953514</v>
      </c>
      <c r="AB2382" s="98">
        <v>4.2052257833569304E-6</v>
      </c>
      <c r="AC2382" s="98">
        <v>0.213447190578788</v>
      </c>
      <c r="AD2382" s="98">
        <v>1.5390822486857101E-5</v>
      </c>
      <c r="AE2382" s="98">
        <v>9.4973871641509406E-3</v>
      </c>
      <c r="AF2382" s="98">
        <v>2.78360654012383E-4</v>
      </c>
      <c r="AG2382" s="98">
        <v>1.18927773248438E-2</v>
      </c>
      <c r="AH2382" s="98">
        <v>1.9568577241677501E-4</v>
      </c>
      <c r="AI2382" s="98">
        <v>5.2845810863463502E-3</v>
      </c>
      <c r="AJ2382" s="98">
        <v>6.0907748025388197E-6</v>
      </c>
      <c r="AK2382" s="98">
        <v>3.4315126407162798E-3</v>
      </c>
      <c r="AL2382" s="98">
        <v>7.2986377817257E-3</v>
      </c>
      <c r="AM2382" s="98">
        <v>0.63983419750368697</v>
      </c>
      <c r="AN2382" s="98">
        <v>1.2188931912465999E-3</v>
      </c>
      <c r="AO2382" s="98">
        <v>0.244006670876112</v>
      </c>
      <c r="AP2382" s="98">
        <v>2.7896853926452099E-4</v>
      </c>
      <c r="AQ2382" s="98">
        <v>6.3343078002344499E-5</v>
      </c>
      <c r="AR2382" s="98">
        <v>8.5300757299261196E-5</v>
      </c>
      <c r="AS2382" s="98">
        <v>1.30324703962915E-4</v>
      </c>
      <c r="AT2382" s="98">
        <v>2.07016553169494E-2</v>
      </c>
    </row>
    <row r="2383" spans="1:46" x14ac:dyDescent="0.3">
      <c r="A2383" s="95">
        <v>64542</v>
      </c>
      <c r="B2383" s="95">
        <v>2382</v>
      </c>
      <c r="C2383" s="96" t="s">
        <v>147</v>
      </c>
      <c r="D2383" s="96" t="s">
        <v>147</v>
      </c>
      <c r="E2383" s="97" t="s">
        <v>7213</v>
      </c>
      <c r="F2383" s="95" t="s">
        <v>7131</v>
      </c>
      <c r="G2383" s="95" t="s">
        <v>7028</v>
      </c>
      <c r="H2383" s="98">
        <v>4.2863892667364096</v>
      </c>
      <c r="I2383" s="98">
        <v>4.2863216200785601</v>
      </c>
      <c r="J2383" s="98">
        <v>6.7646657843312101E-5</v>
      </c>
      <c r="K2383" s="98">
        <v>180.279994831105</v>
      </c>
      <c r="L2383" s="98">
        <v>406.456575250372</v>
      </c>
      <c r="M2383" s="98">
        <v>1.6353433978294999E-5</v>
      </c>
      <c r="N2383" s="98">
        <v>178.95392423215199</v>
      </c>
      <c r="O2383" s="98">
        <v>3.6883666436527097E-5</v>
      </c>
      <c r="P2383" s="98">
        <v>403.61411906799799</v>
      </c>
      <c r="Q2383" s="98">
        <v>3.3788747951305397E-8</v>
      </c>
      <c r="R2383" s="98">
        <v>0.41212469352565601</v>
      </c>
      <c r="S2383" s="98">
        <v>1.2206583601282501E-6</v>
      </c>
      <c r="T2383" s="98">
        <v>0.18287465557358101</v>
      </c>
      <c r="U2383" s="98">
        <v>1.1342800539902E-5</v>
      </c>
      <c r="V2383" s="98">
        <v>1.69926023899444</v>
      </c>
      <c r="W2383" s="98">
        <v>2.40582302098968E-6</v>
      </c>
      <c r="X2383" s="98">
        <v>2.1731347824573501E-6</v>
      </c>
      <c r="Y2383" s="98">
        <v>5.31660064836597E-8</v>
      </c>
      <c r="Z2383" s="98">
        <v>1.79522232048667E-7</v>
      </c>
      <c r="AA2383" s="98">
        <v>9.6804910390133697E-2</v>
      </c>
      <c r="AB2383" s="98">
        <v>2.12312356809707E-6</v>
      </c>
      <c r="AC2383" s="98">
        <v>0.107635112644341</v>
      </c>
      <c r="AD2383" s="98">
        <v>9.3097617144727198E-6</v>
      </c>
      <c r="AE2383" s="98">
        <v>5.7448789032451698E-3</v>
      </c>
      <c r="AF2383" s="98">
        <v>1.69828712301613E-4</v>
      </c>
      <c r="AG2383" s="98">
        <v>7.2558209274726799E-3</v>
      </c>
      <c r="AH2383" s="98">
        <v>1.18749945920942E-4</v>
      </c>
      <c r="AI2383" s="98">
        <v>3.2068949646574499E-3</v>
      </c>
      <c r="AJ2383" s="98">
        <v>3.6596092241734199E-6</v>
      </c>
      <c r="AK2383" s="98">
        <v>2.0618058818392499E-3</v>
      </c>
      <c r="AL2383" s="98">
        <v>4.1008376035329003E-3</v>
      </c>
      <c r="AM2383" s="98">
        <v>0.35949943203360701</v>
      </c>
      <c r="AN2383" s="98">
        <v>6.7788566944581403E-4</v>
      </c>
      <c r="AO2383" s="98">
        <v>0.13570395390175999</v>
      </c>
      <c r="AP2383" s="98">
        <v>1.7731871135240001E-4</v>
      </c>
      <c r="AQ2383" s="98">
        <v>4.0262292786928899E-5</v>
      </c>
      <c r="AR2383" s="98">
        <v>5.42190904062305E-5</v>
      </c>
      <c r="AS2383" s="98">
        <v>8.2837328159240199E-5</v>
      </c>
      <c r="AT2383" s="98">
        <v>1.31584402074183E-2</v>
      </c>
    </row>
    <row r="2384" spans="1:46" x14ac:dyDescent="0.3">
      <c r="A2384" s="95">
        <v>64543</v>
      </c>
      <c r="B2384" s="95">
        <v>2383</v>
      </c>
      <c r="C2384" s="96" t="s">
        <v>2519</v>
      </c>
      <c r="D2384" s="96" t="s">
        <v>2519</v>
      </c>
      <c r="E2384" s="97" t="s">
        <v>7214</v>
      </c>
      <c r="F2384" s="95" t="s">
        <v>7131</v>
      </c>
      <c r="G2384" s="95" t="s">
        <v>7215</v>
      </c>
      <c r="H2384" s="98">
        <v>4.7013293838135199</v>
      </c>
      <c r="I2384" s="98">
        <v>4.70128897892205</v>
      </c>
      <c r="J2384" s="98">
        <v>4.0404891469059103E-5</v>
      </c>
      <c r="K2384" s="98">
        <v>272.01924555222899</v>
      </c>
      <c r="L2384" s="98">
        <v>612.028817034555</v>
      </c>
      <c r="M2384" s="98">
        <v>2.44572761312529E-5</v>
      </c>
      <c r="N2384" s="98">
        <v>267.63342460831302</v>
      </c>
      <c r="O2384" s="98">
        <v>5.5258665792573903E-5</v>
      </c>
      <c r="P2384" s="98">
        <v>604.68982261088502</v>
      </c>
      <c r="Q2384" s="98">
        <v>1.6487321866572001E-7</v>
      </c>
      <c r="R2384" s="98">
        <v>2.0109749201456601</v>
      </c>
      <c r="S2384" s="98">
        <v>2.30175030960756E-6</v>
      </c>
      <c r="T2384" s="98">
        <v>0.35614920297119801</v>
      </c>
      <c r="U2384" s="98">
        <v>2.13887375908012E-5</v>
      </c>
      <c r="V2384" s="98">
        <v>3.3093226827239599</v>
      </c>
      <c r="W2384" s="98">
        <v>4.2925375531374304E-6</v>
      </c>
      <c r="X2384" s="98">
        <v>3.6161196107494499E-6</v>
      </c>
      <c r="Y2384" s="98">
        <v>2.1456590885143699E-7</v>
      </c>
      <c r="Z2384" s="98">
        <v>4.61852033536542E-7</v>
      </c>
      <c r="AA2384" s="98">
        <v>0.16782500507817799</v>
      </c>
      <c r="AB2384" s="98">
        <v>4.0059381606549602E-6</v>
      </c>
      <c r="AC2384" s="98">
        <v>0.20403372839579001</v>
      </c>
      <c r="AD2384" s="98">
        <v>3.6517757058954903E-5</v>
      </c>
      <c r="AE2384" s="98">
        <v>2.25344212404156E-2</v>
      </c>
      <c r="AF2384" s="98">
        <v>6.6145636158831001E-4</v>
      </c>
      <c r="AG2384" s="98">
        <v>2.8260291478267401E-2</v>
      </c>
      <c r="AH2384" s="98">
        <v>4.64563576353722E-4</v>
      </c>
      <c r="AI2384" s="98">
        <v>1.25457454503925E-2</v>
      </c>
      <c r="AJ2384" s="98">
        <v>1.1610558591179101E-5</v>
      </c>
      <c r="AK2384" s="98">
        <v>6.5413317456271399E-3</v>
      </c>
      <c r="AL2384" s="98">
        <v>1.2581475200302001E-2</v>
      </c>
      <c r="AM2384" s="98">
        <v>1.10295350022075</v>
      </c>
      <c r="AN2384" s="98">
        <v>2.1178911295730101E-3</v>
      </c>
      <c r="AO2384" s="98">
        <v>0.42397444461612899</v>
      </c>
      <c r="AP2384" s="98">
        <v>6.7416524069200995E-4</v>
      </c>
      <c r="AQ2384" s="98">
        <v>1.53077123903919E-4</v>
      </c>
      <c r="AR2384" s="98">
        <v>2.0614083111924301E-4</v>
      </c>
      <c r="AS2384" s="98">
        <v>3.1494728566884702E-4</v>
      </c>
      <c r="AT2384" s="98">
        <v>5.00283525743404E-2</v>
      </c>
    </row>
    <row r="2385" spans="1:46" x14ac:dyDescent="0.3">
      <c r="A2385" s="95">
        <v>64544</v>
      </c>
      <c r="B2385" s="95">
        <v>2384</v>
      </c>
      <c r="C2385" s="96" t="s">
        <v>139</v>
      </c>
      <c r="D2385" s="96" t="s">
        <v>139</v>
      </c>
      <c r="E2385" s="97" t="s">
        <v>7216</v>
      </c>
      <c r="F2385" s="95" t="s">
        <v>7131</v>
      </c>
      <c r="G2385" s="95" t="s">
        <v>7217</v>
      </c>
      <c r="H2385" s="98">
        <v>4.8760047936870201</v>
      </c>
      <c r="I2385" s="98">
        <v>4.8759522394314097</v>
      </c>
      <c r="J2385" s="98">
        <v>5.2554255611347903E-5</v>
      </c>
      <c r="K2385" s="98">
        <v>114.543690026581</v>
      </c>
      <c r="L2385" s="98">
        <v>258.773402937171</v>
      </c>
      <c r="M2385" s="98">
        <v>1.02938510102581E-5</v>
      </c>
      <c r="N2385" s="98">
        <v>112.64453913421001</v>
      </c>
      <c r="O2385" s="98">
        <v>2.33905133953207E-5</v>
      </c>
      <c r="P2385" s="98">
        <v>255.959951130322</v>
      </c>
      <c r="Q2385" s="98">
        <v>9.95973200904752E-8</v>
      </c>
      <c r="R2385" s="98">
        <v>1.2147983428512299</v>
      </c>
      <c r="S2385" s="98">
        <v>7.15885130249027E-7</v>
      </c>
      <c r="T2385" s="98">
        <v>0.110263615792764</v>
      </c>
      <c r="U2385" s="98">
        <v>6.6522757565714698E-6</v>
      </c>
      <c r="V2385" s="98">
        <v>1.02456453027049</v>
      </c>
      <c r="W2385" s="98">
        <v>1.54424271988208E-6</v>
      </c>
      <c r="X2385" s="98">
        <v>1.3621950296434301E-6</v>
      </c>
      <c r="Y2385" s="98">
        <v>4.5842994661156299E-8</v>
      </c>
      <c r="Z2385" s="98">
        <v>1.3620469557748999E-7</v>
      </c>
      <c r="AA2385" s="98">
        <v>6.1544662936933899E-2</v>
      </c>
      <c r="AB2385" s="98">
        <v>1.28157234471343E-6</v>
      </c>
      <c r="AC2385" s="98">
        <v>6.5197743274588701E-2</v>
      </c>
      <c r="AD2385" s="98">
        <v>7.7474504762671799E-6</v>
      </c>
      <c r="AE2385" s="98">
        <v>4.7808060141703596E-3</v>
      </c>
      <c r="AF2385" s="98">
        <v>1.38458314368488E-4</v>
      </c>
      <c r="AG2385" s="98">
        <v>5.9155411435568598E-3</v>
      </c>
      <c r="AH2385" s="98">
        <v>9.8067267141098394E-5</v>
      </c>
      <c r="AI2385" s="98">
        <v>2.6483500497918502E-3</v>
      </c>
      <c r="AJ2385" s="98">
        <v>2.9308165722946899E-6</v>
      </c>
      <c r="AK2385" s="98">
        <v>1.6512076774284599E-3</v>
      </c>
      <c r="AL2385" s="98">
        <v>3.4695863387509398E-3</v>
      </c>
      <c r="AM2385" s="98">
        <v>0.30416086633080902</v>
      </c>
      <c r="AN2385" s="98">
        <v>5.8567635941651904E-4</v>
      </c>
      <c r="AO2385" s="98">
        <v>0.11724484122018</v>
      </c>
      <c r="AP2385" s="98">
        <v>1.4748999176217799E-4</v>
      </c>
      <c r="AQ2385" s="98">
        <v>3.3489332119310498E-5</v>
      </c>
      <c r="AR2385" s="98">
        <v>4.50983046627468E-5</v>
      </c>
      <c r="AS2385" s="98">
        <v>6.8902354980120804E-5</v>
      </c>
      <c r="AT2385" s="98">
        <v>1.0944915079707801E-2</v>
      </c>
    </row>
    <row r="2386" spans="1:46" x14ac:dyDescent="0.3">
      <c r="A2386" s="95">
        <v>64545</v>
      </c>
      <c r="B2386" s="95">
        <v>2385</v>
      </c>
      <c r="C2386" s="96" t="s">
        <v>477</v>
      </c>
      <c r="D2386" s="96" t="s">
        <v>477</v>
      </c>
      <c r="E2386" s="97" t="s">
        <v>7218</v>
      </c>
      <c r="F2386" s="95" t="s">
        <v>7131</v>
      </c>
      <c r="G2386" s="95" t="s">
        <v>7219</v>
      </c>
      <c r="H2386" s="98">
        <v>4.8676634839532698</v>
      </c>
      <c r="I2386" s="98">
        <v>4.8676059962581002</v>
      </c>
      <c r="J2386" s="98">
        <v>5.7487695166003003E-5</v>
      </c>
      <c r="K2386" s="98">
        <v>263.746735976374</v>
      </c>
      <c r="L2386" s="98">
        <v>593.99861061787794</v>
      </c>
      <c r="M2386" s="98">
        <v>2.3799986175078401E-5</v>
      </c>
      <c r="N2386" s="98">
        <v>260.44076909804301</v>
      </c>
      <c r="O2386" s="98">
        <v>5.3705781934352E-5</v>
      </c>
      <c r="P2386" s="98">
        <v>587.69677633849994</v>
      </c>
      <c r="Q2386" s="98">
        <v>9.0548618575035504E-8</v>
      </c>
      <c r="R2386" s="98">
        <v>1.10443043741034</v>
      </c>
      <c r="S2386" s="98">
        <v>2.3233265382972101E-6</v>
      </c>
      <c r="T2386" s="98">
        <v>0.36129815515561298</v>
      </c>
      <c r="U2386" s="98">
        <v>2.1589224875999101E-5</v>
      </c>
      <c r="V2386" s="98">
        <v>3.35716555620301</v>
      </c>
      <c r="W2386" s="98">
        <v>4.2897630588537699E-6</v>
      </c>
      <c r="X2386" s="98">
        <v>3.6912336514619499E-6</v>
      </c>
      <c r="Y2386" s="98">
        <v>1.38673952991296E-7</v>
      </c>
      <c r="Z2386" s="98">
        <v>4.5985545440052002E-7</v>
      </c>
      <c r="AA2386" s="98">
        <v>0.169422402355874</v>
      </c>
      <c r="AB2386" s="98">
        <v>4.0353952384461401E-6</v>
      </c>
      <c r="AC2386" s="98">
        <v>0.20554209386625999</v>
      </c>
      <c r="AD2386" s="98">
        <v>2.4331331481810301E-5</v>
      </c>
      <c r="AE2386" s="98">
        <v>1.5014407157212001E-2</v>
      </c>
      <c r="AF2386" s="98">
        <v>4.4026742958613602E-4</v>
      </c>
      <c r="AG2386" s="98">
        <v>1.88101386743268E-2</v>
      </c>
      <c r="AH2386" s="98">
        <v>3.0941393396881703E-4</v>
      </c>
      <c r="AI2386" s="98">
        <v>8.3558605365601796E-3</v>
      </c>
      <c r="AJ2386" s="98">
        <v>9.3265984517602207E-6</v>
      </c>
      <c r="AK2386" s="98">
        <v>5.25455980883331E-3</v>
      </c>
      <c r="AL2386" s="98">
        <v>1.14046021344557E-2</v>
      </c>
      <c r="AM2386" s="98">
        <v>0.99978306538496997</v>
      </c>
      <c r="AN2386" s="98">
        <v>1.9171806565956601E-3</v>
      </c>
      <c r="AO2386" s="98">
        <v>0.383794800761457</v>
      </c>
      <c r="AP2386" s="98">
        <v>4.6168912789128799E-4</v>
      </c>
      <c r="AQ2386" s="98">
        <v>1.0483193055019099E-4</v>
      </c>
      <c r="AR2386" s="98">
        <v>1.41171591546244E-4</v>
      </c>
      <c r="AS2386" s="98">
        <v>2.1568560579485299E-4</v>
      </c>
      <c r="AT2386" s="98">
        <v>3.4260957218999001E-2</v>
      </c>
    </row>
    <row r="2387" spans="1:46" x14ac:dyDescent="0.3">
      <c r="A2387" s="95">
        <v>64546</v>
      </c>
      <c r="B2387" s="95">
        <v>2386</v>
      </c>
      <c r="C2387" s="96" t="s">
        <v>630</v>
      </c>
      <c r="D2387" s="96" t="s">
        <v>630</v>
      </c>
      <c r="E2387" s="97" t="s">
        <v>7220</v>
      </c>
      <c r="F2387" s="95" t="s">
        <v>7131</v>
      </c>
      <c r="G2387" s="95" t="s">
        <v>7221</v>
      </c>
      <c r="H2387" s="98">
        <v>3.9158467457377899</v>
      </c>
      <c r="I2387" s="98">
        <v>3.9157776405448699</v>
      </c>
      <c r="J2387" s="98">
        <v>6.9105192916918398E-5</v>
      </c>
      <c r="K2387" s="98">
        <v>82.190469606844701</v>
      </c>
      <c r="L2387" s="98">
        <v>184.64167895779099</v>
      </c>
      <c r="M2387" s="98">
        <v>7.3246306483792102E-6</v>
      </c>
      <c r="N2387" s="98">
        <v>80.152670064174899</v>
      </c>
      <c r="O2387" s="98">
        <v>1.65506070409277E-5</v>
      </c>
      <c r="P2387" s="98">
        <v>181.11156851394699</v>
      </c>
      <c r="Q2387" s="98">
        <v>6.0706948215927398E-8</v>
      </c>
      <c r="R2387" s="98">
        <v>0.74044863883156697</v>
      </c>
      <c r="S2387" s="98">
        <v>1.1466507289525201E-6</v>
      </c>
      <c r="T2387" s="98">
        <v>0.17997081969187501</v>
      </c>
      <c r="U2387" s="98">
        <v>1.0655119692629901E-5</v>
      </c>
      <c r="V2387" s="98">
        <v>1.67228172086613</v>
      </c>
      <c r="W2387" s="98">
        <v>3.55847756994005E-6</v>
      </c>
      <c r="X2387" s="98">
        <v>3.21641530421999E-6</v>
      </c>
      <c r="Y2387" s="98">
        <v>9.1437085020887704E-8</v>
      </c>
      <c r="Z2387" s="98">
        <v>2.5062518069917101E-7</v>
      </c>
      <c r="AA2387" s="98">
        <v>0.14313782099394301</v>
      </c>
      <c r="AB2387" s="98">
        <v>3.0407338459784198E-6</v>
      </c>
      <c r="AC2387" s="98">
        <v>0.15622837966342301</v>
      </c>
      <c r="AD2387" s="98">
        <v>1.44069447421257E-5</v>
      </c>
      <c r="AE2387" s="98">
        <v>8.8902547076571102E-3</v>
      </c>
      <c r="AF2387" s="98">
        <v>2.5476903818153298E-4</v>
      </c>
      <c r="AG2387" s="98">
        <v>1.08848409309413E-2</v>
      </c>
      <c r="AH2387" s="98">
        <v>1.8165220729805901E-4</v>
      </c>
      <c r="AI2387" s="98">
        <v>4.9055984353111601E-3</v>
      </c>
      <c r="AJ2387" s="98">
        <v>5.4193003168274604E-6</v>
      </c>
      <c r="AK2387" s="98">
        <v>3.0532072099027298E-3</v>
      </c>
      <c r="AL2387" s="98">
        <v>6.3586988831659998E-3</v>
      </c>
      <c r="AM2387" s="98">
        <v>0.55743456775795097</v>
      </c>
      <c r="AN2387" s="98">
        <v>1.06154250108597E-3</v>
      </c>
      <c r="AO2387" s="98">
        <v>0.21250709540724999</v>
      </c>
      <c r="AP2387" s="98">
        <v>2.7407234188841302E-4</v>
      </c>
      <c r="AQ2387" s="98">
        <v>6.2231339001984302E-5</v>
      </c>
      <c r="AR2387" s="98">
        <v>8.3803637867448298E-5</v>
      </c>
      <c r="AS2387" s="98">
        <v>1.28037365018981E-4</v>
      </c>
      <c r="AT2387" s="98">
        <v>2.0338319039994401E-2</v>
      </c>
    </row>
    <row r="2388" spans="1:46" x14ac:dyDescent="0.3">
      <c r="A2388" s="95">
        <v>64547</v>
      </c>
      <c r="B2388" s="95">
        <v>2387</v>
      </c>
      <c r="C2388" s="96" t="s">
        <v>1629</v>
      </c>
      <c r="D2388" s="96" t="s">
        <v>1629</v>
      </c>
      <c r="E2388" s="97" t="s">
        <v>7222</v>
      </c>
      <c r="F2388" s="95" t="s">
        <v>7131</v>
      </c>
      <c r="G2388" s="95" t="s">
        <v>7223</v>
      </c>
      <c r="H2388" s="98">
        <v>4.1989751617920597</v>
      </c>
      <c r="I2388" s="98">
        <v>4.1989073736979998</v>
      </c>
      <c r="J2388" s="98">
        <v>6.7788094059828606E-5</v>
      </c>
      <c r="K2388" s="98">
        <v>44.998395133347401</v>
      </c>
      <c r="L2388" s="98">
        <v>101.200185760011</v>
      </c>
      <c r="M2388" s="98">
        <v>4.0259650610472503E-6</v>
      </c>
      <c r="N2388" s="98">
        <v>44.055716215454702</v>
      </c>
      <c r="O2388" s="98">
        <v>9.0930992832034805E-6</v>
      </c>
      <c r="P2388" s="98">
        <v>99.504838086090899</v>
      </c>
      <c r="Q2388" s="98">
        <v>2.95944188656286E-8</v>
      </c>
      <c r="R2388" s="98">
        <v>0.36096604771044399</v>
      </c>
      <c r="S2388" s="98">
        <v>5.8113003943262097E-7</v>
      </c>
      <c r="T2388" s="98">
        <v>9.0770930229961994E-2</v>
      </c>
      <c r="U2388" s="98">
        <v>5.4000825604227504E-6</v>
      </c>
      <c r="V2388" s="98">
        <v>0.84343968625757704</v>
      </c>
      <c r="W2388" s="98">
        <v>2.1365568954622301E-6</v>
      </c>
      <c r="X2388" s="98">
        <v>1.9880784778692E-6</v>
      </c>
      <c r="Y2388" s="98">
        <v>3.3631156879110901E-8</v>
      </c>
      <c r="Z2388" s="98">
        <v>1.14847260713913E-7</v>
      </c>
      <c r="AA2388" s="98">
        <v>8.6978113635130805E-2</v>
      </c>
      <c r="AB2388" s="98">
        <v>1.0826970253123101E-6</v>
      </c>
      <c r="AC2388" s="98">
        <v>5.5081374694680003E-2</v>
      </c>
      <c r="AD2388" s="98">
        <v>5.0440377567201598E-6</v>
      </c>
      <c r="AE2388" s="98">
        <v>3.1125808570058502E-3</v>
      </c>
      <c r="AF2388" s="98">
        <v>9.0383419087865002E-5</v>
      </c>
      <c r="AG2388" s="98">
        <v>3.86157260940403E-3</v>
      </c>
      <c r="AH2388" s="98">
        <v>6.3910305139961804E-5</v>
      </c>
      <c r="AI2388" s="98">
        <v>1.7259261396170499E-3</v>
      </c>
      <c r="AJ2388" s="98">
        <v>2.2256244992942101E-6</v>
      </c>
      <c r="AK2388" s="98">
        <v>1.25390592336961E-3</v>
      </c>
      <c r="AL2388" s="98">
        <v>2.7356169413268899E-3</v>
      </c>
      <c r="AM2388" s="98">
        <v>0.23981752796581901</v>
      </c>
      <c r="AN2388" s="98">
        <v>4.5730733218098297E-4</v>
      </c>
      <c r="AO2388" s="98">
        <v>9.1547020275497201E-2</v>
      </c>
      <c r="AP2388" s="98">
        <v>1.01928811098888E-4</v>
      </c>
      <c r="AQ2388" s="98">
        <v>2.31441318788289E-5</v>
      </c>
      <c r="AR2388" s="98">
        <v>3.1166972607829703E-5</v>
      </c>
      <c r="AS2388" s="98">
        <v>4.7617706612228902E-5</v>
      </c>
      <c r="AT2388" s="98">
        <v>7.5639178518076399E-3</v>
      </c>
    </row>
    <row r="2389" spans="1:46" x14ac:dyDescent="0.3">
      <c r="A2389" s="95">
        <v>64548</v>
      </c>
      <c r="B2389" s="95">
        <v>2388</v>
      </c>
      <c r="C2389" s="96" t="s">
        <v>2872</v>
      </c>
      <c r="D2389" s="96" t="s">
        <v>2872</v>
      </c>
      <c r="E2389" s="97" t="s">
        <v>7224</v>
      </c>
      <c r="F2389" s="95" t="s">
        <v>7131</v>
      </c>
      <c r="G2389" s="95" t="s">
        <v>5153</v>
      </c>
      <c r="H2389" s="98">
        <v>3.9571160021851601</v>
      </c>
      <c r="I2389" s="98">
        <v>3.9570495079389398</v>
      </c>
      <c r="J2389" s="98">
        <v>6.6494246226067602E-5</v>
      </c>
      <c r="K2389" s="98">
        <v>369.24705132288898</v>
      </c>
      <c r="L2389" s="98">
        <v>844.48944940379397</v>
      </c>
      <c r="M2389" s="98">
        <v>3.2877293999138298E-5</v>
      </c>
      <c r="N2389" s="98">
        <v>359.77280289196898</v>
      </c>
      <c r="O2389" s="98">
        <v>7.6052674130611396E-5</v>
      </c>
      <c r="P2389" s="98">
        <v>832.23648941779402</v>
      </c>
      <c r="Q2389" s="98">
        <v>5.0119511484014098E-7</v>
      </c>
      <c r="R2389" s="98">
        <v>6.1131262809064602</v>
      </c>
      <c r="S2389" s="98">
        <v>2.0626596904780602E-6</v>
      </c>
      <c r="T2389" s="98">
        <v>0.33510874965967002</v>
      </c>
      <c r="U2389" s="98">
        <v>1.9167046987598401E-5</v>
      </c>
      <c r="V2389" s="98">
        <v>3.1138203047389301</v>
      </c>
      <c r="W2389" s="98">
        <v>3.69384410775745E-6</v>
      </c>
      <c r="X2389" s="98">
        <v>2.58935456019579E-6</v>
      </c>
      <c r="Y2389" s="98">
        <v>4.7619723024396598E-7</v>
      </c>
      <c r="Z2389" s="98">
        <v>6.2829231731768697E-7</v>
      </c>
      <c r="AA2389" s="98">
        <v>0.13429612333868701</v>
      </c>
      <c r="AB2389" s="98">
        <v>3.59002614934458E-6</v>
      </c>
      <c r="AC2389" s="98">
        <v>0.18453396910181</v>
      </c>
      <c r="AD2389" s="98">
        <v>8.1831347385321202E-5</v>
      </c>
      <c r="AE2389" s="98">
        <v>5.0496585802753201E-2</v>
      </c>
      <c r="AF2389" s="98">
        <v>1.4800065385083001E-3</v>
      </c>
      <c r="AG2389" s="98">
        <v>6.3232313719915806E-2</v>
      </c>
      <c r="AH2389" s="98">
        <v>1.0404383587219899E-3</v>
      </c>
      <c r="AI2389" s="98">
        <v>2.8097499394596399E-2</v>
      </c>
      <c r="AJ2389" s="98">
        <v>2.06807407241141E-5</v>
      </c>
      <c r="AK2389" s="98">
        <v>1.1651427858455099E-2</v>
      </c>
      <c r="AL2389" s="98">
        <v>2.0058298710322799E-2</v>
      </c>
      <c r="AM2389" s="98">
        <v>1.75840832802284</v>
      </c>
      <c r="AN2389" s="98">
        <v>3.43843903616124E-3</v>
      </c>
      <c r="AO2389" s="98">
        <v>0.688331076298898</v>
      </c>
      <c r="AP2389" s="98">
        <v>1.44143884841591E-3</v>
      </c>
      <c r="AQ2389" s="98">
        <v>3.2729559415105498E-4</v>
      </c>
      <c r="AR2389" s="98">
        <v>4.40751586136356E-4</v>
      </c>
      <c r="AS2389" s="98">
        <v>6.7339166812850301E-4</v>
      </c>
      <c r="AT2389" s="98">
        <v>0.10696607681654</v>
      </c>
    </row>
    <row r="2390" spans="1:46" x14ac:dyDescent="0.3">
      <c r="A2390" s="95">
        <v>64549</v>
      </c>
      <c r="B2390" s="95">
        <v>2389</v>
      </c>
      <c r="C2390" s="96" t="s">
        <v>2754</v>
      </c>
      <c r="D2390" s="96" t="s">
        <v>2754</v>
      </c>
      <c r="E2390" s="97" t="s">
        <v>7225</v>
      </c>
      <c r="F2390" s="95" t="s">
        <v>7131</v>
      </c>
      <c r="G2390" s="95" t="s">
        <v>7226</v>
      </c>
      <c r="H2390" s="98">
        <v>4.3098461936429597</v>
      </c>
      <c r="I2390" s="98">
        <v>4.3097799807041897</v>
      </c>
      <c r="J2390" s="98">
        <v>6.6212938771848E-5</v>
      </c>
      <c r="K2390" s="98">
        <v>273.50990501496199</v>
      </c>
      <c r="L2390" s="98">
        <v>615.72880228942802</v>
      </c>
      <c r="M2390" s="98">
        <v>2.4679462781456899E-5</v>
      </c>
      <c r="N2390" s="98">
        <v>270.06478997284501</v>
      </c>
      <c r="O2390" s="98">
        <v>5.5680483548033099E-5</v>
      </c>
      <c r="P2390" s="98">
        <v>609.30573036153896</v>
      </c>
      <c r="Q2390" s="98">
        <v>1.08830208991357E-7</v>
      </c>
      <c r="R2390" s="98">
        <v>1.32741280001065</v>
      </c>
      <c r="S2390" s="98">
        <v>2.3218974502590701E-6</v>
      </c>
      <c r="T2390" s="98">
        <v>0.35913846345845801</v>
      </c>
      <c r="U2390" s="98">
        <v>2.15759275322832E-5</v>
      </c>
      <c r="V2390" s="98">
        <v>3.3370953492305202</v>
      </c>
      <c r="W2390" s="98">
        <v>4.4189922826374204E-6</v>
      </c>
      <c r="X2390" s="98">
        <v>3.8412052379134598E-6</v>
      </c>
      <c r="Y2390" s="98">
        <v>1.4032533338488899E-7</v>
      </c>
      <c r="Z2390" s="98">
        <v>4.3746171133907302E-7</v>
      </c>
      <c r="AA2390" s="98">
        <v>0.175156889105818</v>
      </c>
      <c r="AB2390" s="98">
        <v>4.0481022478064004E-6</v>
      </c>
      <c r="AC2390" s="98">
        <v>0.20598314100876799</v>
      </c>
      <c r="AD2390" s="98">
        <v>2.3930341043431E-5</v>
      </c>
      <c r="AE2390" s="98">
        <v>1.4766963497481401E-2</v>
      </c>
      <c r="AF2390" s="98">
        <v>4.3326415522797901E-4</v>
      </c>
      <c r="AG2390" s="98">
        <v>1.8510928346696799E-2</v>
      </c>
      <c r="AH2390" s="98">
        <v>3.0438104930057301E-4</v>
      </c>
      <c r="AI2390" s="98">
        <v>8.2199452536088902E-3</v>
      </c>
      <c r="AJ2390" s="98">
        <v>8.9405048201556596E-6</v>
      </c>
      <c r="AK2390" s="98">
        <v>5.0370365510701799E-3</v>
      </c>
      <c r="AL2390" s="98">
        <v>1.0719052218045699E-2</v>
      </c>
      <c r="AM2390" s="98">
        <v>0.93968441496103094</v>
      </c>
      <c r="AN2390" s="98">
        <v>1.7916557844385201E-3</v>
      </c>
      <c r="AO2390" s="98">
        <v>0.35866634292185801</v>
      </c>
      <c r="AP2390" s="98">
        <v>4.3847271298576198E-4</v>
      </c>
      <c r="AQ2390" s="98">
        <v>9.9560371211820494E-5</v>
      </c>
      <c r="AR2390" s="98">
        <v>1.3407266214274E-4</v>
      </c>
      <c r="AS2390" s="98">
        <v>2.0483967963120199E-4</v>
      </c>
      <c r="AT2390" s="98">
        <v>3.2538117000755797E-2</v>
      </c>
    </row>
    <row r="2391" spans="1:46" x14ac:dyDescent="0.3">
      <c r="A2391" s="95">
        <v>64550</v>
      </c>
      <c r="B2391" s="95">
        <v>2390</v>
      </c>
      <c r="C2391" s="96" t="s">
        <v>232</v>
      </c>
      <c r="D2391" s="96" t="s">
        <v>232</v>
      </c>
      <c r="E2391" s="97" t="s">
        <v>7227</v>
      </c>
      <c r="F2391" s="95" t="s">
        <v>7131</v>
      </c>
      <c r="G2391" s="95" t="s">
        <v>4273</v>
      </c>
      <c r="H2391" s="98">
        <v>5.5093405631758099</v>
      </c>
      <c r="I2391" s="98">
        <v>5.5092935174613196</v>
      </c>
      <c r="J2391" s="98">
        <v>4.7045714495652599E-5</v>
      </c>
      <c r="K2391" s="98">
        <v>286.49486370404099</v>
      </c>
      <c r="L2391" s="98">
        <v>644.75251005108896</v>
      </c>
      <c r="M2391" s="98">
        <v>2.5849807364107701E-5</v>
      </c>
      <c r="N2391" s="98">
        <v>282.87174880774103</v>
      </c>
      <c r="O2391" s="98">
        <v>5.82983592975561E-5</v>
      </c>
      <c r="P2391" s="98">
        <v>637.95287194361504</v>
      </c>
      <c r="Q2391" s="98">
        <v>1.13689098263543E-7</v>
      </c>
      <c r="R2391" s="98">
        <v>1.3866771520091401</v>
      </c>
      <c r="S2391" s="98">
        <v>2.4767475559479198E-6</v>
      </c>
      <c r="T2391" s="98">
        <v>0.38308502098629998</v>
      </c>
      <c r="U2391" s="98">
        <v>2.30148720075053E-5</v>
      </c>
      <c r="V2391" s="98">
        <v>3.5596082321596501</v>
      </c>
      <c r="W2391" s="98">
        <v>4.5710270980830302E-6</v>
      </c>
      <c r="X2391" s="98">
        <v>3.9427124118791598E-6</v>
      </c>
      <c r="Y2391" s="98">
        <v>1.5231155359629699E-7</v>
      </c>
      <c r="Z2391" s="98">
        <v>4.7600313260756398E-7</v>
      </c>
      <c r="AA2391" s="98">
        <v>0.18065207342296399</v>
      </c>
      <c r="AB2391" s="98">
        <v>4.2893859161554197E-6</v>
      </c>
      <c r="AC2391" s="98">
        <v>0.218381012623348</v>
      </c>
      <c r="AD2391" s="98">
        <v>2.6500739916766898E-5</v>
      </c>
      <c r="AE2391" s="98">
        <v>1.6353108311198499E-2</v>
      </c>
      <c r="AF2391" s="98">
        <v>4.7873682492829002E-4</v>
      </c>
      <c r="AG2391" s="98">
        <v>2.0453718490766201E-2</v>
      </c>
      <c r="AH2391" s="98">
        <v>3.3679515460158E-4</v>
      </c>
      <c r="AI2391" s="98">
        <v>9.0953025455008697E-3</v>
      </c>
      <c r="AJ2391" s="98">
        <v>9.5921267706755295E-6</v>
      </c>
      <c r="AK2391" s="98">
        <v>5.4041571609530501E-3</v>
      </c>
      <c r="AL2391" s="98">
        <v>1.1308950536086E-2</v>
      </c>
      <c r="AM2391" s="98">
        <v>0.99139777959423803</v>
      </c>
      <c r="AN2391" s="98">
        <v>1.88019119318745E-3</v>
      </c>
      <c r="AO2391" s="98">
        <v>0.37638998802761903</v>
      </c>
      <c r="AP2391" s="98">
        <v>4.7468810196691703E-4</v>
      </c>
      <c r="AQ2391" s="98">
        <v>1.0778350033987499E-4</v>
      </c>
      <c r="AR2391" s="98">
        <v>1.4514631358871101E-4</v>
      </c>
      <c r="AS2391" s="98">
        <v>2.21758288038332E-4</v>
      </c>
      <c r="AT2391" s="98">
        <v>3.5225583128060602E-2</v>
      </c>
    </row>
    <row r="2392" spans="1:46" x14ac:dyDescent="0.3">
      <c r="A2392" s="95">
        <v>64551</v>
      </c>
      <c r="B2392" s="95">
        <v>2391</v>
      </c>
      <c r="C2392" s="96" t="s">
        <v>332</v>
      </c>
      <c r="D2392" s="96" t="s">
        <v>332</v>
      </c>
      <c r="E2392" s="97" t="s">
        <v>7228</v>
      </c>
      <c r="F2392" s="95" t="s">
        <v>7131</v>
      </c>
      <c r="G2392" s="95" t="s">
        <v>3646</v>
      </c>
      <c r="H2392" s="98">
        <v>5.8034061923250198</v>
      </c>
      <c r="I2392" s="98">
        <v>5.8033631951259999</v>
      </c>
      <c r="J2392" s="98">
        <v>4.2997199011018902E-5</v>
      </c>
      <c r="K2392" s="98">
        <v>386.39462075112101</v>
      </c>
      <c r="L2392" s="98">
        <v>868.73493115277495</v>
      </c>
      <c r="M2392" s="98">
        <v>3.4661586148233898E-5</v>
      </c>
      <c r="N2392" s="98">
        <v>379.29812598197401</v>
      </c>
      <c r="O2392" s="98">
        <v>7.8260073147602504E-5</v>
      </c>
      <c r="P2392" s="98">
        <v>856.39182688153596</v>
      </c>
      <c r="Q2392" s="98">
        <v>2.18475409131108E-7</v>
      </c>
      <c r="R2392" s="98">
        <v>2.6647661274933898</v>
      </c>
      <c r="S2392" s="98">
        <v>4.0055253366472598E-6</v>
      </c>
      <c r="T2392" s="98">
        <v>0.63273440585121099</v>
      </c>
      <c r="U2392" s="98">
        <v>3.72208857460056E-5</v>
      </c>
      <c r="V2392" s="98">
        <v>5.8793439079427801</v>
      </c>
      <c r="W2392" s="98">
        <v>1.34291716274952E-5</v>
      </c>
      <c r="X2392" s="98">
        <v>1.22308743723348E-5</v>
      </c>
      <c r="Y2392" s="98">
        <v>2.9026015266903901E-7</v>
      </c>
      <c r="Z2392" s="98">
        <v>9.0803710249139403E-7</v>
      </c>
      <c r="AA2392" s="98">
        <v>0.54199492275258798</v>
      </c>
      <c r="AB2392" s="98">
        <v>7.9848806207248501E-6</v>
      </c>
      <c r="AC2392" s="98">
        <v>0.40666714721860697</v>
      </c>
      <c r="AD2392" s="98">
        <v>4.8420858782920401E-5</v>
      </c>
      <c r="AE2392" s="98">
        <v>2.9879601501139798E-2</v>
      </c>
      <c r="AF2392" s="98">
        <v>8.7144868120173503E-4</v>
      </c>
      <c r="AG2392" s="98">
        <v>3.7232076323185898E-2</v>
      </c>
      <c r="AH2392" s="98">
        <v>6.1451440931299596E-4</v>
      </c>
      <c r="AI2392" s="98">
        <v>1.6595234209599401E-2</v>
      </c>
      <c r="AJ2392" s="98">
        <v>1.81038626572441E-5</v>
      </c>
      <c r="AK2392" s="98">
        <v>1.0199627398495399E-2</v>
      </c>
      <c r="AL2392" s="98">
        <v>2.2224387864877199E-2</v>
      </c>
      <c r="AM2392" s="98">
        <v>1.9482982715128201</v>
      </c>
      <c r="AN2392" s="98">
        <v>3.70065321359883E-3</v>
      </c>
      <c r="AO2392" s="98">
        <v>0.74082296726403596</v>
      </c>
      <c r="AP2392" s="98">
        <v>9.0697127421093403E-4</v>
      </c>
      <c r="AQ2392" s="98">
        <v>2.05938463521676E-4</v>
      </c>
      <c r="AR2392" s="98">
        <v>2.7732638985259898E-4</v>
      </c>
      <c r="AS2392" s="98">
        <v>4.2370642083665902E-4</v>
      </c>
      <c r="AT2392" s="98">
        <v>6.7304387622310599E-2</v>
      </c>
    </row>
    <row r="2393" spans="1:46" x14ac:dyDescent="0.3">
      <c r="A2393" s="95">
        <v>64552</v>
      </c>
      <c r="B2393" s="95">
        <v>2392</v>
      </c>
      <c r="C2393" s="96" t="s">
        <v>541</v>
      </c>
      <c r="D2393" s="96" t="s">
        <v>541</v>
      </c>
      <c r="E2393" s="97" t="s">
        <v>7229</v>
      </c>
      <c r="F2393" s="95" t="s">
        <v>7131</v>
      </c>
      <c r="G2393" s="95" t="s">
        <v>7230</v>
      </c>
      <c r="H2393" s="98">
        <v>4.25256048463398</v>
      </c>
      <c r="I2393" s="98">
        <v>4.2524940451825097</v>
      </c>
      <c r="J2393" s="98">
        <v>6.6439451464006497E-5</v>
      </c>
      <c r="K2393" s="98">
        <v>330.39040942368302</v>
      </c>
      <c r="L2393" s="98">
        <v>743.30532462219298</v>
      </c>
      <c r="M2393" s="98">
        <v>2.98695441427637E-5</v>
      </c>
      <c r="N2393" s="98">
        <v>326.85930957788503</v>
      </c>
      <c r="O2393" s="98">
        <v>6.7315900640086193E-5</v>
      </c>
      <c r="P2393" s="98">
        <v>736.63088735696601</v>
      </c>
      <c r="Q2393" s="98">
        <v>1.13730268419393E-7</v>
      </c>
      <c r="R2393" s="98">
        <v>1.3871793084633199</v>
      </c>
      <c r="S2393" s="98">
        <v>2.4990585117357302E-6</v>
      </c>
      <c r="T2393" s="98">
        <v>0.379083276651342</v>
      </c>
      <c r="U2393" s="98">
        <v>2.32221703777916E-5</v>
      </c>
      <c r="V2393" s="98">
        <v>3.5224206960801898</v>
      </c>
      <c r="W2393" s="98">
        <v>4.8096585339304404E-6</v>
      </c>
      <c r="X2393" s="98">
        <v>4.2482229041467903E-6</v>
      </c>
      <c r="Y2393" s="98">
        <v>1.3948375294426699E-7</v>
      </c>
      <c r="Z2393" s="98">
        <v>4.2195187683938902E-7</v>
      </c>
      <c r="AA2393" s="98">
        <v>0.19179445869580999</v>
      </c>
      <c r="AB2393" s="98">
        <v>4.7100668473336003E-6</v>
      </c>
      <c r="AC2393" s="98">
        <v>0.23896573427166701</v>
      </c>
      <c r="AD2393" s="98">
        <v>2.3163084709397501E-5</v>
      </c>
      <c r="AE2393" s="98">
        <v>1.4293504040413E-2</v>
      </c>
      <c r="AF2393" s="98">
        <v>4.18951013893135E-4</v>
      </c>
      <c r="AG2393" s="98">
        <v>1.7899408721848E-2</v>
      </c>
      <c r="AH2393" s="98">
        <v>2.9451106747766198E-4</v>
      </c>
      <c r="AI2393" s="98">
        <v>7.95340201635787E-3</v>
      </c>
      <c r="AJ2393" s="98">
        <v>8.9138127997518396E-6</v>
      </c>
      <c r="AK2393" s="98">
        <v>5.0219983977341301E-3</v>
      </c>
      <c r="AL2393" s="98">
        <v>1.0372096852389399E-2</v>
      </c>
      <c r="AM2393" s="98">
        <v>0.909268614835953</v>
      </c>
      <c r="AN2393" s="98">
        <v>1.7362322258472501E-3</v>
      </c>
      <c r="AO2393" s="98">
        <v>0.34757126246929498</v>
      </c>
      <c r="AP2393" s="98">
        <v>4.3214939582146501E-4</v>
      </c>
      <c r="AQ2393" s="98">
        <v>9.8124587901976502E-5</v>
      </c>
      <c r="AR2393" s="98">
        <v>1.3213916902865799E-4</v>
      </c>
      <c r="AS2393" s="98">
        <v>2.0188563889083001E-4</v>
      </c>
      <c r="AT2393" s="98">
        <v>3.2068877233647403E-2</v>
      </c>
    </row>
    <row r="2394" spans="1:46" x14ac:dyDescent="0.3">
      <c r="A2394" s="95">
        <v>64553</v>
      </c>
      <c r="B2394" s="95">
        <v>2393</v>
      </c>
      <c r="C2394" s="96" t="s">
        <v>1493</v>
      </c>
      <c r="D2394" s="96" t="s">
        <v>1493</v>
      </c>
      <c r="E2394" s="97" t="s">
        <v>7231</v>
      </c>
      <c r="F2394" s="95" t="s">
        <v>7131</v>
      </c>
      <c r="G2394" s="95" t="s">
        <v>7232</v>
      </c>
      <c r="H2394" s="98">
        <v>5.4703183254093801</v>
      </c>
      <c r="I2394" s="98">
        <v>5.4702691427188403</v>
      </c>
      <c r="J2394" s="98">
        <v>4.9182690533555701E-5</v>
      </c>
      <c r="K2394" s="98">
        <v>740.02929811541298</v>
      </c>
      <c r="L2394" s="98">
        <v>1665.97070798041</v>
      </c>
      <c r="M2394" s="98">
        <v>6.6634057943995304E-5</v>
      </c>
      <c r="N2394" s="98">
        <v>729.16955377183399</v>
      </c>
      <c r="O2394" s="98">
        <v>1.50388749303437E-4</v>
      </c>
      <c r="P2394" s="98">
        <v>1645.68841528543</v>
      </c>
      <c r="Q2394" s="98">
        <v>2.8781386154717599E-7</v>
      </c>
      <c r="R2394" s="98">
        <v>3.5104940749360698</v>
      </c>
      <c r="S2394" s="98">
        <v>7.2645867237349299E-6</v>
      </c>
      <c r="T2394" s="98">
        <v>1.13634818157756</v>
      </c>
      <c r="U2394" s="98">
        <v>6.7505288834095704E-5</v>
      </c>
      <c r="V2394" s="98">
        <v>10.5588965329825</v>
      </c>
      <c r="W2394" s="98">
        <v>1.6154069096020499E-5</v>
      </c>
      <c r="X2394" s="98">
        <v>1.4219787507323199E-5</v>
      </c>
      <c r="Y2394" s="98">
        <v>3.9468229703289299E-7</v>
      </c>
      <c r="Z2394" s="98">
        <v>1.53959929166445E-6</v>
      </c>
      <c r="AA2394" s="98">
        <v>0.64386994245419105</v>
      </c>
      <c r="AB2394" s="98">
        <v>1.5278419128144401E-5</v>
      </c>
      <c r="AC2394" s="98">
        <v>0.776346918923702</v>
      </c>
      <c r="AD2394" s="98">
        <v>6.9637275917857705E-5</v>
      </c>
      <c r="AE2394" s="98">
        <v>4.2971853584398902E-2</v>
      </c>
      <c r="AF2394" s="98">
        <v>1.2636511570800701E-3</v>
      </c>
      <c r="AG2394" s="98">
        <v>5.3988671210572402E-2</v>
      </c>
      <c r="AH2394" s="98">
        <v>8.8649868808647896E-4</v>
      </c>
      <c r="AI2394" s="98">
        <v>2.3940290304575298E-2</v>
      </c>
      <c r="AJ2394" s="98">
        <v>2.8659146351687599E-5</v>
      </c>
      <c r="AK2394" s="98">
        <v>1.61464224447961E-2</v>
      </c>
      <c r="AL2394" s="98">
        <v>3.7622338953144603E-2</v>
      </c>
      <c r="AM2394" s="98">
        <v>3.2981577894670302</v>
      </c>
      <c r="AN2394" s="98">
        <v>6.3051819266772601E-3</v>
      </c>
      <c r="AO2394" s="98">
        <v>1.2622159695742201</v>
      </c>
      <c r="AP2394" s="98">
        <v>1.28374868722649E-3</v>
      </c>
      <c r="AQ2394" s="98">
        <v>2.91490193720454E-4</v>
      </c>
      <c r="AR2394" s="98">
        <v>3.9253435851134999E-4</v>
      </c>
      <c r="AS2394" s="98">
        <v>5.9972413499469104E-4</v>
      </c>
      <c r="AT2394" s="98">
        <v>9.52642291012957E-2</v>
      </c>
    </row>
    <row r="2395" spans="1:46" x14ac:dyDescent="0.3">
      <c r="A2395" s="95">
        <v>64554</v>
      </c>
      <c r="B2395" s="95">
        <v>2394</v>
      </c>
      <c r="C2395" s="96" t="s">
        <v>2651</v>
      </c>
      <c r="D2395" s="96" t="s">
        <v>2651</v>
      </c>
      <c r="E2395" s="97" t="s">
        <v>7233</v>
      </c>
      <c r="F2395" s="95" t="s">
        <v>7131</v>
      </c>
      <c r="G2395" s="95" t="s">
        <v>7234</v>
      </c>
      <c r="H2395" s="98">
        <v>3.7656355753234299</v>
      </c>
      <c r="I2395" s="98">
        <v>3.76555404183916</v>
      </c>
      <c r="J2395" s="98">
        <v>8.1533484266760298E-5</v>
      </c>
      <c r="K2395" s="98">
        <v>44.1416815452611</v>
      </c>
      <c r="L2395" s="98">
        <v>98.492456838301706</v>
      </c>
      <c r="M2395" s="98">
        <v>3.76356204244383E-6</v>
      </c>
      <c r="N2395" s="98">
        <v>41.184267321493301</v>
      </c>
      <c r="O2395" s="98">
        <v>8.6310544937302401E-6</v>
      </c>
      <c r="P2395" s="98">
        <v>94.448730093298906</v>
      </c>
      <c r="Q2395" s="98">
        <v>1.3497602529916999E-7</v>
      </c>
      <c r="R2395" s="98">
        <v>1.6463159019653</v>
      </c>
      <c r="S2395" s="98">
        <v>7.62110812418483E-7</v>
      </c>
      <c r="T2395" s="98">
        <v>0.13100768175553101</v>
      </c>
      <c r="U2395" s="98">
        <v>7.0818391295001904E-6</v>
      </c>
      <c r="V2395" s="98">
        <v>1.2173202029905601</v>
      </c>
      <c r="W2395" s="98">
        <v>1.4367012703880001E-6</v>
      </c>
      <c r="X2395" s="98">
        <v>1.02877426505503E-6</v>
      </c>
      <c r="Y2395" s="98">
        <v>1.33955041599345E-7</v>
      </c>
      <c r="Z2395" s="98">
        <v>2.7397196373362602E-7</v>
      </c>
      <c r="AA2395" s="98">
        <v>5.29005728757901E-2</v>
      </c>
      <c r="AB2395" s="98">
        <v>1.5059198045202501E-6</v>
      </c>
      <c r="AC2395" s="98">
        <v>7.7500264286396295E-2</v>
      </c>
      <c r="AD2395" s="98">
        <v>1.75221356228247E-5</v>
      </c>
      <c r="AE2395" s="98">
        <v>1.08125804254344E-2</v>
      </c>
      <c r="AF2395" s="98">
        <v>3.1017727858865602E-4</v>
      </c>
      <c r="AG2395" s="98">
        <v>1.32521218509452E-2</v>
      </c>
      <c r="AH2395" s="98">
        <v>2.2101468721148301E-4</v>
      </c>
      <c r="AI2395" s="98">
        <v>5.9685996657692303E-3</v>
      </c>
      <c r="AJ2395" s="98">
        <v>6.6902253393059801E-6</v>
      </c>
      <c r="AK2395" s="98">
        <v>3.7692401320501899E-3</v>
      </c>
      <c r="AL2395" s="98">
        <v>8.1272475539394401E-3</v>
      </c>
      <c r="AM2395" s="98">
        <v>0.71247417286669701</v>
      </c>
      <c r="AN2395" s="98">
        <v>1.3774641923892301E-3</v>
      </c>
      <c r="AO2395" s="98">
        <v>0.275750536839243</v>
      </c>
      <c r="AP2395" s="98">
        <v>3.7277122799290698E-4</v>
      </c>
      <c r="AQ2395" s="98">
        <v>8.4642078484223495E-5</v>
      </c>
      <c r="AR2395" s="98">
        <v>1.13982989422724E-4</v>
      </c>
      <c r="AS2395" s="98">
        <v>1.7414616008596E-4</v>
      </c>
      <c r="AT2395" s="98">
        <v>2.7662551104616798E-2</v>
      </c>
    </row>
    <row r="2396" spans="1:46" x14ac:dyDescent="0.3">
      <c r="A2396" s="95">
        <v>64555</v>
      </c>
      <c r="B2396" s="95">
        <v>2395</v>
      </c>
      <c r="C2396" s="96" t="s">
        <v>1292</v>
      </c>
      <c r="D2396" s="96" t="s">
        <v>1292</v>
      </c>
      <c r="E2396" s="97" t="s">
        <v>7235</v>
      </c>
      <c r="F2396" s="95" t="s">
        <v>7236</v>
      </c>
      <c r="G2396" s="95" t="s">
        <v>4820</v>
      </c>
      <c r="H2396" s="98">
        <v>8.9461929090914598</v>
      </c>
      <c r="I2396" s="98">
        <v>8.9461806915369895</v>
      </c>
      <c r="J2396" s="98">
        <v>1.2217554468563201E-5</v>
      </c>
      <c r="K2396" s="98">
        <v>853.92640664359806</v>
      </c>
      <c r="L2396" s="98">
        <v>1926.94995255239</v>
      </c>
      <c r="M2396" s="98">
        <v>7.72053988978226E-5</v>
      </c>
      <c r="N2396" s="98">
        <v>844.85063644806496</v>
      </c>
      <c r="O2396" s="98">
        <v>1.74522386568563E-4</v>
      </c>
      <c r="P2396" s="98">
        <v>1909.7802935002201</v>
      </c>
      <c r="Q2396" s="98">
        <v>2.34788154445546E-7</v>
      </c>
      <c r="R2396" s="98">
        <v>2.8637342920718298</v>
      </c>
      <c r="S2396" s="98">
        <v>6.2736775153523501E-6</v>
      </c>
      <c r="T2396" s="98">
        <v>0.97611322127294498</v>
      </c>
      <c r="U2396" s="98">
        <v>5.8297395415198998E-5</v>
      </c>
      <c r="V2396" s="98">
        <v>9.0700020779067003</v>
      </c>
      <c r="W2396" s="98">
        <v>1.37929209321737E-5</v>
      </c>
      <c r="X2396" s="98">
        <v>1.2176733659037E-5</v>
      </c>
      <c r="Y2396" s="98">
        <v>3.3265824692691298E-7</v>
      </c>
      <c r="Z2396" s="98">
        <v>1.2835290262097799E-6</v>
      </c>
      <c r="AA2396" s="98">
        <v>0.55034726533999301</v>
      </c>
      <c r="AB2396" s="98">
        <v>1.3640220261385199E-5</v>
      </c>
      <c r="AC2396" s="98">
        <v>0.695688703946297</v>
      </c>
      <c r="AD2396" s="98">
        <v>5.6725165089544902E-5</v>
      </c>
      <c r="AE2396" s="98">
        <v>3.5004032777705002E-2</v>
      </c>
      <c r="AF2396" s="98">
        <v>1.0247307068571899E-3</v>
      </c>
      <c r="AG2396" s="98">
        <v>4.3780950859672201E-2</v>
      </c>
      <c r="AH2396" s="98">
        <v>7.2091126380889104E-4</v>
      </c>
      <c r="AI2396" s="98">
        <v>1.9468528460743199E-2</v>
      </c>
      <c r="AJ2396" s="98">
        <v>2.4072832841902501E-5</v>
      </c>
      <c r="AK2396" s="98">
        <v>1.3562515915107799E-2</v>
      </c>
      <c r="AL2396" s="98">
        <v>3.1378532894340297E-2</v>
      </c>
      <c r="AM2396" s="98">
        <v>2.7507952872469099</v>
      </c>
      <c r="AN2396" s="98">
        <v>5.2384944974509301E-3</v>
      </c>
      <c r="AO2396" s="98">
        <v>1.04867892601693</v>
      </c>
      <c r="AP2396" s="98">
        <v>1.05913959751976E-3</v>
      </c>
      <c r="AQ2396" s="98">
        <v>2.4049006614985501E-4</v>
      </c>
      <c r="AR2396" s="98">
        <v>3.2385519992705501E-4</v>
      </c>
      <c r="AS2396" s="98">
        <v>4.9479433144284605E-4</v>
      </c>
      <c r="AT2396" s="98">
        <v>7.8596471624336306E-2</v>
      </c>
    </row>
    <row r="2397" spans="1:46" x14ac:dyDescent="0.3">
      <c r="A2397" s="95">
        <v>64556</v>
      </c>
      <c r="B2397" s="95">
        <v>2396</v>
      </c>
      <c r="C2397" s="96" t="s">
        <v>1764</v>
      </c>
      <c r="D2397" s="96" t="s">
        <v>1764</v>
      </c>
      <c r="E2397" s="97" t="s">
        <v>7237</v>
      </c>
      <c r="F2397" s="95" t="s">
        <v>7236</v>
      </c>
      <c r="G2397" s="95" t="s">
        <v>6957</v>
      </c>
      <c r="H2397" s="98">
        <v>7.3886289353412202</v>
      </c>
      <c r="I2397" s="98">
        <v>7.3886159412697703</v>
      </c>
      <c r="J2397" s="98">
        <v>1.2994071446392799E-5</v>
      </c>
      <c r="K2397" s="98">
        <v>392.53923190889901</v>
      </c>
      <c r="L2397" s="98">
        <v>886.60985737929605</v>
      </c>
      <c r="M2397" s="98">
        <v>3.5272856177646301E-5</v>
      </c>
      <c r="N2397" s="98">
        <v>385.98719022829903</v>
      </c>
      <c r="O2397" s="98">
        <v>8.0047036853682298E-5</v>
      </c>
      <c r="P2397" s="98">
        <v>875.94638454128096</v>
      </c>
      <c r="Q2397" s="98">
        <v>2.21093938137977E-7</v>
      </c>
      <c r="R2397" s="98">
        <v>2.69670458422459</v>
      </c>
      <c r="S2397" s="98">
        <v>3.0756064006306302E-6</v>
      </c>
      <c r="T2397" s="98">
        <v>0.49583282557973302</v>
      </c>
      <c r="U2397" s="98">
        <v>2.8579748255181199E-5</v>
      </c>
      <c r="V2397" s="98">
        <v>4.6072639829954998</v>
      </c>
      <c r="W2397" s="98">
        <v>5.2418460568135596E-6</v>
      </c>
      <c r="X2397" s="98">
        <v>4.1255294431832597E-6</v>
      </c>
      <c r="Y2397" s="98">
        <v>2.9609408905240101E-7</v>
      </c>
      <c r="Z2397" s="98">
        <v>8.2022252457789095E-7</v>
      </c>
      <c r="AA2397" s="98">
        <v>0.200122625504842</v>
      </c>
      <c r="AB2397" s="98">
        <v>5.3228275904172997E-6</v>
      </c>
      <c r="AC2397" s="98">
        <v>0.27277661643685702</v>
      </c>
      <c r="AD2397" s="98">
        <v>4.8090529395518398E-5</v>
      </c>
      <c r="AE2397" s="98">
        <v>2.9675761447332898E-2</v>
      </c>
      <c r="AF2397" s="98">
        <v>8.6680296245753301E-4</v>
      </c>
      <c r="AG2397" s="98">
        <v>3.7033591020962903E-2</v>
      </c>
      <c r="AH2397" s="98">
        <v>6.1066380225451803E-4</v>
      </c>
      <c r="AI2397" s="98">
        <v>1.64912468579342E-2</v>
      </c>
      <c r="AJ2397" s="98">
        <v>1.7830436695514799E-5</v>
      </c>
      <c r="AK2397" s="98">
        <v>1.0045580553152E-2</v>
      </c>
      <c r="AL2397" s="98">
        <v>2.2453602396579401E-2</v>
      </c>
      <c r="AM2397" s="98">
        <v>1.9683923356839601</v>
      </c>
      <c r="AN2397" s="98">
        <v>3.78119044645942E-3</v>
      </c>
      <c r="AO2397" s="98">
        <v>0.75694548087967795</v>
      </c>
      <c r="AP2397" s="98">
        <v>9.1662853817008603E-4</v>
      </c>
      <c r="AQ2397" s="98">
        <v>2.0813125829560701E-4</v>
      </c>
      <c r="AR2397" s="98">
        <v>2.8027931365647702E-4</v>
      </c>
      <c r="AS2397" s="98">
        <v>4.2821796621800198E-4</v>
      </c>
      <c r="AT2397" s="98">
        <v>6.8021032410695195E-2</v>
      </c>
    </row>
    <row r="2398" spans="1:46" x14ac:dyDescent="0.3">
      <c r="A2398" s="95">
        <v>64557</v>
      </c>
      <c r="B2398" s="95">
        <v>2397</v>
      </c>
      <c r="C2398" s="96" t="s">
        <v>2483</v>
      </c>
      <c r="D2398" s="96" t="s">
        <v>2483</v>
      </c>
      <c r="E2398" s="97" t="s">
        <v>7238</v>
      </c>
      <c r="F2398" s="95" t="s">
        <v>7236</v>
      </c>
      <c r="G2398" s="95" t="s">
        <v>3531</v>
      </c>
      <c r="H2398" s="98">
        <v>7.1228343556254297</v>
      </c>
      <c r="I2398" s="98">
        <v>7.1228201105492497</v>
      </c>
      <c r="J2398" s="98">
        <v>1.42450761719815E-5</v>
      </c>
      <c r="K2398" s="98">
        <v>224.06025396678601</v>
      </c>
      <c r="L2398" s="98">
        <v>508.882110618269</v>
      </c>
      <c r="M2398" s="98">
        <v>2.0164808578432598E-5</v>
      </c>
      <c r="N2398" s="98">
        <v>220.66139939110801</v>
      </c>
      <c r="O2398" s="98">
        <v>4.5553679699305102E-5</v>
      </c>
      <c r="P2398" s="98">
        <v>498.48917091204402</v>
      </c>
      <c r="Q2398" s="98">
        <v>4.72792643350067E-8</v>
      </c>
      <c r="R2398" s="98">
        <v>0.57666985329743103</v>
      </c>
      <c r="S2398" s="98">
        <v>5.1490948729315901E-6</v>
      </c>
      <c r="T2398" s="98">
        <v>0.84349850636335499</v>
      </c>
      <c r="U2398" s="98">
        <v>4.7846250010383702E-5</v>
      </c>
      <c r="V2398" s="98">
        <v>7.8375836369090104</v>
      </c>
      <c r="W2398" s="98">
        <v>1.13572588783215E-5</v>
      </c>
      <c r="X2398" s="98">
        <v>8.6671546423221802E-6</v>
      </c>
      <c r="Y2398" s="98">
        <v>7.8118654230822695E-7</v>
      </c>
      <c r="Z2398" s="98">
        <v>1.9089176936911401E-6</v>
      </c>
      <c r="AA2398" s="98">
        <v>0.42841179293097398</v>
      </c>
      <c r="AB2398" s="98">
        <v>1.17643029819079E-5</v>
      </c>
      <c r="AC2398" s="98">
        <v>0.60190554556659903</v>
      </c>
      <c r="AD2398" s="98">
        <v>1.31364982312739E-5</v>
      </c>
      <c r="AE2398" s="98">
        <v>8.1062860539215797E-3</v>
      </c>
      <c r="AF2398" s="98">
        <v>2.3883606678657199E-4</v>
      </c>
      <c r="AG2398" s="98">
        <v>1.02041151236405E-2</v>
      </c>
      <c r="AH2398" s="98">
        <v>1.67351275064573E-4</v>
      </c>
      <c r="AI2398" s="98">
        <v>4.5193954167430002E-3</v>
      </c>
      <c r="AJ2398" s="98">
        <v>4.06030432814126E-6</v>
      </c>
      <c r="AK2398" s="98">
        <v>2.2875555375046199E-3</v>
      </c>
      <c r="AL2398" s="98">
        <v>7.5050622596715003E-3</v>
      </c>
      <c r="AM2398" s="98">
        <v>0.657930374371411</v>
      </c>
      <c r="AN2398" s="98">
        <v>1.23619569993243E-3</v>
      </c>
      <c r="AO2398" s="98">
        <v>0.247470409596251</v>
      </c>
      <c r="AP2398" s="98">
        <v>2.40550583163553E-4</v>
      </c>
      <c r="AQ2398" s="98">
        <v>5.4619830617744297E-5</v>
      </c>
      <c r="AR2398" s="98">
        <v>7.3553626021104305E-5</v>
      </c>
      <c r="AS2398" s="98">
        <v>1.12377126524704E-4</v>
      </c>
      <c r="AT2398" s="98">
        <v>1.7850741420777701E-2</v>
      </c>
    </row>
    <row r="2399" spans="1:46" x14ac:dyDescent="0.3">
      <c r="A2399" s="95">
        <v>64558</v>
      </c>
      <c r="B2399" s="95">
        <v>2398</v>
      </c>
      <c r="C2399" s="96" t="s">
        <v>3017</v>
      </c>
      <c r="D2399" s="96" t="s">
        <v>3017</v>
      </c>
      <c r="E2399" s="97" t="s">
        <v>7239</v>
      </c>
      <c r="F2399" s="95" t="s">
        <v>7236</v>
      </c>
      <c r="G2399" s="95" t="s">
        <v>7240</v>
      </c>
      <c r="H2399" s="98">
        <v>7.9421163436361999</v>
      </c>
      <c r="I2399" s="98">
        <v>7.9421042151755898</v>
      </c>
      <c r="J2399" s="98">
        <v>1.2128460605609301E-5</v>
      </c>
      <c r="K2399" s="98">
        <v>119.528840600634</v>
      </c>
      <c r="L2399" s="98">
        <v>272.05927140832102</v>
      </c>
      <c r="M2399" s="98">
        <v>1.0697485372722901E-5</v>
      </c>
      <c r="N2399" s="98">
        <v>117.061467909775</v>
      </c>
      <c r="O2399" s="98">
        <v>2.4170069602880101E-5</v>
      </c>
      <c r="P2399" s="98">
        <v>264.49055349111302</v>
      </c>
      <c r="Q2399" s="98">
        <v>2.8016724097961002E-8</v>
      </c>
      <c r="R2399" s="98">
        <v>0.34172274891940702</v>
      </c>
      <c r="S2399" s="98">
        <v>3.7310685503216902E-6</v>
      </c>
      <c r="T2399" s="98">
        <v>0.61522973203116804</v>
      </c>
      <c r="U2399" s="98">
        <v>3.4669779485810001E-5</v>
      </c>
      <c r="V2399" s="98">
        <v>5.7165749583803596</v>
      </c>
      <c r="W2399" s="98">
        <v>7.8291872488905508E-6</v>
      </c>
      <c r="X2399" s="98">
        <v>5.7852660636584103E-6</v>
      </c>
      <c r="Y2399" s="98">
        <v>4.9124596751042697E-7</v>
      </c>
      <c r="Z2399" s="98">
        <v>1.5526752177217099E-6</v>
      </c>
      <c r="AA2399" s="98">
        <v>0.29262223026872303</v>
      </c>
      <c r="AB2399" s="98">
        <v>8.46859690650962E-6</v>
      </c>
      <c r="AC2399" s="98">
        <v>0.43457636681832301</v>
      </c>
      <c r="AD2399" s="98">
        <v>7.8356402130373407E-6</v>
      </c>
      <c r="AE2399" s="98">
        <v>4.8352262425061703E-3</v>
      </c>
      <c r="AF2399" s="98">
        <v>1.4110056557299199E-4</v>
      </c>
      <c r="AG2399" s="98">
        <v>6.02842960231895E-3</v>
      </c>
      <c r="AH2399" s="98">
        <v>9.9463886998100504E-5</v>
      </c>
      <c r="AI2399" s="98">
        <v>2.6860663885423701E-3</v>
      </c>
      <c r="AJ2399" s="98">
        <v>3.0213387080640099E-6</v>
      </c>
      <c r="AK2399" s="98">
        <v>1.70220740460532E-3</v>
      </c>
      <c r="AL2399" s="98">
        <v>6.2626579823208597E-3</v>
      </c>
      <c r="AM2399" s="98">
        <v>0.54901515381283805</v>
      </c>
      <c r="AN2399" s="98">
        <v>1.03692832260275E-3</v>
      </c>
      <c r="AO2399" s="98">
        <v>0.20757965484791899</v>
      </c>
      <c r="AP2399" s="98">
        <v>1.5328398049798E-4</v>
      </c>
      <c r="AQ2399" s="98">
        <v>3.4804924853009702E-5</v>
      </c>
      <c r="AR2399" s="98">
        <v>4.6869944660699797E-5</v>
      </c>
      <c r="AS2399" s="98">
        <v>7.16091109842706E-5</v>
      </c>
      <c r="AT2399" s="98">
        <v>1.1374874522572199E-2</v>
      </c>
    </row>
    <row r="2400" spans="1:46" x14ac:dyDescent="0.3">
      <c r="A2400" s="95">
        <v>64559</v>
      </c>
      <c r="B2400" s="95">
        <v>2399</v>
      </c>
      <c r="C2400" s="96" t="s">
        <v>751</v>
      </c>
      <c r="D2400" s="96" t="s">
        <v>751</v>
      </c>
      <c r="E2400" s="97" t="s">
        <v>7241</v>
      </c>
      <c r="F2400" s="95" t="s">
        <v>7236</v>
      </c>
      <c r="G2400" s="95" t="s">
        <v>3368</v>
      </c>
      <c r="H2400" s="98">
        <v>7.0987791235088702</v>
      </c>
      <c r="I2400" s="98">
        <v>7.0987698555645702</v>
      </c>
      <c r="J2400" s="98">
        <v>9.2679443017828993E-6</v>
      </c>
      <c r="K2400" s="98">
        <v>974.10165148211604</v>
      </c>
      <c r="L2400" s="98">
        <v>2216.7548314952301</v>
      </c>
      <c r="M2400" s="98">
        <v>8.7274164559983199E-5</v>
      </c>
      <c r="N2400" s="98">
        <v>955.03209006869702</v>
      </c>
      <c r="O2400" s="98">
        <v>1.97572639955416E-4</v>
      </c>
      <c r="P2400" s="98">
        <v>2162.0168148080802</v>
      </c>
      <c r="Q2400" s="98">
        <v>3.2185359268421198E-7</v>
      </c>
      <c r="R2400" s="98">
        <v>3.92568003514873</v>
      </c>
      <c r="S2400" s="98">
        <v>2.6360597714523701E-5</v>
      </c>
      <c r="T2400" s="98">
        <v>4.3016753300961597</v>
      </c>
      <c r="U2400" s="98">
        <v>2.44947125792087E-4</v>
      </c>
      <c r="V2400" s="98">
        <v>39.9701306038288</v>
      </c>
      <c r="W2400" s="98">
        <v>5.8746826078749902E-5</v>
      </c>
      <c r="X2400" s="98">
        <v>4.4033734642566002E-5</v>
      </c>
      <c r="Y2400" s="98">
        <v>4.5705440926393099E-6</v>
      </c>
      <c r="Z2400" s="98">
        <v>1.01425473435445E-5</v>
      </c>
      <c r="AA2400" s="98">
        <v>2.2000160348192699</v>
      </c>
      <c r="AB2400" s="98">
        <v>6.0620386840325702E-5</v>
      </c>
      <c r="AC2400" s="98">
        <v>3.1036725615241698</v>
      </c>
      <c r="AD2400" s="98">
        <v>7.3369719924540699E-5</v>
      </c>
      <c r="AE2400" s="98">
        <v>4.5275074600056399E-2</v>
      </c>
      <c r="AF2400" s="98">
        <v>1.32544571543543E-3</v>
      </c>
      <c r="AG2400" s="98">
        <v>5.6628803398128903E-2</v>
      </c>
      <c r="AH2400" s="98">
        <v>9.3245322580608496E-4</v>
      </c>
      <c r="AI2400" s="98">
        <v>2.5181312980192199E-2</v>
      </c>
      <c r="AJ2400" s="98">
        <v>2.3523128089595501E-5</v>
      </c>
      <c r="AK2400" s="98">
        <v>1.32528149547349E-2</v>
      </c>
      <c r="AL2400" s="98">
        <v>4.3743505873082601E-2</v>
      </c>
      <c r="AM2400" s="98">
        <v>3.8347691464260998</v>
      </c>
      <c r="AN2400" s="98">
        <v>7.2973847480229202E-3</v>
      </c>
      <c r="AO2400" s="98">
        <v>1.46084215684731</v>
      </c>
      <c r="AP2400" s="98">
        <v>1.38217376748987E-3</v>
      </c>
      <c r="AQ2400" s="98">
        <v>3.1383875672105099E-4</v>
      </c>
      <c r="AR2400" s="98">
        <v>4.2262999953483499E-4</v>
      </c>
      <c r="AS2400" s="98">
        <v>6.4570501123398705E-4</v>
      </c>
      <c r="AT2400" s="98">
        <v>0.102568142623327</v>
      </c>
    </row>
    <row r="2401" spans="1:46" x14ac:dyDescent="0.3">
      <c r="A2401" s="95">
        <v>64560</v>
      </c>
      <c r="B2401" s="95">
        <v>2400</v>
      </c>
      <c r="C2401" s="96" t="s">
        <v>1537</v>
      </c>
      <c r="D2401" s="96" t="s">
        <v>1537</v>
      </c>
      <c r="E2401" s="97" t="s">
        <v>7242</v>
      </c>
      <c r="F2401" s="95" t="s">
        <v>7236</v>
      </c>
      <c r="G2401" s="95" t="s">
        <v>3535</v>
      </c>
      <c r="H2401" s="98">
        <v>7.5617742623064998</v>
      </c>
      <c r="I2401" s="98">
        <v>7.5617638818893997</v>
      </c>
      <c r="J2401" s="98">
        <v>1.0380417100108699E-5</v>
      </c>
      <c r="K2401" s="98">
        <v>731.98251784950298</v>
      </c>
      <c r="L2401" s="98">
        <v>1663.45280295111</v>
      </c>
      <c r="M2401" s="98">
        <v>6.5332233614198696E-5</v>
      </c>
      <c r="N2401" s="98">
        <v>714.92382576221905</v>
      </c>
      <c r="O2401" s="98">
        <v>1.48008271347863E-4</v>
      </c>
      <c r="P2401" s="98">
        <v>1619.63909302912</v>
      </c>
      <c r="Q2401" s="98">
        <v>4.01360445433619E-7</v>
      </c>
      <c r="R2401" s="98">
        <v>4.8954329650223301</v>
      </c>
      <c r="S2401" s="98">
        <v>1.9571254070563998E-5</v>
      </c>
      <c r="T2401" s="98">
        <v>3.2266954784382502</v>
      </c>
      <c r="U2401" s="98">
        <v>1.8185964915941899E-4</v>
      </c>
      <c r="V2401" s="98">
        <v>29.9817133131445</v>
      </c>
      <c r="W2401" s="98">
        <v>4.3518444637599898E-5</v>
      </c>
      <c r="X2401" s="98">
        <v>3.06218911396934E-5</v>
      </c>
      <c r="Y2401" s="98">
        <v>4.4811773712614398E-6</v>
      </c>
      <c r="Z2401" s="98">
        <v>8.4153761266450799E-6</v>
      </c>
      <c r="AA2401" s="98">
        <v>1.59114900921222</v>
      </c>
      <c r="AB2401" s="98">
        <v>4.50845334578141E-5</v>
      </c>
      <c r="AC2401" s="98">
        <v>2.3144491126796498</v>
      </c>
      <c r="AD2401" s="98">
        <v>7.0215325452522995E-5</v>
      </c>
      <c r="AE2401" s="98">
        <v>4.3328557083218498E-2</v>
      </c>
      <c r="AF2401" s="98">
        <v>1.2674772799389799E-3</v>
      </c>
      <c r="AG2401" s="98">
        <v>5.4152139813345899E-2</v>
      </c>
      <c r="AH2401" s="98">
        <v>8.9210559395016295E-4</v>
      </c>
      <c r="AI2401" s="98">
        <v>2.4091707284533598E-2</v>
      </c>
      <c r="AJ2401" s="98">
        <v>2.1561647560509801E-5</v>
      </c>
      <c r="AK2401" s="98">
        <v>1.2147726448203999E-2</v>
      </c>
      <c r="AL2401" s="98">
        <v>3.9521790821920401E-2</v>
      </c>
      <c r="AM2401" s="98">
        <v>3.4646730075804699</v>
      </c>
      <c r="AN2401" s="98">
        <v>6.6540247607158997E-3</v>
      </c>
      <c r="AO2401" s="98">
        <v>1.33204979849709</v>
      </c>
      <c r="AP2401" s="98">
        <v>1.3546085244822801E-3</v>
      </c>
      <c r="AQ2401" s="98">
        <v>3.0757974645656799E-4</v>
      </c>
      <c r="AR2401" s="98">
        <v>4.14201321037275E-4</v>
      </c>
      <c r="AS2401" s="98">
        <v>6.3282745698843904E-4</v>
      </c>
      <c r="AT2401" s="98">
        <v>0.10052258522472</v>
      </c>
    </row>
    <row r="2402" spans="1:46" x14ac:dyDescent="0.3">
      <c r="A2402" s="95">
        <v>64561</v>
      </c>
      <c r="B2402" s="95">
        <v>2401</v>
      </c>
      <c r="C2402" s="96" t="s">
        <v>2294</v>
      </c>
      <c r="D2402" s="96" t="s">
        <v>2294</v>
      </c>
      <c r="E2402" s="97" t="s">
        <v>7243</v>
      </c>
      <c r="F2402" s="95" t="s">
        <v>7236</v>
      </c>
      <c r="G2402" s="95" t="s">
        <v>5022</v>
      </c>
      <c r="H2402" s="98">
        <v>8.8221075413836196</v>
      </c>
      <c r="I2402" s="98">
        <v>8.8220962555523492</v>
      </c>
      <c r="J2402" s="98">
        <v>1.1285831273966099E-5</v>
      </c>
      <c r="K2402" s="98">
        <v>438.20178684675</v>
      </c>
      <c r="L2402" s="98">
        <v>996.39553505066795</v>
      </c>
      <c r="M2402" s="98">
        <v>3.9413025774668197E-5</v>
      </c>
      <c r="N2402" s="98">
        <v>431.29263478245599</v>
      </c>
      <c r="O2402" s="98">
        <v>8.9196873278796001E-5</v>
      </c>
      <c r="P2402" s="98">
        <v>976.072091260104</v>
      </c>
      <c r="Q2402" s="98">
        <v>1.03988972140052E-7</v>
      </c>
      <c r="R2402" s="98">
        <v>1.26836375633182</v>
      </c>
      <c r="S2402" s="98">
        <v>9.8555498926466894E-6</v>
      </c>
      <c r="T2402" s="98">
        <v>1.6177844788098501</v>
      </c>
      <c r="U2402" s="98">
        <v>9.1579525288210402E-5</v>
      </c>
      <c r="V2402" s="98">
        <v>15.0320762050802</v>
      </c>
      <c r="W2402" s="98">
        <v>2.1531999558481901E-5</v>
      </c>
      <c r="X2402" s="98">
        <v>1.5932128535698099E-5</v>
      </c>
      <c r="Y2402" s="98">
        <v>1.68177327377885E-6</v>
      </c>
      <c r="Z2402" s="98">
        <v>3.9180977490049399E-6</v>
      </c>
      <c r="AA2402" s="98">
        <v>0.80302778350489201</v>
      </c>
      <c r="AB2402" s="98">
        <v>2.2467011636234101E-5</v>
      </c>
      <c r="AC2402" s="98">
        <v>1.1513729869928599</v>
      </c>
      <c r="AD2402" s="98">
        <v>2.73773106991786E-5</v>
      </c>
      <c r="AE2402" s="98">
        <v>1.6894023658929599E-2</v>
      </c>
      <c r="AF2402" s="98">
        <v>4.9689672649988904E-4</v>
      </c>
      <c r="AG2402" s="98">
        <v>2.1229588436891999E-2</v>
      </c>
      <c r="AH2402" s="98">
        <v>3.4854658589540601E-4</v>
      </c>
      <c r="AI2402" s="98">
        <v>9.4126551602867394E-3</v>
      </c>
      <c r="AJ2402" s="98">
        <v>8.7172366206960303E-6</v>
      </c>
      <c r="AK2402" s="98">
        <v>4.9112483429375603E-3</v>
      </c>
      <c r="AL2402" s="98">
        <v>1.6365814578926399E-2</v>
      </c>
      <c r="AM2402" s="98">
        <v>1.43470715368555</v>
      </c>
      <c r="AN2402" s="98">
        <v>2.71103580900646E-3</v>
      </c>
      <c r="AO2402" s="98">
        <v>0.54271434702580001</v>
      </c>
      <c r="AP2402" s="98">
        <v>5.2196691747896803E-4</v>
      </c>
      <c r="AQ2402" s="98">
        <v>1.18518708649408E-4</v>
      </c>
      <c r="AR2402" s="98">
        <v>1.5960285314607899E-4</v>
      </c>
      <c r="AS2402" s="98">
        <v>2.4384535568348101E-4</v>
      </c>
      <c r="AT2402" s="98">
        <v>3.8734042343943897E-2</v>
      </c>
    </row>
    <row r="2403" spans="1:46" x14ac:dyDescent="0.3">
      <c r="A2403" s="95">
        <v>64562</v>
      </c>
      <c r="B2403" s="95">
        <v>2402</v>
      </c>
      <c r="C2403" s="96" t="s">
        <v>2271</v>
      </c>
      <c r="D2403" s="96" t="s">
        <v>2271</v>
      </c>
      <c r="E2403" s="97" t="s">
        <v>7244</v>
      </c>
      <c r="F2403" s="95" t="s">
        <v>7236</v>
      </c>
      <c r="G2403" s="95" t="s">
        <v>7245</v>
      </c>
      <c r="H2403" s="98">
        <v>7.5772811234905202</v>
      </c>
      <c r="I2403" s="98">
        <v>7.5772672518877897</v>
      </c>
      <c r="J2403" s="98">
        <v>1.3871602729587099E-5</v>
      </c>
      <c r="K2403" s="98">
        <v>170.611386486485</v>
      </c>
      <c r="L2403" s="98">
        <v>388.15227821033199</v>
      </c>
      <c r="M2403" s="98">
        <v>1.53235502549204E-5</v>
      </c>
      <c r="N2403" s="98">
        <v>167.68401394631601</v>
      </c>
      <c r="O2403" s="98">
        <v>3.4675575325862501E-5</v>
      </c>
      <c r="P2403" s="98">
        <v>379.45120809529197</v>
      </c>
      <c r="Q2403" s="98">
        <v>3.9444715920684697E-8</v>
      </c>
      <c r="R2403" s="98">
        <v>0.481111093061107</v>
      </c>
      <c r="S2403" s="98">
        <v>4.1863903624296903E-6</v>
      </c>
      <c r="T2403" s="98">
        <v>0.69631691596047196</v>
      </c>
      <c r="U2403" s="98">
        <v>3.8900680721529502E-5</v>
      </c>
      <c r="V2403" s="98">
        <v>6.4700144908322796</v>
      </c>
      <c r="W2403" s="98">
        <v>9.0655065907608196E-6</v>
      </c>
      <c r="X2403" s="98">
        <v>6.6149665518847501E-6</v>
      </c>
      <c r="Y2403" s="98">
        <v>7.11451888066929E-7</v>
      </c>
      <c r="Z2403" s="98">
        <v>1.7390881508091401E-6</v>
      </c>
      <c r="AA2403" s="98">
        <v>0.33660120152613399</v>
      </c>
      <c r="AB2403" s="98">
        <v>9.5790124256292097E-6</v>
      </c>
      <c r="AC2403" s="98">
        <v>0.49142384108613602</v>
      </c>
      <c r="AD2403" s="98">
        <v>1.17327209786749E-5</v>
      </c>
      <c r="AE2403" s="98">
        <v>7.24004150646183E-3</v>
      </c>
      <c r="AF2403" s="98">
        <v>2.1341960681555699E-4</v>
      </c>
      <c r="AG2403" s="98">
        <v>9.1182134544784393E-3</v>
      </c>
      <c r="AH2403" s="98">
        <v>1.4949578353418001E-4</v>
      </c>
      <c r="AI2403" s="98">
        <v>4.0371999476315999E-3</v>
      </c>
      <c r="AJ2403" s="98">
        <v>3.777134250018E-6</v>
      </c>
      <c r="AK2403" s="98">
        <v>2.1280189047999001E-3</v>
      </c>
      <c r="AL2403" s="98">
        <v>7.2961869599657801E-3</v>
      </c>
      <c r="AM2403" s="98">
        <v>0.63961934651081997</v>
      </c>
      <c r="AN2403" s="98">
        <v>1.2145911169535999E-3</v>
      </c>
      <c r="AO2403" s="98">
        <v>0.24314545117808101</v>
      </c>
      <c r="AP2403" s="98">
        <v>2.2411668297603199E-4</v>
      </c>
      <c r="AQ2403" s="98">
        <v>5.0888321235455403E-5</v>
      </c>
      <c r="AR2403" s="98">
        <v>6.8528599395742802E-5</v>
      </c>
      <c r="AS2403" s="98">
        <v>1.04699762344834E-4</v>
      </c>
      <c r="AT2403" s="98">
        <v>1.6631217032500301E-2</v>
      </c>
    </row>
    <row r="2404" spans="1:46" x14ac:dyDescent="0.3">
      <c r="A2404" s="95">
        <v>64563</v>
      </c>
      <c r="B2404" s="95">
        <v>2403</v>
      </c>
      <c r="C2404" s="96" t="s">
        <v>2445</v>
      </c>
      <c r="D2404" s="96" t="s">
        <v>2445</v>
      </c>
      <c r="E2404" s="97" t="s">
        <v>7246</v>
      </c>
      <c r="F2404" s="95" t="s">
        <v>7236</v>
      </c>
      <c r="G2404" s="95" t="s">
        <v>3538</v>
      </c>
      <c r="H2404" s="98">
        <v>6.9155967783845496</v>
      </c>
      <c r="I2404" s="98">
        <v>6.9155814768554098</v>
      </c>
      <c r="J2404" s="98">
        <v>1.5301529141531499E-5</v>
      </c>
      <c r="K2404" s="98">
        <v>385.368093293409</v>
      </c>
      <c r="L2404" s="98">
        <v>876.21974542423902</v>
      </c>
      <c r="M2404" s="98">
        <v>3.4640620077560201E-5</v>
      </c>
      <c r="N2404" s="98">
        <v>379.06869645495499</v>
      </c>
      <c r="O2404" s="98">
        <v>7.8438949821388204E-5</v>
      </c>
      <c r="P2404" s="98">
        <v>858.34925568639903</v>
      </c>
      <c r="Q2404" s="98">
        <v>1.08287342535504E-7</v>
      </c>
      <c r="R2404" s="98">
        <v>1.3207914042706701</v>
      </c>
      <c r="S2404" s="98">
        <v>8.5394797374130292E-6</v>
      </c>
      <c r="T2404" s="98">
        <v>1.3954934210992</v>
      </c>
      <c r="U2404" s="98">
        <v>7.9350270981774906E-5</v>
      </c>
      <c r="V2404" s="98">
        <v>12.9665863204847</v>
      </c>
      <c r="W2404" s="98">
        <v>1.9333694748362799E-5</v>
      </c>
      <c r="X2404" s="98">
        <v>1.42814259257756E-5</v>
      </c>
      <c r="Y2404" s="98">
        <v>1.74550329914E-6</v>
      </c>
      <c r="Z2404" s="98">
        <v>3.3067655234471798E-6</v>
      </c>
      <c r="AA2404" s="98">
        <v>0.71917499863642498</v>
      </c>
      <c r="AB2404" s="98">
        <v>1.9695087573409499E-5</v>
      </c>
      <c r="AC2404" s="98">
        <v>1.0084314515047099</v>
      </c>
      <c r="AD2404" s="98">
        <v>2.8943113830661501E-5</v>
      </c>
      <c r="AE2404" s="98">
        <v>1.78602513296881E-2</v>
      </c>
      <c r="AF2404" s="98">
        <v>5.2648368903930197E-4</v>
      </c>
      <c r="AG2404" s="98">
        <v>2.2493672107223001E-2</v>
      </c>
      <c r="AH2404" s="98">
        <v>3.6878817669945497E-4</v>
      </c>
      <c r="AI2404" s="98">
        <v>9.9592882987083395E-3</v>
      </c>
      <c r="AJ2404" s="98">
        <v>8.2234062076760493E-6</v>
      </c>
      <c r="AK2404" s="98">
        <v>4.6330267111075098E-3</v>
      </c>
      <c r="AL2404" s="98">
        <v>1.4528154561087799E-2</v>
      </c>
      <c r="AM2404" s="98">
        <v>1.27360891070351</v>
      </c>
      <c r="AN2404" s="98">
        <v>2.4344847819852602E-3</v>
      </c>
      <c r="AO2404" s="98">
        <v>0.48735240398155499</v>
      </c>
      <c r="AP2404" s="98">
        <v>5.3360945228098295E-4</v>
      </c>
      <c r="AQ2404" s="98">
        <v>1.21162283404885E-4</v>
      </c>
      <c r="AR2404" s="98">
        <v>1.6316281278569401E-4</v>
      </c>
      <c r="AS2404" s="98">
        <v>2.49284356090405E-4</v>
      </c>
      <c r="AT2404" s="98">
        <v>3.9598009811825201E-2</v>
      </c>
    </row>
    <row r="2405" spans="1:46" x14ac:dyDescent="0.3">
      <c r="A2405" s="95">
        <v>64564</v>
      </c>
      <c r="B2405" s="95">
        <v>2404</v>
      </c>
      <c r="C2405" s="96" t="s">
        <v>2499</v>
      </c>
      <c r="D2405" s="96" t="s">
        <v>2499</v>
      </c>
      <c r="E2405" s="97" t="s">
        <v>7247</v>
      </c>
      <c r="F2405" s="95" t="s">
        <v>7236</v>
      </c>
      <c r="G2405" s="95" t="s">
        <v>5027</v>
      </c>
      <c r="H2405" s="98">
        <v>7.2219693960488698</v>
      </c>
      <c r="I2405" s="98">
        <v>7.2219589017371097</v>
      </c>
      <c r="J2405" s="98">
        <v>1.0494311757369699E-5</v>
      </c>
      <c r="K2405" s="98">
        <v>496.24885926425998</v>
      </c>
      <c r="L2405" s="98">
        <v>1125.9754882136101</v>
      </c>
      <c r="M2405" s="98">
        <v>4.4522521217616002E-5</v>
      </c>
      <c r="N2405" s="98">
        <v>487.205311078786</v>
      </c>
      <c r="O2405" s="98">
        <v>1.0049284720496901E-4</v>
      </c>
      <c r="P2405" s="98">
        <v>1099.6827570564001</v>
      </c>
      <c r="Q2405" s="98">
        <v>1.41750976436467E-7</v>
      </c>
      <c r="R2405" s="98">
        <v>1.7289506496373299</v>
      </c>
      <c r="S2405" s="98">
        <v>1.27848928096408E-5</v>
      </c>
      <c r="T2405" s="98">
        <v>2.0802801155171902</v>
      </c>
      <c r="U2405" s="98">
        <v>1.18799398444515E-4</v>
      </c>
      <c r="V2405" s="98">
        <v>19.329463087254702</v>
      </c>
      <c r="W2405" s="98">
        <v>2.8394363058522E-5</v>
      </c>
      <c r="X2405" s="98">
        <v>2.1331524114773601E-5</v>
      </c>
      <c r="Y2405" s="98">
        <v>2.1578370959873502E-6</v>
      </c>
      <c r="Z2405" s="98">
        <v>4.9050018477609897E-6</v>
      </c>
      <c r="AA2405" s="98">
        <v>1.06443591158831</v>
      </c>
      <c r="AB2405" s="98">
        <v>2.9364825788008499E-5</v>
      </c>
      <c r="AC2405" s="98">
        <v>1.5034146495907299</v>
      </c>
      <c r="AD2405" s="98">
        <v>3.5038711776885599E-5</v>
      </c>
      <c r="AE2405" s="98">
        <v>2.1621730207228899E-2</v>
      </c>
      <c r="AF2405" s="98">
        <v>6.36240996142671E-4</v>
      </c>
      <c r="AG2405" s="98">
        <v>2.7182981441497001E-2</v>
      </c>
      <c r="AH2405" s="98">
        <v>4.4616188652461998E-4</v>
      </c>
      <c r="AI2405" s="98">
        <v>1.2048799653942E-2</v>
      </c>
      <c r="AJ2405" s="98">
        <v>1.12622332580689E-5</v>
      </c>
      <c r="AK2405" s="98">
        <v>6.3450869619793198E-3</v>
      </c>
      <c r="AL2405" s="98">
        <v>2.10607080156037E-2</v>
      </c>
      <c r="AM2405" s="98">
        <v>1.84628441841063</v>
      </c>
      <c r="AN2405" s="98">
        <v>3.5133048913758499E-3</v>
      </c>
      <c r="AO2405" s="98">
        <v>0.70331825337429699</v>
      </c>
      <c r="AP2405" s="98">
        <v>6.6927676209628398E-4</v>
      </c>
      <c r="AQ2405" s="98">
        <v>1.5196713775958001E-4</v>
      </c>
      <c r="AR2405" s="98">
        <v>2.0464607519326999E-4</v>
      </c>
      <c r="AS2405" s="98">
        <v>3.1266354914343398E-4</v>
      </c>
      <c r="AT2405" s="98">
        <v>4.9665589091476697E-2</v>
      </c>
    </row>
    <row r="2406" spans="1:46" x14ac:dyDescent="0.3">
      <c r="A2406" s="95">
        <v>64565</v>
      </c>
      <c r="B2406" s="95">
        <v>2405</v>
      </c>
      <c r="C2406" s="96" t="s">
        <v>543</v>
      </c>
      <c r="D2406" s="96" t="s">
        <v>543</v>
      </c>
      <c r="E2406" s="97" t="s">
        <v>7248</v>
      </c>
      <c r="F2406" s="95" t="s">
        <v>7236</v>
      </c>
      <c r="G2406" s="95" t="s">
        <v>7249</v>
      </c>
      <c r="H2406" s="98">
        <v>7.5142062576529502</v>
      </c>
      <c r="I2406" s="98">
        <v>7.5141925905540203</v>
      </c>
      <c r="J2406" s="98">
        <v>1.36670989299148E-5</v>
      </c>
      <c r="K2406" s="98">
        <v>390.476579576456</v>
      </c>
      <c r="L2406" s="98">
        <v>891.01070429703304</v>
      </c>
      <c r="M2406" s="98">
        <v>3.49190420124311E-5</v>
      </c>
      <c r="N2406" s="98">
        <v>382.11543868068901</v>
      </c>
      <c r="O2406" s="98">
        <v>7.9311640111683494E-5</v>
      </c>
      <c r="P2406" s="98">
        <v>867.89901461134195</v>
      </c>
      <c r="Q2406" s="98">
        <v>1.5381036725889899E-7</v>
      </c>
      <c r="R2406" s="98">
        <v>1.8760402296940899</v>
      </c>
      <c r="S2406" s="98">
        <v>1.0486486693152199E-5</v>
      </c>
      <c r="T2406" s="98">
        <v>1.7789345936882699</v>
      </c>
      <c r="U2406" s="98">
        <v>9.7442558160346006E-5</v>
      </c>
      <c r="V2406" s="98">
        <v>16.529483383611701</v>
      </c>
      <c r="W2406" s="98">
        <v>2.2087901072868501E-5</v>
      </c>
      <c r="X2406" s="98">
        <v>1.49271883213143E-5</v>
      </c>
      <c r="Y2406" s="98">
        <v>2.26790367897121E-6</v>
      </c>
      <c r="Z2406" s="98">
        <v>4.8928090725829499E-6</v>
      </c>
      <c r="AA2406" s="98">
        <v>0.79788257976142396</v>
      </c>
      <c r="AB2406" s="98">
        <v>2.3690773113902899E-5</v>
      </c>
      <c r="AC2406" s="98">
        <v>1.2196397717765699</v>
      </c>
      <c r="AD2406" s="98">
        <v>3.66769257713071E-5</v>
      </c>
      <c r="AE2406" s="98">
        <v>2.26326412599708E-2</v>
      </c>
      <c r="AF2406" s="98">
        <v>6.6391194447852804E-4</v>
      </c>
      <c r="AG2406" s="98">
        <v>2.83652046550944E-2</v>
      </c>
      <c r="AH2406" s="98">
        <v>4.6647608190283002E-4</v>
      </c>
      <c r="AI2406" s="98">
        <v>1.25973935110947E-2</v>
      </c>
      <c r="AJ2406" s="98">
        <v>1.1166699100667099E-5</v>
      </c>
      <c r="AK2406" s="98">
        <v>6.2912634864133498E-3</v>
      </c>
      <c r="AL2406" s="98">
        <v>2.1186469093182201E-2</v>
      </c>
      <c r="AM2406" s="98">
        <v>1.8573092480509099</v>
      </c>
      <c r="AN2406" s="98">
        <v>3.5468822273848201E-3</v>
      </c>
      <c r="AO2406" s="98">
        <v>0.71004000228164499</v>
      </c>
      <c r="AP2406" s="98">
        <v>6.9275646844932403E-4</v>
      </c>
      <c r="AQ2406" s="98">
        <v>1.5729847969818501E-4</v>
      </c>
      <c r="AR2406" s="98">
        <v>2.11825510806735E-4</v>
      </c>
      <c r="AS2406" s="98">
        <v>3.2363247794440299E-4</v>
      </c>
      <c r="AT2406" s="98">
        <v>5.1407967601774997E-2</v>
      </c>
    </row>
    <row r="2407" spans="1:46" x14ac:dyDescent="0.3">
      <c r="A2407" s="95">
        <v>64566</v>
      </c>
      <c r="B2407" s="95">
        <v>2406</v>
      </c>
      <c r="C2407" s="96" t="s">
        <v>601</v>
      </c>
      <c r="D2407" s="96" t="s">
        <v>601</v>
      </c>
      <c r="E2407" s="97" t="s">
        <v>7250</v>
      </c>
      <c r="F2407" s="95" t="s">
        <v>7236</v>
      </c>
      <c r="G2407" s="95" t="s">
        <v>6973</v>
      </c>
      <c r="H2407" s="98">
        <v>6.8071809855945498</v>
      </c>
      <c r="I2407" s="98">
        <v>6.8071681392267802</v>
      </c>
      <c r="J2407" s="98">
        <v>1.28463677686597E-5</v>
      </c>
      <c r="K2407" s="98">
        <v>170.25120137126399</v>
      </c>
      <c r="L2407" s="98">
        <v>386.984173264025</v>
      </c>
      <c r="M2407" s="98">
        <v>1.52555691576666E-5</v>
      </c>
      <c r="N2407" s="98">
        <v>166.94010388171901</v>
      </c>
      <c r="O2407" s="98">
        <v>3.4548663154908498E-5</v>
      </c>
      <c r="P2407" s="98">
        <v>378.06242143096398</v>
      </c>
      <c r="Q2407" s="98">
        <v>5.8970049837939099E-8</v>
      </c>
      <c r="R2407" s="98">
        <v>0.71926351789292697</v>
      </c>
      <c r="S2407" s="98">
        <v>4.1715832407113198E-6</v>
      </c>
      <c r="T2407" s="98">
        <v>0.67665426939245898</v>
      </c>
      <c r="U2407" s="98">
        <v>3.8763058928622901E-5</v>
      </c>
      <c r="V2407" s="98">
        <v>6.2873086129090199</v>
      </c>
      <c r="W2407" s="98">
        <v>9.5033076519986798E-6</v>
      </c>
      <c r="X2407" s="98">
        <v>6.8887159401981003E-6</v>
      </c>
      <c r="Y2407" s="98">
        <v>9.1600899600131896E-7</v>
      </c>
      <c r="Z2407" s="98">
        <v>1.69858271579927E-6</v>
      </c>
      <c r="AA2407" s="98">
        <v>0.35105815010216901</v>
      </c>
      <c r="AB2407" s="98">
        <v>9.7012799976058004E-6</v>
      </c>
      <c r="AC2407" s="98">
        <v>0.497134800669361</v>
      </c>
      <c r="AD2407" s="98">
        <v>1.3098915479329299E-5</v>
      </c>
      <c r="AE2407" s="98">
        <v>8.0830944443622509E-3</v>
      </c>
      <c r="AF2407" s="98">
        <v>2.3444970805396799E-4</v>
      </c>
      <c r="AG2407" s="98">
        <v>1.00167108086922E-2</v>
      </c>
      <c r="AH2407" s="98">
        <v>1.6589891733093099E-4</v>
      </c>
      <c r="AI2407" s="98">
        <v>4.4801738519096301E-3</v>
      </c>
      <c r="AJ2407" s="98">
        <v>4.5690519868069997E-6</v>
      </c>
      <c r="AK2407" s="98">
        <v>2.5741814723387402E-3</v>
      </c>
      <c r="AL2407" s="98">
        <v>8.4207624405387305E-3</v>
      </c>
      <c r="AM2407" s="98">
        <v>0.73820511986517101</v>
      </c>
      <c r="AN2407" s="98">
        <v>1.41341293726123E-3</v>
      </c>
      <c r="AO2407" s="98">
        <v>0.28294701116643201</v>
      </c>
      <c r="AP2407" s="98">
        <v>2.7868291666923101E-4</v>
      </c>
      <c r="AQ2407" s="98">
        <v>6.32782238305928E-5</v>
      </c>
      <c r="AR2407" s="98">
        <v>8.5213424786783303E-5</v>
      </c>
      <c r="AS2407" s="98">
        <v>1.3019126805185501E-4</v>
      </c>
      <c r="AT2407" s="98">
        <v>2.06804598784458E-2</v>
      </c>
    </row>
    <row r="2408" spans="1:46" x14ac:dyDescent="0.3">
      <c r="A2408" s="95">
        <v>64567</v>
      </c>
      <c r="B2408" s="95">
        <v>2407</v>
      </c>
      <c r="C2408" s="96" t="s">
        <v>2383</v>
      </c>
      <c r="D2408" s="96" t="s">
        <v>2383</v>
      </c>
      <c r="E2408" s="97" t="s">
        <v>7251</v>
      </c>
      <c r="F2408" s="95" t="s">
        <v>7236</v>
      </c>
      <c r="G2408" s="95" t="s">
        <v>5193</v>
      </c>
      <c r="H2408" s="98">
        <v>8.9697794683444894</v>
      </c>
      <c r="I2408" s="98">
        <v>8.9697664192598392</v>
      </c>
      <c r="J2408" s="98">
        <v>1.30490846466103E-5</v>
      </c>
      <c r="K2408" s="98">
        <v>400.42585144076099</v>
      </c>
      <c r="L2408" s="98">
        <v>911.16880836091502</v>
      </c>
      <c r="M2408" s="98">
        <v>3.60244696331458E-5</v>
      </c>
      <c r="N2408" s="98">
        <v>394.21201796453101</v>
      </c>
      <c r="O2408" s="98">
        <v>8.1591648008286799E-5</v>
      </c>
      <c r="P2408" s="98">
        <v>892.84890347988005</v>
      </c>
      <c r="Q2408" s="98">
        <v>8.8007238322587196E-8</v>
      </c>
      <c r="R2408" s="98">
        <v>1.0734329716509801</v>
      </c>
      <c r="S2408" s="98">
        <v>8.9279068985146504E-6</v>
      </c>
      <c r="T2408" s="98">
        <v>1.4600111581473001</v>
      </c>
      <c r="U2408" s="98">
        <v>8.2959699392797301E-5</v>
      </c>
      <c r="V2408" s="98">
        <v>13.5660825629532</v>
      </c>
      <c r="W2408" s="98">
        <v>1.95038005532698E-5</v>
      </c>
      <c r="X2408" s="98">
        <v>1.45591148526048E-5</v>
      </c>
      <c r="Y2408" s="98">
        <v>1.43904896941482E-6</v>
      </c>
      <c r="Z2408" s="98">
        <v>3.5056367312501698E-6</v>
      </c>
      <c r="AA2408" s="98">
        <v>0.72994347357941403</v>
      </c>
      <c r="AB2408" s="98">
        <v>2.0393450125146801E-5</v>
      </c>
      <c r="AC2408" s="98">
        <v>1.0447968255528</v>
      </c>
      <c r="AD2408" s="98">
        <v>2.3165889031293999E-5</v>
      </c>
      <c r="AE2408" s="98">
        <v>1.4295234534725899E-2</v>
      </c>
      <c r="AF2408" s="98">
        <v>4.1900360083250797E-4</v>
      </c>
      <c r="AG2408" s="98">
        <v>1.79016554645221E-2</v>
      </c>
      <c r="AH2408" s="98">
        <v>2.9454723635329998E-4</v>
      </c>
      <c r="AI2408" s="98">
        <v>7.9543787728882393E-3</v>
      </c>
      <c r="AJ2408" s="98">
        <v>7.8581469899084194E-6</v>
      </c>
      <c r="AK2408" s="98">
        <v>4.4272414598830398E-3</v>
      </c>
      <c r="AL2408" s="98">
        <v>1.5096650438956E-2</v>
      </c>
      <c r="AM2408" s="98">
        <v>1.32344603301018</v>
      </c>
      <c r="AN2408" s="98">
        <v>2.5233655835797601E-3</v>
      </c>
      <c r="AO2408" s="98">
        <v>0.50514519227311505</v>
      </c>
      <c r="AP2408" s="98">
        <v>4.3768027367881401E-4</v>
      </c>
      <c r="AQ2408" s="98">
        <v>9.9380437998077193E-5</v>
      </c>
      <c r="AR2408" s="98">
        <v>1.3383035969994901E-4</v>
      </c>
      <c r="AS2408" s="98">
        <v>2.04469475980788E-4</v>
      </c>
      <c r="AT2408" s="98">
        <v>3.2479311784098401E-2</v>
      </c>
    </row>
    <row r="2409" spans="1:46" x14ac:dyDescent="0.3">
      <c r="A2409" s="95">
        <v>64568</v>
      </c>
      <c r="B2409" s="95">
        <v>2408</v>
      </c>
      <c r="C2409" s="96" t="s">
        <v>2806</v>
      </c>
      <c r="D2409" s="96" t="s">
        <v>2806</v>
      </c>
      <c r="E2409" s="97" t="s">
        <v>7252</v>
      </c>
      <c r="F2409" s="95" t="s">
        <v>7236</v>
      </c>
      <c r="G2409" s="95" t="s">
        <v>3386</v>
      </c>
      <c r="H2409" s="98">
        <v>7.5360330915174298</v>
      </c>
      <c r="I2409" s="98">
        <v>7.5360185111560298</v>
      </c>
      <c r="J2409" s="98">
        <v>1.4580361402671799E-5</v>
      </c>
      <c r="K2409" s="98">
        <v>102.343964174044</v>
      </c>
      <c r="L2409" s="98">
        <v>232.15621421717199</v>
      </c>
      <c r="M2409" s="98">
        <v>9.1941835752070498E-6</v>
      </c>
      <c r="N2409" s="98">
        <v>100.610992961958</v>
      </c>
      <c r="O2409" s="98">
        <v>2.0753253058099899E-5</v>
      </c>
      <c r="P2409" s="98">
        <v>227.10068602466501</v>
      </c>
      <c r="Q2409" s="98">
        <v>2.9469525478144702E-8</v>
      </c>
      <c r="R2409" s="98">
        <v>0.359442710737013</v>
      </c>
      <c r="S2409" s="98">
        <v>2.5146039454374102E-6</v>
      </c>
      <c r="T2409" s="98">
        <v>0.40070677403611299</v>
      </c>
      <c r="U2409" s="98">
        <v>2.3366077864416899E-5</v>
      </c>
      <c r="V2409" s="98">
        <v>3.7232637544580101</v>
      </c>
      <c r="W2409" s="98">
        <v>5.8632681232281203E-6</v>
      </c>
      <c r="X2409" s="98">
        <v>4.5587062092629301E-6</v>
      </c>
      <c r="Y2409" s="98">
        <v>4.7003091648080398E-7</v>
      </c>
      <c r="Z2409" s="98">
        <v>8.3453099748438798E-7</v>
      </c>
      <c r="AA2409" s="98">
        <v>0.222084880490696</v>
      </c>
      <c r="AB2409" s="98">
        <v>5.8265485810068601E-6</v>
      </c>
      <c r="AC2409" s="98">
        <v>0.29729567712272298</v>
      </c>
      <c r="AD2409" s="98">
        <v>7.3610146593978796E-6</v>
      </c>
      <c r="AE2409" s="98">
        <v>4.5423437377041902E-3</v>
      </c>
      <c r="AF2409" s="98">
        <v>1.3269503500361901E-4</v>
      </c>
      <c r="AG2409" s="98">
        <v>5.6693087929739899E-3</v>
      </c>
      <c r="AH2409" s="98">
        <v>9.3476245340728403E-5</v>
      </c>
      <c r="AI2409" s="98">
        <v>2.5243674695888999E-3</v>
      </c>
      <c r="AJ2409" s="98">
        <v>2.14630344112393E-6</v>
      </c>
      <c r="AK2409" s="98">
        <v>1.20921682837305E-3</v>
      </c>
      <c r="AL2409" s="98">
        <v>3.5495273239108602E-3</v>
      </c>
      <c r="AM2409" s="98">
        <v>0.31116888311655999</v>
      </c>
      <c r="AN2409" s="98">
        <v>5.8855926602145096E-4</v>
      </c>
      <c r="AO2409" s="98">
        <v>0.117821961880274</v>
      </c>
      <c r="AP2409" s="98">
        <v>1.4156302836418899E-4</v>
      </c>
      <c r="AQ2409" s="98">
        <v>3.21435454275124E-5</v>
      </c>
      <c r="AR2409" s="98">
        <v>4.3286006069919299E-5</v>
      </c>
      <c r="AS2409" s="98">
        <v>6.6133476866757005E-5</v>
      </c>
      <c r="AT2409" s="98">
        <v>1.05050878731531E-2</v>
      </c>
    </row>
    <row r="2410" spans="1:46" x14ac:dyDescent="0.3">
      <c r="A2410" s="95">
        <v>64569</v>
      </c>
      <c r="B2410" s="95">
        <v>2409</v>
      </c>
      <c r="C2410" s="96" t="s">
        <v>3239</v>
      </c>
      <c r="D2410" s="96" t="s">
        <v>3239</v>
      </c>
      <c r="E2410" s="97" t="s">
        <v>7253</v>
      </c>
      <c r="F2410" s="95" t="s">
        <v>7236</v>
      </c>
      <c r="G2410" s="95" t="s">
        <v>7254</v>
      </c>
      <c r="H2410" s="98">
        <v>7.9759110924226899</v>
      </c>
      <c r="I2410" s="98">
        <v>7.9759003030907101</v>
      </c>
      <c r="J2410" s="98">
        <v>1.07893319851726E-5</v>
      </c>
      <c r="K2410" s="98">
        <v>377.82867862493799</v>
      </c>
      <c r="L2410" s="98">
        <v>860.39540806716002</v>
      </c>
      <c r="M2410" s="98">
        <v>3.4002731663862801E-5</v>
      </c>
      <c r="N2410" s="98">
        <v>372.088350002651</v>
      </c>
      <c r="O2410" s="98">
        <v>7.7072540219172398E-5</v>
      </c>
      <c r="P2410" s="98">
        <v>843.39677776955705</v>
      </c>
      <c r="Q2410" s="98">
        <v>8.7810023307604999E-8</v>
      </c>
      <c r="R2410" s="98">
        <v>1.0710275206491999</v>
      </c>
      <c r="S2410" s="98">
        <v>8.2789224767684607E-6</v>
      </c>
      <c r="T2410" s="98">
        <v>1.3577686973118099</v>
      </c>
      <c r="U2410" s="98">
        <v>7.6929225942143502E-5</v>
      </c>
      <c r="V2410" s="98">
        <v>12.6160703726283</v>
      </c>
      <c r="W2410" s="98">
        <v>1.8131941250918E-5</v>
      </c>
      <c r="X2410" s="98">
        <v>1.35243622493056E-5</v>
      </c>
      <c r="Y2410" s="98">
        <v>1.3999535673573401E-6</v>
      </c>
      <c r="Z2410" s="98">
        <v>3.20762543425511E-6</v>
      </c>
      <c r="AA2410" s="98">
        <v>0.67803915855601904</v>
      </c>
      <c r="AB2410" s="98">
        <v>1.8819428212664001E-5</v>
      </c>
      <c r="AC2410" s="98">
        <v>0.96393004993271403</v>
      </c>
      <c r="AD2410" s="98">
        <v>2.2790142692498598E-5</v>
      </c>
      <c r="AE2410" s="98">
        <v>1.4063368534185701E-2</v>
      </c>
      <c r="AF2410" s="98">
        <v>4.1325407088079499E-4</v>
      </c>
      <c r="AG2410" s="98">
        <v>1.76560105486455E-2</v>
      </c>
      <c r="AH2410" s="98">
        <v>2.90044907984895E-4</v>
      </c>
      <c r="AI2410" s="98">
        <v>7.8327913981581006E-3</v>
      </c>
      <c r="AJ2410" s="98">
        <v>7.1499457463458296E-6</v>
      </c>
      <c r="AK2410" s="98">
        <v>4.0282443538890598E-3</v>
      </c>
      <c r="AL2410" s="98">
        <v>1.31972905873505E-2</v>
      </c>
      <c r="AM2410" s="98">
        <v>1.1569388815708299</v>
      </c>
      <c r="AN2410" s="98">
        <v>2.1836313295004002E-3</v>
      </c>
      <c r="AO2410" s="98">
        <v>0.43713478339085499</v>
      </c>
      <c r="AP2410" s="98">
        <v>4.2999650776166798E-4</v>
      </c>
      <c r="AQ2410" s="98">
        <v>9.7635749113571206E-5</v>
      </c>
      <c r="AR2410" s="98">
        <v>1.3148087945324499E-4</v>
      </c>
      <c r="AS2410" s="98">
        <v>2.0087987919485201E-4</v>
      </c>
      <c r="AT2410" s="98">
        <v>3.1909116040978902E-2</v>
      </c>
    </row>
    <row r="2411" spans="1:46" x14ac:dyDescent="0.3">
      <c r="A2411" s="95">
        <v>64570</v>
      </c>
      <c r="B2411" s="95">
        <v>2410</v>
      </c>
      <c r="C2411" s="96" t="s">
        <v>2044</v>
      </c>
      <c r="D2411" s="96" t="s">
        <v>2044</v>
      </c>
      <c r="E2411" s="97" t="s">
        <v>7255</v>
      </c>
      <c r="F2411" s="95" t="s">
        <v>7236</v>
      </c>
      <c r="G2411" s="95" t="s">
        <v>3390</v>
      </c>
      <c r="H2411" s="98">
        <v>7.6234725691760898</v>
      </c>
      <c r="I2411" s="98">
        <v>7.62345972449417</v>
      </c>
      <c r="J2411" s="98">
        <v>1.28446819216421E-5</v>
      </c>
      <c r="K2411" s="98">
        <v>554.58723480284198</v>
      </c>
      <c r="L2411" s="98">
        <v>1260.23531221189</v>
      </c>
      <c r="M2411" s="98">
        <v>4.97296198783614E-5</v>
      </c>
      <c r="N2411" s="98">
        <v>544.18604921862402</v>
      </c>
      <c r="O2411" s="98">
        <v>1.12588188363606E-4</v>
      </c>
      <c r="P2411" s="98">
        <v>1232.04081519498</v>
      </c>
      <c r="Q2411" s="98">
        <v>2.0784006636557401E-7</v>
      </c>
      <c r="R2411" s="98">
        <v>2.5350458021323399</v>
      </c>
      <c r="S2411" s="98">
        <v>1.29652490959196E-5</v>
      </c>
      <c r="T2411" s="98">
        <v>2.1459005851933601</v>
      </c>
      <c r="U2411" s="98">
        <v>1.20475424260548E-4</v>
      </c>
      <c r="V2411" s="98">
        <v>19.939212017888</v>
      </c>
      <c r="W2411" s="98">
        <v>2.90036865630152E-5</v>
      </c>
      <c r="X2411" s="98">
        <v>2.0433282992165501E-5</v>
      </c>
      <c r="Y2411" s="98">
        <v>3.1086622728506501E-6</v>
      </c>
      <c r="Z2411" s="98">
        <v>5.4617412979990304E-6</v>
      </c>
      <c r="AA2411" s="98">
        <v>1.06007312861364</v>
      </c>
      <c r="AB2411" s="98">
        <v>2.97717245590154E-5</v>
      </c>
      <c r="AC2411" s="98">
        <v>1.52775543512606</v>
      </c>
      <c r="AD2411" s="98">
        <v>4.84682130667456E-5</v>
      </c>
      <c r="AE2411" s="98">
        <v>2.9908822939289301E-2</v>
      </c>
      <c r="AF2411" s="98">
        <v>8.7348579770632397E-4</v>
      </c>
      <c r="AG2411" s="98">
        <v>3.7319110796717403E-2</v>
      </c>
      <c r="AH2411" s="98">
        <v>6.1542692650947296E-4</v>
      </c>
      <c r="AI2411" s="98">
        <v>1.6619877141264401E-2</v>
      </c>
      <c r="AJ2411" s="98">
        <v>1.39839580653023E-5</v>
      </c>
      <c r="AK2411" s="98">
        <v>7.8784933648362605E-3</v>
      </c>
      <c r="AL2411" s="98">
        <v>2.4511186810522799E-2</v>
      </c>
      <c r="AM2411" s="98">
        <v>2.1487702242247302</v>
      </c>
      <c r="AN2411" s="98">
        <v>4.1133701176013096E-3</v>
      </c>
      <c r="AO2411" s="98">
        <v>0.82344355985012296</v>
      </c>
      <c r="AP2411" s="98">
        <v>9.2268601630163998E-4</v>
      </c>
      <c r="AQ2411" s="98">
        <v>2.0950667819047999E-4</v>
      </c>
      <c r="AR2411" s="98">
        <v>2.8213152127529103E-4</v>
      </c>
      <c r="AS2411" s="98">
        <v>4.3104781683586901E-4</v>
      </c>
      <c r="AT2411" s="98">
        <v>6.8470544834927705E-2</v>
      </c>
    </row>
    <row r="2412" spans="1:46" x14ac:dyDescent="0.3">
      <c r="A2412" s="95">
        <v>64571</v>
      </c>
      <c r="B2412" s="95">
        <v>2411</v>
      </c>
      <c r="C2412" s="96" t="s">
        <v>1912</v>
      </c>
      <c r="D2412" s="96" t="s">
        <v>1912</v>
      </c>
      <c r="E2412" s="97" t="s">
        <v>7256</v>
      </c>
      <c r="F2412" s="95" t="s">
        <v>7236</v>
      </c>
      <c r="G2412" s="95" t="s">
        <v>7257</v>
      </c>
      <c r="H2412" s="98">
        <v>6.7110437844465798</v>
      </c>
      <c r="I2412" s="98">
        <v>6.7110290552836496</v>
      </c>
      <c r="J2412" s="98">
        <v>1.4729162930216E-5</v>
      </c>
      <c r="K2412" s="98">
        <v>162.27340782632999</v>
      </c>
      <c r="L2412" s="98">
        <v>368.89859164113801</v>
      </c>
      <c r="M2412" s="98">
        <v>1.4545768053603501E-5</v>
      </c>
      <c r="N2412" s="98">
        <v>159.172824351011</v>
      </c>
      <c r="O2412" s="98">
        <v>3.2912048111702101E-5</v>
      </c>
      <c r="P2412" s="98">
        <v>360.15311352487601</v>
      </c>
      <c r="Q2412" s="98">
        <v>5.3941845453189601E-8</v>
      </c>
      <c r="R2412" s="98">
        <v>0.65793401275601904</v>
      </c>
      <c r="S2412" s="98">
        <v>4.1424212167607603E-6</v>
      </c>
      <c r="T2412" s="98">
        <v>0.68078341296249301</v>
      </c>
      <c r="U2412" s="98">
        <v>3.8492094707456399E-5</v>
      </c>
      <c r="V2412" s="98">
        <v>6.3256780539054498</v>
      </c>
      <c r="W2412" s="98">
        <v>9.2429616950750005E-6</v>
      </c>
      <c r="X2412" s="98">
        <v>6.7164392187339502E-6</v>
      </c>
      <c r="Y2412" s="98">
        <v>8.5398526182066502E-7</v>
      </c>
      <c r="Z2412" s="98">
        <v>1.67253721452038E-6</v>
      </c>
      <c r="AA2412" s="98">
        <v>0.34193448502653101</v>
      </c>
      <c r="AB2412" s="98">
        <v>9.5234251400503293E-6</v>
      </c>
      <c r="AC2412" s="98">
        <v>0.488168590939703</v>
      </c>
      <c r="AD2412" s="98">
        <v>1.34191725466543E-5</v>
      </c>
      <c r="AE2412" s="98">
        <v>8.2807190588387192E-3</v>
      </c>
      <c r="AF2412" s="98">
        <v>2.4235814988893899E-4</v>
      </c>
      <c r="AG2412" s="98">
        <v>1.03545938261879E-2</v>
      </c>
      <c r="AH2412" s="98">
        <v>1.70527187471787E-4</v>
      </c>
      <c r="AI2412" s="98">
        <v>4.6051623400700003E-3</v>
      </c>
      <c r="AJ2412" s="98">
        <v>4.06723026601164E-6</v>
      </c>
      <c r="AK2412" s="98">
        <v>2.2914575769184299E-3</v>
      </c>
      <c r="AL2412" s="98">
        <v>7.3223249552173903E-3</v>
      </c>
      <c r="AM2412" s="98">
        <v>0.64191073070007798</v>
      </c>
      <c r="AN2412" s="98">
        <v>1.22266236261538E-3</v>
      </c>
      <c r="AO2412" s="98">
        <v>0.24476121029290601</v>
      </c>
      <c r="AP2412" s="98">
        <v>2.63571846212559E-4</v>
      </c>
      <c r="AQ2412" s="98">
        <v>5.9847078537542597E-5</v>
      </c>
      <c r="AR2412" s="98">
        <v>8.0592882100747606E-5</v>
      </c>
      <c r="AS2412" s="98">
        <v>1.2313188557426901E-4</v>
      </c>
      <c r="AT2412" s="98">
        <v>1.9559099839464598E-2</v>
      </c>
    </row>
    <row r="2413" spans="1:46" x14ac:dyDescent="0.3">
      <c r="A2413" s="95">
        <v>64572</v>
      </c>
      <c r="B2413" s="95">
        <v>2412</v>
      </c>
      <c r="C2413" s="96" t="s">
        <v>2139</v>
      </c>
      <c r="D2413" s="96" t="s">
        <v>2139</v>
      </c>
      <c r="E2413" s="97" t="s">
        <v>7258</v>
      </c>
      <c r="F2413" s="95" t="s">
        <v>7236</v>
      </c>
      <c r="G2413" s="95" t="s">
        <v>4407</v>
      </c>
      <c r="H2413" s="98">
        <v>7.9884674716915702</v>
      </c>
      <c r="I2413" s="98">
        <v>7.9884550867855397</v>
      </c>
      <c r="J2413" s="98">
        <v>1.2384906031393E-5</v>
      </c>
      <c r="K2413" s="98">
        <v>740.59126131684604</v>
      </c>
      <c r="L2413" s="98">
        <v>1685.29861882199</v>
      </c>
      <c r="M2413" s="98">
        <v>6.6523990104077501E-5</v>
      </c>
      <c r="N2413" s="98">
        <v>727.96509286709602</v>
      </c>
      <c r="O2413" s="98">
        <v>1.5046463292644899E-4</v>
      </c>
      <c r="P2413" s="98">
        <v>1646.5188018660699</v>
      </c>
      <c r="Q2413" s="98">
        <v>1.8615173641509099E-7</v>
      </c>
      <c r="R2413" s="98">
        <v>2.2705111012074202</v>
      </c>
      <c r="S2413" s="98">
        <v>2.0229208234922099E-5</v>
      </c>
      <c r="T2413" s="98">
        <v>3.1541845139759901</v>
      </c>
      <c r="U2413" s="98">
        <v>1.8797263835855301E-4</v>
      </c>
      <c r="V2413" s="98">
        <v>29.3078330201478</v>
      </c>
      <c r="W2413" s="98">
        <v>4.7487454025897697E-5</v>
      </c>
      <c r="X2413" s="98">
        <v>3.9094021959801797E-5</v>
      </c>
      <c r="Y2413" s="98">
        <v>2.6352106645200701E-6</v>
      </c>
      <c r="Z2413" s="98">
        <v>5.75822140157582E-6</v>
      </c>
      <c r="AA2413" s="98">
        <v>1.8405306930729299</v>
      </c>
      <c r="AB2413" s="98">
        <v>4.6916008643174497E-5</v>
      </c>
      <c r="AC2413" s="98">
        <v>2.38710386196284</v>
      </c>
      <c r="AD2413" s="98">
        <v>4.3091894398964502E-5</v>
      </c>
      <c r="AE2413" s="98">
        <v>2.6591197779920899E-2</v>
      </c>
      <c r="AF2413" s="98">
        <v>7.7927512156440596E-4</v>
      </c>
      <c r="AG2413" s="98">
        <v>3.3294021126792403E-2</v>
      </c>
      <c r="AH2413" s="98">
        <v>5.4786563422283996E-4</v>
      </c>
      <c r="AI2413" s="98">
        <v>1.4795354474247799E-2</v>
      </c>
      <c r="AJ2413" s="98">
        <v>1.37878798374452E-5</v>
      </c>
      <c r="AK2413" s="98">
        <v>7.76802385328624E-3</v>
      </c>
      <c r="AL2413" s="98">
        <v>2.3428774568746698E-2</v>
      </c>
      <c r="AM2413" s="98">
        <v>2.0538806860948902</v>
      </c>
      <c r="AN2413" s="98">
        <v>3.8911188689261899E-3</v>
      </c>
      <c r="AO2413" s="98">
        <v>0.77895173097066905</v>
      </c>
      <c r="AP2413" s="98">
        <v>7.8909799698018601E-4</v>
      </c>
      <c r="AQ2413" s="98">
        <v>1.7917395418820501E-4</v>
      </c>
      <c r="AR2413" s="98">
        <v>2.4128404918682801E-4</v>
      </c>
      <c r="AS2413" s="98">
        <v>3.6863999360515299E-4</v>
      </c>
      <c r="AT2413" s="98">
        <v>5.8557265230863E-2</v>
      </c>
    </row>
    <row r="2414" spans="1:46" x14ac:dyDescent="0.3">
      <c r="A2414" s="95">
        <v>64573</v>
      </c>
      <c r="B2414" s="95">
        <v>2413</v>
      </c>
      <c r="C2414" s="96" t="s">
        <v>1450</v>
      </c>
      <c r="D2414" s="96" t="s">
        <v>1450</v>
      </c>
      <c r="E2414" s="97" t="s">
        <v>7259</v>
      </c>
      <c r="F2414" s="95" t="s">
        <v>7236</v>
      </c>
      <c r="G2414" s="95" t="s">
        <v>6451</v>
      </c>
      <c r="H2414" s="98">
        <v>7.8456004263135402</v>
      </c>
      <c r="I2414" s="98">
        <v>7.8455879709839103</v>
      </c>
      <c r="J2414" s="98">
        <v>1.2455329623684E-5</v>
      </c>
      <c r="K2414" s="98">
        <v>3978.0997911678301</v>
      </c>
      <c r="L2414" s="98">
        <v>9029.3962900847</v>
      </c>
      <c r="M2414" s="98">
        <v>3.5191594573741401E-4</v>
      </c>
      <c r="N2414" s="98">
        <v>3850.9795296305601</v>
      </c>
      <c r="O2414" s="98">
        <v>7.9847319619829899E-4</v>
      </c>
      <c r="P2414" s="98">
        <v>8737.6089965889496</v>
      </c>
      <c r="Q2414" s="98">
        <v>3.4366029534466501E-6</v>
      </c>
      <c r="R2414" s="98">
        <v>41.916585396998997</v>
      </c>
      <c r="S2414" s="98">
        <v>1.18794488900876E-4</v>
      </c>
      <c r="T2414" s="98">
        <v>19.859031640823801</v>
      </c>
      <c r="U2414" s="98">
        <v>1.1038635483163501E-3</v>
      </c>
      <c r="V2414" s="98">
        <v>184.52606359930701</v>
      </c>
      <c r="W2414" s="98">
        <v>2.6077700608893899E-4</v>
      </c>
      <c r="X2414" s="98">
        <v>1.6012623902498101E-4</v>
      </c>
      <c r="Y2414" s="98">
        <v>3.8842799140263199E-5</v>
      </c>
      <c r="Z2414" s="98">
        <v>6.1807967923694604E-5</v>
      </c>
      <c r="AA2414" s="98">
        <v>9.0885354761921704</v>
      </c>
      <c r="AB2414" s="98">
        <v>2.7469848761778998E-4</v>
      </c>
      <c r="AC2414" s="98">
        <v>14.1809389660066</v>
      </c>
      <c r="AD2414" s="98">
        <v>5.9941935482093697E-4</v>
      </c>
      <c r="AE2414" s="98">
        <v>0.36989041302252801</v>
      </c>
      <c r="AF2414" s="98">
        <v>1.07688940367596E-2</v>
      </c>
      <c r="AG2414" s="98">
        <v>0.46009397150044901</v>
      </c>
      <c r="AH2414" s="98">
        <v>7.6022792370197398E-3</v>
      </c>
      <c r="AI2414" s="98">
        <v>0.20530292301227099</v>
      </c>
      <c r="AJ2414" s="98">
        <v>1.78079882593197E-4</v>
      </c>
      <c r="AK2414" s="98">
        <v>0.100329332143959</v>
      </c>
      <c r="AL2414" s="98">
        <v>0.328092823233952</v>
      </c>
      <c r="AM2414" s="98">
        <v>28.762217627270701</v>
      </c>
      <c r="AN2414" s="98">
        <v>5.6702745709234503E-2</v>
      </c>
      <c r="AO2414" s="98">
        <v>11.351157188674399</v>
      </c>
      <c r="AP2414" s="98">
        <v>1.1133304759312601E-2</v>
      </c>
      <c r="AQ2414" s="98">
        <v>2.5279473930050799E-3</v>
      </c>
      <c r="AR2414" s="98">
        <v>3.40425254620021E-3</v>
      </c>
      <c r="AS2414" s="98">
        <v>5.2011048201073299E-3</v>
      </c>
      <c r="AT2414" s="98">
        <v>0.82617860162109602</v>
      </c>
    </row>
    <row r="2415" spans="1:46" x14ac:dyDescent="0.3">
      <c r="A2415" s="95">
        <v>64574</v>
      </c>
      <c r="B2415" s="95">
        <v>2414</v>
      </c>
      <c r="C2415" s="96" t="s">
        <v>2927</v>
      </c>
      <c r="D2415" s="96" t="s">
        <v>2927</v>
      </c>
      <c r="E2415" s="97" t="s">
        <v>7260</v>
      </c>
      <c r="F2415" s="95" t="s">
        <v>7236</v>
      </c>
      <c r="G2415" s="95" t="s">
        <v>4109</v>
      </c>
      <c r="H2415" s="98">
        <v>6.9164465549247396</v>
      </c>
      <c r="I2415" s="98">
        <v>6.9164339505273196</v>
      </c>
      <c r="J2415" s="98">
        <v>1.26043974262302E-5</v>
      </c>
      <c r="K2415" s="98">
        <v>151.08027607727499</v>
      </c>
      <c r="L2415" s="98">
        <v>342.50544099768302</v>
      </c>
      <c r="M2415" s="98">
        <v>1.36028099107443E-5</v>
      </c>
      <c r="N2415" s="98">
        <v>148.85413163636301</v>
      </c>
      <c r="O2415" s="98">
        <v>3.06884765758694E-5</v>
      </c>
      <c r="P2415" s="98">
        <v>335.82080187239302</v>
      </c>
      <c r="Q2415" s="98">
        <v>3.0864206038312998E-8</v>
      </c>
      <c r="R2415" s="98">
        <v>0.37645376717668699</v>
      </c>
      <c r="S2415" s="98">
        <v>3.36315349594561E-6</v>
      </c>
      <c r="T2415" s="98">
        <v>0.53770330660599497</v>
      </c>
      <c r="U2415" s="98">
        <v>3.1250909103622E-5</v>
      </c>
      <c r="V2415" s="98">
        <v>4.9961979909837098</v>
      </c>
      <c r="W2415" s="98">
        <v>7.7106282698256101E-6</v>
      </c>
      <c r="X2415" s="98">
        <v>6.05474578881303E-6</v>
      </c>
      <c r="Y2415" s="98">
        <v>4.9706140467917298E-7</v>
      </c>
      <c r="Z2415" s="98">
        <v>1.1588210763334E-6</v>
      </c>
      <c r="AA2415" s="98">
        <v>0.29376847553767899</v>
      </c>
      <c r="AB2415" s="98">
        <v>7.8431734075967596E-6</v>
      </c>
      <c r="AC2415" s="98">
        <v>0.40045113755064798</v>
      </c>
      <c r="AD2415" s="98">
        <v>8.10950193093573E-6</v>
      </c>
      <c r="AE2415" s="98">
        <v>5.0042211592197898E-3</v>
      </c>
      <c r="AF2415" s="98">
        <v>1.4806216391660901E-4</v>
      </c>
      <c r="AG2415" s="98">
        <v>6.32585934941948E-3</v>
      </c>
      <c r="AH2415" s="98">
        <v>1.03473942657538E-4</v>
      </c>
      <c r="AI2415" s="98">
        <v>2.7943597204046701E-3</v>
      </c>
      <c r="AJ2415" s="98">
        <v>2.6481863455580802E-6</v>
      </c>
      <c r="AK2415" s="98">
        <v>1.4919751943565001E-3</v>
      </c>
      <c r="AL2415" s="98">
        <v>4.8873175434022004E-3</v>
      </c>
      <c r="AM2415" s="98">
        <v>0.42844610074471601</v>
      </c>
      <c r="AN2415" s="98">
        <v>8.0907932118331896E-4</v>
      </c>
      <c r="AO2415" s="98">
        <v>0.16196722818242801</v>
      </c>
      <c r="AP2415" s="98">
        <v>1.58177467790131E-4</v>
      </c>
      <c r="AQ2415" s="98">
        <v>3.59160487863034E-5</v>
      </c>
      <c r="AR2415" s="98">
        <v>4.8366236171232701E-5</v>
      </c>
      <c r="AS2415" s="98">
        <v>7.3895182832594994E-5</v>
      </c>
      <c r="AT2415" s="98">
        <v>1.17380096900253E-2</v>
      </c>
    </row>
    <row r="2416" spans="1:46" x14ac:dyDescent="0.3">
      <c r="A2416" s="95">
        <v>64575</v>
      </c>
      <c r="B2416" s="95">
        <v>2415</v>
      </c>
      <c r="C2416" s="96" t="s">
        <v>7261</v>
      </c>
      <c r="D2416" s="96" t="s">
        <v>1658</v>
      </c>
      <c r="E2416" s="97" t="s">
        <v>7262</v>
      </c>
      <c r="F2416" s="95" t="s">
        <v>7236</v>
      </c>
      <c r="G2416" s="95" t="s">
        <v>5830</v>
      </c>
      <c r="H2416" s="98">
        <v>7.5598943324961603</v>
      </c>
      <c r="I2416" s="98">
        <v>7.5598798990843301</v>
      </c>
      <c r="J2416" s="98">
        <v>1.44334118319378E-5</v>
      </c>
      <c r="K2416" s="98">
        <v>242.08915560030201</v>
      </c>
      <c r="L2416" s="98">
        <v>550.39056271387096</v>
      </c>
      <c r="M2416" s="98">
        <v>2.1747489355859501E-5</v>
      </c>
      <c r="N2416" s="98">
        <v>237.980510245944</v>
      </c>
      <c r="O2416" s="98">
        <v>4.9213118458080203E-5</v>
      </c>
      <c r="P2416" s="98">
        <v>538.53402798849697</v>
      </c>
      <c r="Q2416" s="98">
        <v>6.4558083995439695E-8</v>
      </c>
      <c r="R2416" s="98">
        <v>0.78742132202019799</v>
      </c>
      <c r="S2416" s="98">
        <v>5.6744370456773899E-6</v>
      </c>
      <c r="T2416" s="98">
        <v>0.93440737014939901</v>
      </c>
      <c r="U2416" s="98">
        <v>5.2727888402364903E-5</v>
      </c>
      <c r="V2416" s="98">
        <v>8.6822967411650094</v>
      </c>
      <c r="W2416" s="98">
        <v>1.2510332893692699E-5</v>
      </c>
      <c r="X2416" s="98">
        <v>9.0849423784003004E-6</v>
      </c>
      <c r="Y2416" s="98">
        <v>1.1276489516713101E-6</v>
      </c>
      <c r="Z2416" s="98">
        <v>2.2977415636211002E-6</v>
      </c>
      <c r="AA2416" s="98">
        <v>0.462894691792329</v>
      </c>
      <c r="AB2416" s="98">
        <v>1.29579026826485E-5</v>
      </c>
      <c r="AC2416" s="98">
        <v>0.66436914734696395</v>
      </c>
      <c r="AD2416" s="98">
        <v>1.8358273369608101E-5</v>
      </c>
      <c r="AE2416" s="98">
        <v>1.1328545307138701E-2</v>
      </c>
      <c r="AF2416" s="98">
        <v>3.3261696860086302E-4</v>
      </c>
      <c r="AG2416" s="98">
        <v>1.4210842965826E-2</v>
      </c>
      <c r="AH2416" s="98">
        <v>2.3356950366982101E-4</v>
      </c>
      <c r="AI2416" s="98">
        <v>6.3076480532880596E-3</v>
      </c>
      <c r="AJ2416" s="98">
        <v>5.4630813023902598E-6</v>
      </c>
      <c r="AK2416" s="98">
        <v>3.0778732023846699E-3</v>
      </c>
      <c r="AL2416" s="98">
        <v>9.9027951013411601E-3</v>
      </c>
      <c r="AM2416" s="98">
        <v>0.86812733364772299</v>
      </c>
      <c r="AN2416" s="98">
        <v>1.6512000981897799E-3</v>
      </c>
      <c r="AO2416" s="98">
        <v>0.330548928981656</v>
      </c>
      <c r="AP2416" s="98">
        <v>3.4971571257412097E-4</v>
      </c>
      <c r="AQ2416" s="98">
        <v>7.9407052842637296E-5</v>
      </c>
      <c r="AR2416" s="98">
        <v>1.0693326241456299E-4</v>
      </c>
      <c r="AS2416" s="98">
        <v>1.6337539731692101E-4</v>
      </c>
      <c r="AT2416" s="98">
        <v>2.5951650891235498E-2</v>
      </c>
    </row>
    <row r="2417" spans="1:46" x14ac:dyDescent="0.3">
      <c r="A2417" s="95">
        <v>64576</v>
      </c>
      <c r="B2417" s="95">
        <v>2416</v>
      </c>
      <c r="C2417" s="96" t="s">
        <v>1678</v>
      </c>
      <c r="D2417" s="96" t="s">
        <v>1678</v>
      </c>
      <c r="E2417" s="97" t="s">
        <v>7263</v>
      </c>
      <c r="F2417" s="95" t="s">
        <v>7236</v>
      </c>
      <c r="G2417" s="95" t="s">
        <v>7264</v>
      </c>
      <c r="H2417" s="98">
        <v>7.3382819416834604</v>
      </c>
      <c r="I2417" s="98">
        <v>7.3382681769510603</v>
      </c>
      <c r="J2417" s="98">
        <v>1.37647323983359E-5</v>
      </c>
      <c r="K2417" s="98">
        <v>483.67472411490098</v>
      </c>
      <c r="L2417" s="98">
        <v>1099.8365630779599</v>
      </c>
      <c r="M2417" s="98">
        <v>4.32395542205683E-5</v>
      </c>
      <c r="N2417" s="98">
        <v>473.16593689677802</v>
      </c>
      <c r="O2417" s="98">
        <v>9.7866236661280906E-5</v>
      </c>
      <c r="P2417" s="98">
        <v>1070.9400315318101</v>
      </c>
      <c r="Q2417" s="98">
        <v>1.9227704517664401E-7</v>
      </c>
      <c r="R2417" s="98">
        <v>2.3452220967063599</v>
      </c>
      <c r="S2417" s="98">
        <v>1.32225307137069E-5</v>
      </c>
      <c r="T2417" s="98">
        <v>2.2175875262545199</v>
      </c>
      <c r="U2417" s="98">
        <v>1.22866277887191E-4</v>
      </c>
      <c r="V2417" s="98">
        <v>20.605331854277601</v>
      </c>
      <c r="W2417" s="98">
        <v>2.8763901690473801E-5</v>
      </c>
      <c r="X2417" s="98">
        <v>1.97570115343784E-5</v>
      </c>
      <c r="Y2417" s="98">
        <v>3.0847912980773401E-6</v>
      </c>
      <c r="Z2417" s="98">
        <v>5.9220988580180997E-6</v>
      </c>
      <c r="AA2417" s="98">
        <v>1.0432543556162199</v>
      </c>
      <c r="AB2417" s="98">
        <v>3.0166260956660298E-5</v>
      </c>
      <c r="AC2417" s="98">
        <v>1.55081822032225</v>
      </c>
      <c r="AD2417" s="98">
        <v>4.9244762482183198E-5</v>
      </c>
      <c r="AE2417" s="98">
        <v>3.0388016982155101E-2</v>
      </c>
      <c r="AF2417" s="98">
        <v>8.8922301285445802E-4</v>
      </c>
      <c r="AG2417" s="98">
        <v>3.7991473046094702E-2</v>
      </c>
      <c r="AH2417" s="98">
        <v>6.2574528131625104E-4</v>
      </c>
      <c r="AI2417" s="98">
        <v>1.68985288898339E-2</v>
      </c>
      <c r="AJ2417" s="98">
        <v>1.4425704064088701E-5</v>
      </c>
      <c r="AK2417" s="98">
        <v>8.1273708932264703E-3</v>
      </c>
      <c r="AL2417" s="98">
        <v>2.6303115641623399E-2</v>
      </c>
      <c r="AM2417" s="98">
        <v>2.30585944825796</v>
      </c>
      <c r="AN2417" s="98">
        <v>4.4162956942145302E-3</v>
      </c>
      <c r="AO2417" s="98">
        <v>0.884085347008703</v>
      </c>
      <c r="AP2417" s="98">
        <v>9.23821870676222E-4</v>
      </c>
      <c r="AQ2417" s="98">
        <v>2.0976458775517299E-4</v>
      </c>
      <c r="AR2417" s="98">
        <v>2.8247883348038499E-4</v>
      </c>
      <c r="AS2417" s="98">
        <v>4.3157844944066498E-4</v>
      </c>
      <c r="AT2417" s="98">
        <v>6.8554834145166194E-2</v>
      </c>
    </row>
    <row r="2418" spans="1:46" x14ac:dyDescent="0.3">
      <c r="A2418" s="95">
        <v>64577</v>
      </c>
      <c r="B2418" s="95">
        <v>2417</v>
      </c>
      <c r="C2418" s="96" t="s">
        <v>2298</v>
      </c>
      <c r="D2418" s="96" t="s">
        <v>2298</v>
      </c>
      <c r="E2418" s="97" t="s">
        <v>7265</v>
      </c>
      <c r="F2418" s="95" t="s">
        <v>7236</v>
      </c>
      <c r="G2418" s="95" t="s">
        <v>7266</v>
      </c>
      <c r="H2418" s="98">
        <v>6.5097977613766398</v>
      </c>
      <c r="I2418" s="98">
        <v>6.5097819101984404</v>
      </c>
      <c r="J2418" s="98">
        <v>1.58511782020199E-5</v>
      </c>
      <c r="K2418" s="98">
        <v>431.76580298705602</v>
      </c>
      <c r="L2418" s="98">
        <v>982.04954044062902</v>
      </c>
      <c r="M2418" s="98">
        <v>3.8658055236295398E-5</v>
      </c>
      <c r="N2418" s="98">
        <v>423.03107083810102</v>
      </c>
      <c r="O2418" s="98">
        <v>8.7574543739211193E-5</v>
      </c>
      <c r="P2418" s="98">
        <v>958.319108131804</v>
      </c>
      <c r="Q2418" s="98">
        <v>1.7334030149827801E-7</v>
      </c>
      <c r="R2418" s="98">
        <v>2.1142487651088802</v>
      </c>
      <c r="S2418" s="98">
        <v>1.0903864283430999E-5</v>
      </c>
      <c r="T2418" s="98">
        <v>1.80850366979205</v>
      </c>
      <c r="U2418" s="98">
        <v>1.01320709272458E-4</v>
      </c>
      <c r="V2418" s="98">
        <v>16.804203829662399</v>
      </c>
      <c r="W2418" s="98">
        <v>2.4130752153497201E-5</v>
      </c>
      <c r="X2418" s="98">
        <v>1.68933208022501E-5</v>
      </c>
      <c r="Y2418" s="98">
        <v>2.5635431419436902E-6</v>
      </c>
      <c r="Z2418" s="98">
        <v>4.6738882093034099E-6</v>
      </c>
      <c r="AA2418" s="98">
        <v>0.88041785980383303</v>
      </c>
      <c r="AB2418" s="98">
        <v>2.4948411588324701E-5</v>
      </c>
      <c r="AC2418" s="98">
        <v>1.28090143492071</v>
      </c>
      <c r="AD2418" s="98">
        <v>4.2635986712028599E-5</v>
      </c>
      <c r="AE2418" s="98">
        <v>2.6309865718711099E-2</v>
      </c>
      <c r="AF2418" s="98">
        <v>7.7567328703745798E-4</v>
      </c>
      <c r="AG2418" s="98">
        <v>3.3140135096663997E-2</v>
      </c>
      <c r="AH2418" s="98">
        <v>5.4328991700713404E-4</v>
      </c>
      <c r="AI2418" s="98">
        <v>1.46717852011425E-2</v>
      </c>
      <c r="AJ2418" s="98">
        <v>1.16971294364513E-5</v>
      </c>
      <c r="AK2418" s="98">
        <v>6.5901053351541698E-3</v>
      </c>
      <c r="AL2418" s="98">
        <v>2.0727393549064901E-2</v>
      </c>
      <c r="AM2418" s="98">
        <v>1.8170644460552099</v>
      </c>
      <c r="AN2418" s="98">
        <v>3.4680904054925602E-3</v>
      </c>
      <c r="AO2418" s="98">
        <v>0.69426689739414404</v>
      </c>
      <c r="AP2418" s="98">
        <v>7.8990544926890705E-4</v>
      </c>
      <c r="AQ2418" s="98">
        <v>1.7935729499671699E-4</v>
      </c>
      <c r="AR2418" s="98">
        <v>2.4153094372940999E-4</v>
      </c>
      <c r="AS2418" s="98">
        <v>3.6901721054278001E-4</v>
      </c>
      <c r="AT2418" s="98">
        <v>5.8617184528609E-2</v>
      </c>
    </row>
    <row r="2419" spans="1:46" x14ac:dyDescent="0.3">
      <c r="A2419" s="95">
        <v>64578</v>
      </c>
      <c r="B2419" s="95">
        <v>2418</v>
      </c>
      <c r="C2419" s="96" t="s">
        <v>1207</v>
      </c>
      <c r="D2419" s="96" t="s">
        <v>1207</v>
      </c>
      <c r="E2419" s="97" t="s">
        <v>7267</v>
      </c>
      <c r="F2419" s="95" t="s">
        <v>7236</v>
      </c>
      <c r="G2419" s="95" t="s">
        <v>3416</v>
      </c>
      <c r="H2419" s="98">
        <v>7.02343951055677</v>
      </c>
      <c r="I2419" s="98">
        <v>7.0234249473623898</v>
      </c>
      <c r="J2419" s="98">
        <v>1.4563194381978E-5</v>
      </c>
      <c r="K2419" s="98">
        <v>434.06899142716202</v>
      </c>
      <c r="L2419" s="98">
        <v>989.47504279277803</v>
      </c>
      <c r="M2419" s="98">
        <v>3.8775118563746102E-5</v>
      </c>
      <c r="N2419" s="98">
        <v>424.31208263408098</v>
      </c>
      <c r="O2419" s="98">
        <v>8.7810082237776906E-5</v>
      </c>
      <c r="P2419" s="98">
        <v>960.89658138188997</v>
      </c>
      <c r="Q2419" s="98">
        <v>1.6634910606292199E-7</v>
      </c>
      <c r="R2419" s="98">
        <v>2.02897646439131</v>
      </c>
      <c r="S2419" s="98">
        <v>1.3958987971846101E-5</v>
      </c>
      <c r="T2419" s="98">
        <v>2.26990939784729</v>
      </c>
      <c r="U2419" s="98">
        <v>1.29709366918182E-4</v>
      </c>
      <c r="V2419" s="98">
        <v>21.0914620156537</v>
      </c>
      <c r="W2419" s="98">
        <v>3.0969883392670898E-5</v>
      </c>
      <c r="X2419" s="98">
        <v>2.3394962126611701E-5</v>
      </c>
      <c r="Y2419" s="98">
        <v>2.4101328475180702E-6</v>
      </c>
      <c r="Z2419" s="98">
        <v>5.1647884185411501E-6</v>
      </c>
      <c r="AA2419" s="98">
        <v>1.16266705318153</v>
      </c>
      <c r="AB2419" s="98">
        <v>3.1726479425756602E-5</v>
      </c>
      <c r="AC2419" s="98">
        <v>1.62338186299622</v>
      </c>
      <c r="AD2419" s="98">
        <v>3.8112583881600597E-5</v>
      </c>
      <c r="AE2419" s="98">
        <v>2.3518558885260402E-2</v>
      </c>
      <c r="AF2419" s="98">
        <v>6.8398958020479802E-4</v>
      </c>
      <c r="AG2419" s="98">
        <v>2.9223008541742999E-2</v>
      </c>
      <c r="AH2419" s="98">
        <v>4.8318169001481E-4</v>
      </c>
      <c r="AI2419" s="98">
        <v>1.3048535868427E-2</v>
      </c>
      <c r="AJ2419" s="98">
        <v>1.1823447776842E-5</v>
      </c>
      <c r="AK2419" s="98">
        <v>6.6612724683825699E-3</v>
      </c>
      <c r="AL2419" s="98">
        <v>2.10770104056823E-2</v>
      </c>
      <c r="AM2419" s="98">
        <v>1.84771356546317</v>
      </c>
      <c r="AN2419" s="98">
        <v>3.49647004646279E-3</v>
      </c>
      <c r="AO2419" s="98">
        <v>0.69994813490005103</v>
      </c>
      <c r="AP2419" s="98">
        <v>6.9886055231362099E-4</v>
      </c>
      <c r="AQ2419" s="98">
        <v>1.58684484099418E-4</v>
      </c>
      <c r="AR2419" s="98">
        <v>2.1369196764005899E-4</v>
      </c>
      <c r="AS2419" s="98">
        <v>3.2648410057414302E-4</v>
      </c>
      <c r="AT2419" s="98">
        <v>5.1860938537198698E-2</v>
      </c>
    </row>
    <row r="2420" spans="1:46" x14ac:dyDescent="0.3">
      <c r="A2420" s="95">
        <v>64579</v>
      </c>
      <c r="B2420" s="95">
        <v>2419</v>
      </c>
      <c r="C2420" s="96" t="s">
        <v>3076</v>
      </c>
      <c r="D2420" s="96" t="s">
        <v>3076</v>
      </c>
      <c r="E2420" s="97" t="s">
        <v>7268</v>
      </c>
      <c r="F2420" s="95" t="s">
        <v>7236</v>
      </c>
      <c r="G2420" s="95" t="s">
        <v>7269</v>
      </c>
      <c r="H2420" s="98">
        <v>7.9741352625071302</v>
      </c>
      <c r="I2420" s="98">
        <v>7.9741214065763497</v>
      </c>
      <c r="J2420" s="98">
        <v>1.3855930782291599E-5</v>
      </c>
      <c r="K2420" s="98">
        <v>242.702826964948</v>
      </c>
      <c r="L2420" s="98">
        <v>550.70873820754105</v>
      </c>
      <c r="M2420" s="98">
        <v>2.1830414312833E-5</v>
      </c>
      <c r="N2420" s="98">
        <v>238.88794941051799</v>
      </c>
      <c r="O2420" s="98">
        <v>4.9289908665236501E-5</v>
      </c>
      <c r="P2420" s="98">
        <v>539.37433522497497</v>
      </c>
      <c r="Q2420" s="98">
        <v>5.8372911203176202E-8</v>
      </c>
      <c r="R2420" s="98">
        <v>0.711980159030425</v>
      </c>
      <c r="S2420" s="98">
        <v>5.5567592979022298E-6</v>
      </c>
      <c r="T2420" s="98">
        <v>0.90686704408162599</v>
      </c>
      <c r="U2420" s="98">
        <v>5.1634366020221402E-5</v>
      </c>
      <c r="V2420" s="98">
        <v>8.4263924722175894</v>
      </c>
      <c r="W2420" s="98">
        <v>1.2254075740823899E-5</v>
      </c>
      <c r="X2420" s="98">
        <v>9.2614685090568793E-6</v>
      </c>
      <c r="Y2420" s="98">
        <v>8.9882588747021495E-7</v>
      </c>
      <c r="Z2420" s="98">
        <v>2.0937813442967701E-6</v>
      </c>
      <c r="AA2420" s="98">
        <v>0.460459821687001</v>
      </c>
      <c r="AB2420" s="98">
        <v>1.26786196329586E-5</v>
      </c>
      <c r="AC2420" s="98">
        <v>0.64891410078548095</v>
      </c>
      <c r="AD2420" s="98">
        <v>1.4291447588997699E-5</v>
      </c>
      <c r="AE2420" s="98">
        <v>8.8189835861461601E-3</v>
      </c>
      <c r="AF2420" s="98">
        <v>2.5799027691650501E-4</v>
      </c>
      <c r="AG2420" s="98">
        <v>1.1022466254179301E-2</v>
      </c>
      <c r="AH2420" s="98">
        <v>1.81579831659408E-4</v>
      </c>
      <c r="AI2420" s="98">
        <v>4.90364389908502E-3</v>
      </c>
      <c r="AJ2420" s="98">
        <v>4.65473183743657E-6</v>
      </c>
      <c r="AK2420" s="98">
        <v>2.62245307981634E-3</v>
      </c>
      <c r="AL2420" s="98">
        <v>8.6031705804090804E-3</v>
      </c>
      <c r="AM2420" s="98">
        <v>0.75419590736312103</v>
      </c>
      <c r="AN2420" s="98">
        <v>1.42283112987189E-3</v>
      </c>
      <c r="AO2420" s="98">
        <v>0.28483241166017698</v>
      </c>
      <c r="AP2420" s="98">
        <v>2.73024527694251E-4</v>
      </c>
      <c r="AQ2420" s="98">
        <v>6.1993420385764598E-5</v>
      </c>
      <c r="AR2420" s="98">
        <v>8.3483247460903304E-5</v>
      </c>
      <c r="AS2420" s="98">
        <v>1.2754785984758299E-4</v>
      </c>
      <c r="AT2420" s="98">
        <v>2.02605630021955E-2</v>
      </c>
    </row>
    <row r="2421" spans="1:46" x14ac:dyDescent="0.3">
      <c r="A2421" s="95">
        <v>64580</v>
      </c>
      <c r="B2421" s="95">
        <v>2420</v>
      </c>
      <c r="C2421" s="96" t="s">
        <v>1364</v>
      </c>
      <c r="D2421" s="96" t="s">
        <v>1364</v>
      </c>
      <c r="E2421" s="97" t="s">
        <v>7270</v>
      </c>
      <c r="F2421" s="95" t="s">
        <v>7236</v>
      </c>
      <c r="G2421" s="95" t="s">
        <v>3418</v>
      </c>
      <c r="H2421" s="98">
        <v>7.71886705103294</v>
      </c>
      <c r="I2421" s="98">
        <v>7.7188551600502597</v>
      </c>
      <c r="J2421" s="98">
        <v>1.18909826856139E-5</v>
      </c>
      <c r="K2421" s="98">
        <v>407.42200343354602</v>
      </c>
      <c r="L2421" s="98">
        <v>928.382637408606</v>
      </c>
      <c r="M2421" s="98">
        <v>3.6564223736581797E-5</v>
      </c>
      <c r="N2421" s="98">
        <v>400.11849088382598</v>
      </c>
      <c r="O2421" s="98">
        <v>8.2919844742204894E-5</v>
      </c>
      <c r="P2421" s="98">
        <v>907.38322196017202</v>
      </c>
      <c r="Q2421" s="98">
        <v>1.13619989842875E-7</v>
      </c>
      <c r="R2421" s="98">
        <v>1.38583422978163</v>
      </c>
      <c r="S2421" s="98">
        <v>1.01988502707614E-5</v>
      </c>
      <c r="T2421" s="98">
        <v>1.6517487244137301</v>
      </c>
      <c r="U2421" s="98">
        <v>9.47694516181293E-5</v>
      </c>
      <c r="V2421" s="98">
        <v>15.347651623126399</v>
      </c>
      <c r="W2421" s="98">
        <v>2.3005107558543399E-5</v>
      </c>
      <c r="X2421" s="98">
        <v>1.7232950427823002E-5</v>
      </c>
      <c r="Y2421" s="98">
        <v>1.9089683078351501E-6</v>
      </c>
      <c r="Z2421" s="98">
        <v>3.8631888228852901E-6</v>
      </c>
      <c r="AA2421" s="98">
        <v>0.86060161059622298</v>
      </c>
      <c r="AB2421" s="98">
        <v>2.3448415381258601E-5</v>
      </c>
      <c r="AC2421" s="98">
        <v>1.19998259307538</v>
      </c>
      <c r="AD2421" s="98">
        <v>2.9639999120916899E-5</v>
      </c>
      <c r="AE2421" s="98">
        <v>1.8290286138822599E-2</v>
      </c>
      <c r="AF2421" s="98">
        <v>5.3447187897846902E-4</v>
      </c>
      <c r="AG2421" s="98">
        <v>2.2834962310438502E-2</v>
      </c>
      <c r="AH2421" s="98">
        <v>3.76435151379371E-4</v>
      </c>
      <c r="AI2421" s="98">
        <v>1.0165798241982001E-2</v>
      </c>
      <c r="AJ2421" s="98">
        <v>9.5846443756813502E-6</v>
      </c>
      <c r="AK2421" s="98">
        <v>5.3999416163534797E-3</v>
      </c>
      <c r="AL2421" s="98">
        <v>1.7388079332934799E-2</v>
      </c>
      <c r="AM2421" s="98">
        <v>1.5243238695821799</v>
      </c>
      <c r="AN2421" s="98">
        <v>2.89946452687971E-3</v>
      </c>
      <c r="AO2421" s="98">
        <v>0.58043534216786297</v>
      </c>
      <c r="AP2421" s="98">
        <v>5.91516830349233E-4</v>
      </c>
      <c r="AQ2421" s="98">
        <v>1.3431083269327201E-4</v>
      </c>
      <c r="AR2421" s="98">
        <v>1.8086926613294999E-4</v>
      </c>
      <c r="AS2421" s="98">
        <v>2.7633673152301102E-4</v>
      </c>
      <c r="AT2421" s="98">
        <v>4.3895191795993202E-2</v>
      </c>
    </row>
    <row r="2422" spans="1:46" x14ac:dyDescent="0.3">
      <c r="A2422" s="95">
        <v>64581</v>
      </c>
      <c r="B2422" s="95">
        <v>2421</v>
      </c>
      <c r="C2422" s="96" t="s">
        <v>2378</v>
      </c>
      <c r="D2422" s="96" t="s">
        <v>2378</v>
      </c>
      <c r="E2422" s="97" t="s">
        <v>7271</v>
      </c>
      <c r="F2422" s="95" t="s">
        <v>7236</v>
      </c>
      <c r="G2422" s="95" t="s">
        <v>4573</v>
      </c>
      <c r="H2422" s="98">
        <v>6.76350421803253</v>
      </c>
      <c r="I2422" s="98">
        <v>6.7634885384947303</v>
      </c>
      <c r="J2422" s="98">
        <v>1.56795377943553E-5</v>
      </c>
      <c r="K2422" s="98">
        <v>633.28886736575396</v>
      </c>
      <c r="L2422" s="98">
        <v>1436.3300105333001</v>
      </c>
      <c r="M2422" s="98">
        <v>5.6842685314530502E-5</v>
      </c>
      <c r="N2422" s="98">
        <v>622.02358320763199</v>
      </c>
      <c r="O2422" s="98">
        <v>1.28463122286824E-4</v>
      </c>
      <c r="P2422" s="98">
        <v>1405.7585631772399</v>
      </c>
      <c r="Q2422" s="98">
        <v>2.2465936541802701E-7</v>
      </c>
      <c r="R2422" s="98">
        <v>2.74019245264742</v>
      </c>
      <c r="S2422" s="98">
        <v>1.42185903795422E-5</v>
      </c>
      <c r="T2422" s="98">
        <v>2.32835485826782</v>
      </c>
      <c r="U2422" s="98">
        <v>1.3212158002568001E-4</v>
      </c>
      <c r="V2422" s="98">
        <v>21.634518056210201</v>
      </c>
      <c r="W2422" s="98">
        <v>3.2210255431187999E-5</v>
      </c>
      <c r="X2422" s="98">
        <v>2.30751786129813E-5</v>
      </c>
      <c r="Y2422" s="98">
        <v>3.3258407949025E-6</v>
      </c>
      <c r="Z2422" s="98">
        <v>5.8092360233042196E-6</v>
      </c>
      <c r="AA2422" s="98">
        <v>1.1841396781857201</v>
      </c>
      <c r="AB2422" s="98">
        <v>3.2814145328947601E-5</v>
      </c>
      <c r="AC2422" s="98">
        <v>1.68234184735643</v>
      </c>
      <c r="AD2422" s="98">
        <v>5.4073597274057797E-5</v>
      </c>
      <c r="AE2422" s="98">
        <v>3.3367800135999999E-2</v>
      </c>
      <c r="AF2422" s="98">
        <v>9.7851014825942203E-4</v>
      </c>
      <c r="AG2422" s="98">
        <v>4.18062076504227E-2</v>
      </c>
      <c r="AH2422" s="98">
        <v>6.8765447828117703E-4</v>
      </c>
      <c r="AI2422" s="98">
        <v>1.8570414215533199E-2</v>
      </c>
      <c r="AJ2422" s="98">
        <v>1.4949439515904999E-5</v>
      </c>
      <c r="AK2422" s="98">
        <v>8.4224408771879193E-3</v>
      </c>
      <c r="AL2422" s="98">
        <v>2.60129508030837E-2</v>
      </c>
      <c r="AM2422" s="98">
        <v>2.2804221828170501</v>
      </c>
      <c r="AN2422" s="98">
        <v>4.3603661063353E-3</v>
      </c>
      <c r="AO2422" s="98">
        <v>0.87288896602971999</v>
      </c>
      <c r="AP2422" s="98">
        <v>1.0076738601059499E-3</v>
      </c>
      <c r="AQ2422" s="98">
        <v>2.2880416802276699E-4</v>
      </c>
      <c r="AR2422" s="98">
        <v>3.0811842026734601E-4</v>
      </c>
      <c r="AS2422" s="98">
        <v>4.70751271815836E-4</v>
      </c>
      <c r="AT2422" s="98">
        <v>7.47773099390001E-2</v>
      </c>
    </row>
    <row r="2423" spans="1:46" x14ac:dyDescent="0.3">
      <c r="A2423" s="95">
        <v>64582</v>
      </c>
      <c r="B2423" s="95">
        <v>2422</v>
      </c>
      <c r="C2423" s="96" t="s">
        <v>1876</v>
      </c>
      <c r="D2423" s="96" t="s">
        <v>1876</v>
      </c>
      <c r="E2423" s="97" t="s">
        <v>7272</v>
      </c>
      <c r="F2423" s="95" t="s">
        <v>7236</v>
      </c>
      <c r="G2423" s="95" t="s">
        <v>7273</v>
      </c>
      <c r="H2423" s="98">
        <v>6.9929953825162903</v>
      </c>
      <c r="I2423" s="98">
        <v>6.9929826733276501</v>
      </c>
      <c r="J2423" s="98">
        <v>1.27091886445996E-5</v>
      </c>
      <c r="K2423" s="98">
        <v>302.52434998120998</v>
      </c>
      <c r="L2423" s="98">
        <v>689.08131868491796</v>
      </c>
      <c r="M2423" s="98">
        <v>2.7141540952055601E-5</v>
      </c>
      <c r="N2423" s="98">
        <v>297.00705488061499</v>
      </c>
      <c r="O2423" s="98">
        <v>6.1522631556203694E-5</v>
      </c>
      <c r="P2423" s="98">
        <v>673.23574734725503</v>
      </c>
      <c r="Q2423" s="98">
        <v>9.3843090949269305E-8</v>
      </c>
      <c r="R2423" s="98">
        <v>1.1446134421051799</v>
      </c>
      <c r="S2423" s="98">
        <v>7.5456808057637799E-6</v>
      </c>
      <c r="T2423" s="98">
        <v>1.2456068882910301</v>
      </c>
      <c r="U2423" s="98">
        <v>7.01157640926821E-5</v>
      </c>
      <c r="V2423" s="98">
        <v>11.5738831253587</v>
      </c>
      <c r="W2423" s="98">
        <v>1.675288723399E-5</v>
      </c>
      <c r="X2423" s="98">
        <v>1.2316960456175701E-5</v>
      </c>
      <c r="Y2423" s="98">
        <v>1.43617023373691E-6</v>
      </c>
      <c r="Z2423" s="98">
        <v>2.9997565440774599E-6</v>
      </c>
      <c r="AA2423" s="98">
        <v>0.62273505518723204</v>
      </c>
      <c r="AB2423" s="98">
        <v>1.73084031574464E-5</v>
      </c>
      <c r="AC2423" s="98">
        <v>0.88692357275981804</v>
      </c>
      <c r="AD2423" s="98">
        <v>2.27010869520195E-5</v>
      </c>
      <c r="AE2423" s="98">
        <v>1.4008413911244501E-2</v>
      </c>
      <c r="AF2423" s="98">
        <v>4.1032730129624201E-4</v>
      </c>
      <c r="AG2423" s="98">
        <v>1.7530966227731301E-2</v>
      </c>
      <c r="AH2423" s="98">
        <v>2.8856659654311902E-4</v>
      </c>
      <c r="AI2423" s="98">
        <v>7.7928689419240298E-3</v>
      </c>
      <c r="AJ2423" s="98">
        <v>6.9990728892033199E-6</v>
      </c>
      <c r="AK2423" s="98">
        <v>3.9432433263975504E-3</v>
      </c>
      <c r="AL2423" s="98">
        <v>1.2742234933081201E-2</v>
      </c>
      <c r="AM2423" s="98">
        <v>1.1170464827319799</v>
      </c>
      <c r="AN2423" s="98">
        <v>2.1225446584699501E-3</v>
      </c>
      <c r="AO2423" s="98">
        <v>0.42490602098567698</v>
      </c>
      <c r="AP2423" s="98">
        <v>4.3375662328217098E-4</v>
      </c>
      <c r="AQ2423" s="98">
        <v>9.8489527622908402E-5</v>
      </c>
      <c r="AR2423" s="98">
        <v>1.32630617060702E-4</v>
      </c>
      <c r="AS2423" s="98">
        <v>2.02636478598561E-4</v>
      </c>
      <c r="AT2423" s="98">
        <v>3.2188146126818001E-2</v>
      </c>
    </row>
    <row r="2424" spans="1:46" x14ac:dyDescent="0.3">
      <c r="A2424" s="95">
        <v>64583</v>
      </c>
      <c r="B2424" s="95">
        <v>2423</v>
      </c>
      <c r="C2424" s="96" t="s">
        <v>3147</v>
      </c>
      <c r="D2424" s="96" t="s">
        <v>3147</v>
      </c>
      <c r="E2424" s="97" t="s">
        <v>7274</v>
      </c>
      <c r="F2424" s="95" t="s">
        <v>7236</v>
      </c>
      <c r="G2424" s="95" t="s">
        <v>7275</v>
      </c>
      <c r="H2424" s="98">
        <v>8.6616133920409606</v>
      </c>
      <c r="I2424" s="98">
        <v>8.6616006257846099</v>
      </c>
      <c r="J2424" s="98">
        <v>1.2766256347163101E-5</v>
      </c>
      <c r="K2424" s="98">
        <v>262.21518849794302</v>
      </c>
      <c r="L2424" s="98">
        <v>596.57937890632297</v>
      </c>
      <c r="M2424" s="98">
        <v>2.3548590635418401E-5</v>
      </c>
      <c r="N2424" s="98">
        <v>257.689773899339</v>
      </c>
      <c r="O2424" s="98">
        <v>5.3276220065688399E-5</v>
      </c>
      <c r="P2424" s="98">
        <v>582.99612556387501</v>
      </c>
      <c r="Q2424" s="98">
        <v>6.4701629726690606E-8</v>
      </c>
      <c r="R2424" s="98">
        <v>0.78917216347144004</v>
      </c>
      <c r="S2424" s="98">
        <v>6.5980653024955203E-6</v>
      </c>
      <c r="T2424" s="98">
        <v>1.09238884180618</v>
      </c>
      <c r="U2424" s="98">
        <v>6.1310433698541497E-5</v>
      </c>
      <c r="V2424" s="98">
        <v>10.150227585650899</v>
      </c>
      <c r="W2424" s="98">
        <v>1.4194054580964201E-5</v>
      </c>
      <c r="X2424" s="98">
        <v>1.04550890393947E-5</v>
      </c>
      <c r="Y2424" s="98">
        <v>1.08366863796009E-6</v>
      </c>
      <c r="Z2424" s="98">
        <v>2.6552969036094899E-6</v>
      </c>
      <c r="AA2424" s="98">
        <v>0.52876657961393703</v>
      </c>
      <c r="AB2424" s="98">
        <v>1.49389033467029E-5</v>
      </c>
      <c r="AC2424" s="98">
        <v>0.76593301995523</v>
      </c>
      <c r="AD2424" s="98">
        <v>1.75134395078847E-5</v>
      </c>
      <c r="AE2424" s="98">
        <v>1.08072142164173E-2</v>
      </c>
      <c r="AF2424" s="98">
        <v>3.1632615601621098E-4</v>
      </c>
      <c r="AG2424" s="98">
        <v>1.3514828627171E-2</v>
      </c>
      <c r="AH2424" s="98">
        <v>2.2256209958426701E-4</v>
      </c>
      <c r="AI2424" s="98">
        <v>6.0103882232969297E-3</v>
      </c>
      <c r="AJ2424" s="98">
        <v>5.6637399628526602E-6</v>
      </c>
      <c r="AK2424" s="98">
        <v>3.1909233072042798E-3</v>
      </c>
      <c r="AL2424" s="98">
        <v>1.0703991892541301E-2</v>
      </c>
      <c r="AM2424" s="98">
        <v>0.93836415334901302</v>
      </c>
      <c r="AN2424" s="98">
        <v>1.7628223275439399E-3</v>
      </c>
      <c r="AO2424" s="98">
        <v>0.35289425733042201</v>
      </c>
      <c r="AP2424" s="98">
        <v>3.2843195077374198E-4</v>
      </c>
      <c r="AQ2424" s="98">
        <v>7.4574324689636703E-5</v>
      </c>
      <c r="AR2424" s="98">
        <v>1.00425285188471E-4</v>
      </c>
      <c r="AS2424" s="98">
        <v>1.5343234089563299E-4</v>
      </c>
      <c r="AT2424" s="98">
        <v>2.43722287033389E-2</v>
      </c>
    </row>
    <row r="2425" spans="1:46" x14ac:dyDescent="0.3">
      <c r="A2425" s="95">
        <v>64584</v>
      </c>
      <c r="B2425" s="95">
        <v>2424</v>
      </c>
      <c r="C2425" s="96" t="s">
        <v>2341</v>
      </c>
      <c r="D2425" s="96" t="s">
        <v>2341</v>
      </c>
      <c r="E2425" s="97" t="s">
        <v>7276</v>
      </c>
      <c r="F2425" s="95" t="s">
        <v>7236</v>
      </c>
      <c r="G2425" s="95" t="s">
        <v>3422</v>
      </c>
      <c r="H2425" s="98">
        <v>7.8078137517650799</v>
      </c>
      <c r="I2425" s="98">
        <v>7.8078026308092001</v>
      </c>
      <c r="J2425" s="98">
        <v>1.1120955880627999E-5</v>
      </c>
      <c r="K2425" s="98">
        <v>640.65116662655305</v>
      </c>
      <c r="L2425" s="98">
        <v>1454.4961626854899</v>
      </c>
      <c r="M2425" s="98">
        <v>5.7336799195233898E-5</v>
      </c>
      <c r="N2425" s="98">
        <v>627.43061992461799</v>
      </c>
      <c r="O2425" s="98">
        <v>1.2973909122185101E-4</v>
      </c>
      <c r="P2425" s="98">
        <v>1419.7213582956499</v>
      </c>
      <c r="Q2425" s="98">
        <v>3.37677051284928E-7</v>
      </c>
      <c r="R2425" s="98">
        <v>4.1186803213900003</v>
      </c>
      <c r="S2425" s="98">
        <v>1.5960244560027499E-5</v>
      </c>
      <c r="T2425" s="98">
        <v>2.5994785190273801</v>
      </c>
      <c r="U2425" s="98">
        <v>1.4830535517961E-4</v>
      </c>
      <c r="V2425" s="98">
        <v>24.153736206927999</v>
      </c>
      <c r="W2425" s="98">
        <v>3.5302024175904898E-5</v>
      </c>
      <c r="X2425" s="98">
        <v>2.6487724158232402E-5</v>
      </c>
      <c r="Y2425" s="98">
        <v>2.6849509569279802E-6</v>
      </c>
      <c r="Z2425" s="98">
        <v>6.1293490607444704E-6</v>
      </c>
      <c r="AA2425" s="98">
        <v>1.3228467161477899</v>
      </c>
      <c r="AB2425" s="98">
        <v>3.6543359393617702E-5</v>
      </c>
      <c r="AC2425" s="98">
        <v>1.8710491694650699</v>
      </c>
      <c r="AD2425" s="98">
        <v>4.24433271536923E-5</v>
      </c>
      <c r="AE2425" s="98">
        <v>2.6190979127825101E-2</v>
      </c>
      <c r="AF2425" s="98">
        <v>7.6899916089018196E-4</v>
      </c>
      <c r="AG2425" s="98">
        <v>3.2854987411589397E-2</v>
      </c>
      <c r="AH2425" s="98">
        <v>5.4000176444674605E-4</v>
      </c>
      <c r="AI2425" s="98">
        <v>1.4582987182691499E-2</v>
      </c>
      <c r="AJ2425" s="98">
        <v>1.40093483028423E-5</v>
      </c>
      <c r="AK2425" s="98">
        <v>7.8927981001021292E-3</v>
      </c>
      <c r="AL2425" s="98">
        <v>2.61586877115304E-2</v>
      </c>
      <c r="AM2425" s="98">
        <v>2.2931981912519599</v>
      </c>
      <c r="AN2425" s="98">
        <v>4.3583480870718399E-3</v>
      </c>
      <c r="AO2425" s="98">
        <v>0.87248498464252799</v>
      </c>
      <c r="AP2425" s="98">
        <v>8.2588363331659602E-4</v>
      </c>
      <c r="AQ2425" s="98">
        <v>1.8752656205551401E-4</v>
      </c>
      <c r="AR2425" s="98">
        <v>2.5253206724888699E-4</v>
      </c>
      <c r="AS2425" s="98">
        <v>3.8582500401219402E-4</v>
      </c>
      <c r="AT2425" s="98">
        <v>6.1287048187961601E-2</v>
      </c>
    </row>
    <row r="2426" spans="1:46" x14ac:dyDescent="0.3">
      <c r="A2426" s="95">
        <v>64585</v>
      </c>
      <c r="B2426" s="95">
        <v>2425</v>
      </c>
      <c r="C2426" s="96" t="s">
        <v>2981</v>
      </c>
      <c r="D2426" s="96" t="s">
        <v>2981</v>
      </c>
      <c r="E2426" s="97" t="s">
        <v>7277</v>
      </c>
      <c r="F2426" s="95" t="s">
        <v>7236</v>
      </c>
      <c r="G2426" s="95" t="s">
        <v>4429</v>
      </c>
      <c r="H2426" s="98">
        <v>7.8583029192247702</v>
      </c>
      <c r="I2426" s="98">
        <v>7.8582905965561798</v>
      </c>
      <c r="J2426" s="98">
        <v>1.23226685841971E-5</v>
      </c>
      <c r="K2426" s="98">
        <v>168.863624814226</v>
      </c>
      <c r="L2426" s="98">
        <v>383.33808542262801</v>
      </c>
      <c r="M2426" s="98">
        <v>1.5205459115182899E-5</v>
      </c>
      <c r="N2426" s="98">
        <v>166.391754907565</v>
      </c>
      <c r="O2426" s="98">
        <v>3.4363848162146198E-5</v>
      </c>
      <c r="P2426" s="98">
        <v>376.04001022022601</v>
      </c>
      <c r="Q2426" s="98">
        <v>3.7492893519998198E-8</v>
      </c>
      <c r="R2426" s="98">
        <v>0.45730452260579701</v>
      </c>
      <c r="S2426" s="98">
        <v>3.5648797569659299E-6</v>
      </c>
      <c r="T2426" s="98">
        <v>0.582048491356841</v>
      </c>
      <c r="U2426" s="98">
        <v>3.3125461240987202E-5</v>
      </c>
      <c r="V2426" s="98">
        <v>5.4082537870983298</v>
      </c>
      <c r="W2426" s="98">
        <v>7.9229606498793905E-6</v>
      </c>
      <c r="X2426" s="98">
        <v>5.9578961615619904E-6</v>
      </c>
      <c r="Y2426" s="98">
        <v>6.1265074232760695E-7</v>
      </c>
      <c r="Z2426" s="98">
        <v>1.35241374598978E-6</v>
      </c>
      <c r="AA2426" s="98">
        <v>0.29703644396435203</v>
      </c>
      <c r="AB2426" s="98">
        <v>8.1851556378869899E-6</v>
      </c>
      <c r="AC2426" s="98">
        <v>0.41894861825155599</v>
      </c>
      <c r="AD2426" s="98">
        <v>9.7621580849930897E-6</v>
      </c>
      <c r="AE2426" s="98">
        <v>6.0240441971180399E-3</v>
      </c>
      <c r="AF2426" s="98">
        <v>1.7606162255060201E-4</v>
      </c>
      <c r="AG2426" s="98">
        <v>7.5221179511665397E-3</v>
      </c>
      <c r="AH2426" s="98">
        <v>1.2398946034981301E-4</v>
      </c>
      <c r="AI2426" s="98">
        <v>3.34839037595121E-3</v>
      </c>
      <c r="AJ2426" s="98">
        <v>3.0906201011671701E-6</v>
      </c>
      <c r="AK2426" s="98">
        <v>1.7412402015644301E-3</v>
      </c>
      <c r="AL2426" s="98">
        <v>5.6579523194348301E-3</v>
      </c>
      <c r="AM2426" s="98">
        <v>0.496003705086425</v>
      </c>
      <c r="AN2426" s="98">
        <v>9.4008773573427704E-4</v>
      </c>
      <c r="AO2426" s="98">
        <v>0.18819342037129699</v>
      </c>
      <c r="AP2426" s="98">
        <v>1.8460193133372699E-4</v>
      </c>
      <c r="AQ2426" s="98">
        <v>4.1916033659801098E-5</v>
      </c>
      <c r="AR2426" s="98">
        <v>5.6446096195755999E-5</v>
      </c>
      <c r="AS2426" s="98">
        <v>8.6239801478170302E-5</v>
      </c>
      <c r="AT2426" s="98">
        <v>1.36989122981009E-2</v>
      </c>
    </row>
    <row r="2427" spans="1:46" x14ac:dyDescent="0.3">
      <c r="A2427" s="95">
        <v>64586</v>
      </c>
      <c r="B2427" s="95">
        <v>2426</v>
      </c>
      <c r="C2427" s="96" t="s">
        <v>1807</v>
      </c>
      <c r="D2427" s="96" t="s">
        <v>1807</v>
      </c>
      <c r="E2427" s="97" t="s">
        <v>7278</v>
      </c>
      <c r="F2427" s="95" t="s">
        <v>7236</v>
      </c>
      <c r="G2427" s="95" t="s">
        <v>7279</v>
      </c>
      <c r="H2427" s="98">
        <v>8.3381658391901503</v>
      </c>
      <c r="I2427" s="98">
        <v>8.3381545982077601</v>
      </c>
      <c r="J2427" s="98">
        <v>1.1240982395577201E-5</v>
      </c>
      <c r="K2427" s="98">
        <v>606.42074065464601</v>
      </c>
      <c r="L2427" s="98">
        <v>1379.77105448424</v>
      </c>
      <c r="M2427" s="98">
        <v>5.4408117629599303E-5</v>
      </c>
      <c r="N2427" s="98">
        <v>595.38236267832599</v>
      </c>
      <c r="O2427" s="98">
        <v>1.2330068844810499E-4</v>
      </c>
      <c r="P2427" s="98">
        <v>1349.2665875314101</v>
      </c>
      <c r="Q2427" s="98">
        <v>2.1145971528826301E-7</v>
      </c>
      <c r="R2427" s="98">
        <v>2.5791950172818101</v>
      </c>
      <c r="S2427" s="98">
        <v>1.4282115713206899E-5</v>
      </c>
      <c r="T2427" s="98">
        <v>2.3476416164656499</v>
      </c>
      <c r="U2427" s="98">
        <v>1.3271189720136001E-4</v>
      </c>
      <c r="V2427" s="98">
        <v>21.8137305929748</v>
      </c>
      <c r="W2427" s="98">
        <v>3.1923802617753603E-5</v>
      </c>
      <c r="X2427" s="98">
        <v>2.2940417567022799E-5</v>
      </c>
      <c r="Y2427" s="98">
        <v>3.1185995247347198E-6</v>
      </c>
      <c r="Z2427" s="98">
        <v>5.86478552599606E-6</v>
      </c>
      <c r="AA2427" s="98">
        <v>1.1758468028665701</v>
      </c>
      <c r="AB2427" s="98">
        <v>3.2857377483880797E-5</v>
      </c>
      <c r="AC2427" s="98">
        <v>1.6848772942569501</v>
      </c>
      <c r="AD2427" s="98">
        <v>5.1360032860377799E-5</v>
      </c>
      <c r="AE2427" s="98">
        <v>3.16933105592676E-2</v>
      </c>
      <c r="AF2427" s="98">
        <v>9.3002934409343297E-4</v>
      </c>
      <c r="AG2427" s="98">
        <v>3.9734896923980002E-2</v>
      </c>
      <c r="AH2427" s="98">
        <v>6.5331000026018396E-4</v>
      </c>
      <c r="AI2427" s="98">
        <v>1.7642926352063899E-2</v>
      </c>
      <c r="AJ2427" s="98">
        <v>1.4367360130547501E-5</v>
      </c>
      <c r="AK2427" s="98">
        <v>8.0945002073205194E-3</v>
      </c>
      <c r="AL2427" s="98">
        <v>2.5472712171570499E-2</v>
      </c>
      <c r="AM2427" s="98">
        <v>2.23306222859105</v>
      </c>
      <c r="AN2427" s="98">
        <v>4.2500490464999902E-3</v>
      </c>
      <c r="AO2427" s="98">
        <v>0.85080491575807704</v>
      </c>
      <c r="AP2427" s="98">
        <v>9.4039198993646597E-4</v>
      </c>
      <c r="AQ2427" s="98">
        <v>2.13527027583904E-4</v>
      </c>
      <c r="AR2427" s="98">
        <v>2.8754551093344399E-4</v>
      </c>
      <c r="AS2427" s="98">
        <v>4.3931945141911799E-4</v>
      </c>
      <c r="AT2427" s="98">
        <v>6.9784467057861996E-2</v>
      </c>
    </row>
    <row r="2428" spans="1:46" x14ac:dyDescent="0.3">
      <c r="A2428" s="95">
        <v>64587</v>
      </c>
      <c r="B2428" s="95">
        <v>2427</v>
      </c>
      <c r="C2428" s="96" t="s">
        <v>1137</v>
      </c>
      <c r="D2428" s="96" t="s">
        <v>1137</v>
      </c>
      <c r="E2428" s="97" t="s">
        <v>7280</v>
      </c>
      <c r="F2428" s="95" t="s">
        <v>7236</v>
      </c>
      <c r="G2428" s="95" t="s">
        <v>3958</v>
      </c>
      <c r="H2428" s="98">
        <v>7.9336296155101298</v>
      </c>
      <c r="I2428" s="98">
        <v>7.9336185974651299</v>
      </c>
      <c r="J2428" s="98">
        <v>1.1018044991040201E-5</v>
      </c>
      <c r="K2428" s="98">
        <v>2576.72106771062</v>
      </c>
      <c r="L2428" s="98">
        <v>5854.0127023049199</v>
      </c>
      <c r="M2428" s="98">
        <v>2.3020400641771301E-4</v>
      </c>
      <c r="N2428" s="98">
        <v>2519.0984582864999</v>
      </c>
      <c r="O2428" s="98">
        <v>5.2075768977707601E-4</v>
      </c>
      <c r="P2428" s="98">
        <v>5698.59714377818</v>
      </c>
      <c r="Q2428" s="98">
        <v>1.1213935574369599E-6</v>
      </c>
      <c r="R2428" s="98">
        <v>13.6777478954351</v>
      </c>
      <c r="S2428" s="98">
        <v>7.2460056598838999E-5</v>
      </c>
      <c r="T2428" s="98">
        <v>11.7939846772608</v>
      </c>
      <c r="U2428" s="98">
        <v>6.7331160901005203E-4</v>
      </c>
      <c r="V2428" s="98">
        <v>109.586933779883</v>
      </c>
      <c r="W2428" s="98">
        <v>1.62786421208862E-4</v>
      </c>
      <c r="X2428" s="98">
        <v>1.17474596363325E-4</v>
      </c>
      <c r="Y2428" s="98">
        <v>1.5699083679530902E-5</v>
      </c>
      <c r="Z2428" s="98">
        <v>2.9612741166006702E-5</v>
      </c>
      <c r="AA2428" s="98">
        <v>6.0050518124109802</v>
      </c>
      <c r="AB2428" s="98">
        <v>1.67221293477195E-4</v>
      </c>
      <c r="AC2428" s="98">
        <v>8.5738854437096101</v>
      </c>
      <c r="AD2428" s="98">
        <v>2.5468622881677798E-4</v>
      </c>
      <c r="AE2428" s="98">
        <v>0.15716208295664799</v>
      </c>
      <c r="AF2428" s="98">
        <v>4.6102307608664704E-3</v>
      </c>
      <c r="AG2428" s="98">
        <v>0.19696910128933201</v>
      </c>
      <c r="AH2428" s="98">
        <v>3.2392300068803401E-3</v>
      </c>
      <c r="AI2428" s="98">
        <v>8.7476843192397194E-2</v>
      </c>
      <c r="AJ2428" s="98">
        <v>7.5751124379675098E-5</v>
      </c>
      <c r="AK2428" s="98">
        <v>4.2677811819613803E-2</v>
      </c>
      <c r="AL2428" s="98">
        <v>0.137674479093991</v>
      </c>
      <c r="AM2428" s="98">
        <v>12.0692165418044</v>
      </c>
      <c r="AN2428" s="98">
        <v>2.3295326125338401E-2</v>
      </c>
      <c r="AO2428" s="98">
        <v>4.66342335459575</v>
      </c>
      <c r="AP2428" s="98">
        <v>4.7840472815676403E-3</v>
      </c>
      <c r="AQ2428" s="98">
        <v>1.0862740289497299E-3</v>
      </c>
      <c r="AR2428" s="98">
        <v>1.4628275714124899E-3</v>
      </c>
      <c r="AS2428" s="98">
        <v>2.2349456812054201E-3</v>
      </c>
      <c r="AT2428" s="98">
        <v>0.35501385964204801</v>
      </c>
    </row>
    <row r="2429" spans="1:46" x14ac:dyDescent="0.3">
      <c r="A2429" s="95">
        <v>64588</v>
      </c>
      <c r="B2429" s="95">
        <v>2428</v>
      </c>
      <c r="C2429" s="96" t="s">
        <v>2783</v>
      </c>
      <c r="D2429" s="96" t="s">
        <v>2783</v>
      </c>
      <c r="E2429" s="97" t="s">
        <v>7281</v>
      </c>
      <c r="F2429" s="95" t="s">
        <v>7236</v>
      </c>
      <c r="G2429" s="95" t="s">
        <v>4156</v>
      </c>
      <c r="H2429" s="98">
        <v>8.4627928635609102</v>
      </c>
      <c r="I2429" s="98">
        <v>8.4627813365926396</v>
      </c>
      <c r="J2429" s="98">
        <v>1.15269682687824E-5</v>
      </c>
      <c r="K2429" s="98">
        <v>70.3441536775033</v>
      </c>
      <c r="L2429" s="98">
        <v>159.537851993158</v>
      </c>
      <c r="M2429" s="98">
        <v>6.3313072914365702E-6</v>
      </c>
      <c r="N2429" s="98">
        <v>69.282836059141403</v>
      </c>
      <c r="O2429" s="98">
        <v>1.42956791632122E-5</v>
      </c>
      <c r="P2429" s="98">
        <v>156.43612767912001</v>
      </c>
      <c r="Q2429" s="98">
        <v>1.5856482842903402E-8</v>
      </c>
      <c r="R2429" s="98">
        <v>0.19340308618253901</v>
      </c>
      <c r="S2429" s="98">
        <v>1.52921188248507E-6</v>
      </c>
      <c r="T2429" s="98">
        <v>0.24607633510431001</v>
      </c>
      <c r="U2429" s="98">
        <v>1.4209705258517601E-5</v>
      </c>
      <c r="V2429" s="98">
        <v>2.2864830307805102</v>
      </c>
      <c r="W2429" s="98">
        <v>3.4276700196249202E-6</v>
      </c>
      <c r="X2429" s="98">
        <v>2.59633376950581E-6</v>
      </c>
      <c r="Y2429" s="98">
        <v>2.72764018546812E-7</v>
      </c>
      <c r="Z2429" s="98">
        <v>5.5857223157229696E-7</v>
      </c>
      <c r="AA2429" s="98">
        <v>0.12875471429150401</v>
      </c>
      <c r="AB2429" s="98">
        <v>3.49216976148489E-6</v>
      </c>
      <c r="AC2429" s="98">
        <v>0.178613276379433</v>
      </c>
      <c r="AD2429" s="98">
        <v>4.4297278193196503E-6</v>
      </c>
      <c r="AE2429" s="98">
        <v>2.7335017454599799E-3</v>
      </c>
      <c r="AF2429" s="98">
        <v>8.0290419397702106E-5</v>
      </c>
      <c r="AG2429" s="98">
        <v>3.4303557828712001E-3</v>
      </c>
      <c r="AH2429" s="98">
        <v>5.6367210965655201E-5</v>
      </c>
      <c r="AI2429" s="98">
        <v>1.5222215354766401E-3</v>
      </c>
      <c r="AJ2429" s="98">
        <v>1.3781310116223301E-6</v>
      </c>
      <c r="AK2429" s="98">
        <v>7.7643225045778295E-4</v>
      </c>
      <c r="AL2429" s="98">
        <v>2.4738228757944102E-3</v>
      </c>
      <c r="AM2429" s="98">
        <v>0.216867382905791</v>
      </c>
      <c r="AN2429" s="98">
        <v>4.1381993052027499E-4</v>
      </c>
      <c r="AO2429" s="98">
        <v>8.2841404245737202E-2</v>
      </c>
      <c r="AP2429" s="98">
        <v>8.4881963283033407E-5</v>
      </c>
      <c r="AQ2429" s="98">
        <v>1.9273445009498801E-5</v>
      </c>
      <c r="AR2429" s="98">
        <v>2.5954525032364101E-5</v>
      </c>
      <c r="AS2429" s="98">
        <v>3.9653993241170498E-5</v>
      </c>
      <c r="AT2429" s="98">
        <v>6.2989079383073904E-3</v>
      </c>
    </row>
    <row r="2430" spans="1:46" x14ac:dyDescent="0.3">
      <c r="A2430" s="95">
        <v>64589</v>
      </c>
      <c r="B2430" s="95">
        <v>2429</v>
      </c>
      <c r="C2430" s="96" t="s">
        <v>3172</v>
      </c>
      <c r="D2430" s="96" t="s">
        <v>3172</v>
      </c>
      <c r="E2430" s="97" t="s">
        <v>7282</v>
      </c>
      <c r="F2430" s="95" t="s">
        <v>7236</v>
      </c>
      <c r="G2430" s="95" t="s">
        <v>7283</v>
      </c>
      <c r="H2430" s="98">
        <v>6.9395729247951401</v>
      </c>
      <c r="I2430" s="98">
        <v>6.9395591267659897</v>
      </c>
      <c r="J2430" s="98">
        <v>1.37980291512463E-5</v>
      </c>
      <c r="K2430" s="98">
        <v>251.37678390051701</v>
      </c>
      <c r="L2430" s="98">
        <v>573.68803438764201</v>
      </c>
      <c r="M2430" s="98">
        <v>2.2518884574195E-5</v>
      </c>
      <c r="N2430" s="98">
        <v>246.421807751915</v>
      </c>
      <c r="O2430" s="98">
        <v>5.11291217121434E-5</v>
      </c>
      <c r="P2430" s="98">
        <v>559.50065197776303</v>
      </c>
      <c r="Q2430" s="98">
        <v>6.9974139657787804E-8</v>
      </c>
      <c r="R2430" s="98">
        <v>0.85348148746876396</v>
      </c>
      <c r="S2430" s="98">
        <v>6.7290878225373303E-6</v>
      </c>
      <c r="T2430" s="98">
        <v>1.11344167268643</v>
      </c>
      <c r="U2430" s="98">
        <v>6.2527933662239705E-5</v>
      </c>
      <c r="V2430" s="98">
        <v>10.3458479339638</v>
      </c>
      <c r="W2430" s="98">
        <v>1.44562080641888E-5</v>
      </c>
      <c r="X2430" s="98">
        <v>1.04167824306418E-5</v>
      </c>
      <c r="Y2430" s="98">
        <v>1.1554525118406101E-6</v>
      </c>
      <c r="Z2430" s="98">
        <v>2.88397312170642E-6</v>
      </c>
      <c r="AA2430" s="98">
        <v>0.53453725517188899</v>
      </c>
      <c r="AB2430" s="98">
        <v>1.54288617038413E-5</v>
      </c>
      <c r="AC2430" s="98">
        <v>0.79220229412813103</v>
      </c>
      <c r="AD2430" s="98">
        <v>1.8893205586991699E-5</v>
      </c>
      <c r="AE2430" s="98">
        <v>1.16586419201955E-2</v>
      </c>
      <c r="AF2430" s="98">
        <v>3.42374070443757E-4</v>
      </c>
      <c r="AG2430" s="98">
        <v>1.46277087759926E-2</v>
      </c>
      <c r="AH2430" s="98">
        <v>2.4039249242627499E-4</v>
      </c>
      <c r="AI2430" s="98">
        <v>6.4919058911952297E-3</v>
      </c>
      <c r="AJ2430" s="98">
        <v>6.5567484832767698E-6</v>
      </c>
      <c r="AK2430" s="98">
        <v>3.69403992626589E-3</v>
      </c>
      <c r="AL2430" s="98">
        <v>1.3145404203600299E-2</v>
      </c>
      <c r="AM2430" s="98">
        <v>1.15239026802115</v>
      </c>
      <c r="AN2430" s="98">
        <v>2.2284149724145601E-3</v>
      </c>
      <c r="AO2430" s="98">
        <v>0.44609989017434099</v>
      </c>
      <c r="AP2430" s="98">
        <v>3.5509699702763E-4</v>
      </c>
      <c r="AQ2430" s="98">
        <v>8.0628936700122796E-5</v>
      </c>
      <c r="AR2430" s="98">
        <v>1.08578708313541E-4</v>
      </c>
      <c r="AS2430" s="98">
        <v>1.65889352013967E-4</v>
      </c>
      <c r="AT2430" s="98">
        <v>2.6350984436920299E-2</v>
      </c>
    </row>
    <row r="2431" spans="1:46" x14ac:dyDescent="0.3">
      <c r="A2431" s="95">
        <v>64590</v>
      </c>
      <c r="B2431" s="95">
        <v>2430</v>
      </c>
      <c r="C2431" s="96" t="s">
        <v>3180</v>
      </c>
      <c r="D2431" s="96" t="s">
        <v>3180</v>
      </c>
      <c r="E2431" s="97" t="s">
        <v>7284</v>
      </c>
      <c r="F2431" s="95" t="s">
        <v>7236</v>
      </c>
      <c r="G2431" s="95" t="s">
        <v>4433</v>
      </c>
      <c r="H2431" s="98">
        <v>6.9054098497418197</v>
      </c>
      <c r="I2431" s="98">
        <v>6.9053974004856196</v>
      </c>
      <c r="J2431" s="98">
        <v>1.24492561983658E-5</v>
      </c>
      <c r="K2431" s="98">
        <v>312.64332789573098</v>
      </c>
      <c r="L2431" s="98">
        <v>712.728006227489</v>
      </c>
      <c r="M2431" s="98">
        <v>2.8134372970079001E-5</v>
      </c>
      <c r="N2431" s="98">
        <v>307.87151221504598</v>
      </c>
      <c r="O2431" s="98">
        <v>6.3832712340792494E-5</v>
      </c>
      <c r="P2431" s="98">
        <v>698.51472069585702</v>
      </c>
      <c r="Q2431" s="98">
        <v>7.1267848516053994E-8</v>
      </c>
      <c r="R2431" s="98">
        <v>0.86926098209498603</v>
      </c>
      <c r="S2431" s="98">
        <v>7.0104387247365402E-6</v>
      </c>
      <c r="T2431" s="98">
        <v>1.1386572461565001</v>
      </c>
      <c r="U2431" s="98">
        <v>6.5142173249528704E-5</v>
      </c>
      <c r="V2431" s="98">
        <v>10.580127097102199</v>
      </c>
      <c r="W2431" s="98">
        <v>1.5673778484266099E-5</v>
      </c>
      <c r="X2431" s="98">
        <v>1.19049108202664E-5</v>
      </c>
      <c r="Y2431" s="98">
        <v>1.18533005740238E-6</v>
      </c>
      <c r="Z2431" s="98">
        <v>2.5835376065972901E-6</v>
      </c>
      <c r="AA2431" s="98">
        <v>0.58966707522569095</v>
      </c>
      <c r="AB2431" s="98">
        <v>1.6052008160534899E-5</v>
      </c>
      <c r="AC2431" s="98">
        <v>0.82111184958538697</v>
      </c>
      <c r="AD2431" s="98">
        <v>1.95426372933494E-5</v>
      </c>
      <c r="AE2431" s="98">
        <v>1.20593940149728E-2</v>
      </c>
      <c r="AF2431" s="98">
        <v>3.5510997527094499E-4</v>
      </c>
      <c r="AG2431" s="98">
        <v>1.51718420001278E-2</v>
      </c>
      <c r="AH2431" s="98">
        <v>2.4890998908049802E-4</v>
      </c>
      <c r="AI2431" s="98">
        <v>6.7219246665309196E-3</v>
      </c>
      <c r="AJ2431" s="98">
        <v>5.9205556955010704E-6</v>
      </c>
      <c r="AK2431" s="98">
        <v>3.33561203096894E-3</v>
      </c>
      <c r="AL2431" s="98">
        <v>1.0661773701196701E-2</v>
      </c>
      <c r="AM2431" s="98">
        <v>0.93466310071605596</v>
      </c>
      <c r="AN2431" s="98">
        <v>1.7682723720320499E-3</v>
      </c>
      <c r="AO2431" s="98">
        <v>0.35398528583170502</v>
      </c>
      <c r="AP2431" s="98">
        <v>3.66286971320395E-4</v>
      </c>
      <c r="AQ2431" s="98">
        <v>8.3169752156285297E-5</v>
      </c>
      <c r="AR2431" s="98">
        <v>1.12000288552726E-4</v>
      </c>
      <c r="AS2431" s="98">
        <v>1.7111693061138401E-4</v>
      </c>
      <c r="AT2431" s="98">
        <v>2.7181368362738899E-2</v>
      </c>
    </row>
    <row r="2432" spans="1:46" x14ac:dyDescent="0.3">
      <c r="A2432" s="95">
        <v>64591</v>
      </c>
      <c r="B2432" s="95">
        <v>2431</v>
      </c>
      <c r="C2432" s="96" t="s">
        <v>2231</v>
      </c>
      <c r="D2432" s="96" t="s">
        <v>2231</v>
      </c>
      <c r="E2432" s="97" t="s">
        <v>7285</v>
      </c>
      <c r="F2432" s="95" t="s">
        <v>7236</v>
      </c>
      <c r="G2432" s="95" t="s">
        <v>7286</v>
      </c>
      <c r="H2432" s="98">
        <v>8.0661233497438296</v>
      </c>
      <c r="I2432" s="98">
        <v>8.0661126759819801</v>
      </c>
      <c r="J2432" s="98">
        <v>1.0673761844159901E-5</v>
      </c>
      <c r="K2432" s="98">
        <v>519.34198876126004</v>
      </c>
      <c r="L2432" s="98">
        <v>1183.1179820510299</v>
      </c>
      <c r="M2432" s="98">
        <v>4.6602447163447599E-5</v>
      </c>
      <c r="N2432" s="98">
        <v>509.96572400568903</v>
      </c>
      <c r="O2432" s="98">
        <v>1.0562704075207E-4</v>
      </c>
      <c r="P2432" s="98">
        <v>1155.8657021332799</v>
      </c>
      <c r="Q2432" s="98">
        <v>1.5111953040885201E-7</v>
      </c>
      <c r="R2432" s="98">
        <v>1.84321982706327</v>
      </c>
      <c r="S2432" s="98">
        <v>1.3204970113070001E-5</v>
      </c>
      <c r="T2432" s="98">
        <v>2.1558763553797902</v>
      </c>
      <c r="U2432" s="98">
        <v>1.22702873060908E-4</v>
      </c>
      <c r="V2432" s="98">
        <v>20.0318915175557</v>
      </c>
      <c r="W2432" s="98">
        <v>2.9124358374938799E-5</v>
      </c>
      <c r="X2432" s="98">
        <v>2.1764637728805501E-5</v>
      </c>
      <c r="Y2432" s="98">
        <v>2.2325468573710498E-6</v>
      </c>
      <c r="Z2432" s="98">
        <v>5.1271737887623102E-6</v>
      </c>
      <c r="AA2432" s="98">
        <v>1.08985235603105</v>
      </c>
      <c r="AB2432" s="98">
        <v>3.0222022595808999E-5</v>
      </c>
      <c r="AC2432" s="98">
        <v>1.54779260409314</v>
      </c>
      <c r="AD2432" s="98">
        <v>3.6207741477944298E-5</v>
      </c>
      <c r="AE2432" s="98">
        <v>2.2343116454573899E-2</v>
      </c>
      <c r="AF2432" s="98">
        <v>6.5684331058209699E-4</v>
      </c>
      <c r="AG2432" s="98">
        <v>2.8063201883835799E-2</v>
      </c>
      <c r="AH2432" s="98">
        <v>4.6088323703369301E-4</v>
      </c>
      <c r="AI2432" s="98">
        <v>1.24463562545314E-2</v>
      </c>
      <c r="AJ2432" s="98">
        <v>1.15900602792904E-5</v>
      </c>
      <c r="AK2432" s="98">
        <v>6.5297830973258903E-3</v>
      </c>
      <c r="AL2432" s="98">
        <v>2.1653732692922201E-2</v>
      </c>
      <c r="AM2432" s="98">
        <v>1.8982718549514599</v>
      </c>
      <c r="AN2432" s="98">
        <v>3.5995473095733399E-3</v>
      </c>
      <c r="AO2432" s="98">
        <v>0.72058287139316801</v>
      </c>
      <c r="AP2432" s="98">
        <v>6.9111865474565505E-4</v>
      </c>
      <c r="AQ2432" s="98">
        <v>1.5692659435958401E-4</v>
      </c>
      <c r="AR2432" s="98">
        <v>2.11324712965558E-4</v>
      </c>
      <c r="AS2432" s="98">
        <v>3.2286734742051403E-4</v>
      </c>
      <c r="AT2432" s="98">
        <v>5.1286428969296603E-2</v>
      </c>
    </row>
    <row r="2433" spans="1:46" x14ac:dyDescent="0.3">
      <c r="A2433" s="95">
        <v>64592</v>
      </c>
      <c r="B2433" s="95">
        <v>2432</v>
      </c>
      <c r="C2433" s="96" t="s">
        <v>2481</v>
      </c>
      <c r="D2433" s="96" t="s">
        <v>2481</v>
      </c>
      <c r="E2433" s="97" t="s">
        <v>7287</v>
      </c>
      <c r="F2433" s="95" t="s">
        <v>7236</v>
      </c>
      <c r="G2433" s="95" t="s">
        <v>6477</v>
      </c>
      <c r="H2433" s="98">
        <v>6.8344468259177296</v>
      </c>
      <c r="I2433" s="98">
        <v>6.8344322064909102</v>
      </c>
      <c r="J2433" s="98">
        <v>1.46194268202393E-5</v>
      </c>
      <c r="K2433" s="98">
        <v>180.25976268227799</v>
      </c>
      <c r="L2433" s="98">
        <v>410.22318905233101</v>
      </c>
      <c r="M2433" s="98">
        <v>1.61292732746819E-5</v>
      </c>
      <c r="N2433" s="98">
        <v>176.50095700682999</v>
      </c>
      <c r="O2433" s="98">
        <v>3.6535871400908898E-5</v>
      </c>
      <c r="P2433" s="98">
        <v>399.80823422846299</v>
      </c>
      <c r="Q2433" s="98">
        <v>7.11338731628314E-8</v>
      </c>
      <c r="R2433" s="98">
        <v>0.86762687148909901</v>
      </c>
      <c r="S2433" s="98">
        <v>4.9221902764980299E-6</v>
      </c>
      <c r="T2433" s="98">
        <v>0.80274216109326202</v>
      </c>
      <c r="U2433" s="98">
        <v>4.5737859417030799E-5</v>
      </c>
      <c r="V2433" s="98">
        <v>7.4588913095139402</v>
      </c>
      <c r="W2433" s="98">
        <v>1.1122132561101999E-5</v>
      </c>
      <c r="X2433" s="98">
        <v>8.1352892334278601E-6</v>
      </c>
      <c r="Y2433" s="98">
        <v>1.0742752013749899E-6</v>
      </c>
      <c r="Z2433" s="98">
        <v>1.9125681262991402E-6</v>
      </c>
      <c r="AA2433" s="98">
        <v>0.41200380595290098</v>
      </c>
      <c r="AB2433" s="98">
        <v>1.12780600441511E-5</v>
      </c>
      <c r="AC2433" s="98">
        <v>0.57763755070349398</v>
      </c>
      <c r="AD2433" s="98">
        <v>1.71483036957687E-5</v>
      </c>
      <c r="AE2433" s="98">
        <v>1.0581895772382E-2</v>
      </c>
      <c r="AF2433" s="98">
        <v>3.0887378255565399E-4</v>
      </c>
      <c r="AG2433" s="98">
        <v>1.31964308334079E-2</v>
      </c>
      <c r="AH2433" s="98">
        <v>2.1769652576306001E-4</v>
      </c>
      <c r="AI2433" s="98">
        <v>5.8789912439855896E-3</v>
      </c>
      <c r="AJ2433" s="98">
        <v>4.9521260436642002E-6</v>
      </c>
      <c r="AK2433" s="98">
        <v>2.7900035165048498E-3</v>
      </c>
      <c r="AL2433" s="98">
        <v>8.5931263714085805E-3</v>
      </c>
      <c r="AM2433" s="98">
        <v>0.75331538299712497</v>
      </c>
      <c r="AN2433" s="98">
        <v>1.44299339632868E-3</v>
      </c>
      <c r="AO2433" s="98">
        <v>0.288868636942889</v>
      </c>
      <c r="AP2433" s="98">
        <v>3.2562518837655E-4</v>
      </c>
      <c r="AQ2433" s="98">
        <v>7.3937017740204807E-5</v>
      </c>
      <c r="AR2433" s="98">
        <v>9.9567054941529601E-5</v>
      </c>
      <c r="AS2433" s="98">
        <v>1.5212111569481499E-4</v>
      </c>
      <c r="AT2433" s="98">
        <v>2.4163944902389701E-2</v>
      </c>
    </row>
    <row r="2434" spans="1:46" x14ac:dyDescent="0.3">
      <c r="A2434" s="95">
        <v>64593</v>
      </c>
      <c r="B2434" s="95">
        <v>2433</v>
      </c>
      <c r="C2434" s="96" t="s">
        <v>3189</v>
      </c>
      <c r="D2434" s="96" t="s">
        <v>3189</v>
      </c>
      <c r="E2434" s="97" t="s">
        <v>7288</v>
      </c>
      <c r="F2434" s="95" t="s">
        <v>7236</v>
      </c>
      <c r="G2434" s="95" t="s">
        <v>4435</v>
      </c>
      <c r="H2434" s="98">
        <v>6.8214866972452697</v>
      </c>
      <c r="I2434" s="98">
        <v>6.8214731833329196</v>
      </c>
      <c r="J2434" s="98">
        <v>1.3513912344720299E-5</v>
      </c>
      <c r="K2434" s="98">
        <v>291.58991966586098</v>
      </c>
      <c r="L2434" s="98">
        <v>663.522239667034</v>
      </c>
      <c r="M2434" s="98">
        <v>2.6141967886508899E-5</v>
      </c>
      <c r="N2434" s="98">
        <v>286.06883096545698</v>
      </c>
      <c r="O2434" s="98">
        <v>5.9220630312015498E-5</v>
      </c>
      <c r="P2434" s="98">
        <v>648.04518756748496</v>
      </c>
      <c r="Q2434" s="98">
        <v>9.67021558361757E-8</v>
      </c>
      <c r="R2434" s="98">
        <v>1.1794857387047499</v>
      </c>
      <c r="S2434" s="98">
        <v>7.2678505837047504E-6</v>
      </c>
      <c r="T2434" s="98">
        <v>1.2007040572095899</v>
      </c>
      <c r="U2434" s="98">
        <v>6.75341980211734E-5</v>
      </c>
      <c r="V2434" s="98">
        <v>11.1566674563555</v>
      </c>
      <c r="W2434" s="98">
        <v>1.6003287237970499E-5</v>
      </c>
      <c r="X2434" s="98">
        <v>1.14308360705027E-5</v>
      </c>
      <c r="Y2434" s="98">
        <v>1.54274155616003E-6</v>
      </c>
      <c r="Z2434" s="98">
        <v>3.0297096113078501E-6</v>
      </c>
      <c r="AA2434" s="98">
        <v>0.58848207196703906</v>
      </c>
      <c r="AB2434" s="98">
        <v>1.6607763183298098E-5</v>
      </c>
      <c r="AC2434" s="98">
        <v>0.85211136706678703</v>
      </c>
      <c r="AD2434" s="98">
        <v>2.4557320686287501E-5</v>
      </c>
      <c r="AE2434" s="98">
        <v>1.5153860846036701E-2</v>
      </c>
      <c r="AF2434" s="98">
        <v>4.4517683875329998E-4</v>
      </c>
      <c r="AG2434" s="98">
        <v>1.9019889977824798E-2</v>
      </c>
      <c r="AH2434" s="98">
        <v>3.12503429699437E-4</v>
      </c>
      <c r="AI2434" s="98">
        <v>8.4392937392030794E-3</v>
      </c>
      <c r="AJ2434" s="98">
        <v>7.3703422124388899E-6</v>
      </c>
      <c r="AK2434" s="98">
        <v>4.15241464155799E-3</v>
      </c>
      <c r="AL2434" s="98">
        <v>1.33570134440626E-2</v>
      </c>
      <c r="AM2434" s="98">
        <v>1.1709409664671799</v>
      </c>
      <c r="AN2434" s="98">
        <v>2.23641641663677E-3</v>
      </c>
      <c r="AO2434" s="98">
        <v>0.44770167594267901</v>
      </c>
      <c r="AP2434" s="98">
        <v>4.7026512932614602E-4</v>
      </c>
      <c r="AQ2434" s="98">
        <v>1.06779212035786E-4</v>
      </c>
      <c r="AR2434" s="98">
        <v>1.4379389527750699E-4</v>
      </c>
      <c r="AS2434" s="98">
        <v>2.19692022012853E-4</v>
      </c>
      <c r="AT2434" s="98">
        <v>3.4897363840943399E-2</v>
      </c>
    </row>
    <row r="2435" spans="1:46" x14ac:dyDescent="0.3">
      <c r="A2435" s="95">
        <v>64594</v>
      </c>
      <c r="B2435" s="95">
        <v>2434</v>
      </c>
      <c r="C2435" s="96" t="s">
        <v>3222</v>
      </c>
      <c r="D2435" s="96" t="s">
        <v>3222</v>
      </c>
      <c r="E2435" s="97" t="s">
        <v>7289</v>
      </c>
      <c r="F2435" s="95" t="s">
        <v>7236</v>
      </c>
      <c r="G2435" s="95" t="s">
        <v>3426</v>
      </c>
      <c r="H2435" s="98">
        <v>7.2331685806727597</v>
      </c>
      <c r="I2435" s="98">
        <v>7.2331519839189999</v>
      </c>
      <c r="J2435" s="98">
        <v>1.6596753752651201E-5</v>
      </c>
      <c r="K2435" s="98">
        <v>477.01788606411299</v>
      </c>
      <c r="L2435" s="98">
        <v>1083.7810247278401</v>
      </c>
      <c r="M2435" s="98">
        <v>4.2863590349606703E-5</v>
      </c>
      <c r="N2435" s="98">
        <v>469.05180342686702</v>
      </c>
      <c r="O2435" s="98">
        <v>9.6918146531566296E-5</v>
      </c>
      <c r="P2435" s="98">
        <v>1060.5651800196799</v>
      </c>
      <c r="Q2435" s="98">
        <v>1.3221433379276901E-7</v>
      </c>
      <c r="R2435" s="98">
        <v>1.6126312780979699</v>
      </c>
      <c r="S2435" s="98">
        <v>1.13331617717819E-5</v>
      </c>
      <c r="T2435" s="98">
        <v>1.8391473112106</v>
      </c>
      <c r="U2435" s="98">
        <v>1.05309631166693E-4</v>
      </c>
      <c r="V2435" s="98">
        <v>17.088909382122399</v>
      </c>
      <c r="W2435" s="98">
        <v>2.5467733622867399E-5</v>
      </c>
      <c r="X2435" s="98">
        <v>1.9301022097035001E-5</v>
      </c>
      <c r="Y2435" s="98">
        <v>2.0026912350208802E-6</v>
      </c>
      <c r="Z2435" s="98">
        <v>4.1640202908115397E-6</v>
      </c>
      <c r="AA2435" s="98">
        <v>0.95696509911268501</v>
      </c>
      <c r="AB2435" s="98">
        <v>2.5989209992176E-5</v>
      </c>
      <c r="AC2435" s="98">
        <v>1.3293107745386601</v>
      </c>
      <c r="AD2435" s="98">
        <v>3.1185016301577398E-5</v>
      </c>
      <c r="AE2435" s="98">
        <v>1.9243687190165198E-2</v>
      </c>
      <c r="AF2435" s="98">
        <v>5.6341532673900103E-4</v>
      </c>
      <c r="AG2435" s="98">
        <v>2.40715522317064E-2</v>
      </c>
      <c r="AH2435" s="98">
        <v>3.9634210962974901E-4</v>
      </c>
      <c r="AI2435" s="98">
        <v>1.0703394479855599E-2</v>
      </c>
      <c r="AJ2435" s="98">
        <v>9.8410820491806104E-6</v>
      </c>
      <c r="AK2435" s="98">
        <v>5.5444173434498903E-3</v>
      </c>
      <c r="AL2435" s="98">
        <v>1.75592906943795E-2</v>
      </c>
      <c r="AM2435" s="98">
        <v>1.53933309285501</v>
      </c>
      <c r="AN2435" s="98">
        <v>2.9186472082605602E-3</v>
      </c>
      <c r="AO2435" s="98">
        <v>0.58427546717293499</v>
      </c>
      <c r="AP2435" s="98">
        <v>6.0447194528506895E-4</v>
      </c>
      <c r="AQ2435" s="98">
        <v>1.3725244312023E-4</v>
      </c>
      <c r="AR2435" s="98">
        <v>1.84830577344233E-4</v>
      </c>
      <c r="AS2435" s="98">
        <v>2.8238892482060601E-4</v>
      </c>
      <c r="AT2435" s="98">
        <v>4.4856563012619401E-2</v>
      </c>
    </row>
    <row r="2436" spans="1:46" x14ac:dyDescent="0.3">
      <c r="A2436" s="95">
        <v>64595</v>
      </c>
      <c r="B2436" s="95">
        <v>2435</v>
      </c>
      <c r="C2436" s="96" t="s">
        <v>3164</v>
      </c>
      <c r="D2436" s="96" t="s">
        <v>3164</v>
      </c>
      <c r="E2436" s="97" t="s">
        <v>7290</v>
      </c>
      <c r="F2436" s="95" t="s">
        <v>7236</v>
      </c>
      <c r="G2436" s="95" t="s">
        <v>5070</v>
      </c>
      <c r="H2436" s="98">
        <v>7.0655711247506998</v>
      </c>
      <c r="I2436" s="98">
        <v>7.0655582266409498</v>
      </c>
      <c r="J2436" s="98">
        <v>1.28981097491376E-5</v>
      </c>
      <c r="K2436" s="98">
        <v>234.58456947698801</v>
      </c>
      <c r="L2436" s="98">
        <v>534.37081517689796</v>
      </c>
      <c r="M2436" s="98">
        <v>2.10163505654407E-5</v>
      </c>
      <c r="N2436" s="98">
        <v>229.979734636524</v>
      </c>
      <c r="O2436" s="98">
        <v>4.7639891561140001E-5</v>
      </c>
      <c r="P2436" s="98">
        <v>521.31836996286904</v>
      </c>
      <c r="Q2436" s="98">
        <v>7.3855442288229599E-8</v>
      </c>
      <c r="R2436" s="98">
        <v>0.90082211871548501</v>
      </c>
      <c r="S2436" s="98">
        <v>6.0285990356844003E-6</v>
      </c>
      <c r="T2436" s="98">
        <v>1.01879305510133</v>
      </c>
      <c r="U2436" s="98">
        <v>5.6018920351125997E-5</v>
      </c>
      <c r="V2436" s="98">
        <v>9.4664034286668706</v>
      </c>
      <c r="W2436" s="98">
        <v>1.2782444941769E-5</v>
      </c>
      <c r="X2436" s="98">
        <v>8.7964466624727403E-6</v>
      </c>
      <c r="Y2436" s="98">
        <v>1.23151075301522E-6</v>
      </c>
      <c r="Z2436" s="98">
        <v>2.7544875262810598E-6</v>
      </c>
      <c r="AA2436" s="98">
        <v>0.46475605371095502</v>
      </c>
      <c r="AB2436" s="98">
        <v>1.3690897769666801E-5</v>
      </c>
      <c r="AC2436" s="98">
        <v>0.70431536762241898</v>
      </c>
      <c r="AD2436" s="98">
        <v>2.0005137765307401E-5</v>
      </c>
      <c r="AE2436" s="98">
        <v>1.23447943598562E-2</v>
      </c>
      <c r="AF2436" s="98">
        <v>3.6149274739643802E-4</v>
      </c>
      <c r="AG2436" s="98">
        <v>1.54445417747171E-2</v>
      </c>
      <c r="AH2436" s="98">
        <v>2.5426931656918802E-4</v>
      </c>
      <c r="AI2436" s="98">
        <v>6.8666556826517296E-3</v>
      </c>
      <c r="AJ2436" s="98">
        <v>6.2300925853179401E-6</v>
      </c>
      <c r="AK2436" s="98">
        <v>3.51000359601781E-3</v>
      </c>
      <c r="AL2436" s="98">
        <v>1.19661786252592E-2</v>
      </c>
      <c r="AM2436" s="98">
        <v>1.0490136004623301</v>
      </c>
      <c r="AN2436" s="98">
        <v>2.00299780648642E-3</v>
      </c>
      <c r="AO2436" s="98">
        <v>0.40097428555905801</v>
      </c>
      <c r="AP2436" s="98">
        <v>3.7724262525334402E-4</v>
      </c>
      <c r="AQ2436" s="98">
        <v>8.5657360774625896E-5</v>
      </c>
      <c r="AR2436" s="98">
        <v>1.1535022083644901E-4</v>
      </c>
      <c r="AS2436" s="98">
        <v>1.7623504364227001E-4</v>
      </c>
      <c r="AT2436" s="98">
        <v>2.79943638786119E-2</v>
      </c>
    </row>
    <row r="2437" spans="1:46" x14ac:dyDescent="0.3">
      <c r="A2437" s="95">
        <v>64596</v>
      </c>
      <c r="B2437" s="95">
        <v>2436</v>
      </c>
      <c r="C2437" s="96" t="s">
        <v>2014</v>
      </c>
      <c r="D2437" s="96" t="s">
        <v>2014</v>
      </c>
      <c r="E2437" s="97" t="s">
        <v>7291</v>
      </c>
      <c r="F2437" s="95" t="s">
        <v>7236</v>
      </c>
      <c r="G2437" s="95" t="s">
        <v>3428</v>
      </c>
      <c r="H2437" s="98">
        <v>7.3654156380921396</v>
      </c>
      <c r="I2437" s="98">
        <v>7.3654024904994904</v>
      </c>
      <c r="J2437" s="98">
        <v>1.3147592649254101E-5</v>
      </c>
      <c r="K2437" s="98">
        <v>92.8098915084189</v>
      </c>
      <c r="L2437" s="98">
        <v>210.58848577118499</v>
      </c>
      <c r="M2437" s="98">
        <v>8.3313197809791798E-6</v>
      </c>
      <c r="N2437" s="98">
        <v>91.168764359705094</v>
      </c>
      <c r="O2437" s="98">
        <v>1.8831213545531799E-5</v>
      </c>
      <c r="P2437" s="98">
        <v>206.06800788747299</v>
      </c>
      <c r="Q2437" s="98">
        <v>3.0936582575615103E-8</v>
      </c>
      <c r="R2437" s="98">
        <v>0.37733655094532598</v>
      </c>
      <c r="S2437" s="98">
        <v>2.16314209756201E-6</v>
      </c>
      <c r="T2437" s="98">
        <v>0.34725457207354798</v>
      </c>
      <c r="U2437" s="98">
        <v>2.0100281514289999E-5</v>
      </c>
      <c r="V2437" s="98">
        <v>3.2266053070720302</v>
      </c>
      <c r="W2437" s="98">
        <v>4.9785978144047598E-6</v>
      </c>
      <c r="X2437" s="98">
        <v>3.7001724770412401E-6</v>
      </c>
      <c r="Y2437" s="98">
        <v>4.7691830165143095E-7</v>
      </c>
      <c r="Z2437" s="98">
        <v>8.0150703571208501E-7</v>
      </c>
      <c r="AA2437" s="98">
        <v>0.18537877741198899</v>
      </c>
      <c r="AB2437" s="98">
        <v>4.9882114217281499E-6</v>
      </c>
      <c r="AC2437" s="98">
        <v>0.255138837044107</v>
      </c>
      <c r="AD2437" s="98">
        <v>7.2639474541962097E-6</v>
      </c>
      <c r="AE2437" s="98">
        <v>4.48244539052166E-3</v>
      </c>
      <c r="AF2437" s="98">
        <v>1.2930450394755001E-4</v>
      </c>
      <c r="AG2437" s="98">
        <v>5.5244505657728003E-3</v>
      </c>
      <c r="AH2437" s="98">
        <v>9.1812241090789403E-5</v>
      </c>
      <c r="AI2437" s="98">
        <v>2.4794302967008301E-3</v>
      </c>
      <c r="AJ2437" s="98">
        <v>2.1842182426174998E-6</v>
      </c>
      <c r="AK2437" s="98">
        <v>1.23057784151375E-3</v>
      </c>
      <c r="AL2437" s="98">
        <v>3.7269700617557498E-3</v>
      </c>
      <c r="AM2437" s="98">
        <v>0.32672437924710002</v>
      </c>
      <c r="AN2437" s="98">
        <v>6.2595844839913903E-4</v>
      </c>
      <c r="AO2437" s="98">
        <v>0.125308795058934</v>
      </c>
      <c r="AP2437" s="98">
        <v>1.3837259720128899E-4</v>
      </c>
      <c r="AQ2437" s="98">
        <v>3.1419120972571199E-5</v>
      </c>
      <c r="AR2437" s="98">
        <v>4.2310461542713499E-5</v>
      </c>
      <c r="AS2437" s="98">
        <v>6.4643014686003997E-5</v>
      </c>
      <c r="AT2437" s="98">
        <v>1.0268332838263E-2</v>
      </c>
    </row>
    <row r="2438" spans="1:46" x14ac:dyDescent="0.3">
      <c r="A2438" s="95">
        <v>64597</v>
      </c>
      <c r="B2438" s="95">
        <v>2437</v>
      </c>
      <c r="C2438" s="96" t="s">
        <v>2435</v>
      </c>
      <c r="D2438" s="96" t="s">
        <v>2435</v>
      </c>
      <c r="E2438" s="97" t="s">
        <v>7292</v>
      </c>
      <c r="F2438" s="95" t="s">
        <v>7236</v>
      </c>
      <c r="G2438" s="95" t="s">
        <v>5708</v>
      </c>
      <c r="H2438" s="98">
        <v>7.1852104356086199</v>
      </c>
      <c r="I2438" s="98">
        <v>7.1851969760550896</v>
      </c>
      <c r="J2438" s="98">
        <v>1.34595535250526E-5</v>
      </c>
      <c r="K2438" s="98">
        <v>207.96473971980399</v>
      </c>
      <c r="L2438" s="98">
        <v>472.72024958179497</v>
      </c>
      <c r="M2438" s="98">
        <v>1.86768672160446E-5</v>
      </c>
      <c r="N2438" s="98">
        <v>204.37901208455901</v>
      </c>
      <c r="O2438" s="98">
        <v>4.22538490384548E-5</v>
      </c>
      <c r="P2438" s="98">
        <v>462.37946778519603</v>
      </c>
      <c r="Q2438" s="98">
        <v>5.90253331062783E-8</v>
      </c>
      <c r="R2438" s="98">
        <v>0.71993781337301499</v>
      </c>
      <c r="S2438" s="98">
        <v>4.9560685029898903E-6</v>
      </c>
      <c r="T2438" s="98">
        <v>0.81467003139670202</v>
      </c>
      <c r="U2438" s="98">
        <v>4.6052672513821899E-5</v>
      </c>
      <c r="V2438" s="98">
        <v>7.5697241927502903</v>
      </c>
      <c r="W2438" s="98">
        <v>1.0933587364944101E-5</v>
      </c>
      <c r="X2438" s="98">
        <v>8.0018249676668096E-6</v>
      </c>
      <c r="Y2438" s="98">
        <v>9.5308198689611503E-7</v>
      </c>
      <c r="Z2438" s="98">
        <v>1.9786804103811802E-6</v>
      </c>
      <c r="AA2438" s="98">
        <v>0.40573971422579103</v>
      </c>
      <c r="AB2438" s="98">
        <v>1.1309260960702999E-5</v>
      </c>
      <c r="AC2438" s="98">
        <v>0.579635500848239</v>
      </c>
      <c r="AD2438" s="98">
        <v>1.58322973314198E-5</v>
      </c>
      <c r="AE2438" s="98">
        <v>9.7698129897119505E-3</v>
      </c>
      <c r="AF2438" s="98">
        <v>2.8739650677961901E-4</v>
      </c>
      <c r="AG2438" s="98">
        <v>1.22788282388355E-2</v>
      </c>
      <c r="AH2438" s="98">
        <v>2.0157529294082701E-4</v>
      </c>
      <c r="AI2438" s="98">
        <v>5.44363020056997E-3</v>
      </c>
      <c r="AJ2438" s="98">
        <v>4.6284441750605199E-6</v>
      </c>
      <c r="AK2438" s="98">
        <v>2.6076427398069898E-3</v>
      </c>
      <c r="AL2438" s="98">
        <v>8.3792814578735105E-3</v>
      </c>
      <c r="AM2438" s="98">
        <v>0.73456869454184304</v>
      </c>
      <c r="AN2438" s="98">
        <v>1.39528294471451E-3</v>
      </c>
      <c r="AO2438" s="98">
        <v>0.279317620867017</v>
      </c>
      <c r="AP2438" s="98">
        <v>2.9320814487346499E-4</v>
      </c>
      <c r="AQ2438" s="98">
        <v>6.6576346695855097E-5</v>
      </c>
      <c r="AR2438" s="98">
        <v>8.9654832260659199E-5</v>
      </c>
      <c r="AS2438" s="98">
        <v>1.3697696591694999E-4</v>
      </c>
      <c r="AT2438" s="98">
        <v>2.1758345823853199E-2</v>
      </c>
    </row>
    <row r="2439" spans="1:46" x14ac:dyDescent="0.3">
      <c r="A2439" s="95">
        <v>64598</v>
      </c>
      <c r="B2439" s="95">
        <v>2438</v>
      </c>
      <c r="C2439" s="96" t="s">
        <v>2933</v>
      </c>
      <c r="D2439" s="96" t="s">
        <v>2933</v>
      </c>
      <c r="E2439" s="97" t="s">
        <v>7293</v>
      </c>
      <c r="F2439" s="95" t="s">
        <v>7236</v>
      </c>
      <c r="G2439" s="95" t="s">
        <v>3430</v>
      </c>
      <c r="H2439" s="98">
        <v>7.4854297059802599</v>
      </c>
      <c r="I2439" s="98">
        <v>7.4854150946963003</v>
      </c>
      <c r="J2439" s="98">
        <v>1.4611283960519499E-5</v>
      </c>
      <c r="K2439" s="98">
        <v>152.37161143276799</v>
      </c>
      <c r="L2439" s="98">
        <v>346.06317137068299</v>
      </c>
      <c r="M2439" s="98">
        <v>1.3688524607383E-5</v>
      </c>
      <c r="N2439" s="98">
        <v>149.792098631443</v>
      </c>
      <c r="O2439" s="98">
        <v>3.0915418675712397E-5</v>
      </c>
      <c r="P2439" s="98">
        <v>338.30420562687698</v>
      </c>
      <c r="Q2439" s="98">
        <v>3.7693745974680099E-8</v>
      </c>
      <c r="R2439" s="98">
        <v>0.45975433981858499</v>
      </c>
      <c r="S2439" s="98">
        <v>3.8384895474080201E-6</v>
      </c>
      <c r="T2439" s="98">
        <v>0.62465068076881003</v>
      </c>
      <c r="U2439" s="98">
        <v>3.5667895727260297E-5</v>
      </c>
      <c r="V2439" s="98">
        <v>5.8041036232507102</v>
      </c>
      <c r="W2439" s="98">
        <v>8.4957010765867794E-6</v>
      </c>
      <c r="X2439" s="98">
        <v>6.4644114041111101E-6</v>
      </c>
      <c r="Y2439" s="98">
        <v>6.1173075628212505E-7</v>
      </c>
      <c r="Z2439" s="98">
        <v>1.41955891619355E-6</v>
      </c>
      <c r="AA2439" s="98">
        <v>0.31999619773185101</v>
      </c>
      <c r="AB2439" s="98">
        <v>8.7650045066560295E-6</v>
      </c>
      <c r="AC2439" s="98">
        <v>0.448396310360343</v>
      </c>
      <c r="AD2439" s="98">
        <v>9.8864538486200997E-6</v>
      </c>
      <c r="AE2439" s="98">
        <v>6.1007447757282897E-3</v>
      </c>
      <c r="AF2439" s="98">
        <v>1.77711830380366E-4</v>
      </c>
      <c r="AG2439" s="98">
        <v>7.5926220040066399E-3</v>
      </c>
      <c r="AH2439" s="98">
        <v>1.25412636974403E-4</v>
      </c>
      <c r="AI2439" s="98">
        <v>3.3868238919905098E-3</v>
      </c>
      <c r="AJ2439" s="98">
        <v>3.1449246884408302E-6</v>
      </c>
      <c r="AK2439" s="98">
        <v>1.77183513960153E-3</v>
      </c>
      <c r="AL2439" s="98">
        <v>5.7523221594736199E-3</v>
      </c>
      <c r="AM2439" s="98">
        <v>0.50427662568825904</v>
      </c>
      <c r="AN2439" s="98">
        <v>9.4800538066512597E-4</v>
      </c>
      <c r="AO2439" s="98">
        <v>0.189778430604047</v>
      </c>
      <c r="AP2439" s="98">
        <v>1.86074528158132E-4</v>
      </c>
      <c r="AQ2439" s="98">
        <v>4.2250403530939997E-5</v>
      </c>
      <c r="AR2439" s="98">
        <v>5.6896375177529701E-5</v>
      </c>
      <c r="AS2439" s="98">
        <v>8.6927749449662299E-5</v>
      </c>
      <c r="AT2439" s="98">
        <v>1.3808190541303601E-2</v>
      </c>
    </row>
    <row r="2440" spans="1:46" x14ac:dyDescent="0.3">
      <c r="A2440" s="95">
        <v>64599</v>
      </c>
      <c r="B2440" s="95">
        <v>2439</v>
      </c>
      <c r="C2440" s="96" t="s">
        <v>1686</v>
      </c>
      <c r="D2440" s="96" t="s">
        <v>1686</v>
      </c>
      <c r="E2440" s="97" t="s">
        <v>7294</v>
      </c>
      <c r="F2440" s="95" t="s">
        <v>7236</v>
      </c>
      <c r="G2440" s="95" t="s">
        <v>3432</v>
      </c>
      <c r="H2440" s="98">
        <v>8.3990514171923092</v>
      </c>
      <c r="I2440" s="98">
        <v>8.3990394499430696</v>
      </c>
      <c r="J2440" s="98">
        <v>1.1967249230693299E-5</v>
      </c>
      <c r="K2440" s="98">
        <v>493.204823961052</v>
      </c>
      <c r="L2440" s="98">
        <v>1123.2603178873801</v>
      </c>
      <c r="M2440" s="98">
        <v>4.4169593920677602E-5</v>
      </c>
      <c r="N2440" s="98">
        <v>483.34326443833203</v>
      </c>
      <c r="O2440" s="98">
        <v>1.00063091910554E-4</v>
      </c>
      <c r="P2440" s="98">
        <v>1094.9799896439299</v>
      </c>
      <c r="Q2440" s="98">
        <v>1.6781458772113501E-7</v>
      </c>
      <c r="R2440" s="98">
        <v>2.0468510888115201</v>
      </c>
      <c r="S2440" s="98">
        <v>1.34920320708491E-5</v>
      </c>
      <c r="T2440" s="98">
        <v>2.2213325259762602</v>
      </c>
      <c r="U2440" s="98">
        <v>1.2537034326101599E-4</v>
      </c>
      <c r="V2440" s="98">
        <v>20.640101246703399</v>
      </c>
      <c r="W2440" s="98">
        <v>2.96851579142554E-5</v>
      </c>
      <c r="X2440" s="98">
        <v>2.1910838354880399E-5</v>
      </c>
      <c r="Y2440" s="98">
        <v>2.4189221296215201E-6</v>
      </c>
      <c r="Z2440" s="98">
        <v>5.3553974297535098E-6</v>
      </c>
      <c r="AA2440" s="98">
        <v>1.1056068851806</v>
      </c>
      <c r="AB2440" s="98">
        <v>3.0838755970473597E-5</v>
      </c>
      <c r="AC2440" s="98">
        <v>1.58023231592979</v>
      </c>
      <c r="AD2440" s="98">
        <v>3.7990932352187697E-5</v>
      </c>
      <c r="AE2440" s="98">
        <v>2.3443490013864299E-2</v>
      </c>
      <c r="AF2440" s="98">
        <v>6.8809711587617696E-4</v>
      </c>
      <c r="AG2440" s="98">
        <v>2.93985003233199E-2</v>
      </c>
      <c r="AH2440" s="98">
        <v>4.8329333383033001E-4</v>
      </c>
      <c r="AI2440" s="98">
        <v>1.3051550859188001E-2</v>
      </c>
      <c r="AJ2440" s="98">
        <v>1.2356937484689799E-5</v>
      </c>
      <c r="AK2440" s="98">
        <v>6.9618379523363697E-3</v>
      </c>
      <c r="AL2440" s="98">
        <v>2.29894865480335E-2</v>
      </c>
      <c r="AM2440" s="98">
        <v>2.0153705549427698</v>
      </c>
      <c r="AN2440" s="98">
        <v>3.81896532826241E-3</v>
      </c>
      <c r="AO2440" s="98">
        <v>0.76450752422988999</v>
      </c>
      <c r="AP2440" s="98">
        <v>7.3851013105937901E-4</v>
      </c>
      <c r="AQ2440" s="98">
        <v>1.6768738491536E-4</v>
      </c>
      <c r="AR2440" s="98">
        <v>2.25815697735596E-4</v>
      </c>
      <c r="AS2440" s="98">
        <v>3.4500704840842298E-4</v>
      </c>
      <c r="AT2440" s="98">
        <v>5.4803248500970798E-2</v>
      </c>
    </row>
    <row r="2441" spans="1:46" x14ac:dyDescent="0.3">
      <c r="A2441" s="95">
        <v>64600</v>
      </c>
      <c r="B2441" s="95">
        <v>2440</v>
      </c>
      <c r="C2441" s="96" t="s">
        <v>2497</v>
      </c>
      <c r="D2441" s="96" t="s">
        <v>2497</v>
      </c>
      <c r="E2441" s="97" t="s">
        <v>7295</v>
      </c>
      <c r="F2441" s="95" t="s">
        <v>7236</v>
      </c>
      <c r="G2441" s="95" t="s">
        <v>3587</v>
      </c>
      <c r="H2441" s="98">
        <v>7.2392594199043403</v>
      </c>
      <c r="I2441" s="98">
        <v>7.2392487538688997</v>
      </c>
      <c r="J2441" s="98">
        <v>1.06660354406429E-5</v>
      </c>
      <c r="K2441" s="98">
        <v>165.03515792810299</v>
      </c>
      <c r="L2441" s="98">
        <v>375.156214774273</v>
      </c>
      <c r="M2441" s="98">
        <v>1.4820127130861601E-5</v>
      </c>
      <c r="N2441" s="98">
        <v>162.175107149181</v>
      </c>
      <c r="O2441" s="98">
        <v>3.3488646651639498E-5</v>
      </c>
      <c r="P2441" s="98">
        <v>366.46277127414601</v>
      </c>
      <c r="Q2441" s="98">
        <v>3.5055520800747903E-8</v>
      </c>
      <c r="R2441" s="98">
        <v>0.42757564699382</v>
      </c>
      <c r="S2441" s="98">
        <v>4.2913582849422903E-6</v>
      </c>
      <c r="T2441" s="98">
        <v>0.70351644139862501</v>
      </c>
      <c r="U2441" s="98">
        <v>3.9876053304962497E-5</v>
      </c>
      <c r="V2441" s="98">
        <v>6.5369091626040499</v>
      </c>
      <c r="W2441" s="98">
        <v>9.1872712244502208E-6</v>
      </c>
      <c r="X2441" s="98">
        <v>6.9226596839450899E-6</v>
      </c>
      <c r="Y2441" s="98">
        <v>5.5103527885422496E-7</v>
      </c>
      <c r="Z2441" s="98">
        <v>1.7135762616509001E-6</v>
      </c>
      <c r="AA2441" s="98">
        <v>0.34566425713760701</v>
      </c>
      <c r="AB2441" s="98">
        <v>9.8115758159773001E-6</v>
      </c>
      <c r="AC2441" s="98">
        <v>0.50285605761003305</v>
      </c>
      <c r="AD2441" s="98">
        <v>8.8235239245454006E-6</v>
      </c>
      <c r="AE2441" s="98">
        <v>5.44483070577397E-3</v>
      </c>
      <c r="AF2441" s="98">
        <v>1.60797758050842E-4</v>
      </c>
      <c r="AG2441" s="98">
        <v>6.8699792994008904E-3</v>
      </c>
      <c r="AH2441" s="98">
        <v>1.12505457356505E-4</v>
      </c>
      <c r="AI2441" s="98">
        <v>3.0382597810466299E-3</v>
      </c>
      <c r="AJ2441" s="98">
        <v>3.4170735127918199E-6</v>
      </c>
      <c r="AK2441" s="98">
        <v>1.9251624520052601E-3</v>
      </c>
      <c r="AL2441" s="98">
        <v>7.03692479939802E-3</v>
      </c>
      <c r="AM2441" s="98">
        <v>0.61689116059299098</v>
      </c>
      <c r="AN2441" s="98">
        <v>1.16766837011886E-3</v>
      </c>
      <c r="AO2441" s="98">
        <v>0.23375212342325299</v>
      </c>
      <c r="AP2441" s="98">
        <v>1.6867298604671799E-4</v>
      </c>
      <c r="AQ2441" s="98">
        <v>3.8299178923595097E-5</v>
      </c>
      <c r="AR2441" s="98">
        <v>5.1575471541448202E-5</v>
      </c>
      <c r="AS2441" s="98">
        <v>7.8798335581674401E-5</v>
      </c>
      <c r="AT2441" s="98">
        <v>1.25168595269762E-2</v>
      </c>
    </row>
    <row r="2442" spans="1:46" x14ac:dyDescent="0.3">
      <c r="A2442" s="95">
        <v>64601</v>
      </c>
      <c r="B2442" s="95">
        <v>2441</v>
      </c>
      <c r="C2442" s="96" t="s">
        <v>972</v>
      </c>
      <c r="D2442" s="96" t="s">
        <v>972</v>
      </c>
      <c r="E2442" s="97" t="s">
        <v>7296</v>
      </c>
      <c r="F2442" s="95" t="s">
        <v>7236</v>
      </c>
      <c r="G2442" s="95" t="s">
        <v>4454</v>
      </c>
      <c r="H2442" s="98">
        <v>9.6518385758318708</v>
      </c>
      <c r="I2442" s="98">
        <v>9.6518249278762092</v>
      </c>
      <c r="J2442" s="98">
        <v>1.3647955656281901E-5</v>
      </c>
      <c r="K2442" s="98">
        <v>4095.2019958908199</v>
      </c>
      <c r="L2442" s="98">
        <v>9314.3628743342306</v>
      </c>
      <c r="M2442" s="98">
        <v>3.6594606446250502E-4</v>
      </c>
      <c r="N2442" s="98">
        <v>4004.5096571029098</v>
      </c>
      <c r="O2442" s="98">
        <v>8.2907987672044205E-4</v>
      </c>
      <c r="P2442" s="98">
        <v>9072.5347127673995</v>
      </c>
      <c r="Q2442" s="98">
        <v>1.6429790707633801E-6</v>
      </c>
      <c r="R2442" s="98">
        <v>20.0395778790989</v>
      </c>
      <c r="S2442" s="98">
        <v>1.10723495038004E-4</v>
      </c>
      <c r="T2442" s="98">
        <v>18.227206080421499</v>
      </c>
      <c r="U2442" s="98">
        <v>1.0288629676958099E-3</v>
      </c>
      <c r="V2442" s="98">
        <v>169.36302885934001</v>
      </c>
      <c r="W2442" s="98">
        <v>2.4751737536835402E-4</v>
      </c>
      <c r="X2442" s="98">
        <v>1.72257762948241E-4</v>
      </c>
      <c r="Y2442" s="98">
        <v>2.67202978466788E-5</v>
      </c>
      <c r="Z2442" s="98">
        <v>4.8539314573433902E-5</v>
      </c>
      <c r="AA2442" s="98">
        <v>9.0118492025004695</v>
      </c>
      <c r="AB2442" s="98">
        <v>2.55927431608686E-4</v>
      </c>
      <c r="AC2442" s="98">
        <v>13.143630205488</v>
      </c>
      <c r="AD2442" s="98">
        <v>4.1877081678451102E-4</v>
      </c>
      <c r="AE2442" s="98">
        <v>0.25841559692125199</v>
      </c>
      <c r="AF2442" s="98">
        <v>7.5486125202562796E-3</v>
      </c>
      <c r="AG2442" s="98">
        <v>0.32250954479702398</v>
      </c>
      <c r="AH2442" s="98">
        <v>5.3177777742494901E-3</v>
      </c>
      <c r="AI2442" s="98">
        <v>0.14360894765174401</v>
      </c>
      <c r="AJ2442" s="98">
        <v>1.2897992493046399E-4</v>
      </c>
      <c r="AK2442" s="98">
        <v>7.2666656894751006E-2</v>
      </c>
      <c r="AL2442" s="98">
        <v>0.23762149897080201</v>
      </c>
      <c r="AM2442" s="98">
        <v>20.831059938921602</v>
      </c>
      <c r="AN2442" s="98">
        <v>4.02149478324281E-2</v>
      </c>
      <c r="AO2442" s="98">
        <v>8.0505130478344302</v>
      </c>
      <c r="AP2442" s="98">
        <v>7.9681825181487208E-3</v>
      </c>
      <c r="AQ2442" s="98">
        <v>1.80926926961496E-3</v>
      </c>
      <c r="AR2442" s="98">
        <v>2.43644686660126E-3</v>
      </c>
      <c r="AS2442" s="98">
        <v>3.7224663819325002E-3</v>
      </c>
      <c r="AT2442" s="98">
        <v>0.59130168738075795</v>
      </c>
    </row>
    <row r="2443" spans="1:46" x14ac:dyDescent="0.3">
      <c r="A2443" s="95">
        <v>64602</v>
      </c>
      <c r="B2443" s="95">
        <v>2442</v>
      </c>
      <c r="C2443" s="96" t="s">
        <v>2795</v>
      </c>
      <c r="D2443" s="96" t="s">
        <v>2795</v>
      </c>
      <c r="E2443" s="97" t="s">
        <v>7297</v>
      </c>
      <c r="F2443" s="95" t="s">
        <v>7236</v>
      </c>
      <c r="G2443" s="95" t="s">
        <v>3690</v>
      </c>
      <c r="H2443" s="98">
        <v>6.8405033513828499</v>
      </c>
      <c r="I2443" s="98">
        <v>6.8404867838897001</v>
      </c>
      <c r="J2443" s="98">
        <v>1.6567493152486199E-5</v>
      </c>
      <c r="K2443" s="98">
        <v>96.410432643410701</v>
      </c>
      <c r="L2443" s="98">
        <v>219.36666988387799</v>
      </c>
      <c r="M2443" s="98">
        <v>8.6632896795302698E-6</v>
      </c>
      <c r="N2443" s="98">
        <v>94.801476373066606</v>
      </c>
      <c r="O2443" s="98">
        <v>1.9633086245788299E-5</v>
      </c>
      <c r="P2443" s="98">
        <v>214.84281730279201</v>
      </c>
      <c r="Q2443" s="98">
        <v>1.7428406891039101E-8</v>
      </c>
      <c r="R2443" s="98">
        <v>0.21257599893790699</v>
      </c>
      <c r="S2443" s="98">
        <v>2.1510043328967702E-6</v>
      </c>
      <c r="T2443" s="98">
        <v>0.35154064759606402</v>
      </c>
      <c r="U2443" s="98">
        <v>1.9987539280282601E-5</v>
      </c>
      <c r="V2443" s="98">
        <v>3.2664369583387201</v>
      </c>
      <c r="W2443" s="98">
        <v>4.5876651425905803E-6</v>
      </c>
      <c r="X2443" s="98">
        <v>3.2818035535097598E-6</v>
      </c>
      <c r="Y2443" s="98">
        <v>3.3821176427737698E-7</v>
      </c>
      <c r="Z2443" s="98">
        <v>9.6764982480344395E-7</v>
      </c>
      <c r="AA2443" s="98">
        <v>0.16943483044452501</v>
      </c>
      <c r="AB2443" s="98">
        <v>4.9803335463406401E-6</v>
      </c>
      <c r="AC2443" s="98">
        <v>0.25596282332021197</v>
      </c>
      <c r="AD2443" s="98">
        <v>5.7100516274822097E-6</v>
      </c>
      <c r="AE2443" s="98">
        <v>3.5235654936439202E-3</v>
      </c>
      <c r="AF2443" s="98">
        <v>1.04738207153303E-4</v>
      </c>
      <c r="AG2443" s="98">
        <v>4.4748715636448297E-3</v>
      </c>
      <c r="AH2443" s="98">
        <v>7.2985412128142194E-5</v>
      </c>
      <c r="AI2443" s="98">
        <v>1.9710034293658699E-3</v>
      </c>
      <c r="AJ2443" s="98">
        <v>2.2760338948074598E-6</v>
      </c>
      <c r="AK2443" s="98">
        <v>1.2823063294865101E-3</v>
      </c>
      <c r="AL2443" s="98">
        <v>4.9201806826650197E-3</v>
      </c>
      <c r="AM2443" s="98">
        <v>0.43132704386951698</v>
      </c>
      <c r="AN2443" s="98">
        <v>8.4246512505945696E-4</v>
      </c>
      <c r="AO2443" s="98">
        <v>0.168650634831051</v>
      </c>
      <c r="AP2443" s="98">
        <v>1.10669485880692E-4</v>
      </c>
      <c r="AQ2443" s="98">
        <v>2.51288044862768E-5</v>
      </c>
      <c r="AR2443" s="98">
        <v>3.3839626587638999E-5</v>
      </c>
      <c r="AS2443" s="98">
        <v>5.1701054806776202E-5</v>
      </c>
      <c r="AT2443" s="98">
        <v>8.2125445286634607E-3</v>
      </c>
    </row>
    <row r="2444" spans="1:46" x14ac:dyDescent="0.3">
      <c r="A2444" s="95">
        <v>64603</v>
      </c>
      <c r="B2444" s="95">
        <v>2443</v>
      </c>
      <c r="C2444" s="96" t="s">
        <v>2546</v>
      </c>
      <c r="D2444" s="96" t="s">
        <v>2546</v>
      </c>
      <c r="E2444" s="97" t="s">
        <v>7298</v>
      </c>
      <c r="F2444" s="95" t="s">
        <v>7236</v>
      </c>
      <c r="G2444" s="95" t="s">
        <v>3436</v>
      </c>
      <c r="H2444" s="98">
        <v>6.8559171638892398</v>
      </c>
      <c r="I2444" s="98">
        <v>6.8559013609286996</v>
      </c>
      <c r="J2444" s="98">
        <v>1.58029605339394E-5</v>
      </c>
      <c r="K2444" s="98">
        <v>282.50563335167197</v>
      </c>
      <c r="L2444" s="98">
        <v>644.45324951019495</v>
      </c>
      <c r="M2444" s="98">
        <v>2.5253781994774599E-5</v>
      </c>
      <c r="N2444" s="98">
        <v>276.34950528838999</v>
      </c>
      <c r="O2444" s="98">
        <v>5.74121559608463E-5</v>
      </c>
      <c r="P2444" s="98">
        <v>628.25524115962401</v>
      </c>
      <c r="Q2444" s="98">
        <v>1.23143379899816E-7</v>
      </c>
      <c r="R2444" s="98">
        <v>1.50199195821236</v>
      </c>
      <c r="S2444" s="98">
        <v>7.2382316764230503E-6</v>
      </c>
      <c r="T2444" s="98">
        <v>1.2110641385166101</v>
      </c>
      <c r="U2444" s="98">
        <v>6.7259065762688604E-5</v>
      </c>
      <c r="V2444" s="98">
        <v>11.2529444258053</v>
      </c>
      <c r="W2444" s="98">
        <v>1.5600754681415199E-5</v>
      </c>
      <c r="X2444" s="98">
        <v>1.0548357617101699E-5</v>
      </c>
      <c r="Y2444" s="98">
        <v>1.6756539152498299E-6</v>
      </c>
      <c r="Z2444" s="98">
        <v>3.3767431490636401E-6</v>
      </c>
      <c r="AA2444" s="98">
        <v>0.56316419638423199</v>
      </c>
      <c r="AB2444" s="98">
        <v>1.6579507255105001E-5</v>
      </c>
      <c r="AC2444" s="98">
        <v>0.85319205951740396</v>
      </c>
      <c r="AD2444" s="98">
        <v>2.6136072534027899E-5</v>
      </c>
      <c r="AE2444" s="98">
        <v>1.61280789261239E-2</v>
      </c>
      <c r="AF2444" s="98">
        <v>4.7084852474938501E-4</v>
      </c>
      <c r="AG2444" s="98">
        <v>2.0116696012384399E-2</v>
      </c>
      <c r="AH2444" s="98">
        <v>3.31818715903695E-4</v>
      </c>
      <c r="AI2444" s="98">
        <v>8.96091161101744E-3</v>
      </c>
      <c r="AJ2444" s="98">
        <v>8.3643108517374508E-6</v>
      </c>
      <c r="AK2444" s="98">
        <v>4.7124116962548703E-3</v>
      </c>
      <c r="AL2444" s="98">
        <v>1.5960492949059001E-2</v>
      </c>
      <c r="AM2444" s="98">
        <v>1.39917468207469</v>
      </c>
      <c r="AN2444" s="98">
        <v>2.6998979184323299E-3</v>
      </c>
      <c r="AO2444" s="98">
        <v>0.540484685215323</v>
      </c>
      <c r="AP2444" s="98">
        <v>5.0046249114324101E-4</v>
      </c>
      <c r="AQ2444" s="98">
        <v>1.13635876354154E-4</v>
      </c>
      <c r="AR2444" s="98">
        <v>1.5302740193489801E-4</v>
      </c>
      <c r="AS2444" s="98">
        <v>2.33799212854188E-4</v>
      </c>
      <c r="AT2444" s="98">
        <v>3.71382451154657E-2</v>
      </c>
    </row>
    <row r="2445" spans="1:46" x14ac:dyDescent="0.3">
      <c r="A2445" s="95">
        <v>64604</v>
      </c>
      <c r="B2445" s="95">
        <v>2444</v>
      </c>
      <c r="C2445" s="96" t="s">
        <v>2391</v>
      </c>
      <c r="D2445" s="96" t="s">
        <v>2391</v>
      </c>
      <c r="E2445" s="97" t="s">
        <v>7299</v>
      </c>
      <c r="F2445" s="95" t="s">
        <v>7236</v>
      </c>
      <c r="G2445" s="95" t="s">
        <v>3438</v>
      </c>
      <c r="H2445" s="98">
        <v>6.7804887013627297</v>
      </c>
      <c r="I2445" s="98">
        <v>6.7804765358896599</v>
      </c>
      <c r="J2445" s="98">
        <v>1.2165473067149399E-5</v>
      </c>
      <c r="K2445" s="98">
        <v>410.73633020432402</v>
      </c>
      <c r="L2445" s="98">
        <v>933.300826882705</v>
      </c>
      <c r="M2445" s="98">
        <v>3.6845054338921001E-5</v>
      </c>
      <c r="N2445" s="98">
        <v>403.191590906719</v>
      </c>
      <c r="O2445" s="98">
        <v>8.3380886112243495E-5</v>
      </c>
      <c r="P2445" s="98">
        <v>912.42834963863197</v>
      </c>
      <c r="Q2445" s="98">
        <v>1.3963826320511699E-7</v>
      </c>
      <c r="R2445" s="98">
        <v>1.70318167784138</v>
      </c>
      <c r="S2445" s="98">
        <v>9.7610259685829107E-6</v>
      </c>
      <c r="T2445" s="98">
        <v>1.6073461530970401</v>
      </c>
      <c r="U2445" s="98">
        <v>9.0701175771263699E-5</v>
      </c>
      <c r="V2445" s="98">
        <v>14.935084099565399</v>
      </c>
      <c r="W2445" s="98">
        <v>2.1971052964851801E-5</v>
      </c>
      <c r="X2445" s="98">
        <v>1.5663651621608E-5</v>
      </c>
      <c r="Y2445" s="98">
        <v>2.3066963734964801E-6</v>
      </c>
      <c r="Z2445" s="98">
        <v>4.0007049697473899E-6</v>
      </c>
      <c r="AA2445" s="98">
        <v>0.8062686944345</v>
      </c>
      <c r="AB2445" s="98">
        <v>2.24191264663319E-5</v>
      </c>
      <c r="AC2445" s="98">
        <v>1.1496221179694599</v>
      </c>
      <c r="AD2445" s="98">
        <v>3.8345692668529203E-5</v>
      </c>
      <c r="AE2445" s="98">
        <v>2.3662405934546899E-2</v>
      </c>
      <c r="AF2445" s="98">
        <v>6.9774690000956802E-4</v>
      </c>
      <c r="AG2445" s="98">
        <v>2.9810781054367901E-2</v>
      </c>
      <c r="AH2445" s="98">
        <v>4.8865404761695404E-4</v>
      </c>
      <c r="AI2445" s="98">
        <v>1.3196319312899499E-2</v>
      </c>
      <c r="AJ2445" s="98">
        <v>1.02943659484936E-5</v>
      </c>
      <c r="AK2445" s="98">
        <v>5.7997952683824898E-3</v>
      </c>
      <c r="AL2445" s="98">
        <v>1.7769721940086899E-2</v>
      </c>
      <c r="AM2445" s="98">
        <v>1.55778052253347</v>
      </c>
      <c r="AN2445" s="98">
        <v>2.9730527280559102E-3</v>
      </c>
      <c r="AO2445" s="98">
        <v>0.59516674940987402</v>
      </c>
      <c r="AP2445" s="98">
        <v>7.1291758565794703E-4</v>
      </c>
      <c r="AQ2445" s="98">
        <v>1.6187629819671201E-4</v>
      </c>
      <c r="AR2445" s="98">
        <v>2.1799021449566899E-4</v>
      </c>
      <c r="AS2445" s="98">
        <v>3.3305107296556502E-4</v>
      </c>
      <c r="AT2445" s="98">
        <v>5.2904080749006203E-2</v>
      </c>
    </row>
    <row r="2446" spans="1:46" x14ac:dyDescent="0.3">
      <c r="A2446" s="95">
        <v>64605</v>
      </c>
      <c r="B2446" s="95">
        <v>2445</v>
      </c>
      <c r="C2446" s="96" t="s">
        <v>2957</v>
      </c>
      <c r="D2446" s="96" t="s">
        <v>2957</v>
      </c>
      <c r="E2446" s="97" t="s">
        <v>7300</v>
      </c>
      <c r="F2446" s="95" t="s">
        <v>7236</v>
      </c>
      <c r="G2446" s="95" t="s">
        <v>4355</v>
      </c>
      <c r="H2446" s="98">
        <v>6.9360457747366704</v>
      </c>
      <c r="I2446" s="98">
        <v>6.9360338344521599</v>
      </c>
      <c r="J2446" s="98">
        <v>1.19402845077943E-5</v>
      </c>
      <c r="K2446" s="98">
        <v>126.145706859241</v>
      </c>
      <c r="L2446" s="98">
        <v>286.40139905596999</v>
      </c>
      <c r="M2446" s="98">
        <v>1.1335174226924801E-5</v>
      </c>
      <c r="N2446" s="98">
        <v>124.039630603311</v>
      </c>
      <c r="O2446" s="98">
        <v>2.5606323132129702E-5</v>
      </c>
      <c r="P2446" s="98">
        <v>280.20732622475498</v>
      </c>
      <c r="Q2446" s="98">
        <v>3.0996901471177E-8</v>
      </c>
      <c r="R2446" s="98">
        <v>0.37807226646763797</v>
      </c>
      <c r="S2446" s="98">
        <v>3.0759989974916602E-6</v>
      </c>
      <c r="T2446" s="98">
        <v>0.49301926521049799</v>
      </c>
      <c r="U2446" s="98">
        <v>2.85827049976608E-5</v>
      </c>
      <c r="V2446" s="98">
        <v>4.5810158404949197</v>
      </c>
      <c r="W2446" s="98">
        <v>6.9305297902386099E-6</v>
      </c>
      <c r="X2446" s="98">
        <v>5.27766843535143E-6</v>
      </c>
      <c r="Y2446" s="98">
        <v>5.3710776754668398E-7</v>
      </c>
      <c r="Z2446" s="98">
        <v>1.1157535873404999E-6</v>
      </c>
      <c r="AA2446" s="98">
        <v>0.26086934339118001</v>
      </c>
      <c r="AB2446" s="98">
        <v>7.0471241632412404E-6</v>
      </c>
      <c r="AC2446" s="98">
        <v>0.36033390778154001</v>
      </c>
      <c r="AD2446" s="98">
        <v>9.1088711443651996E-6</v>
      </c>
      <c r="AE2446" s="98">
        <v>5.6209131097622496E-3</v>
      </c>
      <c r="AF2446" s="98">
        <v>1.6642596240365099E-4</v>
      </c>
      <c r="AG2446" s="98">
        <v>7.1104406582238704E-3</v>
      </c>
      <c r="AH2446" s="98">
        <v>1.16256366925767E-4</v>
      </c>
      <c r="AI2446" s="98">
        <v>3.1395547577918099E-3</v>
      </c>
      <c r="AJ2446" s="98">
        <v>2.69648653932309E-6</v>
      </c>
      <c r="AK2446" s="98">
        <v>1.5191872865491401E-3</v>
      </c>
      <c r="AL2446" s="98">
        <v>4.82382617604467E-3</v>
      </c>
      <c r="AM2446" s="98">
        <v>0.42288013771208899</v>
      </c>
      <c r="AN2446" s="98">
        <v>8.03413843390429E-4</v>
      </c>
      <c r="AO2446" s="98">
        <v>0.160833072716557</v>
      </c>
      <c r="AP2446" s="98">
        <v>1.7084670908224799E-4</v>
      </c>
      <c r="AQ2446" s="98">
        <v>3.8792748534570703E-5</v>
      </c>
      <c r="AR2446" s="98">
        <v>5.2240134771618197E-5</v>
      </c>
      <c r="AS2446" s="98">
        <v>7.9813825776058796E-5</v>
      </c>
      <c r="AT2446" s="98">
        <v>1.2678166838383799E-2</v>
      </c>
    </row>
    <row r="2447" spans="1:46" x14ac:dyDescent="0.3">
      <c r="A2447" s="95">
        <v>64606</v>
      </c>
      <c r="B2447" s="95">
        <v>2446</v>
      </c>
      <c r="C2447" s="96" t="s">
        <v>1954</v>
      </c>
      <c r="D2447" s="96" t="s">
        <v>1954</v>
      </c>
      <c r="E2447" s="97" t="s">
        <v>7301</v>
      </c>
      <c r="F2447" s="95" t="s">
        <v>7236</v>
      </c>
      <c r="G2447" s="95" t="s">
        <v>3593</v>
      </c>
      <c r="H2447" s="98">
        <v>7.3186690290636296</v>
      </c>
      <c r="I2447" s="98">
        <v>7.3186561262756298</v>
      </c>
      <c r="J2447" s="98">
        <v>1.2902787997148801E-5</v>
      </c>
      <c r="K2447" s="98">
        <v>339.30090379247298</v>
      </c>
      <c r="L2447" s="98">
        <v>771.97667137437202</v>
      </c>
      <c r="M2447" s="98">
        <v>3.0429596074113899E-5</v>
      </c>
      <c r="N2447" s="98">
        <v>332.98789951330298</v>
      </c>
      <c r="O2447" s="98">
        <v>6.8879582848294397E-5</v>
      </c>
      <c r="P2447" s="98">
        <v>753.74209884821801</v>
      </c>
      <c r="Q2447" s="98">
        <v>1.05377354616264E-7</v>
      </c>
      <c r="R2447" s="98">
        <v>1.2852979944198899</v>
      </c>
      <c r="S2447" s="98">
        <v>8.7310341835355204E-6</v>
      </c>
      <c r="T2447" s="98">
        <v>1.43775996520072</v>
      </c>
      <c r="U2447" s="98">
        <v>8.1130307543572197E-5</v>
      </c>
      <c r="V2447" s="98">
        <v>13.3593282121847</v>
      </c>
      <c r="W2447" s="98">
        <v>1.9332683411639499E-5</v>
      </c>
      <c r="X2447" s="98">
        <v>1.4202102856589899E-5</v>
      </c>
      <c r="Y2447" s="98">
        <v>1.68062091151697E-6</v>
      </c>
      <c r="Z2447" s="98">
        <v>3.44995964353269E-6</v>
      </c>
      <c r="AA2447" s="98">
        <v>0.71830048621417697</v>
      </c>
      <c r="AB2447" s="98">
        <v>1.99382935515047E-5</v>
      </c>
      <c r="AC2447" s="98">
        <v>1.0216394497266501</v>
      </c>
      <c r="AD2447" s="98">
        <v>2.6974395925218601E-5</v>
      </c>
      <c r="AE2447" s="98">
        <v>1.6645392527895399E-2</v>
      </c>
      <c r="AF2447" s="98">
        <v>4.87987125736175E-4</v>
      </c>
      <c r="AG2447" s="98">
        <v>2.0848931557377E-2</v>
      </c>
      <c r="AH2447" s="98">
        <v>3.4299719500984399E-4</v>
      </c>
      <c r="AI2447" s="98">
        <v>9.2627913978251299E-3</v>
      </c>
      <c r="AJ2447" s="98">
        <v>8.0964002783719106E-6</v>
      </c>
      <c r="AK2447" s="98">
        <v>4.5614721936644304E-3</v>
      </c>
      <c r="AL2447" s="98">
        <v>1.45584575775219E-2</v>
      </c>
      <c r="AM2447" s="98">
        <v>1.27626542097048</v>
      </c>
      <c r="AN2447" s="98">
        <v>2.4189025908122998E-3</v>
      </c>
      <c r="AO2447" s="98">
        <v>0.48423305060393801</v>
      </c>
      <c r="AP2447" s="98">
        <v>5.1462648122884097E-4</v>
      </c>
      <c r="AQ2447" s="98">
        <v>1.16851976249295E-4</v>
      </c>
      <c r="AR2447" s="98">
        <v>1.57358353731217E-4</v>
      </c>
      <c r="AS2447" s="98">
        <v>2.4041615124832899E-4</v>
      </c>
      <c r="AT2447" s="98">
        <v>3.8189324357009599E-2</v>
      </c>
    </row>
    <row r="2448" spans="1:46" x14ac:dyDescent="0.3">
      <c r="A2448" s="95">
        <v>64607</v>
      </c>
      <c r="B2448" s="95">
        <v>2447</v>
      </c>
      <c r="C2448" s="96" t="s">
        <v>1475</v>
      </c>
      <c r="D2448" s="96" t="s">
        <v>1475</v>
      </c>
      <c r="E2448" s="97" t="s">
        <v>7302</v>
      </c>
      <c r="F2448" s="95" t="s">
        <v>7236</v>
      </c>
      <c r="G2448" s="95" t="s">
        <v>7303</v>
      </c>
      <c r="H2448" s="98">
        <v>8.6945251509967392</v>
      </c>
      <c r="I2448" s="98">
        <v>8.6945130217515505</v>
      </c>
      <c r="J2448" s="98">
        <v>1.21292451868982E-5</v>
      </c>
      <c r="K2448" s="98">
        <v>631.68716583621097</v>
      </c>
      <c r="L2448" s="98">
        <v>1435.6187156200499</v>
      </c>
      <c r="M2448" s="98">
        <v>5.6772141380328903E-5</v>
      </c>
      <c r="N2448" s="98">
        <v>621.25162828532598</v>
      </c>
      <c r="O2448" s="98">
        <v>1.2827282419750001E-4</v>
      </c>
      <c r="P2448" s="98">
        <v>1403.67615101209</v>
      </c>
      <c r="Q2448" s="98">
        <v>1.49265820638488E-7</v>
      </c>
      <c r="R2448" s="98">
        <v>1.8206099460431699</v>
      </c>
      <c r="S2448" s="98">
        <v>1.6425379431815099E-5</v>
      </c>
      <c r="T2448" s="98">
        <v>2.5937897779191399</v>
      </c>
      <c r="U2448" s="98">
        <v>1.5262705727476299E-4</v>
      </c>
      <c r="V2448" s="98">
        <v>24.100816834995602</v>
      </c>
      <c r="W2448" s="98">
        <v>3.7935478281467798E-5</v>
      </c>
      <c r="X2448" s="98">
        <v>3.0538352020026597E-5</v>
      </c>
      <c r="Y2448" s="98">
        <v>2.2797562502898302E-6</v>
      </c>
      <c r="Z2448" s="98">
        <v>5.1173700111513496E-6</v>
      </c>
      <c r="AA2448" s="98">
        <v>1.45824018692851</v>
      </c>
      <c r="AB2448" s="98">
        <v>3.7955206923980498E-5</v>
      </c>
      <c r="AC2448" s="98">
        <v>1.9344621914717699</v>
      </c>
      <c r="AD2448" s="98">
        <v>3.7588252258972899E-5</v>
      </c>
      <c r="AE2448" s="98">
        <v>2.3195003699905299E-2</v>
      </c>
      <c r="AF2448" s="98">
        <v>6.80251183578484E-4</v>
      </c>
      <c r="AG2448" s="98">
        <v>2.9063287985019701E-2</v>
      </c>
      <c r="AH2448" s="98">
        <v>4.7802545934013502E-4</v>
      </c>
      <c r="AI2448" s="98">
        <v>1.2909289571858201E-2</v>
      </c>
      <c r="AJ2448" s="98">
        <v>1.1851161755274099E-5</v>
      </c>
      <c r="AK2448" s="98">
        <v>6.6768863878617999E-3</v>
      </c>
      <c r="AL2448" s="98">
        <v>2.0736011677599201E-2</v>
      </c>
      <c r="AM2448" s="98">
        <v>1.8178199532497901</v>
      </c>
      <c r="AN2448" s="98">
        <v>3.4355440251134001E-3</v>
      </c>
      <c r="AO2448" s="98">
        <v>0.68775153248570497</v>
      </c>
      <c r="AP2448" s="98">
        <v>6.8752154433885998E-4</v>
      </c>
      <c r="AQ2448" s="98">
        <v>1.5610982834428599E-4</v>
      </c>
      <c r="AR2448" s="98">
        <v>2.1022481759772499E-4</v>
      </c>
      <c r="AS2448" s="98">
        <v>3.2118689839684899E-4</v>
      </c>
      <c r="AT2448" s="98">
        <v>5.1019495142368199E-2</v>
      </c>
    </row>
    <row r="2449" spans="1:46" x14ac:dyDescent="0.3">
      <c r="A2449" s="95">
        <v>64608</v>
      </c>
      <c r="B2449" s="95">
        <v>2448</v>
      </c>
      <c r="C2449" s="96" t="s">
        <v>1989</v>
      </c>
      <c r="D2449" s="96" t="s">
        <v>1989</v>
      </c>
      <c r="E2449" s="97" t="s">
        <v>7304</v>
      </c>
      <c r="F2449" s="95" t="s">
        <v>7236</v>
      </c>
      <c r="G2449" s="95" t="s">
        <v>7305</v>
      </c>
      <c r="H2449" s="98">
        <v>8.0900671687468204</v>
      </c>
      <c r="I2449" s="98">
        <v>8.0900559853154697</v>
      </c>
      <c r="J2449" s="98">
        <v>1.11834313472059E-5</v>
      </c>
      <c r="K2449" s="98">
        <v>498.51226985443998</v>
      </c>
      <c r="L2449" s="98">
        <v>1134.09064818098</v>
      </c>
      <c r="M2449" s="98">
        <v>4.4776586717210101E-5</v>
      </c>
      <c r="N2449" s="98">
        <v>489.98552337087699</v>
      </c>
      <c r="O2449" s="98">
        <v>1.0139459641714299E-4</v>
      </c>
      <c r="P2449" s="98">
        <v>1109.55050473594</v>
      </c>
      <c r="Q2449" s="98">
        <v>1.4003599997462101E-7</v>
      </c>
      <c r="R2449" s="98">
        <v>1.7080329124734499</v>
      </c>
      <c r="S2449" s="98">
        <v>1.18352427325693E-5</v>
      </c>
      <c r="T2449" s="98">
        <v>1.9312418172836201</v>
      </c>
      <c r="U2449" s="98">
        <v>1.09975114729887E-4</v>
      </c>
      <c r="V2449" s="98">
        <v>17.9446387787664</v>
      </c>
      <c r="W2449" s="98">
        <v>2.64417883429775E-5</v>
      </c>
      <c r="X2449" s="98">
        <v>1.95844609792478E-5</v>
      </c>
      <c r="Y2449" s="98">
        <v>2.2664789786210501E-6</v>
      </c>
      <c r="Z2449" s="98">
        <v>4.5908483851086504E-6</v>
      </c>
      <c r="AA2449" s="98">
        <v>0.98517505315257603</v>
      </c>
      <c r="AB2449" s="98">
        <v>2.7142626772033798E-5</v>
      </c>
      <c r="AC2449" s="98">
        <v>1.39000327396457</v>
      </c>
      <c r="AD2449" s="98">
        <v>3.7334259753980402E-5</v>
      </c>
      <c r="AE2449" s="98">
        <v>2.30382697008766E-2</v>
      </c>
      <c r="AF2449" s="98">
        <v>6.77370581062188E-4</v>
      </c>
      <c r="AG2449" s="98">
        <v>2.89402161219749E-2</v>
      </c>
      <c r="AH2449" s="98">
        <v>4.75246490424839E-4</v>
      </c>
      <c r="AI2449" s="98">
        <v>1.28342422836065E-2</v>
      </c>
      <c r="AJ2449" s="98">
        <v>1.0992151078736201E-5</v>
      </c>
      <c r="AK2449" s="98">
        <v>6.1929239872382897E-3</v>
      </c>
      <c r="AL2449" s="98">
        <v>1.9743282061710801E-2</v>
      </c>
      <c r="AM2449" s="98">
        <v>1.7307924316607</v>
      </c>
      <c r="AN2449" s="98">
        <v>3.29085901799901E-3</v>
      </c>
      <c r="AO2449" s="98">
        <v>0.65878746314377601</v>
      </c>
      <c r="AP2449" s="98">
        <v>6.9679798416174296E-4</v>
      </c>
      <c r="AQ2449" s="98">
        <v>1.58216151654972E-4</v>
      </c>
      <c r="AR2449" s="98">
        <v>2.1306129335865501E-4</v>
      </c>
      <c r="AS2449" s="98">
        <v>3.25520539148116E-4</v>
      </c>
      <c r="AT2449" s="98">
        <v>5.1707879790644597E-2</v>
      </c>
    </row>
    <row r="2450" spans="1:46" x14ac:dyDescent="0.3">
      <c r="A2450" s="95">
        <v>64609</v>
      </c>
      <c r="B2450" s="95">
        <v>2449</v>
      </c>
      <c r="C2450" s="96" t="s">
        <v>3175</v>
      </c>
      <c r="D2450" s="96" t="s">
        <v>3175</v>
      </c>
      <c r="E2450" s="97" t="s">
        <v>7306</v>
      </c>
      <c r="F2450" s="95" t="s">
        <v>7236</v>
      </c>
      <c r="G2450" s="95" t="s">
        <v>7307</v>
      </c>
      <c r="H2450" s="98">
        <v>6.9077363451351497</v>
      </c>
      <c r="I2450" s="98">
        <v>6.9077236376536604</v>
      </c>
      <c r="J2450" s="98">
        <v>1.27074814901817E-5</v>
      </c>
      <c r="K2450" s="98">
        <v>287.60806364822702</v>
      </c>
      <c r="L2450" s="98">
        <v>653.68841445788598</v>
      </c>
      <c r="M2450" s="98">
        <v>2.5831777539416699E-5</v>
      </c>
      <c r="N2450" s="98">
        <v>282.67445031459499</v>
      </c>
      <c r="O2450" s="98">
        <v>5.8447584589546799E-5</v>
      </c>
      <c r="P2450" s="98">
        <v>639.58582876674302</v>
      </c>
      <c r="Q2450" s="98">
        <v>8.3532962370694499E-8</v>
      </c>
      <c r="R2450" s="98">
        <v>1.0188597862793201</v>
      </c>
      <c r="S2450" s="98">
        <v>6.7845022090090301E-6</v>
      </c>
      <c r="T2450" s="98">
        <v>1.1057928444221601</v>
      </c>
      <c r="U2450" s="98">
        <v>6.3042776035439804E-5</v>
      </c>
      <c r="V2450" s="98">
        <v>10.2747652019344</v>
      </c>
      <c r="W2450" s="98">
        <v>1.51412881655593E-5</v>
      </c>
      <c r="X2450" s="98">
        <v>1.11693158127927E-5</v>
      </c>
      <c r="Y2450" s="98">
        <v>1.3339044741326199E-6</v>
      </c>
      <c r="Z2450" s="98">
        <v>2.6380678786339698E-6</v>
      </c>
      <c r="AA2450" s="98">
        <v>0.56319270509462505</v>
      </c>
      <c r="AB2450" s="98">
        <v>1.5542360717457001E-5</v>
      </c>
      <c r="AC2450" s="98">
        <v>0.79600146832698804</v>
      </c>
      <c r="AD2450" s="98">
        <v>2.2023291536038199E-5</v>
      </c>
      <c r="AE2450" s="98">
        <v>1.35901591045792E-2</v>
      </c>
      <c r="AF2450" s="98">
        <v>3.9928836343845601E-4</v>
      </c>
      <c r="AG2450" s="98">
        <v>1.7059334810169E-2</v>
      </c>
      <c r="AH2450" s="98">
        <v>2.8026949272821401E-4</v>
      </c>
      <c r="AI2450" s="98">
        <v>7.5688019729759004E-3</v>
      </c>
      <c r="AJ2450" s="98">
        <v>6.3887000383624402E-6</v>
      </c>
      <c r="AK2450" s="98">
        <v>3.5993622568906902E-3</v>
      </c>
      <c r="AL2450" s="98">
        <v>1.13823465804313E-2</v>
      </c>
      <c r="AM2450" s="98">
        <v>0.99783203493586003</v>
      </c>
      <c r="AN2450" s="98">
        <v>1.8982229221760701E-3</v>
      </c>
      <c r="AO2450" s="98">
        <v>0.37999970723210102</v>
      </c>
      <c r="AP2450" s="98">
        <v>4.0584829618711801E-4</v>
      </c>
      <c r="AQ2450" s="98">
        <v>9.2152614706696699E-5</v>
      </c>
      <c r="AR2450" s="98">
        <v>1.2409703315803501E-4</v>
      </c>
      <c r="AS2450" s="98">
        <v>1.8959864832238601E-4</v>
      </c>
      <c r="AT2450" s="98">
        <v>3.0117129195956601E-2</v>
      </c>
    </row>
    <row r="2451" spans="1:46" x14ac:dyDescent="0.3">
      <c r="A2451" s="95">
        <v>64610</v>
      </c>
      <c r="B2451" s="95">
        <v>2450</v>
      </c>
      <c r="C2451" s="96" t="s">
        <v>1885</v>
      </c>
      <c r="D2451" s="96" t="s">
        <v>1885</v>
      </c>
      <c r="E2451" s="97" t="s">
        <v>7308</v>
      </c>
      <c r="F2451" s="95" t="s">
        <v>7236</v>
      </c>
      <c r="G2451" s="95" t="s">
        <v>3446</v>
      </c>
      <c r="H2451" s="98">
        <v>7.4540945388064497</v>
      </c>
      <c r="I2451" s="98">
        <v>7.4540796451459999</v>
      </c>
      <c r="J2451" s="98">
        <v>1.48936604498218E-5</v>
      </c>
      <c r="K2451" s="98">
        <v>277.56428100893203</v>
      </c>
      <c r="L2451" s="98">
        <v>631.06552454998098</v>
      </c>
      <c r="M2451" s="98">
        <v>2.4891668719662201E-5</v>
      </c>
      <c r="N2451" s="98">
        <v>272.38693744582298</v>
      </c>
      <c r="O2451" s="98">
        <v>5.6398183490441501E-5</v>
      </c>
      <c r="P2451" s="98">
        <v>617.15944605731602</v>
      </c>
      <c r="Q2451" s="98">
        <v>1.05205917778399E-7</v>
      </c>
      <c r="R2451" s="98">
        <v>1.28320696238859</v>
      </c>
      <c r="S2451" s="98">
        <v>6.2652141789688E-6</v>
      </c>
      <c r="T2451" s="98">
        <v>1.05269751846668</v>
      </c>
      <c r="U2451" s="98">
        <v>5.8217567224687801E-5</v>
      </c>
      <c r="V2451" s="98">
        <v>9.7814324480226595</v>
      </c>
      <c r="W2451" s="98">
        <v>1.37263405060239E-5</v>
      </c>
      <c r="X2451" s="98">
        <v>9.2817034088485103E-6</v>
      </c>
      <c r="Y2451" s="98">
        <v>1.60517528965977E-6</v>
      </c>
      <c r="Z2451" s="98">
        <v>2.83946180751562E-6</v>
      </c>
      <c r="AA2451" s="98">
        <v>0.49468638946409499</v>
      </c>
      <c r="AB2451" s="98">
        <v>1.42956782357111E-5</v>
      </c>
      <c r="AC2451" s="98">
        <v>0.73511651148386303</v>
      </c>
      <c r="AD2451" s="98">
        <v>2.63355320779812E-5</v>
      </c>
      <c r="AE2451" s="98">
        <v>1.6251161660274498E-2</v>
      </c>
      <c r="AF2451" s="98">
        <v>4.76234408770585E-4</v>
      </c>
      <c r="AG2451" s="98">
        <v>2.0346804393142601E-2</v>
      </c>
      <c r="AH2451" s="98">
        <v>3.34822301741779E-4</v>
      </c>
      <c r="AI2451" s="98">
        <v>9.0420247789045304E-3</v>
      </c>
      <c r="AJ2451" s="98">
        <v>7.1296320103289098E-6</v>
      </c>
      <c r="AK2451" s="98">
        <v>4.0167996946779503E-3</v>
      </c>
      <c r="AL2451" s="98">
        <v>1.25944827987405E-2</v>
      </c>
      <c r="AM2451" s="98">
        <v>1.1040938097630599</v>
      </c>
      <c r="AN2451" s="98">
        <v>2.1102913434625902E-3</v>
      </c>
      <c r="AO2451" s="98">
        <v>0.42245306561303703</v>
      </c>
      <c r="AP2451" s="98">
        <v>4.77476651653952E-4</v>
      </c>
      <c r="AQ2451" s="98">
        <v>1.08416672087658E-4</v>
      </c>
      <c r="AR2451" s="98">
        <v>1.45998976471516E-4</v>
      </c>
      <c r="AS2451" s="98">
        <v>2.23061003094778E-4</v>
      </c>
      <c r="AT2451" s="98">
        <v>3.5432515402959303E-2</v>
      </c>
    </row>
    <row r="2452" spans="1:46" x14ac:dyDescent="0.3">
      <c r="A2452" s="95">
        <v>64611</v>
      </c>
      <c r="B2452" s="95">
        <v>2451</v>
      </c>
      <c r="C2452" s="96" t="s">
        <v>1645</v>
      </c>
      <c r="D2452" s="96" t="s">
        <v>1645</v>
      </c>
      <c r="E2452" s="97" t="s">
        <v>7309</v>
      </c>
      <c r="F2452" s="95" t="s">
        <v>7236</v>
      </c>
      <c r="G2452" s="95" t="s">
        <v>3448</v>
      </c>
      <c r="H2452" s="98">
        <v>6.6037371660765301</v>
      </c>
      <c r="I2452" s="98">
        <v>6.6037235545784903</v>
      </c>
      <c r="J2452" s="98">
        <v>1.36114980380242E-5</v>
      </c>
      <c r="K2452" s="98">
        <v>818.71675015269398</v>
      </c>
      <c r="L2452" s="98">
        <v>1860.7222395092899</v>
      </c>
      <c r="M2452" s="98">
        <v>7.2906338428042598E-5</v>
      </c>
      <c r="N2452" s="98">
        <v>797.80646562745699</v>
      </c>
      <c r="O2452" s="98">
        <v>1.6523551927664099E-4</v>
      </c>
      <c r="P2452" s="98">
        <v>1808.15507228257</v>
      </c>
      <c r="Q2452" s="98">
        <v>5.3237363059164397E-7</v>
      </c>
      <c r="R2452" s="98">
        <v>6.4934137146755697</v>
      </c>
      <c r="S2452" s="98">
        <v>2.3101356270620899E-5</v>
      </c>
      <c r="T2452" s="98">
        <v>3.8178671884069999</v>
      </c>
      <c r="U2452" s="98">
        <v>2.1466203657114901E-4</v>
      </c>
      <c r="V2452" s="98">
        <v>35.474749889894397</v>
      </c>
      <c r="W2452" s="98">
        <v>5.2038811045375403E-5</v>
      </c>
      <c r="X2452" s="98">
        <v>3.6109123607291302E-5</v>
      </c>
      <c r="Y2452" s="98">
        <v>6.0116136502488502E-6</v>
      </c>
      <c r="Z2452" s="98">
        <v>9.9180737878352904E-6</v>
      </c>
      <c r="AA2452" s="98">
        <v>1.8904992449067</v>
      </c>
      <c r="AB2452" s="98">
        <v>5.3127342286372302E-5</v>
      </c>
      <c r="AC2452" s="98">
        <v>2.7274242750734401</v>
      </c>
      <c r="AD2452" s="98">
        <v>9.5938400244549894E-5</v>
      </c>
      <c r="AE2452" s="98">
        <v>5.92017828683193E-2</v>
      </c>
      <c r="AF2452" s="98">
        <v>1.7343359971825701E-3</v>
      </c>
      <c r="AG2452" s="98">
        <v>7.4098373903215498E-2</v>
      </c>
      <c r="AH2452" s="98">
        <v>1.21958813152305E-3</v>
      </c>
      <c r="AI2452" s="98">
        <v>3.2935518476287E-2</v>
      </c>
      <c r="AJ2452" s="98">
        <v>2.6790412834898299E-5</v>
      </c>
      <c r="AK2452" s="98">
        <v>1.50935871500253E-2</v>
      </c>
      <c r="AL2452" s="98">
        <v>4.6649763906776602E-2</v>
      </c>
      <c r="AM2452" s="98">
        <v>4.0895459050951199</v>
      </c>
      <c r="AN2452" s="98">
        <v>7.8737208567725495E-3</v>
      </c>
      <c r="AO2452" s="98">
        <v>1.57621720054402</v>
      </c>
      <c r="AP2452" s="98">
        <v>1.80557360749808E-3</v>
      </c>
      <c r="AQ2452" s="98">
        <v>4.0997665962600301E-4</v>
      </c>
      <c r="AR2452" s="98">
        <v>5.5209380037979296E-4</v>
      </c>
      <c r="AS2452" s="98">
        <v>8.4350314749228705E-4</v>
      </c>
      <c r="AT2452" s="98">
        <v>0.13398773413787601</v>
      </c>
    </row>
    <row r="2453" spans="1:46" x14ac:dyDescent="0.3">
      <c r="A2453" s="95">
        <v>64612</v>
      </c>
      <c r="B2453" s="95">
        <v>2452</v>
      </c>
      <c r="C2453" s="96" t="s">
        <v>1135</v>
      </c>
      <c r="D2453" s="96" t="s">
        <v>1135</v>
      </c>
      <c r="E2453" s="97" t="s">
        <v>7310</v>
      </c>
      <c r="F2453" s="95" t="s">
        <v>7236</v>
      </c>
      <c r="G2453" s="95" t="s">
        <v>3452</v>
      </c>
      <c r="H2453" s="98">
        <v>8.0631394738131998</v>
      </c>
      <c r="I2453" s="98">
        <v>8.0631277623755597</v>
      </c>
      <c r="J2453" s="98">
        <v>1.17114376418925E-5</v>
      </c>
      <c r="K2453" s="98">
        <v>293.18881141257998</v>
      </c>
      <c r="L2453" s="98">
        <v>667.182536889483</v>
      </c>
      <c r="M2453" s="98">
        <v>2.63274888466779E-5</v>
      </c>
      <c r="N2453" s="98">
        <v>288.098967503974</v>
      </c>
      <c r="O2453" s="98">
        <v>5.9625645996191801E-5</v>
      </c>
      <c r="P2453" s="98">
        <v>652.47723200262305</v>
      </c>
      <c r="Q2453" s="98">
        <v>8.4691510078834902E-8</v>
      </c>
      <c r="R2453" s="98">
        <v>1.0329907070177899</v>
      </c>
      <c r="S2453" s="98">
        <v>7.0823009372425897E-6</v>
      </c>
      <c r="T2453" s="98">
        <v>1.1596395508408599</v>
      </c>
      <c r="U2453" s="98">
        <v>6.5810005089021498E-5</v>
      </c>
      <c r="V2453" s="98">
        <v>10.775100529094701</v>
      </c>
      <c r="W2453" s="98">
        <v>1.5586778480566E-5</v>
      </c>
      <c r="X2453" s="98">
        <v>1.15172918998421E-5</v>
      </c>
      <c r="Y2453" s="98">
        <v>1.2874117761928699E-6</v>
      </c>
      <c r="Z2453" s="98">
        <v>2.782074804531E-6</v>
      </c>
      <c r="AA2453" s="98">
        <v>0.58061085044721505</v>
      </c>
      <c r="AB2453" s="98">
        <v>1.61440943749378E-5</v>
      </c>
      <c r="AC2453" s="98">
        <v>0.82713447529709305</v>
      </c>
      <c r="AD2453" s="98">
        <v>2.0430632805470401E-5</v>
      </c>
      <c r="AE2453" s="98">
        <v>1.26073593485893E-2</v>
      </c>
      <c r="AF2453" s="98">
        <v>3.68078921484514E-4</v>
      </c>
      <c r="AG2453" s="98">
        <v>1.57259317654471E-2</v>
      </c>
      <c r="AH2453" s="98">
        <v>2.5938758004749802E-4</v>
      </c>
      <c r="AI2453" s="98">
        <v>7.0048766582411397E-3</v>
      </c>
      <c r="AJ2453" s="98">
        <v>6.4190568278036203E-6</v>
      </c>
      <c r="AK2453" s="98">
        <v>3.6164651231240198E-3</v>
      </c>
      <c r="AL2453" s="98">
        <v>1.17553433412525E-2</v>
      </c>
      <c r="AM2453" s="98">
        <v>1.0305307508152901</v>
      </c>
      <c r="AN2453" s="98">
        <v>1.9549537635614798E-3</v>
      </c>
      <c r="AO2453" s="98">
        <v>0.39135648881219498</v>
      </c>
      <c r="AP2453" s="98">
        <v>3.85760438491483E-4</v>
      </c>
      <c r="AQ2453" s="98">
        <v>8.7591430839220402E-5</v>
      </c>
      <c r="AR2453" s="98">
        <v>1.1795472975833401E-4</v>
      </c>
      <c r="AS2453" s="98">
        <v>1.80214277893928E-4</v>
      </c>
      <c r="AT2453" s="98">
        <v>2.8626452479624E-2</v>
      </c>
    </row>
    <row r="2454" spans="1:46" x14ac:dyDescent="0.3">
      <c r="A2454" s="95">
        <v>64613</v>
      </c>
      <c r="B2454" s="95">
        <v>2453</v>
      </c>
      <c r="C2454" s="96" t="s">
        <v>899</v>
      </c>
      <c r="D2454" s="96" t="s">
        <v>899</v>
      </c>
      <c r="E2454" s="97" t="s">
        <v>7311</v>
      </c>
      <c r="F2454" s="95" t="s">
        <v>7236</v>
      </c>
      <c r="G2454" s="95" t="s">
        <v>3454</v>
      </c>
      <c r="H2454" s="98">
        <v>7.1332576955082798</v>
      </c>
      <c r="I2454" s="98">
        <v>7.1332446262255198</v>
      </c>
      <c r="J2454" s="98">
        <v>1.3069282756461599E-5</v>
      </c>
      <c r="K2454" s="98">
        <v>278.95261747925002</v>
      </c>
      <c r="L2454" s="98">
        <v>635.45423119878797</v>
      </c>
      <c r="M2454" s="98">
        <v>2.49371367333863E-5</v>
      </c>
      <c r="N2454" s="98">
        <v>272.88448918289299</v>
      </c>
      <c r="O2454" s="98">
        <v>5.6540794417206901E-5</v>
      </c>
      <c r="P2454" s="98">
        <v>618.72002257090401</v>
      </c>
      <c r="Q2454" s="98">
        <v>1.11363646385784E-7</v>
      </c>
      <c r="R2454" s="98">
        <v>1.3583133859468</v>
      </c>
      <c r="S2454" s="98">
        <v>7.7406888923390497E-6</v>
      </c>
      <c r="T2454" s="98">
        <v>1.2863442304110599</v>
      </c>
      <c r="U2454" s="98">
        <v>7.1927955655317296E-5</v>
      </c>
      <c r="V2454" s="98">
        <v>11.9524245619385</v>
      </c>
      <c r="W2454" s="98">
        <v>1.68034254993189E-5</v>
      </c>
      <c r="X2454" s="98">
        <v>1.17703291265423E-5</v>
      </c>
      <c r="Y2454" s="98">
        <v>1.6590267355910399E-6</v>
      </c>
      <c r="Z2454" s="98">
        <v>3.3740696371855399E-6</v>
      </c>
      <c r="AA2454" s="98">
        <v>0.61397967061831704</v>
      </c>
      <c r="AB2454" s="98">
        <v>1.76267900065534E-5</v>
      </c>
      <c r="AC2454" s="98">
        <v>0.90548992502104397</v>
      </c>
      <c r="AD2454" s="98">
        <v>2.66473270842175E-5</v>
      </c>
      <c r="AE2454" s="98">
        <v>1.6443564495964701E-2</v>
      </c>
      <c r="AF2454" s="98">
        <v>4.8297941102883101E-4</v>
      </c>
      <c r="AG2454" s="98">
        <v>2.06349802138148E-2</v>
      </c>
      <c r="AH2454" s="98">
        <v>3.3907733979158898E-4</v>
      </c>
      <c r="AI2454" s="98">
        <v>9.15693396888804E-3</v>
      </c>
      <c r="AJ2454" s="98">
        <v>8.0915215780511494E-6</v>
      </c>
      <c r="AK2454" s="98">
        <v>4.5587235578394602E-3</v>
      </c>
      <c r="AL2454" s="98">
        <v>1.49892593564578E-2</v>
      </c>
      <c r="AM2454" s="98">
        <v>1.3140316067646001</v>
      </c>
      <c r="AN2454" s="98">
        <v>2.5057188818433601E-3</v>
      </c>
      <c r="AO2454" s="98">
        <v>0.50161255055063603</v>
      </c>
      <c r="AP2454" s="98">
        <v>5.0618263660513296E-4</v>
      </c>
      <c r="AQ2454" s="98">
        <v>1.1493470343915899E-4</v>
      </c>
      <c r="AR2454" s="98">
        <v>1.54776461675514E-4</v>
      </c>
      <c r="AS2454" s="98">
        <v>2.3647147149045899E-4</v>
      </c>
      <c r="AT2454" s="98">
        <v>3.7562724807789001E-2</v>
      </c>
    </row>
    <row r="2455" spans="1:46" x14ac:dyDescent="0.3">
      <c r="A2455" s="95">
        <v>64614</v>
      </c>
      <c r="B2455" s="95">
        <v>2454</v>
      </c>
      <c r="C2455" s="96" t="s">
        <v>983</v>
      </c>
      <c r="D2455" s="96" t="s">
        <v>983</v>
      </c>
      <c r="E2455" s="97" t="s">
        <v>7312</v>
      </c>
      <c r="F2455" s="95" t="s">
        <v>7236</v>
      </c>
      <c r="G2455" s="95" t="s">
        <v>7313</v>
      </c>
      <c r="H2455" s="98">
        <v>6.8736260285044199</v>
      </c>
      <c r="I2455" s="98">
        <v>6.8736132934834604</v>
      </c>
      <c r="J2455" s="98">
        <v>1.2735020959553399E-5</v>
      </c>
      <c r="K2455" s="98">
        <v>747.81848555315196</v>
      </c>
      <c r="L2455" s="98">
        <v>1697.41866581473</v>
      </c>
      <c r="M2455" s="98">
        <v>6.6716352222003994E-5</v>
      </c>
      <c r="N2455" s="98">
        <v>730.07009148220402</v>
      </c>
      <c r="O2455" s="98">
        <v>1.5099341817977901E-4</v>
      </c>
      <c r="P2455" s="98">
        <v>1652.3052438014499</v>
      </c>
      <c r="Q2455" s="98">
        <v>4.3882413508833201E-7</v>
      </c>
      <c r="R2455" s="98">
        <v>5.3523812852009902</v>
      </c>
      <c r="S2455" s="98">
        <v>2.0192430578658E-5</v>
      </c>
      <c r="T2455" s="98">
        <v>3.3002625356950799</v>
      </c>
      <c r="U2455" s="98">
        <v>1.8763181865393501E-4</v>
      </c>
      <c r="V2455" s="98">
        <v>30.665290478027799</v>
      </c>
      <c r="W2455" s="98">
        <v>4.5781035173229198E-5</v>
      </c>
      <c r="X2455" s="98">
        <v>3.1911749873384497E-5</v>
      </c>
      <c r="Y2455" s="98">
        <v>5.4378849720360499E-6</v>
      </c>
      <c r="Z2455" s="98">
        <v>8.4314003278086305E-6</v>
      </c>
      <c r="AA2455" s="98">
        <v>1.6645174353466801</v>
      </c>
      <c r="AB2455" s="98">
        <v>4.6268460465617402E-5</v>
      </c>
      <c r="AC2455" s="98">
        <v>2.3740447430934299</v>
      </c>
      <c r="AD2455" s="98">
        <v>8.5305877277844794E-5</v>
      </c>
      <c r="AE2455" s="98">
        <v>5.2640652868102898E-2</v>
      </c>
      <c r="AF2455" s="98">
        <v>1.5342038690930599E-3</v>
      </c>
      <c r="AG2455" s="98">
        <v>6.5547859307823794E-2</v>
      </c>
      <c r="AH2455" s="98">
        <v>1.0823426893912E-3</v>
      </c>
      <c r="AI2455" s="98">
        <v>2.9229144432227901E-2</v>
      </c>
      <c r="AJ2455" s="98">
        <v>2.3327401124415298E-5</v>
      </c>
      <c r="AK2455" s="98">
        <v>1.31425433428277E-2</v>
      </c>
      <c r="AL2455" s="98">
        <v>3.9321057788428197E-2</v>
      </c>
      <c r="AM2455" s="98">
        <v>3.4470757705017201</v>
      </c>
      <c r="AN2455" s="98">
        <v>6.6568798212374297E-3</v>
      </c>
      <c r="AO2455" s="98">
        <v>1.332621344731</v>
      </c>
      <c r="AP2455" s="98">
        <v>1.57571951693969E-3</v>
      </c>
      <c r="AQ2455" s="98">
        <v>3.5778559778778E-4</v>
      </c>
      <c r="AR2455" s="98">
        <v>4.8181086292897897E-4</v>
      </c>
      <c r="AS2455" s="98">
        <v>7.3612305622292702E-4</v>
      </c>
      <c r="AT2455" s="98">
        <v>0.116930756428217</v>
      </c>
    </row>
    <row r="2456" spans="1:46" x14ac:dyDescent="0.3">
      <c r="A2456" s="95">
        <v>64615</v>
      </c>
      <c r="B2456" s="95">
        <v>2455</v>
      </c>
      <c r="C2456" s="96" t="s">
        <v>2086</v>
      </c>
      <c r="D2456" s="96" t="s">
        <v>2086</v>
      </c>
      <c r="E2456" s="97" t="s">
        <v>7314</v>
      </c>
      <c r="F2456" s="95" t="s">
        <v>7236</v>
      </c>
      <c r="G2456" s="95" t="s">
        <v>6728</v>
      </c>
      <c r="H2456" s="98">
        <v>8.0619543813541803</v>
      </c>
      <c r="I2456" s="98">
        <v>8.0619426918486408</v>
      </c>
      <c r="J2456" s="98">
        <v>1.1689505537759699E-5</v>
      </c>
      <c r="K2456" s="98">
        <v>136.92438529935899</v>
      </c>
      <c r="L2456" s="98">
        <v>310.89876071902199</v>
      </c>
      <c r="M2456" s="98">
        <v>1.23171716374929E-5</v>
      </c>
      <c r="N2456" s="98">
        <v>134.78552595716801</v>
      </c>
      <c r="O2456" s="98">
        <v>2.78202314147922E-5</v>
      </c>
      <c r="P2456" s="98">
        <v>304.433893904569</v>
      </c>
      <c r="Q2456" s="98">
        <v>3.0323999183354797E-8</v>
      </c>
      <c r="R2456" s="98">
        <v>0.36986481085131501</v>
      </c>
      <c r="S2456" s="98">
        <v>3.2204623538793498E-6</v>
      </c>
      <c r="T2456" s="98">
        <v>0.52172367690283805</v>
      </c>
      <c r="U2456" s="98">
        <v>2.9925086471207099E-5</v>
      </c>
      <c r="V2456" s="98">
        <v>4.8477311491646802</v>
      </c>
      <c r="W2456" s="98">
        <v>7.0946864328694699E-6</v>
      </c>
      <c r="X2456" s="98">
        <v>5.4159097773708203E-6</v>
      </c>
      <c r="Y2456" s="98">
        <v>4.9229820303504596E-7</v>
      </c>
      <c r="Z2456" s="98">
        <v>1.1864784524635999E-6</v>
      </c>
      <c r="AA2456" s="98">
        <v>0.267621125063635</v>
      </c>
      <c r="AB2456" s="98">
        <v>7.3475370575646902E-6</v>
      </c>
      <c r="AC2456" s="98">
        <v>0.37586385712105902</v>
      </c>
      <c r="AD2456" s="98">
        <v>7.9638358686131603E-6</v>
      </c>
      <c r="AE2456" s="98">
        <v>4.9143333711086498E-3</v>
      </c>
      <c r="AF2456" s="98">
        <v>1.43755205922024E-4</v>
      </c>
      <c r="AG2456" s="98">
        <v>6.1418473791976097E-3</v>
      </c>
      <c r="AH2456" s="98">
        <v>1.01182181710161E-4</v>
      </c>
      <c r="AI2456" s="98">
        <v>2.7324696994421799E-3</v>
      </c>
      <c r="AJ2456" s="98">
        <v>2.5886816714127799E-6</v>
      </c>
      <c r="AK2456" s="98">
        <v>1.4584505528894101E-3</v>
      </c>
      <c r="AL2456" s="98">
        <v>4.7886664489612801E-3</v>
      </c>
      <c r="AM2456" s="98">
        <v>0.419797864494041</v>
      </c>
      <c r="AN2456" s="98">
        <v>7.8783710754747396E-4</v>
      </c>
      <c r="AO2456" s="98">
        <v>0.15771481142553401</v>
      </c>
      <c r="AP2456" s="98">
        <v>1.4858394949186199E-4</v>
      </c>
      <c r="AQ2456" s="98">
        <v>3.37377279431703E-5</v>
      </c>
      <c r="AR2456" s="98">
        <v>4.5432806987433198E-5</v>
      </c>
      <c r="AS2456" s="98">
        <v>6.94134145612582E-5</v>
      </c>
      <c r="AT2456" s="98">
        <v>1.1026095330036101E-2</v>
      </c>
    </row>
    <row r="2457" spans="1:46" x14ac:dyDescent="0.3">
      <c r="A2457" s="95">
        <v>64616</v>
      </c>
      <c r="B2457" s="95">
        <v>2456</v>
      </c>
      <c r="C2457" s="96" t="s">
        <v>1975</v>
      </c>
      <c r="D2457" s="96" t="s">
        <v>1975</v>
      </c>
      <c r="E2457" s="97" t="s">
        <v>7315</v>
      </c>
      <c r="F2457" s="95" t="s">
        <v>7236</v>
      </c>
      <c r="G2457" s="95" t="s">
        <v>3458</v>
      </c>
      <c r="H2457" s="98">
        <v>7.6021514146945703</v>
      </c>
      <c r="I2457" s="98">
        <v>7.6021420686790302</v>
      </c>
      <c r="J2457" s="98">
        <v>9.3460155428104502E-6</v>
      </c>
      <c r="K2457" s="98">
        <v>353.66729815430199</v>
      </c>
      <c r="L2457" s="98">
        <v>804.71351104482005</v>
      </c>
      <c r="M2457" s="98">
        <v>3.1700583940324302E-5</v>
      </c>
      <c r="N2457" s="98">
        <v>346.89618731461002</v>
      </c>
      <c r="O2457" s="98">
        <v>7.17416435085093E-5</v>
      </c>
      <c r="P2457" s="98">
        <v>785.06133046744299</v>
      </c>
      <c r="Q2457" s="98">
        <v>1.14021171813017E-7</v>
      </c>
      <c r="R2457" s="98">
        <v>1.39072748586591</v>
      </c>
      <c r="S2457" s="98">
        <v>9.5646875816196807E-6</v>
      </c>
      <c r="T2457" s="98">
        <v>1.5534783815326501</v>
      </c>
      <c r="U2457" s="98">
        <v>8.8876709002042102E-5</v>
      </c>
      <c r="V2457" s="98">
        <v>14.4345481192183</v>
      </c>
      <c r="W2457" s="98">
        <v>2.1303068999290801E-5</v>
      </c>
      <c r="X2457" s="98">
        <v>1.6133883529607501E-5</v>
      </c>
      <c r="Y2457" s="98">
        <v>1.6101732975248299E-6</v>
      </c>
      <c r="Z2457" s="98">
        <v>3.5590121721585301E-6</v>
      </c>
      <c r="AA2457" s="98">
        <v>0.80071288010944097</v>
      </c>
      <c r="AB2457" s="98">
        <v>2.1896496866276901E-5</v>
      </c>
      <c r="AC2457" s="98">
        <v>1.12031049584788</v>
      </c>
      <c r="AD2457" s="98">
        <v>2.5876977797289301E-5</v>
      </c>
      <c r="AE2457" s="98">
        <v>1.5968196435821501E-2</v>
      </c>
      <c r="AF2457" s="98">
        <v>4.6887076718239701E-4</v>
      </c>
      <c r="AG2457" s="98">
        <v>2.00321976107329E-2</v>
      </c>
      <c r="AH2457" s="98">
        <v>3.2923650500323699E-4</v>
      </c>
      <c r="AI2457" s="98">
        <v>8.8911778602343006E-3</v>
      </c>
      <c r="AJ2457" s="98">
        <v>8.2312953907124698E-6</v>
      </c>
      <c r="AK2457" s="98">
        <v>4.63747143812605E-3</v>
      </c>
      <c r="AL2457" s="98">
        <v>1.5045964562237999E-2</v>
      </c>
      <c r="AM2457" s="98">
        <v>1.3190026617641299</v>
      </c>
      <c r="AN2457" s="98">
        <v>2.50104391895459E-3</v>
      </c>
      <c r="AO2457" s="98">
        <v>0.50067668337281401</v>
      </c>
      <c r="AP2457" s="98">
        <v>4.9419580552502896E-4</v>
      </c>
      <c r="AQ2457" s="98">
        <v>1.12212952553332E-4</v>
      </c>
      <c r="AR2457" s="98">
        <v>1.51111224670379E-4</v>
      </c>
      <c r="AS2457" s="98">
        <v>2.3087162830131799E-4</v>
      </c>
      <c r="AT2457" s="98">
        <v>3.6673207853594098E-2</v>
      </c>
    </row>
    <row r="2458" spans="1:46" x14ac:dyDescent="0.3">
      <c r="A2458" s="95">
        <v>64617</v>
      </c>
      <c r="B2458" s="95">
        <v>2457</v>
      </c>
      <c r="C2458" s="96" t="s">
        <v>625</v>
      </c>
      <c r="D2458" s="96" t="s">
        <v>625</v>
      </c>
      <c r="E2458" s="97" t="s">
        <v>7316</v>
      </c>
      <c r="F2458" s="95" t="s">
        <v>7236</v>
      </c>
      <c r="G2458" s="95" t="s">
        <v>3460</v>
      </c>
      <c r="H2458" s="98">
        <v>7.4382269468067399</v>
      </c>
      <c r="I2458" s="98">
        <v>7.4382118522183003</v>
      </c>
      <c r="J2458" s="98">
        <v>1.50945884405118E-5</v>
      </c>
      <c r="K2458" s="98">
        <v>1198.7787660926599</v>
      </c>
      <c r="L2458" s="98">
        <v>2720.9394632374701</v>
      </c>
      <c r="M2458" s="98">
        <v>1.05485206694556E-4</v>
      </c>
      <c r="N2458" s="98">
        <v>1154.3136268189701</v>
      </c>
      <c r="O2458" s="98">
        <v>2.3982257052510399E-4</v>
      </c>
      <c r="P2458" s="98">
        <v>2624.3534031978102</v>
      </c>
      <c r="Q2458" s="98">
        <v>1.2448882504372499E-6</v>
      </c>
      <c r="R2458" s="98">
        <v>15.1840248542066</v>
      </c>
      <c r="S2458" s="98">
        <v>3.7091896523030098E-5</v>
      </c>
      <c r="T2458" s="98">
        <v>6.2858320387136102</v>
      </c>
      <c r="U2458" s="98">
        <v>3.4466637569338697E-4</v>
      </c>
      <c r="V2458" s="98">
        <v>58.406752804683101</v>
      </c>
      <c r="W2458" s="98">
        <v>8.4666575948523403E-5</v>
      </c>
      <c r="X2458" s="98">
        <v>4.5307670831283899E-5</v>
      </c>
      <c r="Y2458" s="98">
        <v>1.80296302695341E-5</v>
      </c>
      <c r="Z2458" s="98">
        <v>2.1329274847705401E-5</v>
      </c>
      <c r="AA2458" s="98">
        <v>2.81067737412017</v>
      </c>
      <c r="AB2458" s="98">
        <v>8.6031965313609703E-5</v>
      </c>
      <c r="AC2458" s="98">
        <v>4.4550468990285204</v>
      </c>
      <c r="AD2458" s="98">
        <v>2.8053750629315901E-4</v>
      </c>
      <c r="AE2458" s="98">
        <v>0.17311442020767701</v>
      </c>
      <c r="AF2458" s="98">
        <v>5.0341229143647196E-3</v>
      </c>
      <c r="AG2458" s="98">
        <v>0.215079616976937</v>
      </c>
      <c r="AH2458" s="98">
        <v>3.5564365608304698E-3</v>
      </c>
      <c r="AI2458" s="98">
        <v>9.6043146888200606E-2</v>
      </c>
      <c r="AJ2458" s="98">
        <v>7.2160383496659207E-5</v>
      </c>
      <c r="AK2458" s="98">
        <v>4.0654806023225999E-2</v>
      </c>
      <c r="AL2458" s="98">
        <v>0.12117877768160799</v>
      </c>
      <c r="AM2458" s="98">
        <v>10.623122874588899</v>
      </c>
      <c r="AN2458" s="98">
        <v>2.0999586172813899E-2</v>
      </c>
      <c r="AO2458" s="98">
        <v>4.2038458731267898</v>
      </c>
      <c r="AP2458" s="98">
        <v>5.0897226297475498E-3</v>
      </c>
      <c r="AQ2458" s="98">
        <v>1.1556812073206899E-3</v>
      </c>
      <c r="AR2458" s="98">
        <v>1.55629450320284E-3</v>
      </c>
      <c r="AS2458" s="98">
        <v>2.3777469192240198E-3</v>
      </c>
      <c r="AT2458" s="98">
        <v>0.37769736980986901</v>
      </c>
    </row>
    <row r="2459" spans="1:46" x14ac:dyDescent="0.3">
      <c r="A2459" s="95">
        <v>64618</v>
      </c>
      <c r="B2459" s="95">
        <v>2458</v>
      </c>
      <c r="C2459" s="96" t="s">
        <v>210</v>
      </c>
      <c r="D2459" s="96" t="s">
        <v>210</v>
      </c>
      <c r="E2459" s="97" t="s">
        <v>7317</v>
      </c>
      <c r="F2459" s="95" t="s">
        <v>7236</v>
      </c>
      <c r="G2459" s="95" t="s">
        <v>6505</v>
      </c>
      <c r="H2459" s="98">
        <v>7.4965181415590303</v>
      </c>
      <c r="I2459" s="98">
        <v>7.4965060814009998</v>
      </c>
      <c r="J2459" s="98">
        <v>1.2060158027793499E-5</v>
      </c>
      <c r="K2459" s="98">
        <v>56.590944962157401</v>
      </c>
      <c r="L2459" s="98">
        <v>128.89592017779901</v>
      </c>
      <c r="M2459" s="98">
        <v>5.0684901511730101E-6</v>
      </c>
      <c r="N2459" s="98">
        <v>55.463959660598697</v>
      </c>
      <c r="O2459" s="98">
        <v>1.1468793723729501E-5</v>
      </c>
      <c r="P2459" s="98">
        <v>125.501814835617</v>
      </c>
      <c r="Q2459" s="98">
        <v>1.35574551636963E-8</v>
      </c>
      <c r="R2459" s="98">
        <v>0.165361618677862</v>
      </c>
      <c r="S2459" s="98">
        <v>1.70832207913984E-6</v>
      </c>
      <c r="T2459" s="98">
        <v>0.27341877482930999</v>
      </c>
      <c r="U2459" s="98">
        <v>1.58740011906803E-5</v>
      </c>
      <c r="V2459" s="98">
        <v>2.54053881545275</v>
      </c>
      <c r="W2459" s="98">
        <v>3.85091577625121E-6</v>
      </c>
      <c r="X2459" s="98">
        <v>2.9927297794990099E-6</v>
      </c>
      <c r="Y2459" s="98">
        <v>2.4830738875410002E-7</v>
      </c>
      <c r="Z2459" s="98">
        <v>6.0987860799809501E-7</v>
      </c>
      <c r="AA2459" s="98">
        <v>0.14622182108147599</v>
      </c>
      <c r="AB2459" s="98">
        <v>3.9504982803323302E-6</v>
      </c>
      <c r="AC2459" s="98">
        <v>0.201878497824727</v>
      </c>
      <c r="AD2459" s="98">
        <v>3.7861099563036899E-6</v>
      </c>
      <c r="AE2459" s="98">
        <v>2.3363372640915602E-3</v>
      </c>
      <c r="AF2459" s="98">
        <v>6.8286791831280303E-5</v>
      </c>
      <c r="AG2459" s="98">
        <v>2.9175086269241498E-3</v>
      </c>
      <c r="AH2459" s="98">
        <v>4.8088512989847098E-5</v>
      </c>
      <c r="AI2459" s="98">
        <v>1.29865162437779E-3</v>
      </c>
      <c r="AJ2459" s="98">
        <v>1.4145041048449499E-6</v>
      </c>
      <c r="AK2459" s="98">
        <v>7.9692467272342803E-4</v>
      </c>
      <c r="AL2459" s="98">
        <v>2.7015605661903901E-3</v>
      </c>
      <c r="AM2459" s="98">
        <v>0.23683197996261299</v>
      </c>
      <c r="AN2459" s="98">
        <v>4.4972341233115199E-4</v>
      </c>
      <c r="AO2459" s="98">
        <v>9.0028817492810498E-2</v>
      </c>
      <c r="AP2459" s="98">
        <v>7.9430539472007095E-5</v>
      </c>
      <c r="AQ2459" s="98">
        <v>1.8035635362531399E-5</v>
      </c>
      <c r="AR2459" s="98">
        <v>2.4287632529489499E-5</v>
      </c>
      <c r="AS2459" s="98">
        <v>3.7107271579986197E-5</v>
      </c>
      <c r="AT2459" s="98">
        <v>5.89436950175104E-3</v>
      </c>
    </row>
    <row r="2460" spans="1:46" x14ac:dyDescent="0.3">
      <c r="A2460" s="95">
        <v>64619</v>
      </c>
      <c r="B2460" s="95">
        <v>2459</v>
      </c>
      <c r="C2460" s="96" t="s">
        <v>3118</v>
      </c>
      <c r="D2460" s="96" t="s">
        <v>3118</v>
      </c>
      <c r="E2460" s="97" t="s">
        <v>7318</v>
      </c>
      <c r="F2460" s="95" t="s">
        <v>7236</v>
      </c>
      <c r="G2460" s="95" t="s">
        <v>3462</v>
      </c>
      <c r="H2460" s="98">
        <v>8.2997606431389794</v>
      </c>
      <c r="I2460" s="98">
        <v>8.2997485086529608</v>
      </c>
      <c r="J2460" s="98">
        <v>1.2134486018666701E-5</v>
      </c>
      <c r="K2460" s="98">
        <v>200.93921452692501</v>
      </c>
      <c r="L2460" s="98">
        <v>457.21020105684698</v>
      </c>
      <c r="M2460" s="98">
        <v>1.80044141471236E-5</v>
      </c>
      <c r="N2460" s="98">
        <v>197.02042821128299</v>
      </c>
      <c r="O2460" s="98">
        <v>4.07330478425586E-5</v>
      </c>
      <c r="P2460" s="98">
        <v>445.73749874408901</v>
      </c>
      <c r="Q2460" s="98">
        <v>5.2193372578276503E-8</v>
      </c>
      <c r="R2460" s="98">
        <v>0.63660771653604897</v>
      </c>
      <c r="S2460" s="98">
        <v>5.4621530336501996E-6</v>
      </c>
      <c r="T2460" s="98">
        <v>0.91101244301014395</v>
      </c>
      <c r="U2460" s="98">
        <v>5.0755389894658698E-5</v>
      </c>
      <c r="V2460" s="98">
        <v>8.4649284401261706</v>
      </c>
      <c r="W2460" s="98">
        <v>1.13939860284915E-5</v>
      </c>
      <c r="X2460" s="98">
        <v>8.1060486363233504E-6</v>
      </c>
      <c r="Y2460" s="98">
        <v>8.5306633848685199E-7</v>
      </c>
      <c r="Z2460" s="98">
        <v>2.43487105368127E-6</v>
      </c>
      <c r="AA2460" s="98">
        <v>0.420019692621874</v>
      </c>
      <c r="AB2460" s="98">
        <v>1.23931099658882E-5</v>
      </c>
      <c r="AC2460" s="98">
        <v>0.63712611511328798</v>
      </c>
      <c r="AD2460" s="98">
        <v>1.34820223381716E-5</v>
      </c>
      <c r="AE2460" s="98">
        <v>8.3195024834241092E-3</v>
      </c>
      <c r="AF2460" s="98">
        <v>2.4271673784818099E-4</v>
      </c>
      <c r="AG2460" s="98">
        <v>1.0369914262784E-2</v>
      </c>
      <c r="AH2460" s="98">
        <v>1.7112171130496501E-4</v>
      </c>
      <c r="AI2460" s="98">
        <v>4.6212177199036596E-3</v>
      </c>
      <c r="AJ2460" s="98">
        <v>5.0579499955421101E-6</v>
      </c>
      <c r="AK2460" s="98">
        <v>2.8496242117947599E-3</v>
      </c>
      <c r="AL2460" s="98">
        <v>1.04692948983705E-2</v>
      </c>
      <c r="AM2460" s="98">
        <v>0.91778946976932096</v>
      </c>
      <c r="AN2460" s="98">
        <v>1.7518824562243701E-3</v>
      </c>
      <c r="AO2460" s="98">
        <v>0.35070423641663401</v>
      </c>
      <c r="AP2460" s="98">
        <v>2.6097486564738301E-4</v>
      </c>
      <c r="AQ2460" s="98">
        <v>5.9257403958301602E-5</v>
      </c>
      <c r="AR2460" s="98">
        <v>7.9798799087578006E-5</v>
      </c>
      <c r="AS2460" s="98">
        <v>1.21918662601504E-4</v>
      </c>
      <c r="AT2460" s="98">
        <v>1.93663834970885E-2</v>
      </c>
    </row>
    <row r="2461" spans="1:46" x14ac:dyDescent="0.3">
      <c r="A2461" s="95">
        <v>64620</v>
      </c>
      <c r="B2461" s="95">
        <v>2460</v>
      </c>
      <c r="C2461" s="96" t="s">
        <v>2470</v>
      </c>
      <c r="D2461" s="96" t="s">
        <v>2470</v>
      </c>
      <c r="E2461" s="97" t="s">
        <v>7319</v>
      </c>
      <c r="F2461" s="95" t="s">
        <v>7236</v>
      </c>
      <c r="G2461" s="95" t="s">
        <v>7320</v>
      </c>
      <c r="H2461" s="98">
        <v>6.9313539618928797</v>
      </c>
      <c r="I2461" s="98">
        <v>6.9313372587619604</v>
      </c>
      <c r="J2461" s="98">
        <v>1.6703130921946799E-5</v>
      </c>
      <c r="K2461" s="98">
        <v>431.20982359281902</v>
      </c>
      <c r="L2461" s="98">
        <v>980.05772343791</v>
      </c>
      <c r="M2461" s="98">
        <v>3.8746986466578899E-5</v>
      </c>
      <c r="N2461" s="98">
        <v>424.00423602573898</v>
      </c>
      <c r="O2461" s="98">
        <v>8.7662112005618798E-5</v>
      </c>
      <c r="P2461" s="98">
        <v>959.27735854774903</v>
      </c>
      <c r="Q2461" s="98">
        <v>1.10866497567101E-7</v>
      </c>
      <c r="R2461" s="98">
        <v>1.3522496127394701</v>
      </c>
      <c r="S2461" s="98">
        <v>1.00885281646825E-5</v>
      </c>
      <c r="T2461" s="98">
        <v>1.63714012960814</v>
      </c>
      <c r="U2461" s="98">
        <v>9.3744358331888198E-5</v>
      </c>
      <c r="V2461" s="98">
        <v>15.211917452690299</v>
      </c>
      <c r="W2461" s="98">
        <v>2.2523455194472699E-5</v>
      </c>
      <c r="X2461" s="98">
        <v>1.6682782041124899E-5</v>
      </c>
      <c r="Y2461" s="98">
        <v>1.91849649237987E-6</v>
      </c>
      <c r="Z2461" s="98">
        <v>3.9221766609679697E-6</v>
      </c>
      <c r="AA2461" s="98">
        <v>0.83926895698410997</v>
      </c>
      <c r="AB2461" s="98">
        <v>2.31338408672585E-5</v>
      </c>
      <c r="AC2461" s="98">
        <v>1.1847866811605501</v>
      </c>
      <c r="AD2461" s="98">
        <v>3.25995615443419E-5</v>
      </c>
      <c r="AE2461" s="98">
        <v>2.0116576461886301E-2</v>
      </c>
      <c r="AF2461" s="98">
        <v>5.9471949958160499E-4</v>
      </c>
      <c r="AG2461" s="98">
        <v>2.5409002591838599E-2</v>
      </c>
      <c r="AH2461" s="98">
        <v>4.1583125155648899E-4</v>
      </c>
      <c r="AI2461" s="98">
        <v>1.1229707402574399E-2</v>
      </c>
      <c r="AJ2461" s="98">
        <v>9.4890592228929896E-6</v>
      </c>
      <c r="AK2461" s="98">
        <v>5.3460894102398101E-3</v>
      </c>
      <c r="AL2461" s="98">
        <v>1.72138448730513E-2</v>
      </c>
      <c r="AM2461" s="98">
        <v>1.5090496267507001</v>
      </c>
      <c r="AN2461" s="98">
        <v>2.8783978351356499E-3</v>
      </c>
      <c r="AO2461" s="98">
        <v>0.57621806262626196</v>
      </c>
      <c r="AP2461" s="98">
        <v>6.0334751343800799E-4</v>
      </c>
      <c r="AQ2461" s="98">
        <v>1.3699712713979701E-4</v>
      </c>
      <c r="AR2461" s="98">
        <v>1.84486757148241E-4</v>
      </c>
      <c r="AS2461" s="98">
        <v>2.8186362914997E-4</v>
      </c>
      <c r="AT2461" s="98">
        <v>4.47731213435816E-2</v>
      </c>
    </row>
    <row r="2462" spans="1:46" x14ac:dyDescent="0.3">
      <c r="A2462" s="95">
        <v>64621</v>
      </c>
      <c r="B2462" s="95">
        <v>2461</v>
      </c>
      <c r="C2462" s="96" t="s">
        <v>2200</v>
      </c>
      <c r="D2462" s="96" t="s">
        <v>2200</v>
      </c>
      <c r="E2462" s="97" t="s">
        <v>7321</v>
      </c>
      <c r="F2462" s="95" t="s">
        <v>7236</v>
      </c>
      <c r="G2462" s="95" t="s">
        <v>7322</v>
      </c>
      <c r="H2462" s="98">
        <v>7.6695843823994601</v>
      </c>
      <c r="I2462" s="98">
        <v>7.6695704134153004</v>
      </c>
      <c r="J2462" s="98">
        <v>1.3968984161394401E-5</v>
      </c>
      <c r="K2462" s="98">
        <v>272.849303894255</v>
      </c>
      <c r="L2462" s="98">
        <v>619.23950717413197</v>
      </c>
      <c r="M2462" s="98">
        <v>2.4519270620078701E-5</v>
      </c>
      <c r="N2462" s="98">
        <v>268.31182384060003</v>
      </c>
      <c r="O2462" s="98">
        <v>5.5379696773434902E-5</v>
      </c>
      <c r="P2462" s="98">
        <v>606.01425202476196</v>
      </c>
      <c r="Q2462" s="98">
        <v>7.1014411533918296E-8</v>
      </c>
      <c r="R2462" s="98">
        <v>0.86616978621104102</v>
      </c>
      <c r="S2462" s="98">
        <v>6.4047518773098496E-6</v>
      </c>
      <c r="T2462" s="98">
        <v>1.0477593206831199</v>
      </c>
      <c r="U2462" s="98">
        <v>5.95140910644541E-5</v>
      </c>
      <c r="V2462" s="98">
        <v>9.7355344163979591</v>
      </c>
      <c r="W2462" s="98">
        <v>1.41507764969109E-5</v>
      </c>
      <c r="X2462" s="98">
        <v>1.0445996176206901E-5</v>
      </c>
      <c r="Y2462" s="98">
        <v>1.19664676372667E-6</v>
      </c>
      <c r="Z2462" s="98">
        <v>2.5081335569773099E-6</v>
      </c>
      <c r="AA2462" s="98">
        <v>0.52678185958625801</v>
      </c>
      <c r="AB2462" s="98">
        <v>1.4607197744228501E-5</v>
      </c>
      <c r="AC2462" s="98">
        <v>0.74829768034107902</v>
      </c>
      <c r="AD2462" s="98">
        <v>1.92967791196792E-5</v>
      </c>
      <c r="AE2462" s="98">
        <v>1.19076795588539E-2</v>
      </c>
      <c r="AF2462" s="98">
        <v>3.4939191304565802E-4</v>
      </c>
      <c r="AG2462" s="98">
        <v>1.4927541522331399E-2</v>
      </c>
      <c r="AH2462" s="98">
        <v>2.4544976355025797E-4</v>
      </c>
      <c r="AI2462" s="98">
        <v>6.6284797412010498E-3</v>
      </c>
      <c r="AJ2462" s="98">
        <v>5.87490629043553E-6</v>
      </c>
      <c r="AK2462" s="98">
        <v>3.30989338012294E-3</v>
      </c>
      <c r="AL2462" s="98">
        <v>1.06238025498586E-2</v>
      </c>
      <c r="AM2462" s="98">
        <v>0.93133436433108996</v>
      </c>
      <c r="AN2462" s="98">
        <v>1.7627054798988E-3</v>
      </c>
      <c r="AO2462" s="98">
        <v>0.35287086594133599</v>
      </c>
      <c r="AP2462" s="98">
        <v>3.7048078638192899E-4</v>
      </c>
      <c r="AQ2462" s="98">
        <v>8.4122007185709295E-5</v>
      </c>
      <c r="AR2462" s="98">
        <v>1.13282639624903E-4</v>
      </c>
      <c r="AS2462" s="98">
        <v>1.73076139571317E-4</v>
      </c>
      <c r="AT2462" s="98">
        <v>2.7492582358753601E-2</v>
      </c>
    </row>
    <row r="2463" spans="1:46" x14ac:dyDescent="0.3">
      <c r="A2463" s="95">
        <v>64622</v>
      </c>
      <c r="B2463" s="95">
        <v>2462</v>
      </c>
      <c r="C2463" s="96" t="s">
        <v>2835</v>
      </c>
      <c r="D2463" s="96" t="s">
        <v>2835</v>
      </c>
      <c r="E2463" s="97" t="s">
        <v>7323</v>
      </c>
      <c r="F2463" s="95" t="s">
        <v>7236</v>
      </c>
      <c r="G2463" s="95" t="s">
        <v>3464</v>
      </c>
      <c r="H2463" s="98">
        <v>6.9576280663412504</v>
      </c>
      <c r="I2463" s="98">
        <v>6.9576151386270801</v>
      </c>
      <c r="J2463" s="98">
        <v>1.2927714174715301E-5</v>
      </c>
      <c r="K2463" s="98">
        <v>93.241322684094001</v>
      </c>
      <c r="L2463" s="98">
        <v>211.57512500549501</v>
      </c>
      <c r="M2463" s="98">
        <v>8.3854885098252804E-6</v>
      </c>
      <c r="N2463" s="98">
        <v>91.7615271158665</v>
      </c>
      <c r="O2463" s="98">
        <v>1.8948108354553502E-5</v>
      </c>
      <c r="P2463" s="98">
        <v>207.34717560383999</v>
      </c>
      <c r="Q2463" s="98">
        <v>2.4188960323292299E-8</v>
      </c>
      <c r="R2463" s="98">
        <v>0.29503513638054102</v>
      </c>
      <c r="S2463" s="98">
        <v>2.0922133357670699E-6</v>
      </c>
      <c r="T2463" s="98">
        <v>0.331432309772905</v>
      </c>
      <c r="U2463" s="98">
        <v>1.94411831213816E-5</v>
      </c>
      <c r="V2463" s="98">
        <v>3.0795861432001499</v>
      </c>
      <c r="W2463" s="98">
        <v>4.8536300725747799E-6</v>
      </c>
      <c r="X2463" s="98">
        <v>3.7320220384981698E-6</v>
      </c>
      <c r="Y2463" s="98">
        <v>4.0596149579000702E-7</v>
      </c>
      <c r="Z2463" s="98">
        <v>7.1564653828659997E-7</v>
      </c>
      <c r="AA2463" s="98">
        <v>0.18307515567725599</v>
      </c>
      <c r="AB2463" s="98">
        <v>4.8370791056198703E-6</v>
      </c>
      <c r="AC2463" s="98">
        <v>0.24697791285558399</v>
      </c>
      <c r="AD2463" s="98">
        <v>6.6572623596153797E-6</v>
      </c>
      <c r="AE2463" s="98">
        <v>4.1080714261104703E-3</v>
      </c>
      <c r="AF2463" s="98">
        <v>1.20733393525036E-4</v>
      </c>
      <c r="AG2463" s="98">
        <v>5.15825546523582E-3</v>
      </c>
      <c r="AH2463" s="98">
        <v>8.4729952409881004E-5</v>
      </c>
      <c r="AI2463" s="98">
        <v>2.28816994931359E-3</v>
      </c>
      <c r="AJ2463" s="98">
        <v>1.9359702721623999E-6</v>
      </c>
      <c r="AK2463" s="98">
        <v>1.0907161529326501E-3</v>
      </c>
      <c r="AL2463" s="98">
        <v>3.3073185586318201E-3</v>
      </c>
      <c r="AM2463" s="98">
        <v>0.28993568103209799</v>
      </c>
      <c r="AN2463" s="98">
        <v>5.5656762025927298E-4</v>
      </c>
      <c r="AO2463" s="98">
        <v>0.111417647675931</v>
      </c>
      <c r="AP2463" s="98">
        <v>1.2500715125150099E-4</v>
      </c>
      <c r="AQ2463" s="98">
        <v>2.83843394942866E-5</v>
      </c>
      <c r="AR2463" s="98">
        <v>3.8223682978686101E-5</v>
      </c>
      <c r="AS2463" s="98">
        <v>5.8399128778527902E-5</v>
      </c>
      <c r="AT2463" s="98">
        <v>9.2765118395966694E-3</v>
      </c>
    </row>
    <row r="2464" spans="1:46" x14ac:dyDescent="0.3">
      <c r="A2464" s="95">
        <v>64623</v>
      </c>
      <c r="B2464" s="95">
        <v>2463</v>
      </c>
      <c r="C2464" s="96" t="s">
        <v>2730</v>
      </c>
      <c r="D2464" s="96" t="s">
        <v>2730</v>
      </c>
      <c r="E2464" s="97" t="s">
        <v>7324</v>
      </c>
      <c r="F2464" s="95" t="s">
        <v>7236</v>
      </c>
      <c r="G2464" s="95" t="s">
        <v>7325</v>
      </c>
      <c r="H2464" s="98">
        <v>7.8506395448930304</v>
      </c>
      <c r="I2464" s="98">
        <v>7.85062675463191</v>
      </c>
      <c r="J2464" s="98">
        <v>1.2790261118667E-5</v>
      </c>
      <c r="K2464" s="98">
        <v>58.4682144550722</v>
      </c>
      <c r="L2464" s="98">
        <v>132.885436505315</v>
      </c>
      <c r="M2464" s="98">
        <v>5.2511634610406399E-6</v>
      </c>
      <c r="N2464" s="98">
        <v>57.462934658551902</v>
      </c>
      <c r="O2464" s="98">
        <v>1.1863562742900199E-5</v>
      </c>
      <c r="P2464" s="98">
        <v>129.82173108315499</v>
      </c>
      <c r="Q2464" s="98">
        <v>1.3450844938768701E-8</v>
      </c>
      <c r="R2464" s="98">
        <v>0.16406128324257799</v>
      </c>
      <c r="S2464" s="98">
        <v>1.56164186262407E-6</v>
      </c>
      <c r="T2464" s="98">
        <v>0.24825004350850699</v>
      </c>
      <c r="U2464" s="98">
        <v>1.45110149229291E-5</v>
      </c>
      <c r="V2464" s="98">
        <v>2.3066756691484298</v>
      </c>
      <c r="W2464" s="98">
        <v>3.5790467946501398E-6</v>
      </c>
      <c r="X2464" s="98">
        <v>2.8537877385228399E-6</v>
      </c>
      <c r="Y2464" s="98">
        <v>2.2176668526251401E-7</v>
      </c>
      <c r="Z2464" s="98">
        <v>5.03492370864786E-7</v>
      </c>
      <c r="AA2464" s="98">
        <v>0.13710248451585</v>
      </c>
      <c r="AB2464" s="98">
        <v>3.60649062221652E-6</v>
      </c>
      <c r="AC2464" s="98">
        <v>0.183927743063692</v>
      </c>
      <c r="AD2464" s="98">
        <v>3.41381854072097E-6</v>
      </c>
      <c r="AE2464" s="98">
        <v>2.1066032317032198E-3</v>
      </c>
      <c r="AF2464" s="98">
        <v>6.1645099765863197E-5</v>
      </c>
      <c r="AG2464" s="98">
        <v>2.63374666683523E-3</v>
      </c>
      <c r="AH2464" s="98">
        <v>4.3379122608804002E-5</v>
      </c>
      <c r="AI2464" s="98">
        <v>1.17147244814786E-3</v>
      </c>
      <c r="AJ2464" s="98">
        <v>1.19641128932858E-6</v>
      </c>
      <c r="AK2464" s="98">
        <v>6.7405225048480896E-4</v>
      </c>
      <c r="AL2464" s="98">
        <v>2.15246007764874E-3</v>
      </c>
      <c r="AM2464" s="98">
        <v>0.18869515211309401</v>
      </c>
      <c r="AN2464" s="98">
        <v>3.5749606226091101E-4</v>
      </c>
      <c r="AO2464" s="98">
        <v>7.15660934280795E-2</v>
      </c>
      <c r="AP2464" s="98">
        <v>6.8606247187551406E-5</v>
      </c>
      <c r="AQ2464" s="98">
        <v>1.55778528019047E-5</v>
      </c>
      <c r="AR2464" s="98">
        <v>2.0977867456736599E-5</v>
      </c>
      <c r="AS2464" s="98">
        <v>3.2050526928910098E-5</v>
      </c>
      <c r="AT2464" s="98">
        <v>5.0911220512912603E-3</v>
      </c>
    </row>
    <row r="2465" spans="1:46" x14ac:dyDescent="0.3">
      <c r="A2465" s="95">
        <v>64624</v>
      </c>
      <c r="B2465" s="95">
        <v>2464</v>
      </c>
      <c r="C2465" s="96" t="s">
        <v>2175</v>
      </c>
      <c r="D2465" s="96" t="s">
        <v>2175</v>
      </c>
      <c r="E2465" s="97" t="s">
        <v>7326</v>
      </c>
      <c r="F2465" s="95" t="s">
        <v>7236</v>
      </c>
      <c r="G2465" s="95" t="s">
        <v>3621</v>
      </c>
      <c r="H2465" s="98">
        <v>7.2435600438807102</v>
      </c>
      <c r="I2465" s="98">
        <v>7.24355051589448</v>
      </c>
      <c r="J2465" s="98">
        <v>9.5279862337704896E-6</v>
      </c>
      <c r="K2465" s="98">
        <v>147.86392574247299</v>
      </c>
      <c r="L2465" s="98">
        <v>335.86705732263101</v>
      </c>
      <c r="M2465" s="98">
        <v>1.3296216325680399E-5</v>
      </c>
      <c r="N2465" s="98">
        <v>145.49910997764499</v>
      </c>
      <c r="O2465" s="98">
        <v>3.0033315484261699E-5</v>
      </c>
      <c r="P2465" s="98">
        <v>328.65144230528199</v>
      </c>
      <c r="Q2465" s="98">
        <v>2.9999036083666302E-8</v>
      </c>
      <c r="R2465" s="98">
        <v>0.36590120385234498</v>
      </c>
      <c r="S2465" s="98">
        <v>3.5514711128782601E-6</v>
      </c>
      <c r="T2465" s="98">
        <v>0.58501401511505902</v>
      </c>
      <c r="U2465" s="98">
        <v>3.3000897158370898E-5</v>
      </c>
      <c r="V2465" s="98">
        <v>5.4358132676356403</v>
      </c>
      <c r="W2465" s="98">
        <v>7.6538522148392802E-6</v>
      </c>
      <c r="X2465" s="98">
        <v>5.7448256405719E-6</v>
      </c>
      <c r="Y2465" s="98">
        <v>5.0707050272674296E-7</v>
      </c>
      <c r="Z2465" s="98">
        <v>1.40195607154064E-6</v>
      </c>
      <c r="AA2465" s="98">
        <v>0.28731256062704202</v>
      </c>
      <c r="AB2465" s="98">
        <v>8.08944680979013E-6</v>
      </c>
      <c r="AC2465" s="98">
        <v>0.41450169237609402</v>
      </c>
      <c r="AD2465" s="98">
        <v>8.1076016071893996E-6</v>
      </c>
      <c r="AE2465" s="98">
        <v>5.0030485051675696E-3</v>
      </c>
      <c r="AF2465" s="98">
        <v>1.4681323302003901E-4</v>
      </c>
      <c r="AG2465" s="98">
        <v>6.2724995917348798E-3</v>
      </c>
      <c r="AH2465" s="98">
        <v>1.03130459999643E-4</v>
      </c>
      <c r="AI2465" s="98">
        <v>2.7850838188662901E-3</v>
      </c>
      <c r="AJ2465" s="98">
        <v>2.8833353843022599E-6</v>
      </c>
      <c r="AK2465" s="98">
        <v>1.6244570090795901E-3</v>
      </c>
      <c r="AL2465" s="98">
        <v>5.6736916058818601E-3</v>
      </c>
      <c r="AM2465" s="98">
        <v>0.49738348772728003</v>
      </c>
      <c r="AN2465" s="98">
        <v>9.3668621929280304E-4</v>
      </c>
      <c r="AO2465" s="98">
        <v>0.187512480721478</v>
      </c>
      <c r="AP2465" s="98">
        <v>1.55040680935437E-4</v>
      </c>
      <c r="AQ2465" s="98">
        <v>3.5203803858429598E-5</v>
      </c>
      <c r="AR2465" s="98">
        <v>4.7407094775560103E-5</v>
      </c>
      <c r="AS2465" s="98">
        <v>7.2429782301446896E-5</v>
      </c>
      <c r="AT2465" s="98">
        <v>1.1505235483873499E-2</v>
      </c>
    </row>
    <row r="2466" spans="1:46" x14ac:dyDescent="0.3">
      <c r="A2466" s="95">
        <v>64625</v>
      </c>
      <c r="B2466" s="95">
        <v>2465</v>
      </c>
      <c r="C2466" s="96" t="s">
        <v>1460</v>
      </c>
      <c r="D2466" s="96" t="s">
        <v>1460</v>
      </c>
      <c r="E2466" s="97" t="s">
        <v>7327</v>
      </c>
      <c r="F2466" s="95" t="s">
        <v>7236</v>
      </c>
      <c r="G2466" s="95" t="s">
        <v>4010</v>
      </c>
      <c r="H2466" s="98">
        <v>7.48683326846563</v>
      </c>
      <c r="I2466" s="98">
        <v>7.4868204824634503</v>
      </c>
      <c r="J2466" s="98">
        <v>1.2786002176135E-5</v>
      </c>
      <c r="K2466" s="98">
        <v>706.062608809425</v>
      </c>
      <c r="L2466" s="98">
        <v>1599.8323516278499</v>
      </c>
      <c r="M2466" s="98">
        <v>6.3226252222736099E-5</v>
      </c>
      <c r="N2466" s="98">
        <v>691.87829080837798</v>
      </c>
      <c r="O2466" s="98">
        <v>1.4277523176878701E-4</v>
      </c>
      <c r="P2466" s="98">
        <v>1562.3744861226501</v>
      </c>
      <c r="Q2466" s="98">
        <v>2.6842895234175502E-7</v>
      </c>
      <c r="R2466" s="98">
        <v>3.2740544241736198</v>
      </c>
      <c r="S2466" s="98">
        <v>1.72682122845197E-5</v>
      </c>
      <c r="T2466" s="98">
        <v>2.8068274447414998</v>
      </c>
      <c r="U2466" s="98">
        <v>1.60459229262494E-4</v>
      </c>
      <c r="V2466" s="98">
        <v>26.080374948888899</v>
      </c>
      <c r="W2466" s="98">
        <v>3.9585200910481402E-5</v>
      </c>
      <c r="X2466" s="98">
        <v>2.83234338687202E-5</v>
      </c>
      <c r="Y2466" s="98">
        <v>4.18126746558165E-6</v>
      </c>
      <c r="Z2466" s="98">
        <v>7.08049957617959E-6</v>
      </c>
      <c r="AA2466" s="98">
        <v>1.4541142936207001</v>
      </c>
      <c r="AB2466" s="98">
        <v>4.01229862922352E-5</v>
      </c>
      <c r="AC2466" s="98">
        <v>2.0565829138557699</v>
      </c>
      <c r="AD2466" s="98">
        <v>6.4172793117930294E-5</v>
      </c>
      <c r="AE2466" s="98">
        <v>3.9599823996826697E-2</v>
      </c>
      <c r="AF2466" s="98">
        <v>1.1575217966845301E-3</v>
      </c>
      <c r="AG2466" s="98">
        <v>4.9454363532318101E-2</v>
      </c>
      <c r="AH2466" s="98">
        <v>8.1510215447184997E-4</v>
      </c>
      <c r="AI2466" s="98">
        <v>2.2012195244261099E-2</v>
      </c>
      <c r="AJ2466" s="98">
        <v>2.0041338467953999E-5</v>
      </c>
      <c r="AK2466" s="98">
        <v>1.1291191764512201E-2</v>
      </c>
      <c r="AL2466" s="98">
        <v>3.6023625114678298E-2</v>
      </c>
      <c r="AM2466" s="98">
        <v>3.1580067343709302</v>
      </c>
      <c r="AN2466" s="98">
        <v>6.0849043498607102E-3</v>
      </c>
      <c r="AO2466" s="98">
        <v>1.2181192443044</v>
      </c>
      <c r="AP2466" s="98">
        <v>1.2701536609770101E-3</v>
      </c>
      <c r="AQ2466" s="98">
        <v>2.8840328100218502E-4</v>
      </c>
      <c r="AR2466" s="98">
        <v>3.8837738798568798E-4</v>
      </c>
      <c r="AS2466" s="98">
        <v>5.9337299198913905E-4</v>
      </c>
      <c r="AT2466" s="98">
        <v>9.4255371442350799E-2</v>
      </c>
    </row>
    <row r="2467" spans="1:46" x14ac:dyDescent="0.3">
      <c r="A2467" s="95">
        <v>64626</v>
      </c>
      <c r="B2467" s="95">
        <v>2466</v>
      </c>
      <c r="C2467" s="96" t="s">
        <v>2193</v>
      </c>
      <c r="D2467" s="96" t="s">
        <v>2193</v>
      </c>
      <c r="E2467" s="97" t="s">
        <v>7328</v>
      </c>
      <c r="F2467" s="95" t="s">
        <v>7236</v>
      </c>
      <c r="G2467" s="95" t="s">
        <v>7329</v>
      </c>
      <c r="H2467" s="98">
        <v>8.0489057148299601</v>
      </c>
      <c r="I2467" s="98">
        <v>8.0488938894234003</v>
      </c>
      <c r="J2467" s="98">
        <v>1.18254065597512E-5</v>
      </c>
      <c r="K2467" s="98">
        <v>305.75139914443298</v>
      </c>
      <c r="L2467" s="98">
        <v>695.30871778371397</v>
      </c>
      <c r="M2467" s="98">
        <v>2.74162957052484E-5</v>
      </c>
      <c r="N2467" s="98">
        <v>300.01366751931499</v>
      </c>
      <c r="O2467" s="98">
        <v>6.2077964362956605E-5</v>
      </c>
      <c r="P2467" s="98">
        <v>679.31269639387097</v>
      </c>
      <c r="Q2467" s="98">
        <v>1.0444137682757801E-7</v>
      </c>
      <c r="R2467" s="98">
        <v>1.2738817809554299</v>
      </c>
      <c r="S2467" s="98">
        <v>7.5363199035510102E-6</v>
      </c>
      <c r="T2467" s="98">
        <v>1.2371657033913199</v>
      </c>
      <c r="U2467" s="98">
        <v>7.0028827768123998E-5</v>
      </c>
      <c r="V2467" s="98">
        <v>11.495455468117299</v>
      </c>
      <c r="W2467" s="98">
        <v>1.67561202296615E-5</v>
      </c>
      <c r="X2467" s="98">
        <v>1.21479782965473E-5</v>
      </c>
      <c r="Y2467" s="98">
        <v>1.55635351589999E-6</v>
      </c>
      <c r="Z2467" s="98">
        <v>3.0517884172142502E-6</v>
      </c>
      <c r="AA2467" s="98">
        <v>0.61938198751144602</v>
      </c>
      <c r="AB2467" s="98">
        <v>1.7262284723036901E-5</v>
      </c>
      <c r="AC2467" s="98">
        <v>0.88494049021189503</v>
      </c>
      <c r="AD2467" s="98">
        <v>2.38507591849119E-5</v>
      </c>
      <c r="AE2467" s="98">
        <v>1.4717855028961E-2</v>
      </c>
      <c r="AF2467" s="98">
        <v>4.3120781363043101E-4</v>
      </c>
      <c r="AG2467" s="98">
        <v>1.8423072493612198E-2</v>
      </c>
      <c r="AH2467" s="98">
        <v>3.0320701447467E-4</v>
      </c>
      <c r="AI2467" s="98">
        <v>8.1882399223574005E-3</v>
      </c>
      <c r="AJ2467" s="98">
        <v>7.5045369739229899E-6</v>
      </c>
      <c r="AK2467" s="98">
        <v>4.2280193117816903E-3</v>
      </c>
      <c r="AL2467" s="98">
        <v>1.35575670615296E-2</v>
      </c>
      <c r="AM2467" s="98">
        <v>1.18852247506181</v>
      </c>
      <c r="AN2467" s="98">
        <v>2.26127428286578E-3</v>
      </c>
      <c r="AO2467" s="98">
        <v>0.452677899640688</v>
      </c>
      <c r="AP2467" s="98">
        <v>4.7978888933903003E-4</v>
      </c>
      <c r="AQ2467" s="98">
        <v>1.0894169243833899E-4</v>
      </c>
      <c r="AR2467" s="98">
        <v>1.46705993125825E-4</v>
      </c>
      <c r="AS2467" s="98">
        <v>2.2414120377486601E-4</v>
      </c>
      <c r="AT2467" s="98">
        <v>3.5604101588604303E-2</v>
      </c>
    </row>
    <row r="2468" spans="1:46" x14ac:dyDescent="0.3">
      <c r="A2468" s="95">
        <v>64627</v>
      </c>
      <c r="B2468" s="95">
        <v>2467</v>
      </c>
      <c r="C2468" s="96" t="s">
        <v>1504</v>
      </c>
      <c r="D2468" s="96" t="s">
        <v>1504</v>
      </c>
      <c r="E2468" s="97" t="s">
        <v>7330</v>
      </c>
      <c r="F2468" s="95" t="s">
        <v>7236</v>
      </c>
      <c r="G2468" s="95" t="s">
        <v>7331</v>
      </c>
      <c r="H2468" s="98">
        <v>8.4076549713533009</v>
      </c>
      <c r="I2468" s="98">
        <v>8.4076428564290193</v>
      </c>
      <c r="J2468" s="98">
        <v>1.2114924270889601E-5</v>
      </c>
      <c r="K2468" s="98">
        <v>619.19926407908895</v>
      </c>
      <c r="L2468" s="98">
        <v>1409.0696263212201</v>
      </c>
      <c r="M2468" s="98">
        <v>5.5683643342175901E-5</v>
      </c>
      <c r="N2468" s="98">
        <v>609.34030765963803</v>
      </c>
      <c r="O2468" s="98">
        <v>1.2601035135807601E-4</v>
      </c>
      <c r="P2468" s="98">
        <v>1378.91814644736</v>
      </c>
      <c r="Q2468" s="98">
        <v>1.3389770317148299E-7</v>
      </c>
      <c r="R2468" s="98">
        <v>1.63316350054944</v>
      </c>
      <c r="S2468" s="98">
        <v>1.51371340811246E-5</v>
      </c>
      <c r="T2468" s="98">
        <v>2.4473150598154798</v>
      </c>
      <c r="U2468" s="98">
        <v>1.4065664735604701E-4</v>
      </c>
      <c r="V2468" s="98">
        <v>22.7398385142255</v>
      </c>
      <c r="W2468" s="98">
        <v>3.3915363668081702E-5</v>
      </c>
      <c r="X2468" s="98">
        <v>2.64492445194665E-5</v>
      </c>
      <c r="Y2468" s="98">
        <v>2.11305029155876E-6</v>
      </c>
      <c r="Z2468" s="98">
        <v>5.3530688570565001E-6</v>
      </c>
      <c r="AA2468" s="98">
        <v>1.2897131413238001</v>
      </c>
      <c r="AB2468" s="98">
        <v>3.4817273425100001E-5</v>
      </c>
      <c r="AC2468" s="98">
        <v>1.7792036803567901</v>
      </c>
      <c r="AD2468" s="98">
        <v>3.4572610432124303E-5</v>
      </c>
      <c r="AE2468" s="98">
        <v>2.1334107831445601E-2</v>
      </c>
      <c r="AF2468" s="98">
        <v>6.2719297096895004E-4</v>
      </c>
      <c r="AG2468" s="98">
        <v>2.67964104693801E-2</v>
      </c>
      <c r="AH2468" s="98">
        <v>4.4007317234466802E-4</v>
      </c>
      <c r="AI2468" s="98">
        <v>1.18843712266825E-2</v>
      </c>
      <c r="AJ2468" s="98">
        <v>1.15009380135066E-5</v>
      </c>
      <c r="AK2468" s="98">
        <v>6.47957205004469E-3</v>
      </c>
      <c r="AL2468" s="98">
        <v>2.1496554455435999E-2</v>
      </c>
      <c r="AM2468" s="98">
        <v>1.8844928437914801</v>
      </c>
      <c r="AN2468" s="98">
        <v>3.5464037334140201E-3</v>
      </c>
      <c r="AO2468" s="98">
        <v>0.70994421397001495</v>
      </c>
      <c r="AP2468" s="98">
        <v>6.5531501767759795E-4</v>
      </c>
      <c r="AQ2468" s="98">
        <v>1.4879695815447501E-4</v>
      </c>
      <c r="AR2468" s="98">
        <v>2.0037696502475701E-4</v>
      </c>
      <c r="AS2468" s="98">
        <v>3.0614109449836498E-4</v>
      </c>
      <c r="AT2468" s="98">
        <v>4.86295180659016E-2</v>
      </c>
    </row>
    <row r="2469" spans="1:46" x14ac:dyDescent="0.3">
      <c r="A2469" s="95">
        <v>64628</v>
      </c>
      <c r="B2469" s="95">
        <v>2468</v>
      </c>
      <c r="C2469" s="96" t="s">
        <v>934</v>
      </c>
      <c r="D2469" s="96" t="s">
        <v>934</v>
      </c>
      <c r="E2469" s="97" t="s">
        <v>7332</v>
      </c>
      <c r="F2469" s="95" t="s">
        <v>7236</v>
      </c>
      <c r="G2469" s="95" t="s">
        <v>5140</v>
      </c>
      <c r="H2469" s="98">
        <v>7.5496792708794302</v>
      </c>
      <c r="I2469" s="98">
        <v>7.5496646677917596</v>
      </c>
      <c r="J2469" s="98">
        <v>1.4603087663544999E-5</v>
      </c>
      <c r="K2469" s="98">
        <v>657.28759646398896</v>
      </c>
      <c r="L2469" s="98">
        <v>1496.13057215768</v>
      </c>
      <c r="M2469" s="98">
        <v>5.8579735050056401E-5</v>
      </c>
      <c r="N2469" s="98">
        <v>641.03193748792296</v>
      </c>
      <c r="O2469" s="98">
        <v>1.32913280767085E-4</v>
      </c>
      <c r="P2469" s="98">
        <v>1454.4561837843</v>
      </c>
      <c r="Q2469" s="98">
        <v>3.84237888736431E-7</v>
      </c>
      <c r="R2469" s="98">
        <v>4.6865874510845602</v>
      </c>
      <c r="S2469" s="98">
        <v>1.8189680661759799E-5</v>
      </c>
      <c r="T2469" s="98">
        <v>3.0655309771136801</v>
      </c>
      <c r="U2469" s="98">
        <v>1.6902217138116101E-4</v>
      </c>
      <c r="V2469" s="98">
        <v>28.484260374430701</v>
      </c>
      <c r="W2469" s="98">
        <v>3.9503147691939202E-5</v>
      </c>
      <c r="X2469" s="98">
        <v>2.6149891529990101E-5</v>
      </c>
      <c r="Y2469" s="98">
        <v>4.8564059528308497E-6</v>
      </c>
      <c r="Z2469" s="98">
        <v>8.4968502091183094E-6</v>
      </c>
      <c r="AA2469" s="98">
        <v>1.41325777234435</v>
      </c>
      <c r="AB2469" s="98">
        <v>4.1329519879491402E-5</v>
      </c>
      <c r="AC2469" s="98">
        <v>2.1274501496685398</v>
      </c>
      <c r="AD2469" s="98">
        <v>7.84262473529074E-5</v>
      </c>
      <c r="AE2469" s="98">
        <v>4.8395362598592999E-2</v>
      </c>
      <c r="AF2469" s="98">
        <v>1.41887340880311E-3</v>
      </c>
      <c r="AG2469" s="98">
        <v>6.0620440639885399E-2</v>
      </c>
      <c r="AH2469" s="98">
        <v>9.9726331016494903E-4</v>
      </c>
      <c r="AI2469" s="98">
        <v>2.69315380567395E-2</v>
      </c>
      <c r="AJ2469" s="98">
        <v>2.1752149143171701E-5</v>
      </c>
      <c r="AK2469" s="98">
        <v>1.2255054105218601E-2</v>
      </c>
      <c r="AL2469" s="98">
        <v>3.8773173336358199E-2</v>
      </c>
      <c r="AM2469" s="98">
        <v>3.39904554634226</v>
      </c>
      <c r="AN2469" s="98">
        <v>6.5341918726482904E-3</v>
      </c>
      <c r="AO2469" s="98">
        <v>1.3080608023415301</v>
      </c>
      <c r="AP2469" s="98">
        <v>1.44895564023723E-3</v>
      </c>
      <c r="AQ2469" s="98">
        <v>3.2900236966243299E-4</v>
      </c>
      <c r="AR2469" s="98">
        <v>4.4305001964105799E-4</v>
      </c>
      <c r="AS2469" s="98">
        <v>6.7690325093373502E-4</v>
      </c>
      <c r="AT2469" s="98">
        <v>0.107523881771121</v>
      </c>
    </row>
    <row r="2470" spans="1:46" x14ac:dyDescent="0.3">
      <c r="A2470" s="95">
        <v>64629</v>
      </c>
      <c r="B2470" s="95">
        <v>2469</v>
      </c>
      <c r="C2470" s="96" t="s">
        <v>696</v>
      </c>
      <c r="D2470" s="96" t="s">
        <v>696</v>
      </c>
      <c r="E2470" s="97" t="s">
        <v>7333</v>
      </c>
      <c r="F2470" s="95" t="s">
        <v>7236</v>
      </c>
      <c r="G2470" s="95" t="s">
        <v>6535</v>
      </c>
      <c r="H2470" s="98">
        <v>7.4978189609395001</v>
      </c>
      <c r="I2470" s="98">
        <v>7.4978069714587701</v>
      </c>
      <c r="J2470" s="98">
        <v>1.19894807237841E-5</v>
      </c>
      <c r="K2470" s="98">
        <v>1592.3704681438901</v>
      </c>
      <c r="L2470" s="98">
        <v>3628.7333492723301</v>
      </c>
      <c r="M2470" s="98">
        <v>1.40712685983871E-4</v>
      </c>
      <c r="N2470" s="98">
        <v>1539.8042624858899</v>
      </c>
      <c r="O2470" s="98">
        <v>3.20017469992512E-4</v>
      </c>
      <c r="P2470" s="98">
        <v>3501.9178329159299</v>
      </c>
      <c r="Q2470" s="98">
        <v>1.10081968549025E-6</v>
      </c>
      <c r="R2470" s="98">
        <v>13.4268063487731</v>
      </c>
      <c r="S2470" s="98">
        <v>5.2982613994658002E-5</v>
      </c>
      <c r="T2470" s="98">
        <v>8.9545484956664207</v>
      </c>
      <c r="U2470" s="98">
        <v>4.9232583559557998E-4</v>
      </c>
      <c r="V2470" s="98">
        <v>83.203859194068897</v>
      </c>
      <c r="W2470" s="98">
        <v>1.16343019875704E-4</v>
      </c>
      <c r="X2470" s="98">
        <v>6.9761989615153006E-5</v>
      </c>
      <c r="Y2470" s="98">
        <v>1.80587210006654E-5</v>
      </c>
      <c r="Z2470" s="98">
        <v>2.85223092598854E-5</v>
      </c>
      <c r="AA2470" s="98">
        <v>4.0235737818037203</v>
      </c>
      <c r="AB2470" s="98">
        <v>1.2247614133403499E-4</v>
      </c>
      <c r="AC2470" s="98">
        <v>6.32701408409417</v>
      </c>
      <c r="AD2470" s="98">
        <v>2.7116740832838201E-4</v>
      </c>
      <c r="AE2470" s="98">
        <v>0.167332308938868</v>
      </c>
      <c r="AF2470" s="98">
        <v>4.8813204886668099E-3</v>
      </c>
      <c r="AG2470" s="98">
        <v>0.20855123303572001</v>
      </c>
      <c r="AH2470" s="98">
        <v>3.4416827692227499E-3</v>
      </c>
      <c r="AI2470" s="98">
        <v>9.2944169843384605E-2</v>
      </c>
      <c r="AJ2470" s="98">
        <v>8.3819869034886796E-5</v>
      </c>
      <c r="AK2470" s="98">
        <v>4.7223702970843502E-2</v>
      </c>
      <c r="AL2470" s="98">
        <v>0.155208848718039</v>
      </c>
      <c r="AM2470" s="98">
        <v>13.606364932045899</v>
      </c>
      <c r="AN2470" s="98">
        <v>2.65536764560571E-2</v>
      </c>
      <c r="AO2470" s="98">
        <v>5.3157029985025401</v>
      </c>
      <c r="AP2470" s="98">
        <v>5.3382978504706398E-3</v>
      </c>
      <c r="AQ2470" s="98">
        <v>1.2121231251164401E-3</v>
      </c>
      <c r="AR2470" s="98">
        <v>1.6323018538032599E-3</v>
      </c>
      <c r="AS2470" s="98">
        <v>2.4938728715509402E-3</v>
      </c>
      <c r="AT2470" s="98">
        <v>0.39614360232522999</v>
      </c>
    </row>
    <row r="2471" spans="1:46" x14ac:dyDescent="0.3">
      <c r="A2471" s="95">
        <v>64630</v>
      </c>
      <c r="B2471" s="95">
        <v>2470</v>
      </c>
      <c r="C2471" s="96" t="s">
        <v>3127</v>
      </c>
      <c r="D2471" s="96" t="s">
        <v>3127</v>
      </c>
      <c r="E2471" s="97" t="s">
        <v>7334</v>
      </c>
      <c r="F2471" s="95" t="s">
        <v>7236</v>
      </c>
      <c r="G2471" s="95" t="s">
        <v>3634</v>
      </c>
      <c r="H2471" s="98">
        <v>8.3981416720812394</v>
      </c>
      <c r="I2471" s="98">
        <v>8.3981284392896391</v>
      </c>
      <c r="J2471" s="98">
        <v>1.32327916002595E-5</v>
      </c>
      <c r="K2471" s="98">
        <v>256.032675845494</v>
      </c>
      <c r="L2471" s="98">
        <v>584.145516249857</v>
      </c>
      <c r="M2471" s="98">
        <v>2.3006686623139601E-5</v>
      </c>
      <c r="N2471" s="98">
        <v>251.75977475156699</v>
      </c>
      <c r="O2471" s="98">
        <v>5.2292252397396E-5</v>
      </c>
      <c r="P2471" s="98">
        <v>572.22866988501403</v>
      </c>
      <c r="Q2471" s="98">
        <v>7.7309507482025506E-8</v>
      </c>
      <c r="R2471" s="98">
        <v>0.94295169278145097</v>
      </c>
      <c r="S2471" s="98">
        <v>5.5322675664721097E-6</v>
      </c>
      <c r="T2471" s="98">
        <v>0.92187079794094595</v>
      </c>
      <c r="U2471" s="98">
        <v>5.14068646486358E-5</v>
      </c>
      <c r="V2471" s="98">
        <v>8.5658160688576306</v>
      </c>
      <c r="W2471" s="98">
        <v>1.2055586627864401E-5</v>
      </c>
      <c r="X2471" s="98">
        <v>8.3932959182813094E-6</v>
      </c>
      <c r="Y2471" s="98">
        <v>1.2454823884314401E-6</v>
      </c>
      <c r="Z2471" s="98">
        <v>2.4168083211516099E-6</v>
      </c>
      <c r="AA2471" s="98">
        <v>0.43933680589989499</v>
      </c>
      <c r="AB2471" s="98">
        <v>1.26074520686062E-5</v>
      </c>
      <c r="AC2471" s="98">
        <v>0.64765123110988698</v>
      </c>
      <c r="AD2471" s="98">
        <v>2.0142942384195302E-5</v>
      </c>
      <c r="AE2471" s="98">
        <v>1.2429830999041901E-2</v>
      </c>
      <c r="AF2471" s="98">
        <v>3.64476445687321E-4</v>
      </c>
      <c r="AG2471" s="98">
        <v>1.5572018337465901E-2</v>
      </c>
      <c r="AH2471" s="98">
        <v>2.5615060594313998E-4</v>
      </c>
      <c r="AI2471" s="98">
        <v>6.9174607366970396E-3</v>
      </c>
      <c r="AJ2471" s="98">
        <v>5.76329727690444E-6</v>
      </c>
      <c r="AK2471" s="98">
        <v>3.24701340948265E-3</v>
      </c>
      <c r="AL2471" s="98">
        <v>1.0380651270492E-2</v>
      </c>
      <c r="AM2471" s="98">
        <v>0.91001853686325196</v>
      </c>
      <c r="AN2471" s="98">
        <v>1.7244742959629999E-3</v>
      </c>
      <c r="AO2471" s="98">
        <v>0.34521747679877601</v>
      </c>
      <c r="AP2471" s="98">
        <v>3.7311725534149498E-4</v>
      </c>
      <c r="AQ2471" s="98">
        <v>8.4720648026654895E-5</v>
      </c>
      <c r="AR2471" s="98">
        <v>1.1408879799528201E-4</v>
      </c>
      <c r="AS2471" s="98">
        <v>1.74307809319558E-4</v>
      </c>
      <c r="AT2471" s="98">
        <v>2.7688229049949199E-2</v>
      </c>
    </row>
    <row r="2472" spans="1:46" x14ac:dyDescent="0.3">
      <c r="A2472" s="95">
        <v>64631</v>
      </c>
      <c r="B2472" s="95">
        <v>2471</v>
      </c>
      <c r="C2472" s="96" t="s">
        <v>2234</v>
      </c>
      <c r="D2472" s="96" t="s">
        <v>2234</v>
      </c>
      <c r="E2472" s="97" t="s">
        <v>7335</v>
      </c>
      <c r="F2472" s="95" t="s">
        <v>7236</v>
      </c>
      <c r="G2472" s="95" t="s">
        <v>7336</v>
      </c>
      <c r="H2472" s="98">
        <v>7.9908290895741603</v>
      </c>
      <c r="I2472" s="98">
        <v>7.9908172288541399</v>
      </c>
      <c r="J2472" s="98">
        <v>1.18607200221277E-5</v>
      </c>
      <c r="K2472" s="98">
        <v>155.88767918203999</v>
      </c>
      <c r="L2472" s="98">
        <v>353.932921359734</v>
      </c>
      <c r="M2472" s="98">
        <v>1.3985205356475999E-5</v>
      </c>
      <c r="N2472" s="98">
        <v>153.03864515890601</v>
      </c>
      <c r="O2472" s="98">
        <v>3.1591268555755199E-5</v>
      </c>
      <c r="P2472" s="98">
        <v>345.69996045035901</v>
      </c>
      <c r="Q2472" s="98">
        <v>4.5419278453930403E-8</v>
      </c>
      <c r="R2472" s="98">
        <v>0.55398342193556604</v>
      </c>
      <c r="S2472" s="98">
        <v>4.0562113196023102E-6</v>
      </c>
      <c r="T2472" s="98">
        <v>0.64931087482834204</v>
      </c>
      <c r="U2472" s="98">
        <v>3.7690989489141902E-5</v>
      </c>
      <c r="V2472" s="98">
        <v>6.0332377610692998</v>
      </c>
      <c r="W2472" s="98">
        <v>9.1679159404238694E-6</v>
      </c>
      <c r="X2472" s="98">
        <v>6.9639929679628903E-6</v>
      </c>
      <c r="Y2472" s="98">
        <v>7.2332297151476196E-7</v>
      </c>
      <c r="Z2472" s="98">
        <v>1.48060000094621E-6</v>
      </c>
      <c r="AA2472" s="98">
        <v>0.344728095330813</v>
      </c>
      <c r="AB2472" s="98">
        <v>9.3359686819314799E-6</v>
      </c>
      <c r="AC2472" s="98">
        <v>0.47737836761895802</v>
      </c>
      <c r="AD2472" s="98">
        <v>1.1676741137406799E-5</v>
      </c>
      <c r="AE2472" s="98">
        <v>7.2054973990000196E-3</v>
      </c>
      <c r="AF2472" s="98">
        <v>2.1271809425704E-4</v>
      </c>
      <c r="AG2472" s="98">
        <v>9.08824178812127E-3</v>
      </c>
      <c r="AH2472" s="98">
        <v>1.4886578251209099E-4</v>
      </c>
      <c r="AI2472" s="98">
        <v>4.0201864905744502E-3</v>
      </c>
      <c r="AJ2472" s="98">
        <v>3.6145955814846202E-6</v>
      </c>
      <c r="AK2472" s="98">
        <v>2.0364454164070499E-3</v>
      </c>
      <c r="AL2472" s="98">
        <v>6.4852058776666303E-3</v>
      </c>
      <c r="AM2472" s="98">
        <v>0.56852478811490204</v>
      </c>
      <c r="AN2472" s="98">
        <v>1.0794370368494501E-3</v>
      </c>
      <c r="AO2472" s="98">
        <v>0.216089350300358</v>
      </c>
      <c r="AP2472" s="98">
        <v>2.2462251731902001E-4</v>
      </c>
      <c r="AQ2472" s="98">
        <v>5.1003176680048798E-5</v>
      </c>
      <c r="AR2472" s="98">
        <v>6.8683269852523498E-5</v>
      </c>
      <c r="AS2472" s="98">
        <v>1.0493607078644801E-4</v>
      </c>
      <c r="AT2472" s="98">
        <v>1.66687539111878E-2</v>
      </c>
    </row>
    <row r="2473" spans="1:46" x14ac:dyDescent="0.3">
      <c r="A2473" s="95">
        <v>64632</v>
      </c>
      <c r="B2473" s="95">
        <v>2472</v>
      </c>
      <c r="C2473" s="96" t="s">
        <v>1711</v>
      </c>
      <c r="D2473" s="96" t="s">
        <v>1711</v>
      </c>
      <c r="E2473" s="97" t="s">
        <v>7337</v>
      </c>
      <c r="F2473" s="95" t="s">
        <v>7236</v>
      </c>
      <c r="G2473" s="95" t="s">
        <v>3640</v>
      </c>
      <c r="H2473" s="98">
        <v>8.1679363451841596</v>
      </c>
      <c r="I2473" s="98">
        <v>8.1679273712390508</v>
      </c>
      <c r="J2473" s="98">
        <v>8.9739451123449498E-6</v>
      </c>
      <c r="K2473" s="98">
        <v>719.89762087451595</v>
      </c>
      <c r="L2473" s="98">
        <v>1637.10093701034</v>
      </c>
      <c r="M2473" s="98">
        <v>6.4454239015686695E-5</v>
      </c>
      <c r="N2473" s="98">
        <v>705.31602234509398</v>
      </c>
      <c r="O2473" s="98">
        <v>1.4585087261280999E-4</v>
      </c>
      <c r="P2473" s="98">
        <v>1596.0309034413101</v>
      </c>
      <c r="Q2473" s="98">
        <v>2.66123889781203E-7</v>
      </c>
      <c r="R2473" s="98">
        <v>3.2459393486255799</v>
      </c>
      <c r="S2473" s="98">
        <v>1.9544670841973098E-5</v>
      </c>
      <c r="T2473" s="98">
        <v>3.1945468546166</v>
      </c>
      <c r="U2473" s="98">
        <v>1.8161254886139201E-4</v>
      </c>
      <c r="V2473" s="98">
        <v>29.682981894228799</v>
      </c>
      <c r="W2473" s="98">
        <v>4.3245345522738402E-5</v>
      </c>
      <c r="X2473" s="98">
        <v>3.1917206054433302E-5</v>
      </c>
      <c r="Y2473" s="98">
        <v>3.63067343567112E-6</v>
      </c>
      <c r="Z2473" s="98">
        <v>7.6974660326339593E-6</v>
      </c>
      <c r="AA2473" s="98">
        <v>1.6099348087390699</v>
      </c>
      <c r="AB2473" s="98">
        <v>4.4707208293984299E-5</v>
      </c>
      <c r="AC2473" s="98">
        <v>2.29049305841896</v>
      </c>
      <c r="AD2473" s="98">
        <v>5.8210692477533397E-5</v>
      </c>
      <c r="AE2473" s="98">
        <v>3.59207237965719E-2</v>
      </c>
      <c r="AF2473" s="98">
        <v>1.04938731496859E-3</v>
      </c>
      <c r="AG2473" s="98">
        <v>4.48343883539013E-2</v>
      </c>
      <c r="AH2473" s="98">
        <v>7.3921766803981695E-4</v>
      </c>
      <c r="AI2473" s="98">
        <v>1.9962901027348198E-2</v>
      </c>
      <c r="AJ2473" s="98">
        <v>1.81873773432737E-5</v>
      </c>
      <c r="AK2473" s="98">
        <v>1.0246679162917599E-2</v>
      </c>
      <c r="AL2473" s="98">
        <v>3.3436950466185597E-2</v>
      </c>
      <c r="AM2473" s="98">
        <v>2.9312462144742799</v>
      </c>
      <c r="AN2473" s="98">
        <v>5.5901141222834102E-3</v>
      </c>
      <c r="AO2473" s="98">
        <v>1.1190686325853401</v>
      </c>
      <c r="AP2473" s="98">
        <v>1.07003397062657E-3</v>
      </c>
      <c r="AQ2473" s="98">
        <v>2.4296376079020301E-4</v>
      </c>
      <c r="AR2473" s="98">
        <v>3.2718639870992302E-4</v>
      </c>
      <c r="AS2473" s="98">
        <v>4.9988381112644001E-4</v>
      </c>
      <c r="AT2473" s="98">
        <v>7.9404919621899106E-2</v>
      </c>
    </row>
    <row r="2474" spans="1:46" x14ac:dyDescent="0.3">
      <c r="A2474" s="95">
        <v>64633</v>
      </c>
      <c r="B2474" s="95">
        <v>2473</v>
      </c>
      <c r="C2474" s="96" t="s">
        <v>1727</v>
      </c>
      <c r="D2474" s="96" t="s">
        <v>1727</v>
      </c>
      <c r="E2474" s="97" t="s">
        <v>7338</v>
      </c>
      <c r="F2474" s="95" t="s">
        <v>7236</v>
      </c>
      <c r="G2474" s="95" t="s">
        <v>3476</v>
      </c>
      <c r="H2474" s="98">
        <v>7.1817876120969402</v>
      </c>
      <c r="I2474" s="98">
        <v>7.18177401369576</v>
      </c>
      <c r="J2474" s="98">
        <v>1.35984011784274E-5</v>
      </c>
      <c r="K2474" s="98">
        <v>6757.1856714795504</v>
      </c>
      <c r="L2474" s="98">
        <v>15364.012764884401</v>
      </c>
      <c r="M2474" s="98">
        <v>5.9866533127689899E-4</v>
      </c>
      <c r="N2474" s="98">
        <v>6551.13234785637</v>
      </c>
      <c r="O2474" s="98">
        <v>1.36105783165388E-3</v>
      </c>
      <c r="P2474" s="98">
        <v>14893.9140491616</v>
      </c>
      <c r="Q2474" s="98">
        <v>6.3810668894944498E-6</v>
      </c>
      <c r="R2474" s="98">
        <v>77.830502627369995</v>
      </c>
      <c r="S2474" s="98">
        <v>1.8962930277642201E-4</v>
      </c>
      <c r="T2474" s="98">
        <v>31.844203033498999</v>
      </c>
      <c r="U2474" s="98">
        <v>1.7620739369101301E-3</v>
      </c>
      <c r="V2474" s="98">
        <v>295.88959513314097</v>
      </c>
      <c r="W2474" s="98">
        <v>4.2110432493718198E-4</v>
      </c>
      <c r="X2474" s="98">
        <v>2.6687986186540899E-4</v>
      </c>
      <c r="Y2474" s="98">
        <v>6.11186986420116E-5</v>
      </c>
      <c r="Z2474" s="98">
        <v>9.3105764429761594E-5</v>
      </c>
      <c r="AA2474" s="98">
        <v>14.818046116765199</v>
      </c>
      <c r="AB2474" s="98">
        <v>4.3532732443761599E-4</v>
      </c>
      <c r="AC2474" s="98">
        <v>22.435123013993699</v>
      </c>
      <c r="AD2474" s="98">
        <v>1.0067133098708701E-3</v>
      </c>
      <c r="AE2474" s="98">
        <v>0.62122385436594796</v>
      </c>
      <c r="AF2474" s="98">
        <v>1.8240525981621802E-2</v>
      </c>
      <c r="AG2474" s="98">
        <v>0.77931457144013205</v>
      </c>
      <c r="AH2474" s="98">
        <v>1.28084689757953E-2</v>
      </c>
      <c r="AI2474" s="98">
        <v>0.34589838626785901</v>
      </c>
      <c r="AJ2474" s="98">
        <v>2.6299194601724302E-4</v>
      </c>
      <c r="AK2474" s="98">
        <v>0.14816837207501499</v>
      </c>
      <c r="AL2474" s="98">
        <v>0.45867190901504901</v>
      </c>
      <c r="AM2474" s="98">
        <v>40.209417373325103</v>
      </c>
      <c r="AN2474" s="98">
        <v>7.8191512269306901E-2</v>
      </c>
      <c r="AO2474" s="98">
        <v>15.652930655957899</v>
      </c>
      <c r="AP2474" s="98">
        <v>1.8441386340053E-2</v>
      </c>
      <c r="AQ2474" s="98">
        <v>4.1873329958282699E-3</v>
      </c>
      <c r="AR2474" s="98">
        <v>5.6388590431156304E-3</v>
      </c>
      <c r="AS2474" s="98">
        <v>8.6151943011090505E-3</v>
      </c>
      <c r="AT2474" s="98">
        <v>1.3684956181258801</v>
      </c>
    </row>
    <row r="2475" spans="1:46" x14ac:dyDescent="0.3">
      <c r="A2475" s="95">
        <v>64634</v>
      </c>
      <c r="B2475" s="95">
        <v>2474</v>
      </c>
      <c r="C2475" s="96" t="s">
        <v>2344</v>
      </c>
      <c r="D2475" s="96" t="s">
        <v>2344</v>
      </c>
      <c r="E2475" s="97" t="s">
        <v>7339</v>
      </c>
      <c r="F2475" s="95" t="s">
        <v>7236</v>
      </c>
      <c r="G2475" s="95" t="s">
        <v>4965</v>
      </c>
      <c r="H2475" s="98">
        <v>7.4793366164822999</v>
      </c>
      <c r="I2475" s="98">
        <v>7.47932177529123</v>
      </c>
      <c r="J2475" s="98">
        <v>1.48411910672053E-5</v>
      </c>
      <c r="K2475" s="98">
        <v>232.983127349169</v>
      </c>
      <c r="L2475" s="98">
        <v>529.99599848567198</v>
      </c>
      <c r="M2475" s="98">
        <v>2.09156493645767E-5</v>
      </c>
      <c r="N2475" s="98">
        <v>228.87777188708401</v>
      </c>
      <c r="O2475" s="98">
        <v>4.7348552567820298E-5</v>
      </c>
      <c r="P2475" s="98">
        <v>518.13027771229997</v>
      </c>
      <c r="Q2475" s="98">
        <v>6.5010548104543295E-8</v>
      </c>
      <c r="R2475" s="98">
        <v>0.79294007141465395</v>
      </c>
      <c r="S2475" s="98">
        <v>5.5706158693733403E-6</v>
      </c>
      <c r="T2475" s="98">
        <v>0.93591094959775101</v>
      </c>
      <c r="U2475" s="98">
        <v>5.1763220098347797E-5</v>
      </c>
      <c r="V2475" s="98">
        <v>8.6962762608854902</v>
      </c>
      <c r="W2475" s="98">
        <v>1.19101513184075E-5</v>
      </c>
      <c r="X2475" s="98">
        <v>8.4713855867707008E-6</v>
      </c>
      <c r="Y2475" s="98">
        <v>1.0457132459514201E-6</v>
      </c>
      <c r="Z2475" s="98">
        <v>2.39305248568533E-6</v>
      </c>
      <c r="AA2475" s="98">
        <v>0.43804571633741302</v>
      </c>
      <c r="AB2475" s="98">
        <v>1.26373315202686E-5</v>
      </c>
      <c r="AC2475" s="98">
        <v>0.64905252838861405</v>
      </c>
      <c r="AD2475" s="98">
        <v>1.6935406654872698E-5</v>
      </c>
      <c r="AE2475" s="98">
        <v>1.04505210115323E-2</v>
      </c>
      <c r="AF2475" s="98">
        <v>3.0830999909743802E-4</v>
      </c>
      <c r="AG2475" s="98">
        <v>1.3172343552999E-2</v>
      </c>
      <c r="AH2475" s="98">
        <v>2.1585376817429301E-4</v>
      </c>
      <c r="AI2475" s="98">
        <v>5.8292267578911004E-3</v>
      </c>
      <c r="AJ2475" s="98">
        <v>5.35361008787567E-6</v>
      </c>
      <c r="AK2475" s="98">
        <v>3.0161976572239701E-3</v>
      </c>
      <c r="AL2475" s="98">
        <v>1.01833529036286E-2</v>
      </c>
      <c r="AM2475" s="98">
        <v>0.89272239941868503</v>
      </c>
      <c r="AN2475" s="98">
        <v>1.69925521982347E-3</v>
      </c>
      <c r="AO2475" s="98">
        <v>0.34016894354289201</v>
      </c>
      <c r="AP2475" s="98">
        <v>3.2404340830033E-4</v>
      </c>
      <c r="AQ2475" s="98">
        <v>7.3577855906038796E-5</v>
      </c>
      <c r="AR2475" s="98">
        <v>9.9083390928172293E-5</v>
      </c>
      <c r="AS2475" s="98">
        <v>1.5138216146611899E-4</v>
      </c>
      <c r="AT2475" s="98">
        <v>2.4046564404891901E-2</v>
      </c>
    </row>
    <row r="2476" spans="1:46" x14ac:dyDescent="0.3">
      <c r="A2476" s="95">
        <v>64635</v>
      </c>
      <c r="B2476" s="95">
        <v>2475</v>
      </c>
      <c r="C2476" s="96" t="s">
        <v>830</v>
      </c>
      <c r="D2476" s="96" t="s">
        <v>830</v>
      </c>
      <c r="E2476" s="97" t="s">
        <v>7340</v>
      </c>
      <c r="F2476" s="95" t="s">
        <v>7236</v>
      </c>
      <c r="G2476" s="95" t="s">
        <v>4247</v>
      </c>
      <c r="H2476" s="98">
        <v>7.4971844689356999</v>
      </c>
      <c r="I2476" s="98">
        <v>7.4971692714578699</v>
      </c>
      <c r="J2476" s="98">
        <v>1.51974778335173E-5</v>
      </c>
      <c r="K2476" s="98">
        <v>181.990396135965</v>
      </c>
      <c r="L2476" s="98">
        <v>413.76479836837899</v>
      </c>
      <c r="M2476" s="98">
        <v>1.6349866042825499E-5</v>
      </c>
      <c r="N2476" s="98">
        <v>178.91488068603499</v>
      </c>
      <c r="O2476" s="98">
        <v>3.6972694614636403E-5</v>
      </c>
      <c r="P2476" s="98">
        <v>404.58834514559402</v>
      </c>
      <c r="Q2476" s="98">
        <v>4.4389960627770597E-8</v>
      </c>
      <c r="R2476" s="98">
        <v>0.54142873082188803</v>
      </c>
      <c r="S2476" s="98">
        <v>4.48674578293398E-6</v>
      </c>
      <c r="T2476" s="98">
        <v>0.73578293725513499</v>
      </c>
      <c r="U2476" s="98">
        <v>4.1691621456178501E-5</v>
      </c>
      <c r="V2476" s="98">
        <v>6.8367207101099199</v>
      </c>
      <c r="W2476" s="98">
        <v>9.8653596262349901E-6</v>
      </c>
      <c r="X2476" s="98">
        <v>7.3947825121658897E-6</v>
      </c>
      <c r="Y2476" s="98">
        <v>7.4617347757734896E-7</v>
      </c>
      <c r="Z2476" s="98">
        <v>1.7244036364917399E-6</v>
      </c>
      <c r="AA2476" s="98">
        <v>0.36958672156910399</v>
      </c>
      <c r="AB2476" s="98">
        <v>1.02409027134379E-5</v>
      </c>
      <c r="AC2476" s="98">
        <v>0.52439951135081198</v>
      </c>
      <c r="AD2476" s="98">
        <v>1.1910816896319601E-5</v>
      </c>
      <c r="AE2476" s="98">
        <v>7.3499411485161096E-3</v>
      </c>
      <c r="AF2476" s="98">
        <v>2.1518636422798501E-4</v>
      </c>
      <c r="AG2476" s="98">
        <v>9.1936970121944891E-3</v>
      </c>
      <c r="AH2476" s="98">
        <v>1.51377819565461E-4</v>
      </c>
      <c r="AI2476" s="98">
        <v>4.0880251654892797E-3</v>
      </c>
      <c r="AJ2476" s="98">
        <v>3.8550938755948201E-6</v>
      </c>
      <c r="AK2476" s="98">
        <v>2.17194097535846E-3</v>
      </c>
      <c r="AL2476" s="98">
        <v>7.1531739260915503E-3</v>
      </c>
      <c r="AM2476" s="98">
        <v>0.62708212621053305</v>
      </c>
      <c r="AN2476" s="98">
        <v>1.1853039702516301E-3</v>
      </c>
      <c r="AO2476" s="98">
        <v>0.23728254274810001</v>
      </c>
      <c r="AP2476" s="98">
        <v>2.31097866845541E-4</v>
      </c>
      <c r="AQ2476" s="98">
        <v>5.2473481514889597E-5</v>
      </c>
      <c r="AR2476" s="98">
        <v>7.0663249518765497E-5</v>
      </c>
      <c r="AS2476" s="98">
        <v>1.0796113581188599E-4</v>
      </c>
      <c r="AT2476" s="98">
        <v>1.7149275672918501E-2</v>
      </c>
    </row>
    <row r="2477" spans="1:46" x14ac:dyDescent="0.3">
      <c r="A2477" s="95">
        <v>64636</v>
      </c>
      <c r="B2477" s="95">
        <v>2476</v>
      </c>
      <c r="C2477" s="96" t="s">
        <v>2059</v>
      </c>
      <c r="D2477" s="96" t="s">
        <v>2059</v>
      </c>
      <c r="E2477" s="97" t="s">
        <v>7341</v>
      </c>
      <c r="F2477" s="95" t="s">
        <v>7236</v>
      </c>
      <c r="G2477" s="95" t="s">
        <v>4647</v>
      </c>
      <c r="H2477" s="98">
        <v>7.1436894947526897</v>
      </c>
      <c r="I2477" s="98">
        <v>7.1436812990295797</v>
      </c>
      <c r="J2477" s="98">
        <v>8.1957231037321793E-6</v>
      </c>
      <c r="K2477" s="98">
        <v>1162.8511232348999</v>
      </c>
      <c r="L2477" s="98">
        <v>2641.5827856499</v>
      </c>
      <c r="M2477" s="98">
        <v>1.0461555069735201E-4</v>
      </c>
      <c r="N2477" s="98">
        <v>1144.7970718472</v>
      </c>
      <c r="O2477" s="98">
        <v>2.3637568333874099E-4</v>
      </c>
      <c r="P2477" s="98">
        <v>2586.6344758334499</v>
      </c>
      <c r="Q2477" s="98">
        <v>2.1147702031547499E-7</v>
      </c>
      <c r="R2477" s="98">
        <v>2.5794060884066199</v>
      </c>
      <c r="S2477" s="98">
        <v>2.7644235991382199E-5</v>
      </c>
      <c r="T2477" s="98">
        <v>4.4495145067867403</v>
      </c>
      <c r="U2477" s="98">
        <v>2.5687461166285901E-4</v>
      </c>
      <c r="V2477" s="98">
        <v>41.343772935539498</v>
      </c>
      <c r="W2477" s="98">
        <v>6.2807373313098394E-5</v>
      </c>
      <c r="X2477" s="98">
        <v>4.8134502678109102E-5</v>
      </c>
      <c r="Y2477" s="98">
        <v>4.6679715150203696E-6</v>
      </c>
      <c r="Z2477" s="98">
        <v>1.0004899119969E-5</v>
      </c>
      <c r="AA2477" s="98">
        <v>2.3702186268588599</v>
      </c>
      <c r="AB2477" s="98">
        <v>6.3938891063814704E-5</v>
      </c>
      <c r="AC2477" s="98">
        <v>3.2686593221348201</v>
      </c>
      <c r="AD2477" s="98">
        <v>7.6126833241716601E-5</v>
      </c>
      <c r="AE2477" s="98">
        <v>4.6976437386289302E-2</v>
      </c>
      <c r="AF2477" s="98">
        <v>1.3757249815911799E-3</v>
      </c>
      <c r="AG2477" s="98">
        <v>5.8776952239668397E-2</v>
      </c>
      <c r="AH2477" s="98">
        <v>9.6761716699783401E-4</v>
      </c>
      <c r="AI2477" s="98">
        <v>2.6130930810084999E-2</v>
      </c>
      <c r="AJ2477" s="98">
        <v>2.3462941039814602E-5</v>
      </c>
      <c r="AK2477" s="98">
        <v>1.32189058661821E-2</v>
      </c>
      <c r="AL2477" s="98">
        <v>4.2427086393364601E-2</v>
      </c>
      <c r="AM2477" s="98">
        <v>3.71936539211287</v>
      </c>
      <c r="AN2477" s="98">
        <v>7.0717230577663302E-3</v>
      </c>
      <c r="AO2477" s="98">
        <v>1.41566760162031</v>
      </c>
      <c r="AP2477" s="98">
        <v>1.4299919010447601E-3</v>
      </c>
      <c r="AQ2477" s="98">
        <v>3.2469642758448602E-4</v>
      </c>
      <c r="AR2477" s="98">
        <v>4.3725144390222497E-4</v>
      </c>
      <c r="AS2477" s="98">
        <v>6.6804402955805003E-4</v>
      </c>
      <c r="AT2477" s="98">
        <v>0.10611662347125</v>
      </c>
    </row>
    <row r="2478" spans="1:46" x14ac:dyDescent="0.3">
      <c r="A2478" s="95">
        <v>64637</v>
      </c>
      <c r="B2478" s="95">
        <v>2477</v>
      </c>
      <c r="C2478" s="96" t="s">
        <v>664</v>
      </c>
      <c r="D2478" s="96" t="s">
        <v>664</v>
      </c>
      <c r="E2478" s="97" t="s">
        <v>7342</v>
      </c>
      <c r="F2478" s="95" t="s">
        <v>7236</v>
      </c>
      <c r="G2478" s="95" t="s">
        <v>4973</v>
      </c>
      <c r="H2478" s="98">
        <v>7.4857233004050503</v>
      </c>
      <c r="I2478" s="98">
        <v>7.48570878551834</v>
      </c>
      <c r="J2478" s="98">
        <v>1.45148867156664E-5</v>
      </c>
      <c r="K2478" s="98">
        <v>1624.83578326313</v>
      </c>
      <c r="L2478" s="98">
        <v>3696.1777296191699</v>
      </c>
      <c r="M2478" s="98">
        <v>1.4490230367175699E-4</v>
      </c>
      <c r="N2478" s="98">
        <v>1585.6508123465801</v>
      </c>
      <c r="O2478" s="98">
        <v>3.27919924166443E-4</v>
      </c>
      <c r="P2478" s="98">
        <v>3588.3935656193298</v>
      </c>
      <c r="Q2478" s="98">
        <v>6.9751345506737998E-7</v>
      </c>
      <c r="R2478" s="98">
        <v>8.5076404521985207</v>
      </c>
      <c r="S2478" s="98">
        <v>4.9862300327783697E-5</v>
      </c>
      <c r="T2478" s="98">
        <v>8.2731622877147402</v>
      </c>
      <c r="U2478" s="98">
        <v>4.6332977163743202E-4</v>
      </c>
      <c r="V2478" s="98">
        <v>76.8723553710103</v>
      </c>
      <c r="W2478" s="98">
        <v>1.0977089106993E-4</v>
      </c>
      <c r="X2478" s="98">
        <v>7.6099674542081904E-5</v>
      </c>
      <c r="Y2478" s="98">
        <v>1.17948870451211E-5</v>
      </c>
      <c r="Z2478" s="98">
        <v>2.1876329482727199E-5</v>
      </c>
      <c r="AA2478" s="98">
        <v>3.99232300053824</v>
      </c>
      <c r="AB2478" s="98">
        <v>1.14206468836308E-4</v>
      </c>
      <c r="AC2478" s="98">
        <v>5.8671515124815903</v>
      </c>
      <c r="AD2478" s="98">
        <v>1.88832030375071E-4</v>
      </c>
      <c r="AE2478" s="98">
        <v>0.116524695349857</v>
      </c>
      <c r="AF2478" s="98">
        <v>3.4157120541317798E-3</v>
      </c>
      <c r="AG2478" s="98">
        <v>0.145934068913945</v>
      </c>
      <c r="AH2478" s="98">
        <v>2.4010179675668999E-3</v>
      </c>
      <c r="AI2478" s="98">
        <v>6.4840555256913804E-2</v>
      </c>
      <c r="AJ2478" s="98">
        <v>5.4573391948973298E-5</v>
      </c>
      <c r="AK2478" s="98">
        <v>3.0746381271943801E-2</v>
      </c>
      <c r="AL2478" s="98">
        <v>9.8303607454012995E-2</v>
      </c>
      <c r="AM2478" s="98">
        <v>8.6177738460373607</v>
      </c>
      <c r="AN2478" s="98">
        <v>1.65019234837064E-2</v>
      </c>
      <c r="AO2478" s="98">
        <v>3.3034719048626702</v>
      </c>
      <c r="AP2478" s="98">
        <v>3.5764708784776999E-3</v>
      </c>
      <c r="AQ2478" s="98">
        <v>8.1207965276113405E-4</v>
      </c>
      <c r="AR2478" s="98">
        <v>1.0935845511690901E-3</v>
      </c>
      <c r="AS2478" s="98">
        <v>1.6708066745474699E-3</v>
      </c>
      <c r="AT2478" s="98">
        <v>0.26540221192163899</v>
      </c>
    </row>
    <row r="2479" spans="1:46" x14ac:dyDescent="0.3">
      <c r="A2479" s="95">
        <v>64638</v>
      </c>
      <c r="B2479" s="95">
        <v>2478</v>
      </c>
      <c r="C2479" s="96" t="s">
        <v>1462</v>
      </c>
      <c r="D2479" s="96" t="s">
        <v>1462</v>
      </c>
      <c r="E2479" s="97" t="s">
        <v>7343</v>
      </c>
      <c r="F2479" s="95" t="s">
        <v>7236</v>
      </c>
      <c r="G2479" s="95" t="s">
        <v>4653</v>
      </c>
      <c r="H2479" s="98">
        <v>7.0589285847390899</v>
      </c>
      <c r="I2479" s="98">
        <v>7.0589128882039303</v>
      </c>
      <c r="J2479" s="98">
        <v>1.5696535163200999E-5</v>
      </c>
      <c r="K2479" s="98">
        <v>631.96103197769105</v>
      </c>
      <c r="L2479" s="98">
        <v>1439.25550933616</v>
      </c>
      <c r="M2479" s="98">
        <v>5.6377278036900502E-5</v>
      </c>
      <c r="N2479" s="98">
        <v>616.93067985726304</v>
      </c>
      <c r="O2479" s="98">
        <v>1.27873839268654E-4</v>
      </c>
      <c r="P2479" s="98">
        <v>1399.3101005042099</v>
      </c>
      <c r="Q2479" s="98">
        <v>3.10980686225434E-7</v>
      </c>
      <c r="R2479" s="98">
        <v>3.7930621219749598</v>
      </c>
      <c r="S2479" s="98">
        <v>1.77469422801409E-5</v>
      </c>
      <c r="T2479" s="98">
        <v>3.00478785922152</v>
      </c>
      <c r="U2479" s="98">
        <v>1.6490812534076301E-4</v>
      </c>
      <c r="V2479" s="98">
        <v>27.91984457074</v>
      </c>
      <c r="W2479" s="98">
        <v>3.8184648521676301E-5</v>
      </c>
      <c r="X2479" s="98">
        <v>2.5431122022904399E-5</v>
      </c>
      <c r="Y2479" s="98">
        <v>4.4281791375445696E-6</v>
      </c>
      <c r="Z2479" s="98">
        <v>8.3253473612272902E-6</v>
      </c>
      <c r="AA2479" s="98">
        <v>1.3702086754657199</v>
      </c>
      <c r="AB2479" s="98">
        <v>4.0347282722115703E-5</v>
      </c>
      <c r="AC2479" s="98">
        <v>2.0770972278042401</v>
      </c>
      <c r="AD2479" s="98">
        <v>7.1814616127304599E-5</v>
      </c>
      <c r="AE2479" s="98">
        <v>4.4315449287282802E-2</v>
      </c>
      <c r="AF2479" s="98">
        <v>1.3013434989203E-3</v>
      </c>
      <c r="AG2479" s="98">
        <v>5.55990519231346E-2</v>
      </c>
      <c r="AH2479" s="98">
        <v>9.1373878336427697E-4</v>
      </c>
      <c r="AI2479" s="98">
        <v>2.4675921160704901E-2</v>
      </c>
      <c r="AJ2479" s="98">
        <v>2.0517602182467299E-5</v>
      </c>
      <c r="AK2479" s="98">
        <v>1.15595164045882E-2</v>
      </c>
      <c r="AL2479" s="98">
        <v>3.7488524332294298E-2</v>
      </c>
      <c r="AM2479" s="98">
        <v>3.2864269469308498</v>
      </c>
      <c r="AN2479" s="98">
        <v>6.3077561523833901E-3</v>
      </c>
      <c r="AO2479" s="98">
        <v>1.262731296306</v>
      </c>
      <c r="AP2479" s="98">
        <v>1.3460577945794399E-3</v>
      </c>
      <c r="AQ2479" s="98">
        <v>3.0563820618087202E-4</v>
      </c>
      <c r="AR2479" s="98">
        <v>4.1158674353039001E-4</v>
      </c>
      <c r="AS2479" s="98">
        <v>6.2883284486817896E-4</v>
      </c>
      <c r="AT2479" s="98">
        <v>9.98880539488151E-2</v>
      </c>
    </row>
    <row r="2480" spans="1:46" x14ac:dyDescent="0.3">
      <c r="A2480" s="95">
        <v>64639</v>
      </c>
      <c r="B2480" s="95">
        <v>2479</v>
      </c>
      <c r="C2480" s="96" t="s">
        <v>250</v>
      </c>
      <c r="D2480" s="96" t="s">
        <v>250</v>
      </c>
      <c r="E2480" s="97" t="s">
        <v>7344</v>
      </c>
      <c r="F2480" s="95" t="s">
        <v>7236</v>
      </c>
      <c r="G2480" s="95" t="s">
        <v>7345</v>
      </c>
      <c r="H2480" s="98">
        <v>7.4936677580437898</v>
      </c>
      <c r="I2480" s="98">
        <v>7.4936531632196504</v>
      </c>
      <c r="J2480" s="98">
        <v>1.4594824136793201E-5</v>
      </c>
      <c r="K2480" s="98">
        <v>99.127877024952497</v>
      </c>
      <c r="L2480" s="98">
        <v>225.02152953129499</v>
      </c>
      <c r="M2480" s="98">
        <v>8.9007880995518806E-6</v>
      </c>
      <c r="N2480" s="98">
        <v>97.400396839447694</v>
      </c>
      <c r="O2480" s="98">
        <v>2.01308732546896E-5</v>
      </c>
      <c r="P2480" s="98">
        <v>220.29004867896001</v>
      </c>
      <c r="Q2480" s="98">
        <v>3.1749107935151002E-8</v>
      </c>
      <c r="R2480" s="98">
        <v>0.38724700294737002</v>
      </c>
      <c r="S2480" s="98">
        <v>2.2139094584970498E-6</v>
      </c>
      <c r="T2480" s="98">
        <v>0.36228699780455398</v>
      </c>
      <c r="U2480" s="98">
        <v>2.0572051856197198E-5</v>
      </c>
      <c r="V2480" s="98">
        <v>3.36628766463499</v>
      </c>
      <c r="W2480" s="98">
        <v>4.9590217275259101E-6</v>
      </c>
      <c r="X2480" s="98">
        <v>3.5484056963312002E-6</v>
      </c>
      <c r="Y2480" s="98">
        <v>5.0699001354974996E-7</v>
      </c>
      <c r="Z2480" s="98">
        <v>9.0362601764495995E-7</v>
      </c>
      <c r="AA2480" s="98">
        <v>0.18227288811338199</v>
      </c>
      <c r="AB2480" s="98">
        <v>5.0701046229697003E-6</v>
      </c>
      <c r="AC2480" s="98">
        <v>0.25997325943635102</v>
      </c>
      <c r="AD2480" s="98">
        <v>7.8038508026007903E-6</v>
      </c>
      <c r="AE2480" s="98">
        <v>4.8156095950596901E-3</v>
      </c>
      <c r="AF2480" s="98">
        <v>1.4065124481408501E-4</v>
      </c>
      <c r="AG2480" s="98">
        <v>6.0092326660562499E-3</v>
      </c>
      <c r="AH2480" s="98">
        <v>9.9092730386580202E-5</v>
      </c>
      <c r="AI2480" s="98">
        <v>2.67604313961074E-3</v>
      </c>
      <c r="AJ2480" s="98">
        <v>2.3715601377082602E-6</v>
      </c>
      <c r="AK2480" s="98">
        <v>1.3361253460569601E-3</v>
      </c>
      <c r="AL2480" s="98">
        <v>4.1991097617257904E-3</v>
      </c>
      <c r="AM2480" s="98">
        <v>0.36811444888397499</v>
      </c>
      <c r="AN2480" s="98">
        <v>7.0655536861050897E-4</v>
      </c>
      <c r="AO2480" s="98">
        <v>0.14144325731114399</v>
      </c>
      <c r="AP2480" s="98">
        <v>1.52346690682088E-4</v>
      </c>
      <c r="AQ2480" s="98">
        <v>3.4592102877085597E-5</v>
      </c>
      <c r="AR2480" s="98">
        <v>4.6583347604571603E-5</v>
      </c>
      <c r="AS2480" s="98">
        <v>7.1171240200430496E-5</v>
      </c>
      <c r="AT2480" s="98">
        <v>1.13053202611782E-2</v>
      </c>
    </row>
    <row r="2481" spans="1:46" x14ac:dyDescent="0.3">
      <c r="A2481" s="95">
        <v>64640</v>
      </c>
      <c r="B2481" s="95">
        <v>2480</v>
      </c>
      <c r="C2481" s="96" t="s">
        <v>3063</v>
      </c>
      <c r="D2481" s="96" t="s">
        <v>3063</v>
      </c>
      <c r="E2481" s="97" t="s">
        <v>7346</v>
      </c>
      <c r="F2481" s="95" t="s">
        <v>7236</v>
      </c>
      <c r="G2481" s="95" t="s">
        <v>7347</v>
      </c>
      <c r="H2481" s="98">
        <v>7.4198725940038299</v>
      </c>
      <c r="I2481" s="98">
        <v>7.4198613833871203</v>
      </c>
      <c r="J2481" s="98">
        <v>1.12106167087234E-5</v>
      </c>
      <c r="K2481" s="98">
        <v>204.19007919791301</v>
      </c>
      <c r="L2481" s="98">
        <v>463.17517076313999</v>
      </c>
      <c r="M2481" s="98">
        <v>1.8386934761178699E-5</v>
      </c>
      <c r="N2481" s="98">
        <v>201.20631143774801</v>
      </c>
      <c r="O2481" s="98">
        <v>4.14945419148251E-5</v>
      </c>
      <c r="P2481" s="98">
        <v>454.07044904018397</v>
      </c>
      <c r="Q2481" s="98">
        <v>3.98025845122132E-8</v>
      </c>
      <c r="R2481" s="98">
        <v>0.48547605159164198</v>
      </c>
      <c r="S2481" s="98">
        <v>4.5655456120700501E-6</v>
      </c>
      <c r="T2481" s="98">
        <v>0.73819781769663895</v>
      </c>
      <c r="U2481" s="98">
        <v>4.24237923188336E-5</v>
      </c>
      <c r="V2481" s="98">
        <v>6.85915178048685</v>
      </c>
      <c r="W2481" s="98">
        <v>1.01776835439248E-5</v>
      </c>
      <c r="X2481" s="98">
        <v>7.8966905433269406E-6</v>
      </c>
      <c r="Y2481" s="98">
        <v>6.4575151685589504E-7</v>
      </c>
      <c r="Z2481" s="98">
        <v>1.63524148374193E-6</v>
      </c>
      <c r="AA2481" s="98">
        <v>0.38631561768193801</v>
      </c>
      <c r="AB2481" s="98">
        <v>1.04797700300094E-5</v>
      </c>
      <c r="AC2481" s="98">
        <v>0.53570263044347199</v>
      </c>
      <c r="AD2481" s="98">
        <v>1.00598696875043E-5</v>
      </c>
      <c r="AE2481" s="98">
        <v>6.2077564291786597E-3</v>
      </c>
      <c r="AF2481" s="98">
        <v>1.8138586713996999E-4</v>
      </c>
      <c r="AG2481" s="98">
        <v>7.7495928274165802E-3</v>
      </c>
      <c r="AH2481" s="98">
        <v>1.27758868789159E-4</v>
      </c>
      <c r="AI2481" s="98">
        <v>3.4501849228887301E-3</v>
      </c>
      <c r="AJ2481" s="98">
        <v>3.5384792794262498E-6</v>
      </c>
      <c r="AK2481" s="98">
        <v>1.9935618652762101E-3</v>
      </c>
      <c r="AL2481" s="98">
        <v>6.6598052936032099E-3</v>
      </c>
      <c r="AM2481" s="98">
        <v>0.58383102477458404</v>
      </c>
      <c r="AN2481" s="98">
        <v>1.1010651260013799E-3</v>
      </c>
      <c r="AO2481" s="98">
        <v>0.220419014350724</v>
      </c>
      <c r="AP2481" s="98">
        <v>1.94379809157663E-4</v>
      </c>
      <c r="AQ2481" s="98">
        <v>4.4136214833488E-5</v>
      </c>
      <c r="AR2481" s="98">
        <v>5.94358971045163E-5</v>
      </c>
      <c r="AS2481" s="98">
        <v>9.0807697219658201E-5</v>
      </c>
      <c r="AT2481" s="98">
        <v>1.4424507581984901E-2</v>
      </c>
    </row>
    <row r="2482" spans="1:46" x14ac:dyDescent="0.3">
      <c r="A2482" s="95">
        <v>64641</v>
      </c>
      <c r="B2482" s="95">
        <v>2481</v>
      </c>
      <c r="C2482" s="96" t="s">
        <v>3095</v>
      </c>
      <c r="D2482" s="96" t="s">
        <v>3095</v>
      </c>
      <c r="E2482" s="97" t="s">
        <v>7348</v>
      </c>
      <c r="F2482" s="95" t="s">
        <v>7236</v>
      </c>
      <c r="G2482" s="95" t="s">
        <v>3646</v>
      </c>
      <c r="H2482" s="98">
        <v>8.9482553926067396</v>
      </c>
      <c r="I2482" s="98">
        <v>8.9482416743973605</v>
      </c>
      <c r="J2482" s="98">
        <v>1.3718209377344701E-5</v>
      </c>
      <c r="K2482" s="98">
        <v>228.84851798917501</v>
      </c>
      <c r="L2482" s="98">
        <v>520.15286133595305</v>
      </c>
      <c r="M2482" s="98">
        <v>2.05419412165764E-5</v>
      </c>
      <c r="N2482" s="98">
        <v>224.78832255852501</v>
      </c>
      <c r="O2482" s="98">
        <v>4.6473010112087498E-5</v>
      </c>
      <c r="P2482" s="98">
        <v>508.54930783813199</v>
      </c>
      <c r="Q2482" s="98">
        <v>7.1468391914725601E-8</v>
      </c>
      <c r="R2482" s="98">
        <v>0.87170702972111402</v>
      </c>
      <c r="S2482" s="98">
        <v>5.4755448130095496E-6</v>
      </c>
      <c r="T2482" s="98">
        <v>0.90974006296961996</v>
      </c>
      <c r="U2482" s="98">
        <v>5.0879775394050303E-5</v>
      </c>
      <c r="V2482" s="98">
        <v>8.4530981301401003</v>
      </c>
      <c r="W2482" s="98">
        <v>1.19800859890151E-5</v>
      </c>
      <c r="X2482" s="98">
        <v>8.5795910037569608E-6</v>
      </c>
      <c r="Y2482" s="98">
        <v>1.1451276826256701E-6</v>
      </c>
      <c r="Z2482" s="98">
        <v>2.2553673026324302E-6</v>
      </c>
      <c r="AA2482" s="98">
        <v>0.44095615780699399</v>
      </c>
      <c r="AB2482" s="98">
        <v>1.2424992161233901E-5</v>
      </c>
      <c r="AC2482" s="98">
        <v>0.63739929929508199</v>
      </c>
      <c r="AD2482" s="98">
        <v>1.8724459621625199E-5</v>
      </c>
      <c r="AE2482" s="98">
        <v>1.1554511957885601E-2</v>
      </c>
      <c r="AF2482" s="98">
        <v>3.3973690766999601E-4</v>
      </c>
      <c r="AG2482" s="98">
        <v>1.4515037717114E-2</v>
      </c>
      <c r="AH2482" s="98">
        <v>2.3835603707503901E-4</v>
      </c>
      <c r="AI2482" s="98">
        <v>6.4369105111049003E-3</v>
      </c>
      <c r="AJ2482" s="98">
        <v>5.3173998578904602E-6</v>
      </c>
      <c r="AK2482" s="98">
        <v>2.9957969913062699E-3</v>
      </c>
      <c r="AL2482" s="98">
        <v>9.4301557998563504E-3</v>
      </c>
      <c r="AM2482" s="98">
        <v>0.82669346650454101</v>
      </c>
      <c r="AN2482" s="98">
        <v>1.5616118502307999E-3</v>
      </c>
      <c r="AO2482" s="98">
        <v>0.312614519066923</v>
      </c>
      <c r="AP2482" s="98">
        <v>3.4474302052418001E-4</v>
      </c>
      <c r="AQ2482" s="98">
        <v>7.8277946184303294E-5</v>
      </c>
      <c r="AR2482" s="98">
        <v>1.05412752382018E-4</v>
      </c>
      <c r="AS2482" s="98">
        <v>1.6105232195785899E-4</v>
      </c>
      <c r="AT2482" s="98">
        <v>2.5582638109053701E-2</v>
      </c>
    </row>
    <row r="2483" spans="1:46" x14ac:dyDescent="0.3">
      <c r="A2483" s="95">
        <v>64642</v>
      </c>
      <c r="B2483" s="95">
        <v>2482</v>
      </c>
      <c r="C2483" s="96" t="s">
        <v>2765</v>
      </c>
      <c r="D2483" s="96" t="s">
        <v>2765</v>
      </c>
      <c r="E2483" s="97" t="s">
        <v>7349</v>
      </c>
      <c r="F2483" s="95" t="s">
        <v>7236</v>
      </c>
      <c r="G2483" s="95" t="s">
        <v>3648</v>
      </c>
      <c r="H2483" s="98">
        <v>7.8320727279516698</v>
      </c>
      <c r="I2483" s="98">
        <v>7.8320603813447303</v>
      </c>
      <c r="J2483" s="98">
        <v>1.23466069359424E-5</v>
      </c>
      <c r="K2483" s="98">
        <v>59.7780542344941</v>
      </c>
      <c r="L2483" s="98">
        <v>135.86636089873701</v>
      </c>
      <c r="M2483" s="98">
        <v>5.3695766405476502E-6</v>
      </c>
      <c r="N2483" s="98">
        <v>58.758717744948797</v>
      </c>
      <c r="O2483" s="98">
        <v>1.21331826864803E-5</v>
      </c>
      <c r="P2483" s="98">
        <v>132.77215403523601</v>
      </c>
      <c r="Q2483" s="98">
        <v>1.28933542967462E-8</v>
      </c>
      <c r="R2483" s="98">
        <v>0.157261514860569</v>
      </c>
      <c r="S2483" s="98">
        <v>1.5689770189720999E-6</v>
      </c>
      <c r="T2483" s="98">
        <v>0.25023287907476299</v>
      </c>
      <c r="U2483" s="98">
        <v>1.45792007017529E-5</v>
      </c>
      <c r="V2483" s="98">
        <v>2.32510325303079</v>
      </c>
      <c r="W2483" s="98">
        <v>3.52900423654517E-6</v>
      </c>
      <c r="X2483" s="98">
        <v>2.7415349253453399E-6</v>
      </c>
      <c r="Y2483" s="98">
        <v>2.45781023851453E-7</v>
      </c>
      <c r="Z2483" s="98">
        <v>5.41688287348371E-7</v>
      </c>
      <c r="AA2483" s="98">
        <v>0.13386739182914101</v>
      </c>
      <c r="AB2483" s="98">
        <v>3.5839773076459501E-6</v>
      </c>
      <c r="AC2483" s="98">
        <v>0.18306885028507899</v>
      </c>
      <c r="AD2483" s="98">
        <v>3.90775101226361E-6</v>
      </c>
      <c r="AE2483" s="98">
        <v>2.4113996725167201E-3</v>
      </c>
      <c r="AF2483" s="98">
        <v>7.0148990114257299E-5</v>
      </c>
      <c r="AG2483" s="98">
        <v>2.99706983356353E-3</v>
      </c>
      <c r="AH2483" s="98">
        <v>4.9546295417343802E-5</v>
      </c>
      <c r="AI2483" s="98">
        <v>1.3380196854749901E-3</v>
      </c>
      <c r="AJ2483" s="98">
        <v>1.2936793594848499E-6</v>
      </c>
      <c r="AK2483" s="98">
        <v>7.2885260398681498E-4</v>
      </c>
      <c r="AL2483" s="98">
        <v>2.3307840976933701E-3</v>
      </c>
      <c r="AM2483" s="98">
        <v>0.204327905740979</v>
      </c>
      <c r="AN2483" s="98">
        <v>3.8726614152781598E-4</v>
      </c>
      <c r="AO2483" s="98">
        <v>7.7525678718900801E-2</v>
      </c>
      <c r="AP2483" s="98">
        <v>7.5152794402292105E-5</v>
      </c>
      <c r="AQ2483" s="98">
        <v>1.7064323204435201E-5</v>
      </c>
      <c r="AR2483" s="98">
        <v>2.2979618073564298E-5</v>
      </c>
      <c r="AS2483" s="98">
        <v>3.5108853124292703E-5</v>
      </c>
      <c r="AT2483" s="98">
        <v>5.5769272403387296E-3</v>
      </c>
    </row>
    <row r="2484" spans="1:46" x14ac:dyDescent="0.3">
      <c r="A2484" s="95">
        <v>64643</v>
      </c>
      <c r="B2484" s="95">
        <v>2483</v>
      </c>
      <c r="C2484" s="96" t="s">
        <v>1895</v>
      </c>
      <c r="D2484" s="96" t="s">
        <v>1895</v>
      </c>
      <c r="E2484" s="97" t="s">
        <v>7350</v>
      </c>
      <c r="F2484" s="95" t="s">
        <v>7236</v>
      </c>
      <c r="G2484" s="95" t="s">
        <v>4284</v>
      </c>
      <c r="H2484" s="98">
        <v>7.6997183742556796</v>
      </c>
      <c r="I2484" s="98">
        <v>7.6997049907563904</v>
      </c>
      <c r="J2484" s="98">
        <v>1.3383499288366399E-5</v>
      </c>
      <c r="K2484" s="98">
        <v>396.24953106735802</v>
      </c>
      <c r="L2484" s="98">
        <v>901.60103957241495</v>
      </c>
      <c r="M2484" s="98">
        <v>3.5484796043409E-5</v>
      </c>
      <c r="N2484" s="98">
        <v>388.30642609825799</v>
      </c>
      <c r="O2484" s="98">
        <v>8.0438016965547E-5</v>
      </c>
      <c r="P2484" s="98">
        <v>880.22483917092097</v>
      </c>
      <c r="Q2484" s="98">
        <v>1.6310675842432301E-7</v>
      </c>
      <c r="R2484" s="98">
        <v>1.98942923024144</v>
      </c>
      <c r="S2484" s="98">
        <v>9.8138249421953199E-6</v>
      </c>
      <c r="T2484" s="98">
        <v>1.62005119729387</v>
      </c>
      <c r="U2484" s="98">
        <v>9.1191868040121893E-5</v>
      </c>
      <c r="V2484" s="98">
        <v>15.053146629687401</v>
      </c>
      <c r="W2484" s="98">
        <v>2.16940399218763E-5</v>
      </c>
      <c r="X2484" s="98">
        <v>1.52707571099738E-5</v>
      </c>
      <c r="Y2484" s="98">
        <v>2.2432037412353001E-6</v>
      </c>
      <c r="Z2484" s="98">
        <v>4.1800790706671499E-6</v>
      </c>
      <c r="AA2484" s="98">
        <v>0.79322241894758805</v>
      </c>
      <c r="AB2484" s="98">
        <v>2.2457907609029201E-5</v>
      </c>
      <c r="AC2484" s="98">
        <v>1.1528176260777601</v>
      </c>
      <c r="AD2484" s="98">
        <v>3.5773318854524602E-5</v>
      </c>
      <c r="AE2484" s="98">
        <v>2.20750424220779E-2</v>
      </c>
      <c r="AF2484" s="98">
        <v>6.4810407301326204E-4</v>
      </c>
      <c r="AG2484" s="98">
        <v>2.7689823660667599E-2</v>
      </c>
      <c r="AH2484" s="98">
        <v>4.55127848830268E-4</v>
      </c>
      <c r="AI2484" s="98">
        <v>1.22909294431246E-2</v>
      </c>
      <c r="AJ2484" s="98">
        <v>1.04456701500768E-5</v>
      </c>
      <c r="AK2484" s="98">
        <v>5.8850393132155402E-3</v>
      </c>
      <c r="AL2484" s="98">
        <v>1.8733682326600699E-2</v>
      </c>
      <c r="AM2484" s="98">
        <v>1.64228599311247</v>
      </c>
      <c r="AN2484" s="98">
        <v>3.1318143378322601E-3</v>
      </c>
      <c r="AO2484" s="98">
        <v>0.62694877275913796</v>
      </c>
      <c r="AP2484" s="98">
        <v>6.7929331350318595E-4</v>
      </c>
      <c r="AQ2484" s="98">
        <v>1.5424151293861701E-4</v>
      </c>
      <c r="AR2484" s="98">
        <v>2.07708853758834E-4</v>
      </c>
      <c r="AS2484" s="98">
        <v>3.17342946805736E-4</v>
      </c>
      <c r="AT2484" s="98">
        <v>5.0408895828633803E-2</v>
      </c>
    </row>
    <row r="2485" spans="1:46" x14ac:dyDescent="0.3">
      <c r="A2485" s="95">
        <v>64644</v>
      </c>
      <c r="B2485" s="95">
        <v>2484</v>
      </c>
      <c r="C2485" s="96" t="s">
        <v>1238</v>
      </c>
      <c r="D2485" s="96" t="s">
        <v>1238</v>
      </c>
      <c r="E2485" s="97" t="s">
        <v>7351</v>
      </c>
      <c r="F2485" s="95" t="s">
        <v>7236</v>
      </c>
      <c r="G2485" s="95" t="s">
        <v>3488</v>
      </c>
      <c r="H2485" s="98">
        <v>7.50339386841679</v>
      </c>
      <c r="I2485" s="98">
        <v>7.5033830878969301</v>
      </c>
      <c r="J2485" s="98">
        <v>1.0780519867026299E-5</v>
      </c>
      <c r="K2485" s="98">
        <v>1050.99781814675</v>
      </c>
      <c r="L2485" s="98">
        <v>2384.4825144444599</v>
      </c>
      <c r="M2485" s="98">
        <v>9.3929503860169396E-5</v>
      </c>
      <c r="N2485" s="98">
        <v>1027.8607746401201</v>
      </c>
      <c r="O2485" s="98">
        <v>2.12487341723313E-4</v>
      </c>
      <c r="P2485" s="98">
        <v>2325.2268423570299</v>
      </c>
      <c r="Q2485" s="98">
        <v>5.5669654096768098E-7</v>
      </c>
      <c r="R2485" s="98">
        <v>6.7900826530695699</v>
      </c>
      <c r="S2485" s="98">
        <v>2.6767606259094399E-5</v>
      </c>
      <c r="T2485" s="98">
        <v>4.35596469488266</v>
      </c>
      <c r="U2485" s="98">
        <v>2.4872926297567498E-4</v>
      </c>
      <c r="V2485" s="98">
        <v>40.474593275681201</v>
      </c>
      <c r="W2485" s="98">
        <v>5.9885617926222099E-5</v>
      </c>
      <c r="X2485" s="98">
        <v>4.3702658887223999E-5</v>
      </c>
      <c r="Y2485" s="98">
        <v>5.2823271755111304E-6</v>
      </c>
      <c r="Z2485" s="98">
        <v>1.0900631863486999E-5</v>
      </c>
      <c r="AA2485" s="98">
        <v>2.21994949720303</v>
      </c>
      <c r="AB2485" s="98">
        <v>6.1940114866631797E-5</v>
      </c>
      <c r="AC2485" s="98">
        <v>3.17489063386666</v>
      </c>
      <c r="AD2485" s="98">
        <v>8.1787380849764006E-5</v>
      </c>
      <c r="AE2485" s="98">
        <v>5.04694548803604E-2</v>
      </c>
      <c r="AF2485" s="98">
        <v>1.4737931658585E-3</v>
      </c>
      <c r="AG2485" s="98">
        <v>6.2966851427400203E-2</v>
      </c>
      <c r="AH2485" s="98">
        <v>1.0384549297431001E-3</v>
      </c>
      <c r="AI2485" s="98">
        <v>2.8043936015212701E-2</v>
      </c>
      <c r="AJ2485" s="98">
        <v>2.7497128542710301E-5</v>
      </c>
      <c r="AK2485" s="98">
        <v>1.5491747312476401E-2</v>
      </c>
      <c r="AL2485" s="98">
        <v>5.2013301558030398E-2</v>
      </c>
      <c r="AM2485" s="98">
        <v>4.5597397839396399</v>
      </c>
      <c r="AN2485" s="98">
        <v>8.79672324481999E-3</v>
      </c>
      <c r="AO2485" s="98">
        <v>1.76099035502182</v>
      </c>
      <c r="AP2485" s="98">
        <v>1.5962448738068801E-3</v>
      </c>
      <c r="AQ2485" s="98">
        <v>3.6244611974147102E-4</v>
      </c>
      <c r="AR2485" s="98">
        <v>4.8808693773584301E-4</v>
      </c>
      <c r="AS2485" s="98">
        <v>7.45711816329563E-4</v>
      </c>
      <c r="AT2485" s="98">
        <v>0.118453899017135</v>
      </c>
    </row>
    <row r="2486" spans="1:46" x14ac:dyDescent="0.3">
      <c r="A2486" s="95">
        <v>64645</v>
      </c>
      <c r="B2486" s="95">
        <v>2485</v>
      </c>
      <c r="C2486" s="96" t="s">
        <v>3040</v>
      </c>
      <c r="D2486" s="96" t="s">
        <v>3040</v>
      </c>
      <c r="E2486" s="97" t="s">
        <v>7352</v>
      </c>
      <c r="F2486" s="95" t="s">
        <v>7236</v>
      </c>
      <c r="G2486" s="95" t="s">
        <v>4287</v>
      </c>
      <c r="H2486" s="98">
        <v>6.8546221622883801</v>
      </c>
      <c r="I2486" s="98">
        <v>6.8546100441212996</v>
      </c>
      <c r="J2486" s="98">
        <v>1.2118167077801399E-5</v>
      </c>
      <c r="K2486" s="98">
        <v>169.58646728259399</v>
      </c>
      <c r="L2486" s="98">
        <v>385.272847151679</v>
      </c>
      <c r="M2486" s="98">
        <v>1.52264248702426E-5</v>
      </c>
      <c r="N2486" s="98">
        <v>166.62118098085301</v>
      </c>
      <c r="O2486" s="98">
        <v>3.4405732882263103E-5</v>
      </c>
      <c r="P2486" s="98">
        <v>376.49835034868198</v>
      </c>
      <c r="Q2486" s="98">
        <v>3.6941144092031598E-8</v>
      </c>
      <c r="R2486" s="98">
        <v>0.45057478037825499</v>
      </c>
      <c r="S2486" s="98">
        <v>4.2551037433338198E-6</v>
      </c>
      <c r="T2486" s="98">
        <v>0.70059982404618404</v>
      </c>
      <c r="U2486" s="98">
        <v>3.9539180288660502E-5</v>
      </c>
      <c r="V2486" s="98">
        <v>6.5098103253033903</v>
      </c>
      <c r="W2486" s="98">
        <v>9.1544679597875692E-6</v>
      </c>
      <c r="X2486" s="98">
        <v>6.7275290667138698E-6</v>
      </c>
      <c r="Y2486" s="98">
        <v>6.4922377110096898E-7</v>
      </c>
      <c r="Z2486" s="98">
        <v>1.7777151219727299E-6</v>
      </c>
      <c r="AA2486" s="98">
        <v>0.34109643093476999</v>
      </c>
      <c r="AB2486" s="98">
        <v>9.7731233880611492E-6</v>
      </c>
      <c r="AC2486" s="98">
        <v>0.50143551179393697</v>
      </c>
      <c r="AD2486" s="98">
        <v>1.0392640910718601E-5</v>
      </c>
      <c r="AE2486" s="98">
        <v>6.4131032939516797E-3</v>
      </c>
      <c r="AF2486" s="98">
        <v>1.8696505753465901E-4</v>
      </c>
      <c r="AG2486" s="98">
        <v>7.9879600968583292E-3</v>
      </c>
      <c r="AH2486" s="98">
        <v>1.3187435806552599E-4</v>
      </c>
      <c r="AI2486" s="98">
        <v>3.56132553634443E-3</v>
      </c>
      <c r="AJ2486" s="98">
        <v>3.8007421880271601E-6</v>
      </c>
      <c r="AK2486" s="98">
        <v>2.1413195012480301E-3</v>
      </c>
      <c r="AL2486" s="98">
        <v>7.7226987966629501E-3</v>
      </c>
      <c r="AM2486" s="98">
        <v>0.67700945503795296</v>
      </c>
      <c r="AN2486" s="98">
        <v>1.2965711970168801E-3</v>
      </c>
      <c r="AO2486" s="98">
        <v>0.25955680416458798</v>
      </c>
      <c r="AP2486" s="98">
        <v>2.00919270665154E-4</v>
      </c>
      <c r="AQ2486" s="98">
        <v>4.5621076107699301E-5</v>
      </c>
      <c r="AR2486" s="98">
        <v>6.1435481109278295E-5</v>
      </c>
      <c r="AS2486" s="98">
        <v>9.3862713448176693E-5</v>
      </c>
      <c r="AT2486" s="98">
        <v>1.4909786955936701E-2</v>
      </c>
    </row>
    <row r="2487" spans="1:46" x14ac:dyDescent="0.3">
      <c r="A2487" s="95">
        <v>64646</v>
      </c>
      <c r="B2487" s="95">
        <v>2486</v>
      </c>
      <c r="C2487" s="96" t="s">
        <v>2250</v>
      </c>
      <c r="D2487" s="96" t="s">
        <v>2250</v>
      </c>
      <c r="E2487" s="97" t="s">
        <v>7353</v>
      </c>
      <c r="F2487" s="95" t="s">
        <v>7236</v>
      </c>
      <c r="G2487" s="95" t="s">
        <v>7354</v>
      </c>
      <c r="H2487" s="98">
        <v>7.0734654803011301</v>
      </c>
      <c r="I2487" s="98">
        <v>7.0734484969303697</v>
      </c>
      <c r="J2487" s="98">
        <v>1.6983370758616401E-5</v>
      </c>
      <c r="K2487" s="98">
        <v>389.02745905692097</v>
      </c>
      <c r="L2487" s="98">
        <v>886.26489269768501</v>
      </c>
      <c r="M2487" s="98">
        <v>3.4805474111537102E-5</v>
      </c>
      <c r="N2487" s="98">
        <v>380.87267697334698</v>
      </c>
      <c r="O2487" s="98">
        <v>7.8989901638944806E-5</v>
      </c>
      <c r="P2487" s="98">
        <v>864.37826402467601</v>
      </c>
      <c r="Q2487" s="98">
        <v>1.5302298378747099E-7</v>
      </c>
      <c r="R2487" s="98">
        <v>1.8664364357826599</v>
      </c>
      <c r="S2487" s="98">
        <v>1.0133045252091101E-5</v>
      </c>
      <c r="T2487" s="98">
        <v>1.6560828063024799</v>
      </c>
      <c r="U2487" s="98">
        <v>9.4158020465344401E-5</v>
      </c>
      <c r="V2487" s="98">
        <v>15.387929395738499</v>
      </c>
      <c r="W2487" s="98">
        <v>2.3024262785397401E-5</v>
      </c>
      <c r="X2487" s="98">
        <v>1.65846443356181E-5</v>
      </c>
      <c r="Y2487" s="98">
        <v>2.3009428009581701E-6</v>
      </c>
      <c r="Z2487" s="98">
        <v>4.1386756488211201E-6</v>
      </c>
      <c r="AA2487" s="98">
        <v>0.848349465987427</v>
      </c>
      <c r="AB2487" s="98">
        <v>2.3454289670909502E-5</v>
      </c>
      <c r="AC2487" s="98">
        <v>1.2021955532266599</v>
      </c>
      <c r="AD2487" s="98">
        <v>3.5325634270764001E-5</v>
      </c>
      <c r="AE2487" s="98">
        <v>2.1798784683219E-2</v>
      </c>
      <c r="AF2487" s="98">
        <v>6.3610012579586701E-4</v>
      </c>
      <c r="AG2487" s="98">
        <v>2.71769628478413E-2</v>
      </c>
      <c r="AH2487" s="98">
        <v>4.4840857728158502E-4</v>
      </c>
      <c r="AI2487" s="98">
        <v>1.21094725344202E-2</v>
      </c>
      <c r="AJ2487" s="98">
        <v>1.11800271603334E-5</v>
      </c>
      <c r="AK2487" s="98">
        <v>6.2987724498369596E-3</v>
      </c>
      <c r="AL2487" s="98">
        <v>2.0276884740313399E-2</v>
      </c>
      <c r="AM2487" s="98">
        <v>1.7775706458781999</v>
      </c>
      <c r="AN2487" s="98">
        <v>3.4213040648660301E-3</v>
      </c>
      <c r="AO2487" s="98">
        <v>0.68490087640006603</v>
      </c>
      <c r="AP2487" s="98">
        <v>6.9887899972901398E-4</v>
      </c>
      <c r="AQ2487" s="98">
        <v>1.5868867322750199E-4</v>
      </c>
      <c r="AR2487" s="98">
        <v>2.1369760752650301E-4</v>
      </c>
      <c r="AS2487" s="98">
        <v>3.2649271897500898E-4</v>
      </c>
      <c r="AT2487" s="98">
        <v>5.1862307480219902E-2</v>
      </c>
    </row>
    <row r="2488" spans="1:46" x14ac:dyDescent="0.3">
      <c r="A2488" s="95">
        <v>64647</v>
      </c>
      <c r="B2488" s="95">
        <v>2487</v>
      </c>
      <c r="C2488" s="96" t="s">
        <v>2374</v>
      </c>
      <c r="D2488" s="96" t="s">
        <v>2374</v>
      </c>
      <c r="E2488" s="97" t="s">
        <v>7355</v>
      </c>
      <c r="F2488" s="95" t="s">
        <v>7236</v>
      </c>
      <c r="G2488" s="95" t="s">
        <v>3651</v>
      </c>
      <c r="H2488" s="98">
        <v>7.7120084640010997</v>
      </c>
      <c r="I2488" s="98">
        <v>7.71199574290657</v>
      </c>
      <c r="J2488" s="98">
        <v>1.27210945359835E-5</v>
      </c>
      <c r="K2488" s="98">
        <v>312.35468304382198</v>
      </c>
      <c r="L2488" s="98">
        <v>709.39308556898504</v>
      </c>
      <c r="M2488" s="98">
        <v>2.8083467990634301E-5</v>
      </c>
      <c r="N2488" s="98">
        <v>307.31446432854801</v>
      </c>
      <c r="O2488" s="98">
        <v>6.3494688173606695E-5</v>
      </c>
      <c r="P2488" s="98">
        <v>694.81575745159296</v>
      </c>
      <c r="Q2488" s="98">
        <v>8.1516075030083799E-8</v>
      </c>
      <c r="R2488" s="98">
        <v>0.99425961233019899</v>
      </c>
      <c r="S2488" s="98">
        <v>7.0409419953881704E-6</v>
      </c>
      <c r="T2488" s="98">
        <v>1.1501910418799699</v>
      </c>
      <c r="U2488" s="98">
        <v>6.5425641102229495E-5</v>
      </c>
      <c r="V2488" s="98">
        <v>10.6873004439979</v>
      </c>
      <c r="W2488" s="98">
        <v>1.57247136068873E-5</v>
      </c>
      <c r="X2488" s="98">
        <v>1.1715316129012699E-5</v>
      </c>
      <c r="Y2488" s="98">
        <v>1.3021832883198599E-6</v>
      </c>
      <c r="Z2488" s="98">
        <v>2.7072141895547399E-6</v>
      </c>
      <c r="AA2488" s="98">
        <v>0.58725120798094599</v>
      </c>
      <c r="AB2488" s="98">
        <v>1.6148687148508699E-5</v>
      </c>
      <c r="AC2488" s="98">
        <v>0.82688389927251604</v>
      </c>
      <c r="AD2488" s="98">
        <v>2.1512038457436502E-5</v>
      </c>
      <c r="AE2488" s="98">
        <v>1.3274674442827599E-2</v>
      </c>
      <c r="AF2488" s="98">
        <v>3.9226545254099002E-4</v>
      </c>
      <c r="AG2488" s="98">
        <v>1.6759285524208901E-2</v>
      </c>
      <c r="AH2488" s="98">
        <v>2.74353824142168E-4</v>
      </c>
      <c r="AI2488" s="98">
        <v>7.4090467187394099E-3</v>
      </c>
      <c r="AJ2488" s="98">
        <v>6.4245923668188004E-6</v>
      </c>
      <c r="AK2488" s="98">
        <v>3.6195838186459601E-3</v>
      </c>
      <c r="AL2488" s="98">
        <v>1.1643039033571599E-2</v>
      </c>
      <c r="AM2488" s="98">
        <v>1.0206856072788999</v>
      </c>
      <c r="AN2488" s="98">
        <v>1.94736613575595E-3</v>
      </c>
      <c r="AO2488" s="98">
        <v>0.38983754374467999</v>
      </c>
      <c r="AP2488" s="98">
        <v>4.0490611938966099E-4</v>
      </c>
      <c r="AQ2488" s="98">
        <v>9.1938682403541999E-5</v>
      </c>
      <c r="AR2488" s="98">
        <v>1.2380894198409499E-4</v>
      </c>
      <c r="AS2488" s="98">
        <v>1.89158495002024E-4</v>
      </c>
      <c r="AT2488" s="98">
        <v>3.00472122821713E-2</v>
      </c>
    </row>
    <row r="2489" spans="1:46" x14ac:dyDescent="0.3">
      <c r="A2489" s="95">
        <v>64648</v>
      </c>
      <c r="B2489" s="95">
        <v>2488</v>
      </c>
      <c r="C2489" s="96" t="s">
        <v>325</v>
      </c>
      <c r="D2489" s="96" t="s">
        <v>325</v>
      </c>
      <c r="E2489" s="97" t="s">
        <v>7356</v>
      </c>
      <c r="F2489" s="95" t="s">
        <v>7236</v>
      </c>
      <c r="G2489" s="95" t="s">
        <v>4533</v>
      </c>
      <c r="H2489" s="98">
        <v>7.3227342011102303</v>
      </c>
      <c r="I2489" s="98">
        <v>7.3227214918046197</v>
      </c>
      <c r="J2489" s="98">
        <v>1.2709305610592E-5</v>
      </c>
      <c r="K2489" s="98">
        <v>1462.6749245718499</v>
      </c>
      <c r="L2489" s="98">
        <v>3333.5813201607798</v>
      </c>
      <c r="M2489" s="98">
        <v>1.29292884046904E-4</v>
      </c>
      <c r="N2489" s="98">
        <v>1414.83855966857</v>
      </c>
      <c r="O2489" s="98">
        <v>2.92700454180004E-4</v>
      </c>
      <c r="P2489" s="98">
        <v>3202.9905749193399</v>
      </c>
      <c r="Q2489" s="98">
        <v>9.2430509050043503E-7</v>
      </c>
      <c r="R2489" s="98">
        <v>11.273840412662601</v>
      </c>
      <c r="S2489" s="98">
        <v>5.9322557134318198E-5</v>
      </c>
      <c r="T2489" s="98">
        <v>9.9802908343820995</v>
      </c>
      <c r="U2489" s="98">
        <v>5.51236644865525E-4</v>
      </c>
      <c r="V2489" s="98">
        <v>92.734671172539194</v>
      </c>
      <c r="W2489" s="98">
        <v>1.2804540993133101E-4</v>
      </c>
      <c r="X2489" s="98">
        <v>8.6634959870535998E-5</v>
      </c>
      <c r="Y2489" s="98">
        <v>1.3989530241318E-5</v>
      </c>
      <c r="Z2489" s="98">
        <v>2.7420919819476901E-5</v>
      </c>
      <c r="AA2489" s="98">
        <v>4.6216753256413803</v>
      </c>
      <c r="AB2489" s="98">
        <v>1.3484752268899401E-4</v>
      </c>
      <c r="AC2489" s="98">
        <v>6.9376994099773697</v>
      </c>
      <c r="AD2489" s="98">
        <v>2.2089794038214101E-4</v>
      </c>
      <c r="AE2489" s="98">
        <v>0.13631196548230301</v>
      </c>
      <c r="AF2489" s="98">
        <v>4.0133881120653896E-3</v>
      </c>
      <c r="AG2489" s="98">
        <v>0.171469388532351</v>
      </c>
      <c r="AH2489" s="98">
        <v>2.8133789862534301E-3</v>
      </c>
      <c r="AI2489" s="98">
        <v>7.5976547481510198E-2</v>
      </c>
      <c r="AJ2489" s="98">
        <v>6.4783906994691001E-5</v>
      </c>
      <c r="AK2489" s="98">
        <v>3.6498935353098901E-2</v>
      </c>
      <c r="AL2489" s="98">
        <v>0.11819893593221099</v>
      </c>
      <c r="AM2489" s="98">
        <v>10.361895408391501</v>
      </c>
      <c r="AN2489" s="98">
        <v>1.9558988720726801E-2</v>
      </c>
      <c r="AO2489" s="98">
        <v>3.91545687326956</v>
      </c>
      <c r="AP2489" s="98">
        <v>4.3829568602063796E-3</v>
      </c>
      <c r="AQ2489" s="98">
        <v>9.95201741027716E-4</v>
      </c>
      <c r="AR2489" s="98">
        <v>1.34018535503119E-3</v>
      </c>
      <c r="AS2489" s="98">
        <v>2.0475697641474801E-3</v>
      </c>
      <c r="AT2489" s="98">
        <v>0.325249802104085</v>
      </c>
    </row>
    <row r="2490" spans="1:46" x14ac:dyDescent="0.3">
      <c r="A2490" s="95">
        <v>64649</v>
      </c>
      <c r="B2490" s="95">
        <v>2489</v>
      </c>
      <c r="C2490" s="96" t="s">
        <v>494</v>
      </c>
      <c r="D2490" s="96" t="s">
        <v>494</v>
      </c>
      <c r="E2490" s="97" t="s">
        <v>7357</v>
      </c>
      <c r="F2490" s="95" t="s">
        <v>7236</v>
      </c>
      <c r="G2490" s="95" t="s">
        <v>4985</v>
      </c>
      <c r="H2490" s="98">
        <v>7.5458905200503201</v>
      </c>
      <c r="I2490" s="98">
        <v>7.5458762370405603</v>
      </c>
      <c r="J2490" s="98">
        <v>1.4283009758919699E-5</v>
      </c>
      <c r="K2490" s="98">
        <v>1257.18927940713</v>
      </c>
      <c r="L2490" s="98">
        <v>2858.23231605301</v>
      </c>
      <c r="M2490" s="98">
        <v>1.1206801794038199E-4</v>
      </c>
      <c r="N2490" s="98">
        <v>1226.3486444479099</v>
      </c>
      <c r="O2490" s="98">
        <v>2.5354589614748802E-4</v>
      </c>
      <c r="P2490" s="98">
        <v>2774.5263257106399</v>
      </c>
      <c r="Q2490" s="98">
        <v>6.1135216933064102E-7</v>
      </c>
      <c r="R2490" s="98">
        <v>7.4567227464225097</v>
      </c>
      <c r="S2490" s="98">
        <v>3.8226040570799002E-5</v>
      </c>
      <c r="T2490" s="98">
        <v>6.3756357380699598</v>
      </c>
      <c r="U2490" s="98">
        <v>3.5520365035035002E-4</v>
      </c>
      <c r="V2490" s="98">
        <v>59.240991121223999</v>
      </c>
      <c r="W2490" s="98">
        <v>8.3381599277141806E-5</v>
      </c>
      <c r="X2490" s="98">
        <v>5.7561804072608199E-5</v>
      </c>
      <c r="Y2490" s="98">
        <v>8.9185009571626898E-6</v>
      </c>
      <c r="Z2490" s="98">
        <v>1.6901294247370999E-5</v>
      </c>
      <c r="AA2490" s="98">
        <v>3.0289564734201799</v>
      </c>
      <c r="AB2490" s="98">
        <v>8.7086678935308499E-5</v>
      </c>
      <c r="AC2490" s="98">
        <v>4.47533142347209</v>
      </c>
      <c r="AD2490" s="98">
        <v>1.4192375228565401E-4</v>
      </c>
      <c r="AE2490" s="98">
        <v>8.7578478953736494E-2</v>
      </c>
      <c r="AF2490" s="98">
        <v>2.56180814820755E-3</v>
      </c>
      <c r="AG2490" s="98">
        <v>0.109451581667312</v>
      </c>
      <c r="AH2490" s="98">
        <v>1.80315547595555E-3</v>
      </c>
      <c r="AI2490" s="98">
        <v>4.8695013471299599E-2</v>
      </c>
      <c r="AJ2490" s="98">
        <v>4.1340110872573201E-5</v>
      </c>
      <c r="AK2490" s="98">
        <v>2.3290815639626102E-2</v>
      </c>
      <c r="AL2490" s="98">
        <v>7.4587616875704199E-2</v>
      </c>
      <c r="AM2490" s="98">
        <v>6.5387144032368703</v>
      </c>
      <c r="AN2490" s="98">
        <v>1.24710684333009E-2</v>
      </c>
      <c r="AO2490" s="98">
        <v>2.4965467955118701</v>
      </c>
      <c r="AP2490" s="98">
        <v>2.6912448114397702E-3</v>
      </c>
      <c r="AQ2490" s="98">
        <v>6.1107869079025001E-4</v>
      </c>
      <c r="AR2490" s="98">
        <v>8.2290722385330297E-4</v>
      </c>
      <c r="AS2490" s="98">
        <v>1.25725889679622E-3</v>
      </c>
      <c r="AT2490" s="98">
        <v>0.19971148935589</v>
      </c>
    </row>
    <row r="2491" spans="1:46" x14ac:dyDescent="0.3">
      <c r="A2491" s="95">
        <v>64650</v>
      </c>
      <c r="B2491" s="95">
        <v>2490</v>
      </c>
      <c r="C2491" s="96" t="s">
        <v>2301</v>
      </c>
      <c r="D2491" s="96" t="s">
        <v>2301</v>
      </c>
      <c r="E2491" s="97" t="s">
        <v>7358</v>
      </c>
      <c r="F2491" s="95" t="s">
        <v>5935</v>
      </c>
      <c r="G2491" s="95" t="s">
        <v>4820</v>
      </c>
      <c r="H2491" s="98">
        <v>7.7168606666971398</v>
      </c>
      <c r="I2491" s="98">
        <v>7.71683607789309</v>
      </c>
      <c r="J2491" s="98">
        <v>2.45888040470987E-5</v>
      </c>
      <c r="K2491" s="98">
        <v>1065.88705858703</v>
      </c>
      <c r="L2491" s="98">
        <v>2421.7494170783598</v>
      </c>
      <c r="M2491" s="98">
        <v>9.5617734202695198E-5</v>
      </c>
      <c r="N2491" s="98">
        <v>1046.33490338908</v>
      </c>
      <c r="O2491" s="98">
        <v>2.1627670816897599E-4</v>
      </c>
      <c r="P2491" s="98">
        <v>2366.6934845745</v>
      </c>
      <c r="Q2491" s="98">
        <v>2.69954897885775E-7</v>
      </c>
      <c r="R2491" s="98">
        <v>3.2926665325764701</v>
      </c>
      <c r="S2491" s="98">
        <v>2.5641079375405998E-5</v>
      </c>
      <c r="T2491" s="98">
        <v>4.2818009243582997</v>
      </c>
      <c r="U2491" s="98">
        <v>2.38262055118921E-4</v>
      </c>
      <c r="V2491" s="98">
        <v>39.785578230276798</v>
      </c>
      <c r="W2491" s="98">
        <v>5.3608758180345497E-5</v>
      </c>
      <c r="X2491" s="98">
        <v>3.6695908803625399E-5</v>
      </c>
      <c r="Y2491" s="98">
        <v>4.8470587902209599E-6</v>
      </c>
      <c r="Z2491" s="98">
        <v>1.2065790586499201E-5</v>
      </c>
      <c r="AA2491" s="98">
        <v>1.94805803861878</v>
      </c>
      <c r="AB2491" s="98">
        <v>5.8424086554976302E-5</v>
      </c>
      <c r="AC2491" s="98">
        <v>3.0080395558364899</v>
      </c>
      <c r="AD2491" s="98">
        <v>7.9041667566618999E-5</v>
      </c>
      <c r="AE2491" s="98">
        <v>4.8775126840773897E-2</v>
      </c>
      <c r="AF2491" s="98">
        <v>1.4332458595663199E-3</v>
      </c>
      <c r="AG2491" s="98">
        <v>6.1234494221364399E-2</v>
      </c>
      <c r="AH2491" s="98">
        <v>1.00594034785488E-3</v>
      </c>
      <c r="AI2491" s="98">
        <v>2.71658653085135E-2</v>
      </c>
      <c r="AJ2491" s="98">
        <v>2.72560171184591E-5</v>
      </c>
      <c r="AK2491" s="98">
        <v>1.53559063190199E-2</v>
      </c>
      <c r="AL2491" s="98">
        <v>5.5588276560658401E-2</v>
      </c>
      <c r="AM2491" s="98">
        <v>4.8731395347300399</v>
      </c>
      <c r="AN2491" s="98">
        <v>9.4248016748603204E-3</v>
      </c>
      <c r="AO2491" s="98">
        <v>1.8867235430187901</v>
      </c>
      <c r="AP2491" s="98">
        <v>1.47148417813567E-3</v>
      </c>
      <c r="AQ2491" s="98">
        <v>3.3411773876985799E-4</v>
      </c>
      <c r="AR2491" s="98">
        <v>4.4993861357131099E-4</v>
      </c>
      <c r="AS2491" s="98">
        <v>6.8742782579450505E-4</v>
      </c>
      <c r="AT2491" s="98">
        <v>0.109195676116097</v>
      </c>
    </row>
    <row r="2492" spans="1:46" x14ac:dyDescent="0.3">
      <c r="A2492" s="95">
        <v>64651</v>
      </c>
      <c r="B2492" s="95">
        <v>2491</v>
      </c>
      <c r="C2492" s="96" t="s">
        <v>1935</v>
      </c>
      <c r="D2492" s="96" t="s">
        <v>1935</v>
      </c>
      <c r="E2492" s="97" t="s">
        <v>7359</v>
      </c>
      <c r="F2492" s="95" t="s">
        <v>5935</v>
      </c>
      <c r="G2492" s="95" t="s">
        <v>7360</v>
      </c>
      <c r="H2492" s="98">
        <v>5.88334311706988</v>
      </c>
      <c r="I2492" s="98">
        <v>5.88330029163021</v>
      </c>
      <c r="J2492" s="98">
        <v>4.2825439674487598E-5</v>
      </c>
      <c r="K2492" s="98">
        <v>384.797899180895</v>
      </c>
      <c r="L2492" s="98">
        <v>875.32412274527201</v>
      </c>
      <c r="M2492" s="98">
        <v>3.4138744417490301E-5</v>
      </c>
      <c r="N2492" s="98">
        <v>373.57672339502602</v>
      </c>
      <c r="O2492" s="98">
        <v>7.7557774616455495E-5</v>
      </c>
      <c r="P2492" s="98">
        <v>848.70664722459003</v>
      </c>
      <c r="Q2492" s="98">
        <v>2.8088904305915503E-7</v>
      </c>
      <c r="R2492" s="98">
        <v>3.4260313803961702</v>
      </c>
      <c r="S2492" s="98">
        <v>1.10632044589672E-5</v>
      </c>
      <c r="T2492" s="98">
        <v>1.8568127058616499</v>
      </c>
      <c r="U2492" s="98">
        <v>1.02801560133867E-4</v>
      </c>
      <c r="V2492" s="98">
        <v>17.253112440674698</v>
      </c>
      <c r="W2492" s="98">
        <v>2.5451608101674901E-5</v>
      </c>
      <c r="X2492" s="98">
        <v>1.52533944011675E-5</v>
      </c>
      <c r="Y2492" s="98">
        <v>4.6137701281340902E-6</v>
      </c>
      <c r="Z2492" s="98">
        <v>5.5844435723732497E-6</v>
      </c>
      <c r="AA2492" s="98">
        <v>0.87590002763249097</v>
      </c>
      <c r="AB2492" s="98">
        <v>2.54632761412494E-5</v>
      </c>
      <c r="AC2492" s="98">
        <v>1.3133019852558301</v>
      </c>
      <c r="AD2492" s="98">
        <v>7.4735363122600302E-5</v>
      </c>
      <c r="AE2492" s="98">
        <v>4.6117787339491699E-2</v>
      </c>
      <c r="AF2492" s="98">
        <v>1.3545371067930801E-3</v>
      </c>
      <c r="AG2492" s="98">
        <v>5.78717141130572E-2</v>
      </c>
      <c r="AH2492" s="98">
        <v>9.5097132622232996E-4</v>
      </c>
      <c r="AI2492" s="98">
        <v>2.56814024961858E-2</v>
      </c>
      <c r="AJ2492" s="98">
        <v>1.7895655594589901E-5</v>
      </c>
      <c r="AK2492" s="98">
        <v>1.0082324560961E-2</v>
      </c>
      <c r="AL2492" s="98">
        <v>2.8786131479389999E-2</v>
      </c>
      <c r="AM2492" s="98">
        <v>2.5235327310620801</v>
      </c>
      <c r="AN2492" s="98">
        <v>4.9210112424799097E-3</v>
      </c>
      <c r="AO2492" s="98">
        <v>0.98512287971137702</v>
      </c>
      <c r="AP2492" s="98">
        <v>1.35728023935919E-3</v>
      </c>
      <c r="AQ2492" s="98">
        <v>3.0818639399175302E-4</v>
      </c>
      <c r="AR2492" s="98">
        <v>4.15018247224876E-4</v>
      </c>
      <c r="AS2492" s="98">
        <v>6.3407559814255903E-4</v>
      </c>
      <c r="AT2492" s="98">
        <v>0.10072084743963799</v>
      </c>
    </row>
    <row r="2493" spans="1:46" x14ac:dyDescent="0.3">
      <c r="A2493" s="95">
        <v>64652</v>
      </c>
      <c r="B2493" s="95">
        <v>2492</v>
      </c>
      <c r="C2493" s="96" t="s">
        <v>1813</v>
      </c>
      <c r="D2493" s="96" t="s">
        <v>1813</v>
      </c>
      <c r="E2493" s="97" t="s">
        <v>7361</v>
      </c>
      <c r="F2493" s="95" t="s">
        <v>5935</v>
      </c>
      <c r="G2493" s="95" t="s">
        <v>7362</v>
      </c>
      <c r="H2493" s="98">
        <v>7.9858027248462999</v>
      </c>
      <c r="I2493" s="98">
        <v>7.9857824989719601</v>
      </c>
      <c r="J2493" s="98">
        <v>2.02258743433603E-5</v>
      </c>
      <c r="K2493" s="98">
        <v>1166.3249946845599</v>
      </c>
      <c r="L2493" s="98">
        <v>2635.1203415639402</v>
      </c>
      <c r="M2493" s="98">
        <v>1.0484843324904999E-4</v>
      </c>
      <c r="N2493" s="98">
        <v>1147.34548134742</v>
      </c>
      <c r="O2493" s="98">
        <v>2.3793916068806799E-4</v>
      </c>
      <c r="P2493" s="98">
        <v>2603.7434455753</v>
      </c>
      <c r="Q2493" s="98">
        <v>6.1875003467381897E-7</v>
      </c>
      <c r="R2493" s="98">
        <v>7.5469552401418696</v>
      </c>
      <c r="S2493" s="98">
        <v>9.1977905137481504E-6</v>
      </c>
      <c r="T2493" s="98">
        <v>1.4951073390435401</v>
      </c>
      <c r="U2493" s="98">
        <v>8.5469485017578107E-5</v>
      </c>
      <c r="V2493" s="98">
        <v>13.8924899905399</v>
      </c>
      <c r="W2493" s="98">
        <v>2.0730146466968599E-5</v>
      </c>
      <c r="X2493" s="98">
        <v>1.5391341389109899E-5</v>
      </c>
      <c r="Y2493" s="98">
        <v>1.8107195946387101E-6</v>
      </c>
      <c r="Z2493" s="98">
        <v>3.5280854832200101E-6</v>
      </c>
      <c r="AA2493" s="98">
        <v>0.77274690035713101</v>
      </c>
      <c r="AB2493" s="98">
        <v>2.11326031844088E-5</v>
      </c>
      <c r="AC2493" s="98">
        <v>1.081898456075</v>
      </c>
      <c r="AD2493" s="98">
        <v>1.3538491197083799E-4</v>
      </c>
      <c r="AE2493" s="98">
        <v>8.3543483544790603E-2</v>
      </c>
      <c r="AF2493" s="98">
        <v>2.4490131256028201E-3</v>
      </c>
      <c r="AG2493" s="98">
        <v>0.104632487920215</v>
      </c>
      <c r="AH2493" s="98">
        <v>1.7214551622423901E-3</v>
      </c>
      <c r="AI2493" s="98">
        <v>4.6488660258877101E-2</v>
      </c>
      <c r="AJ2493" s="98">
        <v>5.24610598300242E-5</v>
      </c>
      <c r="AK2493" s="98">
        <v>2.9556303719607799E-2</v>
      </c>
      <c r="AL2493" s="98">
        <v>6.2810880160269894E-2</v>
      </c>
      <c r="AM2493" s="98">
        <v>5.5063082048639904</v>
      </c>
      <c r="AN2493" s="98">
        <v>1.0597052659524601E-2</v>
      </c>
      <c r="AO2493" s="98">
        <v>2.1213930466745099</v>
      </c>
      <c r="AP2493" s="98">
        <v>2.5722779513981898E-3</v>
      </c>
      <c r="AQ2493" s="98">
        <v>5.8406587680990803E-4</v>
      </c>
      <c r="AR2493" s="98">
        <v>7.8653049533506996E-4</v>
      </c>
      <c r="AS2493" s="98">
        <v>1.2016815792532201E-3</v>
      </c>
      <c r="AT2493" s="98">
        <v>0.19088321453603599</v>
      </c>
    </row>
    <row r="2494" spans="1:46" x14ac:dyDescent="0.3">
      <c r="A2494" s="95">
        <v>64653</v>
      </c>
      <c r="B2494" s="95">
        <v>2493</v>
      </c>
      <c r="C2494" s="96" t="s">
        <v>2566</v>
      </c>
      <c r="D2494" s="96" t="s">
        <v>2566</v>
      </c>
      <c r="E2494" s="97" t="s">
        <v>7363</v>
      </c>
      <c r="F2494" s="95" t="s">
        <v>5935</v>
      </c>
      <c r="G2494" s="95" t="s">
        <v>7364</v>
      </c>
      <c r="H2494" s="98">
        <v>8.0440333089398504</v>
      </c>
      <c r="I2494" s="98">
        <v>8.0439856000433796</v>
      </c>
      <c r="J2494" s="98">
        <v>4.7708896467213401E-5</v>
      </c>
      <c r="K2494" s="98">
        <v>1190.8420621958901</v>
      </c>
      <c r="L2494" s="98">
        <v>2685.9298624922799</v>
      </c>
      <c r="M2494" s="98">
        <v>1.0777494467367901E-4</v>
      </c>
      <c r="N2494" s="98">
        <v>1179.3699909667901</v>
      </c>
      <c r="O2494" s="98">
        <v>2.4326148710248599E-4</v>
      </c>
      <c r="P2494" s="98">
        <v>2661.9851090185098</v>
      </c>
      <c r="Q2494" s="98">
        <v>2.4553514734116299E-7</v>
      </c>
      <c r="R2494" s="98">
        <v>2.9948164250887599</v>
      </c>
      <c r="S2494" s="98">
        <v>9.6457180375483496E-6</v>
      </c>
      <c r="T2494" s="98">
        <v>1.5041907034111599</v>
      </c>
      <c r="U2494" s="98">
        <v>8.9631677013225601E-5</v>
      </c>
      <c r="V2494" s="98">
        <v>13.976872948092399</v>
      </c>
      <c r="W2494" s="98">
        <v>2.2375009362783601E-5</v>
      </c>
      <c r="X2494" s="98">
        <v>1.88148235560913E-5</v>
      </c>
      <c r="Y2494" s="98">
        <v>9.4203517529712503E-7</v>
      </c>
      <c r="Z2494" s="98">
        <v>2.6181506313952302E-6</v>
      </c>
      <c r="AA2494" s="98">
        <v>0.87536273390992503</v>
      </c>
      <c r="AB2494" s="98">
        <v>2.22555315097879E-5</v>
      </c>
      <c r="AC2494" s="98">
        <v>1.13156915242089</v>
      </c>
      <c r="AD2494" s="98">
        <v>6.8311788338624093E-5</v>
      </c>
      <c r="AE2494" s="98">
        <v>4.21539201222981E-2</v>
      </c>
      <c r="AF2494" s="98">
        <v>1.2157751470813899E-3</v>
      </c>
      <c r="AG2494" s="98">
        <v>5.19431999203269E-2</v>
      </c>
      <c r="AH2494" s="98">
        <v>8.6336147895268599E-4</v>
      </c>
      <c r="AI2494" s="98">
        <v>2.3315459708721498E-2</v>
      </c>
      <c r="AJ2494" s="98">
        <v>3.3230280140636402E-5</v>
      </c>
      <c r="AK2494" s="98">
        <v>1.8721776794230299E-2</v>
      </c>
      <c r="AL2494" s="98">
        <v>3.9166955246673199E-2</v>
      </c>
      <c r="AM2494" s="98">
        <v>3.4335663898356499</v>
      </c>
      <c r="AN2494" s="98">
        <v>6.4883795860485099E-3</v>
      </c>
      <c r="AO2494" s="98">
        <v>1.2988897743804999</v>
      </c>
      <c r="AP2494" s="98">
        <v>1.3144390308983799E-3</v>
      </c>
      <c r="AQ2494" s="98">
        <v>2.98458796171136E-4</v>
      </c>
      <c r="AR2494" s="98">
        <v>4.01918605525605E-4</v>
      </c>
      <c r="AS2494" s="98">
        <v>6.1406162920164202E-4</v>
      </c>
      <c r="AT2494" s="98">
        <v>9.7541693498998702E-2</v>
      </c>
    </row>
    <row r="2495" spans="1:46" x14ac:dyDescent="0.3">
      <c r="A2495" s="95">
        <v>64654</v>
      </c>
      <c r="B2495" s="95">
        <v>2494</v>
      </c>
      <c r="C2495" s="96" t="s">
        <v>1339</v>
      </c>
      <c r="D2495" s="96" t="s">
        <v>1339</v>
      </c>
      <c r="E2495" s="97" t="s">
        <v>7365</v>
      </c>
      <c r="F2495" s="95" t="s">
        <v>5935</v>
      </c>
      <c r="G2495" s="95" t="s">
        <v>7366</v>
      </c>
      <c r="H2495" s="98">
        <v>6.24291923948826</v>
      </c>
      <c r="I2495" s="98">
        <v>6.2428741487653001</v>
      </c>
      <c r="J2495" s="98">
        <v>4.5090722965213097E-5</v>
      </c>
      <c r="K2495" s="98">
        <v>234.158919620695</v>
      </c>
      <c r="L2495" s="98">
        <v>529.30469075766098</v>
      </c>
      <c r="M2495" s="98">
        <v>2.1072582555815E-5</v>
      </c>
      <c r="N2495" s="98">
        <v>230.595075448627</v>
      </c>
      <c r="O2495" s="98">
        <v>4.7748976249717999E-5</v>
      </c>
      <c r="P2495" s="98">
        <v>522.51207234492404</v>
      </c>
      <c r="Q2495" s="98">
        <v>7.9223048741433399E-8</v>
      </c>
      <c r="R2495" s="98">
        <v>0.96629134437844799</v>
      </c>
      <c r="S2495" s="98">
        <v>2.3914758448414802E-6</v>
      </c>
      <c r="T2495" s="98">
        <v>0.389385883040958</v>
      </c>
      <c r="U2495" s="98">
        <v>2.22225265655796E-5</v>
      </c>
      <c r="V2495" s="98">
        <v>3.6181601237099099</v>
      </c>
      <c r="W2495" s="98">
        <v>5.2451976284699598E-6</v>
      </c>
      <c r="X2495" s="98">
        <v>4.1189654081475698E-6</v>
      </c>
      <c r="Y2495" s="98">
        <v>2.8318600349751999E-7</v>
      </c>
      <c r="Z2495" s="98">
        <v>8.4304621682487103E-7</v>
      </c>
      <c r="AA2495" s="98">
        <v>0.200187341266064</v>
      </c>
      <c r="AB2495" s="98">
        <v>5.4406728339908298E-6</v>
      </c>
      <c r="AC2495" s="98">
        <v>0.278069242924739</v>
      </c>
      <c r="AD2495" s="98">
        <v>1.8845652567221698E-5</v>
      </c>
      <c r="AE2495" s="98">
        <v>1.1629297845831299E-2</v>
      </c>
      <c r="AF2495" s="98">
        <v>3.34848460829218E-4</v>
      </c>
      <c r="AG2495" s="98">
        <v>1.4306182015334E-2</v>
      </c>
      <c r="AH2495" s="98">
        <v>2.3803542372407199E-4</v>
      </c>
      <c r="AI2495" s="98">
        <v>6.4282522053444599E-3</v>
      </c>
      <c r="AJ2495" s="98">
        <v>1.0427075754285899E-5</v>
      </c>
      <c r="AK2495" s="98">
        <v>5.8745633218267599E-3</v>
      </c>
      <c r="AL2495" s="98">
        <v>1.37323572324614E-2</v>
      </c>
      <c r="AM2495" s="98">
        <v>1.20384543423504</v>
      </c>
      <c r="AN2495" s="98">
        <v>2.2861187394383701E-3</v>
      </c>
      <c r="AO2495" s="98">
        <v>0.45765143889871202</v>
      </c>
      <c r="AP2495" s="98">
        <v>4.0663073012778099E-4</v>
      </c>
      <c r="AQ2495" s="98">
        <v>9.23302756182181E-5</v>
      </c>
      <c r="AR2495" s="98">
        <v>1.24336277573432E-4</v>
      </c>
      <c r="AS2495" s="98">
        <v>1.8996417693613199E-4</v>
      </c>
      <c r="AT2495" s="98">
        <v>3.0175191935900701E-2</v>
      </c>
    </row>
    <row r="2496" spans="1:46" x14ac:dyDescent="0.3">
      <c r="A2496" s="95">
        <v>64655</v>
      </c>
      <c r="B2496" s="95">
        <v>2495</v>
      </c>
      <c r="C2496" s="96" t="s">
        <v>125</v>
      </c>
      <c r="D2496" s="96" t="s">
        <v>125</v>
      </c>
      <c r="E2496" s="97" t="s">
        <v>7367</v>
      </c>
      <c r="F2496" s="95" t="s">
        <v>5935</v>
      </c>
      <c r="G2496" s="95" t="s">
        <v>6954</v>
      </c>
      <c r="H2496" s="98">
        <v>5.0503599048702403</v>
      </c>
      <c r="I2496" s="98">
        <v>5.0502980256598002</v>
      </c>
      <c r="J2496" s="98">
        <v>6.1879210438320302E-5</v>
      </c>
      <c r="K2496" s="98">
        <v>106.353848532982</v>
      </c>
      <c r="L2496" s="98">
        <v>239.85039885604601</v>
      </c>
      <c r="M2496" s="98">
        <v>9.6269189397238899E-6</v>
      </c>
      <c r="N2496" s="98">
        <v>105.346370971073</v>
      </c>
      <c r="O2496" s="98">
        <v>2.17422085408226E-5</v>
      </c>
      <c r="P2496" s="98">
        <v>237.92272283717901</v>
      </c>
      <c r="Q2496" s="98">
        <v>2.4782007492817899E-8</v>
      </c>
      <c r="R2496" s="98">
        <v>0.30226859123773803</v>
      </c>
      <c r="S2496" s="98">
        <v>7.1113885146579905E-7</v>
      </c>
      <c r="T2496" s="98">
        <v>0.11097480959530499</v>
      </c>
      <c r="U2496" s="98">
        <v>6.6081746799664102E-6</v>
      </c>
      <c r="V2496" s="98">
        <v>1.03117326655324</v>
      </c>
      <c r="W2496" s="98">
        <v>1.65775523197881E-6</v>
      </c>
      <c r="X2496" s="98">
        <v>1.3356888184014001E-6</v>
      </c>
      <c r="Y2496" s="98">
        <v>1.1090764527096301E-7</v>
      </c>
      <c r="Z2496" s="98">
        <v>2.11158768306445E-7</v>
      </c>
      <c r="AA2496" s="98">
        <v>6.3671686241566897E-2</v>
      </c>
      <c r="AB2496" s="98">
        <v>1.6311194220710299E-6</v>
      </c>
      <c r="AC2496" s="98">
        <v>8.3065580051060794E-2</v>
      </c>
      <c r="AD2496" s="98">
        <v>8.1625828646943105E-6</v>
      </c>
      <c r="AE2496" s="98">
        <v>5.03697640536537E-3</v>
      </c>
      <c r="AF2496" s="98">
        <v>1.4502016730907799E-4</v>
      </c>
      <c r="AG2496" s="98">
        <v>6.1958920291289897E-3</v>
      </c>
      <c r="AH2496" s="98">
        <v>1.0309665380750999E-4</v>
      </c>
      <c r="AI2496" s="98">
        <v>2.78417086765201E-3</v>
      </c>
      <c r="AJ2496" s="98">
        <v>3.18655648096212E-6</v>
      </c>
      <c r="AK2496" s="98">
        <v>1.79529028723845E-3</v>
      </c>
      <c r="AL2496" s="98">
        <v>3.47559370328055E-3</v>
      </c>
      <c r="AM2496" s="98">
        <v>0.30468750121499699</v>
      </c>
      <c r="AN2496" s="98">
        <v>5.7793587012447704E-4</v>
      </c>
      <c r="AO2496" s="98">
        <v>0.115695295257772</v>
      </c>
      <c r="AP2496" s="98">
        <v>1.52298831325532E-4</v>
      </c>
      <c r="AQ2496" s="98">
        <v>3.4581235706418698E-5</v>
      </c>
      <c r="AR2496" s="98">
        <v>4.6568712668010799E-5</v>
      </c>
      <c r="AS2496" s="98">
        <v>7.1148882951102495E-5</v>
      </c>
      <c r="AT2496" s="98">
        <v>1.13017687212601E-2</v>
      </c>
    </row>
    <row r="2497" spans="1:46" x14ac:dyDescent="0.3">
      <c r="A2497" s="95">
        <v>64656</v>
      </c>
      <c r="B2497" s="95">
        <v>2496</v>
      </c>
      <c r="C2497" s="96" t="s">
        <v>2437</v>
      </c>
      <c r="D2497" s="96" t="s">
        <v>2437</v>
      </c>
      <c r="E2497" s="97" t="s">
        <v>7368</v>
      </c>
      <c r="F2497" s="95" t="s">
        <v>5935</v>
      </c>
      <c r="G2497" s="95" t="s">
        <v>7369</v>
      </c>
      <c r="H2497" s="98">
        <v>7.9694119193436501</v>
      </c>
      <c r="I2497" s="98">
        <v>7.96937978094111</v>
      </c>
      <c r="J2497" s="98">
        <v>3.2138402534798201E-5</v>
      </c>
      <c r="K2497" s="98">
        <v>951.81124337031497</v>
      </c>
      <c r="L2497" s="98">
        <v>2153.85892489047</v>
      </c>
      <c r="M2497" s="98">
        <v>8.5363460854529996E-5</v>
      </c>
      <c r="N2497" s="98">
        <v>934.12345848773396</v>
      </c>
      <c r="O2497" s="98">
        <v>1.9415050585199601E-4</v>
      </c>
      <c r="P2497" s="98">
        <v>2124.5687578514498</v>
      </c>
      <c r="Q2497" s="98">
        <v>5.7763141638131996E-7</v>
      </c>
      <c r="R2497" s="98">
        <v>7.0454273946467803</v>
      </c>
      <c r="S2497" s="98">
        <v>8.53431413731179E-6</v>
      </c>
      <c r="T2497" s="98">
        <v>1.3992313335268001</v>
      </c>
      <c r="U2497" s="98">
        <v>7.9304203919699701E-5</v>
      </c>
      <c r="V2497" s="98">
        <v>13.001613489964701</v>
      </c>
      <c r="W2497" s="98">
        <v>1.90061842595122E-5</v>
      </c>
      <c r="X2497" s="98">
        <v>1.39380701486977E-5</v>
      </c>
      <c r="Y2497" s="98">
        <v>1.70145321975233E-6</v>
      </c>
      <c r="Z2497" s="98">
        <v>3.3666608910621502E-6</v>
      </c>
      <c r="AA2497" s="98">
        <v>0.70547560273751697</v>
      </c>
      <c r="AB2497" s="98">
        <v>1.95380292603586E-5</v>
      </c>
      <c r="AC2497" s="98">
        <v>1.0010439299473499</v>
      </c>
      <c r="AD2497" s="98">
        <v>1.30835604847617E-4</v>
      </c>
      <c r="AE2497" s="98">
        <v>8.0736191659333906E-2</v>
      </c>
      <c r="AF2497" s="98">
        <v>2.3720615470565502E-3</v>
      </c>
      <c r="AG2497" s="98">
        <v>0.101344781934278</v>
      </c>
      <c r="AH2497" s="98">
        <v>1.66501396114376E-3</v>
      </c>
      <c r="AI2497" s="98">
        <v>4.4964440587038898E-2</v>
      </c>
      <c r="AJ2497" s="98">
        <v>4.8857666436589802E-5</v>
      </c>
      <c r="AK2497" s="98">
        <v>2.7526169561005301E-2</v>
      </c>
      <c r="AL2497" s="98">
        <v>5.8493850014653397E-2</v>
      </c>
      <c r="AM2497" s="98">
        <v>5.1278562798026304</v>
      </c>
      <c r="AN2497" s="98">
        <v>9.8606777124605402E-3</v>
      </c>
      <c r="AO2497" s="98">
        <v>1.97398029497483</v>
      </c>
      <c r="AP2497" s="98">
        <v>2.4282938387266101E-3</v>
      </c>
      <c r="AQ2497" s="98">
        <v>5.5137259174904295E-4</v>
      </c>
      <c r="AR2497" s="98">
        <v>7.4250418335632205E-4</v>
      </c>
      <c r="AS2497" s="98">
        <v>1.13441706362124E-3</v>
      </c>
      <c r="AT2497" s="98">
        <v>0.180198463203493</v>
      </c>
    </row>
    <row r="2498" spans="1:46" x14ac:dyDescent="0.3">
      <c r="A2498" s="95">
        <v>64657</v>
      </c>
      <c r="B2498" s="95">
        <v>2497</v>
      </c>
      <c r="C2498" s="96" t="s">
        <v>948</v>
      </c>
      <c r="D2498" s="96" t="s">
        <v>948</v>
      </c>
      <c r="E2498" s="97" t="s">
        <v>7370</v>
      </c>
      <c r="F2498" s="95" t="s">
        <v>5935</v>
      </c>
      <c r="G2498" s="95" t="s">
        <v>7371</v>
      </c>
      <c r="H2498" s="98">
        <v>7.70259112740347</v>
      </c>
      <c r="I2498" s="98">
        <v>7.7025662498005296</v>
      </c>
      <c r="J2498" s="98">
        <v>2.4877602944783899E-5</v>
      </c>
      <c r="K2498" s="98">
        <v>476.83540202492998</v>
      </c>
      <c r="L2498" s="98">
        <v>1076.2502462918301</v>
      </c>
      <c r="M2498" s="98">
        <v>4.2902983141432201E-5</v>
      </c>
      <c r="N2498" s="98">
        <v>469.482874643652</v>
      </c>
      <c r="O2498" s="98">
        <v>9.7116850043972206E-5</v>
      </c>
      <c r="P2498" s="98">
        <v>1062.7395718539001</v>
      </c>
      <c r="Q2498" s="98">
        <v>2.0108383492492499E-7</v>
      </c>
      <c r="R2498" s="98">
        <v>2.4526393804478599</v>
      </c>
      <c r="S2498" s="98">
        <v>4.62325083959704E-6</v>
      </c>
      <c r="T2498" s="98">
        <v>0.74266434408117799</v>
      </c>
      <c r="U2498" s="98">
        <v>4.2961050894372502E-5</v>
      </c>
      <c r="V2498" s="98">
        <v>6.9008114007382098</v>
      </c>
      <c r="W2498" s="98">
        <v>1.04527859810512E-5</v>
      </c>
      <c r="X2498" s="98">
        <v>8.1675890856772397E-6</v>
      </c>
      <c r="Y2498" s="98">
        <v>7.24649850787322E-7</v>
      </c>
      <c r="Z2498" s="98">
        <v>1.56054704458661E-6</v>
      </c>
      <c r="AA2498" s="98">
        <v>0.39728082645714602</v>
      </c>
      <c r="AB2498" s="98">
        <v>1.05536919146896E-5</v>
      </c>
      <c r="AC2498" s="98">
        <v>0.53885741747500704</v>
      </c>
      <c r="AD2498" s="98">
        <v>5.4447059546166198E-5</v>
      </c>
      <c r="AE2498" s="98">
        <v>3.35982566819348E-2</v>
      </c>
      <c r="AF2498" s="98">
        <v>9.7836166466938493E-4</v>
      </c>
      <c r="AG2498" s="98">
        <v>4.1799863785917303E-2</v>
      </c>
      <c r="AH2498" s="98">
        <v>6.9058796727300496E-4</v>
      </c>
      <c r="AI2498" s="98">
        <v>1.8649634386993599E-2</v>
      </c>
      <c r="AJ2498" s="98">
        <v>2.1594895683723499E-5</v>
      </c>
      <c r="AK2498" s="98">
        <v>1.2166458277620499E-2</v>
      </c>
      <c r="AL2498" s="98">
        <v>2.5130621575782799E-2</v>
      </c>
      <c r="AM2498" s="98">
        <v>2.20307289792754</v>
      </c>
      <c r="AN2498" s="98">
        <v>4.18294607794387E-3</v>
      </c>
      <c r="AO2498" s="98">
        <v>0.83737176830851301</v>
      </c>
      <c r="AP2498" s="98">
        <v>1.0029469141805501E-3</v>
      </c>
      <c r="AQ2498" s="98">
        <v>2.2773085881499001E-4</v>
      </c>
      <c r="AR2498" s="98">
        <v>3.0667305147560002E-4</v>
      </c>
      <c r="AS2498" s="98">
        <v>4.6854300388995902E-4</v>
      </c>
      <c r="AT2498" s="98">
        <v>7.4426533448190405E-2</v>
      </c>
    </row>
    <row r="2499" spans="1:46" x14ac:dyDescent="0.3">
      <c r="A2499" s="95">
        <v>64658</v>
      </c>
      <c r="B2499" s="95">
        <v>2498</v>
      </c>
      <c r="C2499" s="96" t="s">
        <v>2789</v>
      </c>
      <c r="D2499" s="96" t="s">
        <v>2789</v>
      </c>
      <c r="E2499" s="97" t="s">
        <v>7372</v>
      </c>
      <c r="F2499" s="95" t="s">
        <v>5935</v>
      </c>
      <c r="G2499" s="95" t="s">
        <v>7373</v>
      </c>
      <c r="H2499" s="98">
        <v>4.7275515733558304</v>
      </c>
      <c r="I2499" s="98">
        <v>4.7274986338161398</v>
      </c>
      <c r="J2499" s="98">
        <v>5.2939539690655097E-5</v>
      </c>
      <c r="K2499" s="98">
        <v>168.040201864545</v>
      </c>
      <c r="L2499" s="98">
        <v>378.644647392651</v>
      </c>
      <c r="M2499" s="98">
        <v>1.50268456634314E-5</v>
      </c>
      <c r="N2499" s="98">
        <v>164.43720651399801</v>
      </c>
      <c r="O2499" s="98">
        <v>3.4093476842952501E-5</v>
      </c>
      <c r="P2499" s="98">
        <v>373.081365043088</v>
      </c>
      <c r="Q2499" s="98">
        <v>1.3536943406546801E-7</v>
      </c>
      <c r="R2499" s="98">
        <v>1.65111434751512</v>
      </c>
      <c r="S2499" s="98">
        <v>1.4714741276798499E-6</v>
      </c>
      <c r="T2499" s="98">
        <v>0.23640802421361001</v>
      </c>
      <c r="U2499" s="98">
        <v>1.36735112495333E-5</v>
      </c>
      <c r="V2499" s="98">
        <v>2.19669502322883</v>
      </c>
      <c r="W2499" s="98">
        <v>3.48973003916807E-6</v>
      </c>
      <c r="X2499" s="98">
        <v>2.5028308740045701E-6</v>
      </c>
      <c r="Y2499" s="98">
        <v>4.3309824373437599E-7</v>
      </c>
      <c r="Z2499" s="98">
        <v>5.5380092142913098E-7</v>
      </c>
      <c r="AA2499" s="98">
        <v>0.12787777135449299</v>
      </c>
      <c r="AB2499" s="98">
        <v>3.3931011031912902E-6</v>
      </c>
      <c r="AC2499" s="98">
        <v>0.173614838724056</v>
      </c>
      <c r="AD2499" s="98">
        <v>3.24786032681395E-5</v>
      </c>
      <c r="AE2499" s="98">
        <v>2.0041935384011299E-2</v>
      </c>
      <c r="AF2499" s="98">
        <v>5.8686850464385204E-4</v>
      </c>
      <c r="AG2499" s="98">
        <v>2.5073573955544999E-2</v>
      </c>
      <c r="AH2499" s="98">
        <v>4.1280436218446299E-4</v>
      </c>
      <c r="AI2499" s="98">
        <v>1.11479649124162E-2</v>
      </c>
      <c r="AJ2499" s="98">
        <v>1.0366236257032699E-5</v>
      </c>
      <c r="AK2499" s="98">
        <v>5.8402866475529098E-3</v>
      </c>
      <c r="AL2499" s="98">
        <v>1.0752310319697299E-2</v>
      </c>
      <c r="AM2499" s="98">
        <v>0.94259998241582399</v>
      </c>
      <c r="AN2499" s="98">
        <v>1.8258434620241301E-3</v>
      </c>
      <c r="AO2499" s="98">
        <v>0.36551027432828498</v>
      </c>
      <c r="AP2499" s="98">
        <v>5.8978061644406597E-4</v>
      </c>
      <c r="AQ2499" s="98">
        <v>1.3391660536474299E-4</v>
      </c>
      <c r="AR2499" s="98">
        <v>1.8033837770919399E-4</v>
      </c>
      <c r="AS2499" s="98">
        <v>2.7552563337012901E-4</v>
      </c>
      <c r="AT2499" s="98">
        <v>4.3766351096192403E-2</v>
      </c>
    </row>
    <row r="2500" spans="1:46" x14ac:dyDescent="0.3">
      <c r="A2500" s="95">
        <v>64659</v>
      </c>
      <c r="B2500" s="95">
        <v>2499</v>
      </c>
      <c r="C2500" s="96" t="s">
        <v>727</v>
      </c>
      <c r="D2500" s="96" t="s">
        <v>727</v>
      </c>
      <c r="E2500" s="97" t="s">
        <v>7374</v>
      </c>
      <c r="F2500" s="95" t="s">
        <v>5935</v>
      </c>
      <c r="G2500" s="95" t="s">
        <v>7375</v>
      </c>
      <c r="H2500" s="98">
        <v>7.5140503912968697</v>
      </c>
      <c r="I2500" s="98">
        <v>7.5140225706910604</v>
      </c>
      <c r="J2500" s="98">
        <v>2.7820605816408799E-5</v>
      </c>
      <c r="K2500" s="98">
        <v>491.53936217324201</v>
      </c>
      <c r="L2500" s="98">
        <v>1110.5583849654399</v>
      </c>
      <c r="M2500" s="98">
        <v>4.44183573767867E-5</v>
      </c>
      <c r="N2500" s="98">
        <v>486.06545702096201</v>
      </c>
      <c r="O2500" s="98">
        <v>1.00363207092599E-4</v>
      </c>
      <c r="P2500" s="98">
        <v>1098.26411881337</v>
      </c>
      <c r="Q2500" s="98">
        <v>9.3402639479535706E-8</v>
      </c>
      <c r="R2500" s="98">
        <v>1.1392412120587001</v>
      </c>
      <c r="S2500" s="98">
        <v>5.2281754902931996E-6</v>
      </c>
      <c r="T2500" s="98">
        <v>0.82252703047397602</v>
      </c>
      <c r="U2500" s="98">
        <v>4.85822165292019E-5</v>
      </c>
      <c r="V2500" s="98">
        <v>7.6428880302690798</v>
      </c>
      <c r="W2500" s="98">
        <v>1.18654381460276E-5</v>
      </c>
      <c r="X2500" s="98">
        <v>1.00971081515502E-5</v>
      </c>
      <c r="Y2500" s="98">
        <v>3.6445314454797302E-7</v>
      </c>
      <c r="Z2500" s="98">
        <v>1.4038768499294501E-6</v>
      </c>
      <c r="AA2500" s="98">
        <v>0.46695280593718003</v>
      </c>
      <c r="AB2500" s="98">
        <v>1.19285162366305E-5</v>
      </c>
      <c r="AC2500" s="98">
        <v>0.606501967408551</v>
      </c>
      <c r="AD2500" s="98">
        <v>2.82069948477481E-5</v>
      </c>
      <c r="AE2500" s="98">
        <v>1.7406006146522698E-2</v>
      </c>
      <c r="AF2500" s="98">
        <v>5.12434007311711E-4</v>
      </c>
      <c r="AG2500" s="98">
        <v>2.1893408622198601E-2</v>
      </c>
      <c r="AH2500" s="98">
        <v>3.59235288624655E-4</v>
      </c>
      <c r="AI2500" s="98">
        <v>9.7013083187813907E-3</v>
      </c>
      <c r="AJ2500" s="98">
        <v>1.56142390095544E-5</v>
      </c>
      <c r="AK2500" s="98">
        <v>8.7969856501887104E-3</v>
      </c>
      <c r="AL2500" s="98">
        <v>1.9445262557759701E-2</v>
      </c>
      <c r="AM2500" s="98">
        <v>1.7046665879274401</v>
      </c>
      <c r="AN2500" s="98">
        <v>3.1791812559175498E-3</v>
      </c>
      <c r="AO2500" s="98">
        <v>0.63643101786039402</v>
      </c>
      <c r="AP2500" s="98">
        <v>5.3615382009941095E-4</v>
      </c>
      <c r="AQ2500" s="98">
        <v>1.2174001160049199E-4</v>
      </c>
      <c r="AR2500" s="98">
        <v>1.63940808791478E-4</v>
      </c>
      <c r="AS2500" s="98">
        <v>2.50472999707442E-4</v>
      </c>
      <c r="AT2500" s="98">
        <v>3.9786821875420202E-2</v>
      </c>
    </row>
    <row r="2501" spans="1:46" x14ac:dyDescent="0.3">
      <c r="A2501" s="95">
        <v>64660</v>
      </c>
      <c r="B2501" s="95">
        <v>2500</v>
      </c>
      <c r="C2501" s="96" t="s">
        <v>1301</v>
      </c>
      <c r="D2501" s="96" t="s">
        <v>1301</v>
      </c>
      <c r="E2501" s="97" t="s">
        <v>7376</v>
      </c>
      <c r="F2501" s="95" t="s">
        <v>5935</v>
      </c>
      <c r="G2501" s="95" t="s">
        <v>7377</v>
      </c>
      <c r="H2501" s="98">
        <v>7.6223208714492898</v>
      </c>
      <c r="I2501" s="98">
        <v>7.6222913283789602</v>
      </c>
      <c r="J2501" s="98">
        <v>2.95430703340926E-5</v>
      </c>
      <c r="K2501" s="98">
        <v>1467.8833922998599</v>
      </c>
      <c r="L2501" s="98">
        <v>3313.36629373192</v>
      </c>
      <c r="M2501" s="98">
        <v>1.3180272070028001E-4</v>
      </c>
      <c r="N2501" s="98">
        <v>1442.3034406776201</v>
      </c>
      <c r="O2501" s="98">
        <v>2.98774591020058E-4</v>
      </c>
      <c r="P2501" s="98">
        <v>3269.4592215224602</v>
      </c>
      <c r="Q2501" s="98">
        <v>7.5745689960884801E-7</v>
      </c>
      <c r="R2501" s="98">
        <v>9.2387765613590993</v>
      </c>
      <c r="S2501" s="98">
        <v>1.34361295619799E-5</v>
      </c>
      <c r="T2501" s="98">
        <v>2.2102249381766299</v>
      </c>
      <c r="U2501" s="98">
        <v>1.2485383805287001E-4</v>
      </c>
      <c r="V2501" s="98">
        <v>20.537345525394301</v>
      </c>
      <c r="W2501" s="98">
        <v>2.9271535492341101E-5</v>
      </c>
      <c r="X2501" s="98">
        <v>2.1793952191981898E-5</v>
      </c>
      <c r="Y2501" s="98">
        <v>2.2214313750425401E-6</v>
      </c>
      <c r="Z2501" s="98">
        <v>5.2561519253166901E-6</v>
      </c>
      <c r="AA2501" s="98">
        <v>1.0942222169256</v>
      </c>
      <c r="AB2501" s="98">
        <v>3.0466435324972999E-5</v>
      </c>
      <c r="AC2501" s="98">
        <v>1.5609600385650999</v>
      </c>
      <c r="AD2501" s="98">
        <v>1.66476332939336E-4</v>
      </c>
      <c r="AE2501" s="98">
        <v>0.102729414814779</v>
      </c>
      <c r="AF2501" s="98">
        <v>3.0194123532597699E-3</v>
      </c>
      <c r="AG2501" s="98">
        <v>0.129002422761959</v>
      </c>
      <c r="AH2501" s="98">
        <v>2.1188884211476699E-3</v>
      </c>
      <c r="AI2501" s="98">
        <v>5.7221521708929898E-2</v>
      </c>
      <c r="AJ2501" s="98">
        <v>7.1009031052911203E-5</v>
      </c>
      <c r="AK2501" s="98">
        <v>4.0006139705080497E-2</v>
      </c>
      <c r="AL2501" s="98">
        <v>8.9932263903361495E-2</v>
      </c>
      <c r="AM2501" s="98">
        <v>7.8839010271711096</v>
      </c>
      <c r="AN2501" s="98">
        <v>1.5112075355005901E-2</v>
      </c>
      <c r="AO2501" s="98">
        <v>3.0252422639531402</v>
      </c>
      <c r="AP2501" s="98">
        <v>3.2026945854402001E-3</v>
      </c>
      <c r="AQ2501" s="98">
        <v>7.2720936552865502E-4</v>
      </c>
      <c r="AR2501" s="98">
        <v>9.7929422289212394E-4</v>
      </c>
      <c r="AS2501" s="98">
        <v>1.49619099701943E-3</v>
      </c>
      <c r="AT2501" s="98">
        <v>0.23766507710167201</v>
      </c>
    </row>
    <row r="2502" spans="1:46" x14ac:dyDescent="0.3">
      <c r="A2502" s="95">
        <v>64661</v>
      </c>
      <c r="B2502" s="95">
        <v>2501</v>
      </c>
      <c r="C2502" s="96" t="s">
        <v>1028</v>
      </c>
      <c r="D2502" s="96" t="s">
        <v>1028</v>
      </c>
      <c r="E2502" s="97" t="s">
        <v>7378</v>
      </c>
      <c r="F2502" s="95" t="s">
        <v>5935</v>
      </c>
      <c r="G2502" s="95" t="s">
        <v>7379</v>
      </c>
      <c r="H2502" s="98">
        <v>6.0468261272642403</v>
      </c>
      <c r="I2502" s="98">
        <v>6.0467783425685502</v>
      </c>
      <c r="J2502" s="98">
        <v>4.7784695691888099E-5</v>
      </c>
      <c r="K2502" s="98">
        <v>142.898636318445</v>
      </c>
      <c r="L2502" s="98">
        <v>322.09384565677601</v>
      </c>
      <c r="M2502" s="98">
        <v>1.29218114349592E-5</v>
      </c>
      <c r="N2502" s="98">
        <v>141.40203626608101</v>
      </c>
      <c r="O2502" s="98">
        <v>2.91731021673723E-5</v>
      </c>
      <c r="P2502" s="98">
        <v>319.23821760040198</v>
      </c>
      <c r="Q2502" s="98">
        <v>3.99144718095307E-8</v>
      </c>
      <c r="R2502" s="98">
        <v>0.48684075199968402</v>
      </c>
      <c r="S2502" s="98">
        <v>1.0609184626972899E-6</v>
      </c>
      <c r="T2502" s="98">
        <v>0.16389721765290199</v>
      </c>
      <c r="U2502" s="98">
        <v>9.8584546513001907E-6</v>
      </c>
      <c r="V2502" s="98">
        <v>1.5229252216631799</v>
      </c>
      <c r="W2502" s="98">
        <v>2.5344710956256599E-6</v>
      </c>
      <c r="X2502" s="98">
        <v>2.1021499260139398E-6</v>
      </c>
      <c r="Y2502" s="98">
        <v>1.4306782185055399E-7</v>
      </c>
      <c r="Z2502" s="98">
        <v>2.8925334776116799E-7</v>
      </c>
      <c r="AA2502" s="98">
        <v>9.8464455558979397E-2</v>
      </c>
      <c r="AB2502" s="98">
        <v>2.4768222563052601E-6</v>
      </c>
      <c r="AC2502" s="98">
        <v>0.125909328163301</v>
      </c>
      <c r="AD2502" s="98">
        <v>1.07533598717903E-5</v>
      </c>
      <c r="AE2502" s="98">
        <v>6.63569618225727E-3</v>
      </c>
      <c r="AF2502" s="98">
        <v>1.93594582439036E-4</v>
      </c>
      <c r="AG2502" s="98">
        <v>8.2712022229303392E-3</v>
      </c>
      <c r="AH2502" s="98">
        <v>1.36488432802899E-4</v>
      </c>
      <c r="AI2502" s="98">
        <v>3.68593067133696E-3</v>
      </c>
      <c r="AJ2502" s="98">
        <v>4.3436978386663401E-6</v>
      </c>
      <c r="AK2502" s="98">
        <v>2.4472180509110802E-3</v>
      </c>
      <c r="AL2502" s="98">
        <v>4.8364683558528802E-3</v>
      </c>
      <c r="AM2502" s="98">
        <v>0.42398841287441302</v>
      </c>
      <c r="AN2502" s="98">
        <v>8.0734177229207398E-4</v>
      </c>
      <c r="AO2502" s="98">
        <v>0.161619393340555</v>
      </c>
      <c r="AP2502" s="98">
        <v>1.9998485051940699E-4</v>
      </c>
      <c r="AQ2502" s="98">
        <v>4.5408905414562399E-5</v>
      </c>
      <c r="AR2502" s="98">
        <v>6.1149760776382599E-5</v>
      </c>
      <c r="AS2502" s="98">
        <v>9.3426184328461697E-5</v>
      </c>
      <c r="AT2502" s="98">
        <v>1.48404456465924E-2</v>
      </c>
    </row>
    <row r="2503" spans="1:46" x14ac:dyDescent="0.3">
      <c r="A2503" s="95">
        <v>64662</v>
      </c>
      <c r="B2503" s="95">
        <v>2502</v>
      </c>
      <c r="C2503" s="96" t="s">
        <v>2557</v>
      </c>
      <c r="D2503" s="96" t="s">
        <v>2557</v>
      </c>
      <c r="E2503" s="97" t="s">
        <v>7380</v>
      </c>
      <c r="F2503" s="95" t="s">
        <v>5935</v>
      </c>
      <c r="G2503" s="95" t="s">
        <v>7381</v>
      </c>
      <c r="H2503" s="98">
        <v>8.1526799675717907</v>
      </c>
      <c r="I2503" s="98">
        <v>8.1526467370733595</v>
      </c>
      <c r="J2503" s="98">
        <v>3.3230498425851399E-5</v>
      </c>
      <c r="K2503" s="98">
        <v>548.67294410084196</v>
      </c>
      <c r="L2503" s="98">
        <v>1244.5134367383801</v>
      </c>
      <c r="M2503" s="98">
        <v>4.9217798518321202E-5</v>
      </c>
      <c r="N2503" s="98">
        <v>538.58524140012003</v>
      </c>
      <c r="O2503" s="98">
        <v>1.1218443525391101E-4</v>
      </c>
      <c r="P2503" s="98">
        <v>1227.62258698085</v>
      </c>
      <c r="Q2503" s="98">
        <v>2.3813675795034601E-7</v>
      </c>
      <c r="R2503" s="98">
        <v>2.90457753950863</v>
      </c>
      <c r="S2503" s="98">
        <v>4.9735097904448397E-6</v>
      </c>
      <c r="T2503" s="98">
        <v>0.82044985122618797</v>
      </c>
      <c r="U2503" s="98">
        <v>4.6215828480591101E-5</v>
      </c>
      <c r="V2503" s="98">
        <v>7.62359690803844</v>
      </c>
      <c r="W2503" s="98">
        <v>1.0738246142956199E-5</v>
      </c>
      <c r="X2503" s="98">
        <v>7.6490331012356307E-6</v>
      </c>
      <c r="Y2503" s="98">
        <v>9.0511716643361505E-7</v>
      </c>
      <c r="Z2503" s="98">
        <v>2.1840958752869802E-6</v>
      </c>
      <c r="AA2503" s="98">
        <v>0.39535934961074498</v>
      </c>
      <c r="AB2503" s="98">
        <v>1.14298820952518E-5</v>
      </c>
      <c r="AC2503" s="98">
        <v>0.58711599391592895</v>
      </c>
      <c r="AD2503" s="98">
        <v>6.7772147838708602E-5</v>
      </c>
      <c r="AE2503" s="98">
        <v>4.1820918116620302E-2</v>
      </c>
      <c r="AF2503" s="98">
        <v>1.2230802442596E-3</v>
      </c>
      <c r="AG2503" s="98">
        <v>5.22553054310178E-2</v>
      </c>
      <c r="AH2503" s="98">
        <v>8.6098687020485501E-4</v>
      </c>
      <c r="AI2503" s="98">
        <v>2.3251332346158199E-2</v>
      </c>
      <c r="AJ2503" s="98">
        <v>3.1031679507874002E-5</v>
      </c>
      <c r="AK2503" s="98">
        <v>1.7483095984654601E-2</v>
      </c>
      <c r="AL2503" s="98">
        <v>4.22714193373405E-2</v>
      </c>
      <c r="AM2503" s="98">
        <v>3.7057188584928098</v>
      </c>
      <c r="AN2503" s="98">
        <v>7.2146714818911396E-3</v>
      </c>
      <c r="AO2503" s="98">
        <v>1.4442840294813999</v>
      </c>
      <c r="AP2503" s="98">
        <v>1.2853953797022501E-3</v>
      </c>
      <c r="AQ2503" s="98">
        <v>2.9186409422093902E-4</v>
      </c>
      <c r="AR2503" s="98">
        <v>3.9303787409418998E-4</v>
      </c>
      <c r="AS2503" s="98">
        <v>6.0049341138712403E-4</v>
      </c>
      <c r="AT2503" s="98">
        <v>9.5386426608355196E-2</v>
      </c>
    </row>
    <row r="2504" spans="1:46" x14ac:dyDescent="0.3">
      <c r="A2504" s="95">
        <v>64663</v>
      </c>
      <c r="B2504" s="95">
        <v>2503</v>
      </c>
      <c r="C2504" s="96" t="s">
        <v>944</v>
      </c>
      <c r="D2504" s="96" t="s">
        <v>944</v>
      </c>
      <c r="E2504" s="97" t="s">
        <v>7382</v>
      </c>
      <c r="F2504" s="95" t="s">
        <v>5935</v>
      </c>
      <c r="G2504" s="95" t="s">
        <v>5001</v>
      </c>
      <c r="H2504" s="98">
        <v>7.1523561740945398</v>
      </c>
      <c r="I2504" s="98">
        <v>7.1523243838730002</v>
      </c>
      <c r="J2504" s="98">
        <v>3.17902215378751E-5</v>
      </c>
      <c r="K2504" s="98">
        <v>4291.7887741865097</v>
      </c>
      <c r="L2504" s="98">
        <v>9647.6728209212997</v>
      </c>
      <c r="M2504" s="98">
        <v>3.8009074898892598E-4</v>
      </c>
      <c r="N2504" s="98">
        <v>4159.2934662030702</v>
      </c>
      <c r="O2504" s="98">
        <v>8.6442278919172304E-4</v>
      </c>
      <c r="P2504" s="98">
        <v>9459.2885217180701</v>
      </c>
      <c r="Q2504" s="98">
        <v>5.3646440596765499E-6</v>
      </c>
      <c r="R2504" s="98">
        <v>65.433093056738002</v>
      </c>
      <c r="S2504" s="98">
        <v>4.0700639603121497E-5</v>
      </c>
      <c r="T2504" s="98">
        <v>6.7401308860183802</v>
      </c>
      <c r="U2504" s="98">
        <v>3.7820662057802301E-4</v>
      </c>
      <c r="V2504" s="98">
        <v>62.629122105810602</v>
      </c>
      <c r="W2504" s="98">
        <v>9.1771871113592704E-5</v>
      </c>
      <c r="X2504" s="98">
        <v>6.0481961151746001E-5</v>
      </c>
      <c r="Y2504" s="98">
        <v>1.23679194251193E-5</v>
      </c>
      <c r="Z2504" s="98">
        <v>1.8921990536727501E-5</v>
      </c>
      <c r="AA2504" s="98">
        <v>3.27211103745003</v>
      </c>
      <c r="AB2504" s="98">
        <v>9.3985756784052595E-5</v>
      </c>
      <c r="AC2504" s="98">
        <v>4.8348938354130997</v>
      </c>
      <c r="AD2504" s="98">
        <v>9.1552543758533899E-4</v>
      </c>
      <c r="AE2504" s="98">
        <v>0.56495353297731699</v>
      </c>
      <c r="AF2504" s="98">
        <v>1.6475965431652199E-2</v>
      </c>
      <c r="AG2504" s="98">
        <v>0.70392487323925501</v>
      </c>
      <c r="AH2504" s="98">
        <v>1.16187455593364E-2</v>
      </c>
      <c r="AI2504" s="98">
        <v>0.313769377669259</v>
      </c>
      <c r="AJ2504" s="98">
        <v>3.3497620117552102E-4</v>
      </c>
      <c r="AK2504" s="98">
        <v>0.18872394825526001</v>
      </c>
      <c r="AL2504" s="98">
        <v>0.402887004144377</v>
      </c>
      <c r="AM2504" s="98">
        <v>35.3190404416031</v>
      </c>
      <c r="AN2504" s="98">
        <v>6.9325800377663893E-2</v>
      </c>
      <c r="AO2504" s="98">
        <v>13.8781296650572</v>
      </c>
      <c r="AP2504" s="98">
        <v>1.6797917484825599E-2</v>
      </c>
      <c r="AQ2504" s="98">
        <v>3.8141641668313301E-3</v>
      </c>
      <c r="AR2504" s="98">
        <v>5.1363322666539901E-3</v>
      </c>
      <c r="AS2504" s="98">
        <v>7.8474210513402899E-3</v>
      </c>
      <c r="AT2504" s="98">
        <v>1.2465373290128701</v>
      </c>
    </row>
    <row r="2505" spans="1:46" x14ac:dyDescent="0.3">
      <c r="A2505" s="95">
        <v>64664</v>
      </c>
      <c r="B2505" s="95">
        <v>2504</v>
      </c>
      <c r="C2505" s="96" t="s">
        <v>1439</v>
      </c>
      <c r="D2505" s="96" t="s">
        <v>1439</v>
      </c>
      <c r="E2505" s="97" t="s">
        <v>7383</v>
      </c>
      <c r="F2505" s="95" t="s">
        <v>5935</v>
      </c>
      <c r="G2505" s="95" t="s">
        <v>7384</v>
      </c>
      <c r="H2505" s="98">
        <v>7.8667041419892403</v>
      </c>
      <c r="I2505" s="98">
        <v>7.8666792752724497</v>
      </c>
      <c r="J2505" s="98">
        <v>2.4866716793248101E-5</v>
      </c>
      <c r="K2505" s="98">
        <v>22861.985441799199</v>
      </c>
      <c r="L2505" s="98">
        <v>51508.825912084903</v>
      </c>
      <c r="M2505" s="98">
        <v>2.0421055133938801E-3</v>
      </c>
      <c r="N2505" s="98">
        <v>22346.547875081102</v>
      </c>
      <c r="O2505" s="98">
        <v>4.6328077375188499E-3</v>
      </c>
      <c r="P2505" s="98">
        <v>50696.332399815001</v>
      </c>
      <c r="Q2505" s="98">
        <v>1.6083710917600499E-5</v>
      </c>
      <c r="R2505" s="98">
        <v>196.17460943578001</v>
      </c>
      <c r="S2505" s="98">
        <v>2.1754870910669101E-4</v>
      </c>
      <c r="T2505" s="98">
        <v>35.8245199436682</v>
      </c>
      <c r="U2505" s="98">
        <v>2.0215492452097302E-3</v>
      </c>
      <c r="V2505" s="98">
        <v>332.88046549544799</v>
      </c>
      <c r="W2505" s="98">
        <v>4.8106445324045701E-4</v>
      </c>
      <c r="X2505" s="98">
        <v>3.3444509998367401E-4</v>
      </c>
      <c r="Y2505" s="98">
        <v>5.0943726943663702E-5</v>
      </c>
      <c r="Z2505" s="98">
        <v>9.5675626313119797E-5</v>
      </c>
      <c r="AA2505" s="98">
        <v>17.515777576770201</v>
      </c>
      <c r="AB2505" s="98">
        <v>5.0023330830360302E-4</v>
      </c>
      <c r="AC2505" s="98">
        <v>25.698352667451701</v>
      </c>
      <c r="AD2505" s="98">
        <v>3.8432004262779098E-3</v>
      </c>
      <c r="AE2505" s="98">
        <v>2.3715667196447998</v>
      </c>
      <c r="AF2505" s="98">
        <v>6.94957516336384E-2</v>
      </c>
      <c r="AG2505" s="98">
        <v>2.9691606456878801</v>
      </c>
      <c r="AH2505" s="98">
        <v>4.8860766826735798E-2</v>
      </c>
      <c r="AI2505" s="98">
        <v>1.3195066817990699</v>
      </c>
      <c r="AJ2505" s="98">
        <v>1.4925222010802701E-3</v>
      </c>
      <c r="AK2505" s="98">
        <v>0.84087968535728497</v>
      </c>
      <c r="AL2505" s="98">
        <v>1.86507861346992</v>
      </c>
      <c r="AM2505" s="98">
        <v>163.50189084854901</v>
      </c>
      <c r="AN2505" s="98">
        <v>0.31888217755569997</v>
      </c>
      <c r="AO2505" s="98">
        <v>63.836092535321598</v>
      </c>
      <c r="AP2505" s="98">
        <v>7.2569277104706106E-2</v>
      </c>
      <c r="AQ2505" s="98">
        <v>1.6477705482285599E-2</v>
      </c>
      <c r="AR2505" s="98">
        <v>2.21896506332218E-2</v>
      </c>
      <c r="AS2505" s="98">
        <v>3.3901920989198697E-2</v>
      </c>
      <c r="AT2505" s="98">
        <v>5.3852099780947302</v>
      </c>
    </row>
    <row r="2506" spans="1:46" x14ac:dyDescent="0.3">
      <c r="A2506" s="95">
        <v>64665</v>
      </c>
      <c r="B2506" s="95">
        <v>2505</v>
      </c>
      <c r="C2506" s="96" t="s">
        <v>249</v>
      </c>
      <c r="D2506" s="96" t="s">
        <v>249</v>
      </c>
      <c r="E2506" s="97" t="s">
        <v>7385</v>
      </c>
      <c r="F2506" s="95" t="s">
        <v>5935</v>
      </c>
      <c r="G2506" s="95" t="s">
        <v>7386</v>
      </c>
      <c r="H2506" s="98">
        <v>7.4169870936475002</v>
      </c>
      <c r="I2506" s="98">
        <v>7.4169547238636602</v>
      </c>
      <c r="J2506" s="98">
        <v>3.2369783839136801E-5</v>
      </c>
      <c r="K2506" s="98">
        <v>290.73984743180102</v>
      </c>
      <c r="L2506" s="98">
        <v>656.83324987440994</v>
      </c>
      <c r="M2506" s="98">
        <v>2.6230518354012299E-5</v>
      </c>
      <c r="N2506" s="98">
        <v>287.03782950566398</v>
      </c>
      <c r="O2506" s="98">
        <v>5.9335038133566299E-5</v>
      </c>
      <c r="P2506" s="98">
        <v>649.29714043906699</v>
      </c>
      <c r="Q2506" s="98">
        <v>7.9496357255684595E-8</v>
      </c>
      <c r="R2506" s="98">
        <v>0.96962491530081596</v>
      </c>
      <c r="S2506" s="98">
        <v>2.9522898955014702E-6</v>
      </c>
      <c r="T2506" s="98">
        <v>0.46238667953604401</v>
      </c>
      <c r="U2506" s="98">
        <v>2.74338116126856E-5</v>
      </c>
      <c r="V2506" s="98">
        <v>4.2964781887425803</v>
      </c>
      <c r="W2506" s="98">
        <v>6.7791344766800101E-6</v>
      </c>
      <c r="X2506" s="98">
        <v>5.6519141589592698E-6</v>
      </c>
      <c r="Y2506" s="98">
        <v>2.9139579722769201E-7</v>
      </c>
      <c r="Z2506" s="98">
        <v>8.3582452049304805E-7</v>
      </c>
      <c r="AA2506" s="98">
        <v>0.26440798418449801</v>
      </c>
      <c r="AB2506" s="98">
        <v>6.7791735660125296E-6</v>
      </c>
      <c r="AC2506" s="98">
        <v>0.34493642990279999</v>
      </c>
      <c r="AD2506" s="98">
        <v>2.0885697586364301E-5</v>
      </c>
      <c r="AE2506" s="98">
        <v>1.2888171268329701E-2</v>
      </c>
      <c r="AF2506" s="98">
        <v>3.7490559443256201E-4</v>
      </c>
      <c r="AG2506" s="98">
        <v>1.60175969130547E-2</v>
      </c>
      <c r="AH2506" s="98">
        <v>2.6480442228600499E-4</v>
      </c>
      <c r="AI2506" s="98">
        <v>7.1511608856931301E-3</v>
      </c>
      <c r="AJ2506" s="98">
        <v>1.07430144600289E-5</v>
      </c>
      <c r="AK2506" s="98">
        <v>6.05256163856024E-3</v>
      </c>
      <c r="AL2506" s="98">
        <v>1.3146471828676599E-2</v>
      </c>
      <c r="AM2506" s="98">
        <v>1.1524838612442101</v>
      </c>
      <c r="AN2506" s="98">
        <v>2.17382538805427E-3</v>
      </c>
      <c r="AO2506" s="98">
        <v>0.43517176058930201</v>
      </c>
      <c r="AP2506" s="98">
        <v>4.1635494049756402E-4</v>
      </c>
      <c r="AQ2506" s="98">
        <v>9.4538271343867902E-5</v>
      </c>
      <c r="AR2506" s="98">
        <v>1.2730966915201801E-4</v>
      </c>
      <c r="AS2506" s="98">
        <v>1.9450700000167801E-4</v>
      </c>
      <c r="AT2506" s="98">
        <v>3.0896804673435498E-2</v>
      </c>
    </row>
    <row r="2507" spans="1:46" x14ac:dyDescent="0.3">
      <c r="A2507" s="95">
        <v>64666</v>
      </c>
      <c r="B2507" s="95">
        <v>2506</v>
      </c>
      <c r="C2507" s="96" t="s">
        <v>85</v>
      </c>
      <c r="D2507" s="96" t="s">
        <v>85</v>
      </c>
      <c r="E2507" s="97" t="s">
        <v>7387</v>
      </c>
      <c r="F2507" s="95" t="s">
        <v>5935</v>
      </c>
      <c r="G2507" s="95" t="s">
        <v>7388</v>
      </c>
      <c r="H2507" s="98">
        <v>5.8769128031187501</v>
      </c>
      <c r="I2507" s="98">
        <v>5.8768651955148901</v>
      </c>
      <c r="J2507" s="98">
        <v>4.7607603858246298E-5</v>
      </c>
      <c r="K2507" s="98">
        <v>14.5882147961059</v>
      </c>
      <c r="L2507" s="98">
        <v>32.991583870796198</v>
      </c>
      <c r="M2507" s="98">
        <v>1.3086741390584899E-6</v>
      </c>
      <c r="N2507" s="98">
        <v>14.3206847587167</v>
      </c>
      <c r="O2507" s="98">
        <v>2.9687359486424999E-6</v>
      </c>
      <c r="P2507" s="98">
        <v>32.486568186458797</v>
      </c>
      <c r="Q2507" s="98">
        <v>6.6938597501050902E-9</v>
      </c>
      <c r="R2507" s="98">
        <v>8.1645668019172904E-2</v>
      </c>
      <c r="S2507" s="98">
        <v>1.75980105667713E-7</v>
      </c>
      <c r="T2507" s="98">
        <v>2.8640455841067301E-2</v>
      </c>
      <c r="U2507" s="98">
        <v>1.6352756493422601E-6</v>
      </c>
      <c r="V2507" s="98">
        <v>0.266126102789283</v>
      </c>
      <c r="W2507" s="98">
        <v>3.8361228730526698E-7</v>
      </c>
      <c r="X2507" s="98">
        <v>3.0167227946282498E-7</v>
      </c>
      <c r="Y2507" s="98">
        <v>1.9223079386117999E-8</v>
      </c>
      <c r="Z2507" s="98">
        <v>6.2716928456324E-8</v>
      </c>
      <c r="AA2507" s="98">
        <v>1.46570571995584E-2</v>
      </c>
      <c r="AB2507" s="98">
        <v>4.0043756132132401E-7</v>
      </c>
      <c r="AC2507" s="98">
        <v>2.0470408842972299E-2</v>
      </c>
      <c r="AD2507" s="98">
        <v>1.52075262782483E-6</v>
      </c>
      <c r="AE2507" s="98">
        <v>9.3842785203234001E-4</v>
      </c>
      <c r="AF2507" s="98">
        <v>2.7387361766714201E-5</v>
      </c>
      <c r="AG2507" s="98">
        <v>1.1701071624583199E-3</v>
      </c>
      <c r="AH2507" s="98">
        <v>1.93047164392825E-5</v>
      </c>
      <c r="AI2507" s="98">
        <v>5.2133243062266795E-4</v>
      </c>
      <c r="AJ2507" s="98">
        <v>7.2767985916237604E-7</v>
      </c>
      <c r="AK2507" s="98">
        <v>4.0997126245210499E-4</v>
      </c>
      <c r="AL2507" s="98">
        <v>9.6878405035346596E-4</v>
      </c>
      <c r="AM2507" s="98">
        <v>8.4928336485513303E-2</v>
      </c>
      <c r="AN2507" s="98">
        <v>1.59866549145781E-4</v>
      </c>
      <c r="AO2507" s="98">
        <v>3.2003217937101702E-2</v>
      </c>
      <c r="AP2507" s="98">
        <v>2.89060305198291E-5</v>
      </c>
      <c r="AQ2507" s="98">
        <v>6.56345320543974E-6</v>
      </c>
      <c r="AR2507" s="98">
        <v>8.8386537471068005E-6</v>
      </c>
      <c r="AS2507" s="98">
        <v>1.3503923567282501E-5</v>
      </c>
      <c r="AT2507" s="98">
        <v>2.1450543562380299E-3</v>
      </c>
    </row>
    <row r="2508" spans="1:46" x14ac:dyDescent="0.3">
      <c r="A2508" s="95">
        <v>64667</v>
      </c>
      <c r="B2508" s="95">
        <v>2507</v>
      </c>
      <c r="C2508" s="96" t="s">
        <v>1916</v>
      </c>
      <c r="D2508" s="96" t="s">
        <v>1916</v>
      </c>
      <c r="E2508" s="97" t="s">
        <v>7389</v>
      </c>
      <c r="F2508" s="95" t="s">
        <v>5935</v>
      </c>
      <c r="G2508" s="95" t="s">
        <v>7390</v>
      </c>
      <c r="H2508" s="98">
        <v>7.0946772151397797</v>
      </c>
      <c r="I2508" s="98">
        <v>7.0946407362099899</v>
      </c>
      <c r="J2508" s="98">
        <v>3.6478929795968902E-5</v>
      </c>
      <c r="K2508" s="98">
        <v>666.98390840256604</v>
      </c>
      <c r="L2508" s="98">
        <v>1504.38163279173</v>
      </c>
      <c r="M2508" s="98">
        <v>6.0396529971003303E-5</v>
      </c>
      <c r="N2508" s="98">
        <v>660.91293502397696</v>
      </c>
      <c r="O2508" s="98">
        <v>1.3631413278527701E-4</v>
      </c>
      <c r="P2508" s="98">
        <v>1491.6713530995701</v>
      </c>
      <c r="Q2508" s="98">
        <v>1.21023761534959E-7</v>
      </c>
      <c r="R2508" s="98">
        <v>1.47613876382153</v>
      </c>
      <c r="S2508" s="98">
        <v>5.0525621799642901E-6</v>
      </c>
      <c r="T2508" s="98">
        <v>0.80069211563464704</v>
      </c>
      <c r="U2508" s="98">
        <v>4.6950345460292997E-5</v>
      </c>
      <c r="V2508" s="98">
        <v>7.4399984292046897</v>
      </c>
      <c r="W2508" s="98">
        <v>1.1518556574925E-5</v>
      </c>
      <c r="X2508" s="98">
        <v>9.5167350176502208E-6</v>
      </c>
      <c r="Y2508" s="98">
        <v>5.0967639330116795E-7</v>
      </c>
      <c r="Z2508" s="98">
        <v>1.4921451639736399E-6</v>
      </c>
      <c r="AA2508" s="98">
        <v>0.44779680122691101</v>
      </c>
      <c r="AB2508" s="98">
        <v>1.1599459403477599E-5</v>
      </c>
      <c r="AC2508" s="98">
        <v>0.59066961676404905</v>
      </c>
      <c r="AD2508" s="98">
        <v>4.0035718918791698E-5</v>
      </c>
      <c r="AE2508" s="98">
        <v>2.4705289356146201E-2</v>
      </c>
      <c r="AF2508" s="98">
        <v>7.2733427722044002E-4</v>
      </c>
      <c r="AG2508" s="98">
        <v>3.1074882441266601E-2</v>
      </c>
      <c r="AH2508" s="98">
        <v>5.0988447176694804E-4</v>
      </c>
      <c r="AI2508" s="98">
        <v>1.37696563344547E-2</v>
      </c>
      <c r="AJ2508" s="98">
        <v>1.8009265128932199E-5</v>
      </c>
      <c r="AK2508" s="98">
        <v>1.01463316151706E-2</v>
      </c>
      <c r="AL2508" s="98">
        <v>2.1729098474071298E-2</v>
      </c>
      <c r="AM2508" s="98">
        <v>1.90487878703151</v>
      </c>
      <c r="AN2508" s="98">
        <v>3.5709368391368102E-3</v>
      </c>
      <c r="AO2508" s="98">
        <v>0.71485542481002795</v>
      </c>
      <c r="AP2508" s="98">
        <v>7.5794825069828802E-4</v>
      </c>
      <c r="AQ2508" s="98">
        <v>1.7210103858432101E-4</v>
      </c>
      <c r="AR2508" s="98">
        <v>2.31759327055986E-4</v>
      </c>
      <c r="AS2508" s="98">
        <v>3.5408788505798101E-4</v>
      </c>
      <c r="AT2508" s="98">
        <v>5.6245709553515301E-2</v>
      </c>
    </row>
    <row r="2509" spans="1:46" x14ac:dyDescent="0.3">
      <c r="A2509" s="95">
        <v>64668</v>
      </c>
      <c r="B2509" s="95">
        <v>2508</v>
      </c>
      <c r="C2509" s="96" t="s">
        <v>1487</v>
      </c>
      <c r="D2509" s="96" t="s">
        <v>1487</v>
      </c>
      <c r="E2509" s="97" t="s">
        <v>7391</v>
      </c>
      <c r="F2509" s="95" t="s">
        <v>5935</v>
      </c>
      <c r="G2509" s="95" t="s">
        <v>7392</v>
      </c>
      <c r="H2509" s="98">
        <v>7.8765905474218298</v>
      </c>
      <c r="I2509" s="98">
        <v>7.87656841411036</v>
      </c>
      <c r="J2509" s="98">
        <v>2.2133311466277001E-5</v>
      </c>
      <c r="K2509" s="98">
        <v>1435.99013499749</v>
      </c>
      <c r="L2509" s="98">
        <v>3239.44695770815</v>
      </c>
      <c r="M2509" s="98">
        <v>1.29314144829497E-4</v>
      </c>
      <c r="N2509" s="98">
        <v>1415.07121419742</v>
      </c>
      <c r="O2509" s="98">
        <v>2.9278748038890398E-4</v>
      </c>
      <c r="P2509" s="98">
        <v>3203.94289365646</v>
      </c>
      <c r="Q2509" s="98">
        <v>6.3702687251400401E-7</v>
      </c>
      <c r="R2509" s="98">
        <v>7.7698796351019803</v>
      </c>
      <c r="S2509" s="98">
        <v>1.0825136211010401E-5</v>
      </c>
      <c r="T2509" s="98">
        <v>1.7589483744049901</v>
      </c>
      <c r="U2509" s="98">
        <v>1.00591414732946E-4</v>
      </c>
      <c r="V2509" s="98">
        <v>16.344091626033698</v>
      </c>
      <c r="W2509" s="98">
        <v>2.40885506585334E-5</v>
      </c>
      <c r="X2509" s="98">
        <v>1.8128982032370499E-5</v>
      </c>
      <c r="Y2509" s="98">
        <v>1.81978616416389E-6</v>
      </c>
      <c r="Z2509" s="98">
        <v>4.1397824619989301E-6</v>
      </c>
      <c r="AA2509" s="98">
        <v>0.90360086430660902</v>
      </c>
      <c r="AB2509" s="98">
        <v>2.4879739470390801E-5</v>
      </c>
      <c r="AC2509" s="98">
        <v>1.27370812557728</v>
      </c>
      <c r="AD2509" s="98">
        <v>1.4353442874326199E-4</v>
      </c>
      <c r="AE2509" s="98">
        <v>8.8572397110296894E-2</v>
      </c>
      <c r="AF2509" s="98">
        <v>2.60034324542226E-3</v>
      </c>
      <c r="AG2509" s="98">
        <v>0.11109796855338901</v>
      </c>
      <c r="AH2509" s="98">
        <v>1.8261067758209701E-3</v>
      </c>
      <c r="AI2509" s="98">
        <v>4.9314823504895501E-2</v>
      </c>
      <c r="AJ2509" s="98">
        <v>5.7237287988331798E-5</v>
      </c>
      <c r="AK2509" s="98">
        <v>3.2247207230505802E-2</v>
      </c>
      <c r="AL2509" s="98">
        <v>7.1888902372459998E-2</v>
      </c>
      <c r="AM2509" s="98">
        <v>6.3021319230378703</v>
      </c>
      <c r="AN2509" s="98">
        <v>1.21556161376056E-2</v>
      </c>
      <c r="AO2509" s="98">
        <v>2.4333973210168001</v>
      </c>
      <c r="AP2509" s="98">
        <v>2.64152865380975E-3</v>
      </c>
      <c r="AQ2509" s="98">
        <v>5.9979006126590099E-4</v>
      </c>
      <c r="AR2509" s="98">
        <v>8.07705413870284E-4</v>
      </c>
      <c r="AS2509" s="98">
        <v>1.2340331786735599E-3</v>
      </c>
      <c r="AT2509" s="98">
        <v>0.196022160223461</v>
      </c>
    </row>
    <row r="2510" spans="1:46" x14ac:dyDescent="0.3">
      <c r="A2510" s="95">
        <v>64669</v>
      </c>
      <c r="B2510" s="95">
        <v>2509</v>
      </c>
      <c r="C2510" s="96" t="s">
        <v>880</v>
      </c>
      <c r="D2510" s="96" t="s">
        <v>880</v>
      </c>
      <c r="E2510" s="97" t="s">
        <v>7393</v>
      </c>
      <c r="F2510" s="95" t="s">
        <v>5935</v>
      </c>
      <c r="G2510" s="95" t="s">
        <v>7394</v>
      </c>
      <c r="H2510" s="98">
        <v>7.5709974293819204</v>
      </c>
      <c r="I2510" s="98">
        <v>7.57096999455519</v>
      </c>
      <c r="J2510" s="98">
        <v>2.7434826724182001E-5</v>
      </c>
      <c r="K2510" s="98">
        <v>4817.1365875870497</v>
      </c>
      <c r="L2510" s="98">
        <v>10864.723512112299</v>
      </c>
      <c r="M2510" s="98">
        <v>4.3130251072540202E-4</v>
      </c>
      <c r="N2510" s="98">
        <v>4719.6984393572102</v>
      </c>
      <c r="O2510" s="98">
        <v>9.7808933087668404E-4</v>
      </c>
      <c r="P2510" s="98">
        <v>10703.129644959799</v>
      </c>
      <c r="Q2510" s="98">
        <v>2.56608384948394E-6</v>
      </c>
      <c r="R2510" s="98">
        <v>31.298777970518099</v>
      </c>
      <c r="S2510" s="98">
        <v>4.6403443090942602E-5</v>
      </c>
      <c r="T2510" s="98">
        <v>7.7370852828512202</v>
      </c>
      <c r="U2510" s="98">
        <v>4.3119939857125603E-4</v>
      </c>
      <c r="V2510" s="98">
        <v>71.892804205585094</v>
      </c>
      <c r="W2510" s="98">
        <v>1.00346281983762E-4</v>
      </c>
      <c r="X2510" s="98">
        <v>6.8421161276558298E-5</v>
      </c>
      <c r="Y2510" s="98">
        <v>1.08821785294416E-5</v>
      </c>
      <c r="Z2510" s="98">
        <v>2.1042942177762501E-5</v>
      </c>
      <c r="AA2510" s="98">
        <v>3.6307735392498701</v>
      </c>
      <c r="AB2510" s="98">
        <v>1.05498678420661E-4</v>
      </c>
      <c r="AC2510" s="98">
        <v>5.4257586549935404</v>
      </c>
      <c r="AD2510" s="98">
        <v>8.1369711336436298E-4</v>
      </c>
      <c r="AE2510" s="98">
        <v>0.50211718877094602</v>
      </c>
      <c r="AF2510" s="98">
        <v>1.46473632221686E-2</v>
      </c>
      <c r="AG2510" s="98">
        <v>0.62579903691995198</v>
      </c>
      <c r="AH2510" s="98">
        <v>1.0327493648905501E-2</v>
      </c>
      <c r="AI2510" s="98">
        <v>0.27889854705497003</v>
      </c>
      <c r="AJ2510" s="98">
        <v>3.1106092953423701E-4</v>
      </c>
      <c r="AK2510" s="98">
        <v>0.17525020154766499</v>
      </c>
      <c r="AL2510" s="98">
        <v>0.38361899511876801</v>
      </c>
      <c r="AM2510" s="98">
        <v>33.629912763111903</v>
      </c>
      <c r="AN2510" s="98">
        <v>6.4986291889270797E-2</v>
      </c>
      <c r="AO2510" s="98">
        <v>13.0094161246948</v>
      </c>
      <c r="AP2510" s="98">
        <v>1.5151482369607399E-2</v>
      </c>
      <c r="AQ2510" s="98">
        <v>3.4403217463513198E-3</v>
      </c>
      <c r="AR2510" s="98">
        <v>4.6328985766600599E-3</v>
      </c>
      <c r="AS2510" s="98">
        <v>7.0782620465960197E-3</v>
      </c>
      <c r="AT2510" s="98">
        <v>1.12435892012551</v>
      </c>
    </row>
    <row r="2511" spans="1:46" x14ac:dyDescent="0.3">
      <c r="A2511" s="95">
        <v>64670</v>
      </c>
      <c r="B2511" s="95">
        <v>2510</v>
      </c>
      <c r="C2511" s="96" t="s">
        <v>1478</v>
      </c>
      <c r="D2511" s="96" t="s">
        <v>1478</v>
      </c>
      <c r="E2511" s="97" t="s">
        <v>7395</v>
      </c>
      <c r="F2511" s="95" t="s">
        <v>5935</v>
      </c>
      <c r="G2511" s="95" t="s">
        <v>7396</v>
      </c>
      <c r="H2511" s="98">
        <v>7.6391845089224004</v>
      </c>
      <c r="I2511" s="98">
        <v>7.6391585576156897</v>
      </c>
      <c r="J2511" s="98">
        <v>2.5951306706240001E-5</v>
      </c>
      <c r="K2511" s="98">
        <v>1950.1272512287201</v>
      </c>
      <c r="L2511" s="98">
        <v>4374.4565956122296</v>
      </c>
      <c r="M2511" s="98">
        <v>1.7329271641444301E-4</v>
      </c>
      <c r="N2511" s="98">
        <v>1896.32414111761</v>
      </c>
      <c r="O2511" s="98">
        <v>3.9238043995373101E-4</v>
      </c>
      <c r="P2511" s="98">
        <v>4293.7782740221101</v>
      </c>
      <c r="Q2511" s="98">
        <v>1.3513048488349201E-6</v>
      </c>
      <c r="R2511" s="98">
        <v>16.481998607595902</v>
      </c>
      <c r="S2511" s="98">
        <v>1.9932177544940899E-5</v>
      </c>
      <c r="T2511" s="98">
        <v>3.2411120283521599</v>
      </c>
      <c r="U2511" s="98">
        <v>1.8521772841585801E-4</v>
      </c>
      <c r="V2511" s="98">
        <v>30.116323507368001</v>
      </c>
      <c r="W2511" s="98">
        <v>4.57376450805011E-5</v>
      </c>
      <c r="X2511" s="98">
        <v>3.1112366711309698E-5</v>
      </c>
      <c r="Y2511" s="98">
        <v>5.4302269933190901E-6</v>
      </c>
      <c r="Z2511" s="98">
        <v>9.1950513758723192E-6</v>
      </c>
      <c r="AA2511" s="98">
        <v>1.65076204382348</v>
      </c>
      <c r="AB2511" s="98">
        <v>4.6849475573047399E-5</v>
      </c>
      <c r="AC2511" s="98">
        <v>2.40733764783969</v>
      </c>
      <c r="AD2511" s="98">
        <v>3.7104952596053199E-4</v>
      </c>
      <c r="AE2511" s="98">
        <v>0.228967685653651</v>
      </c>
      <c r="AF2511" s="98">
        <v>6.6836377651546099E-3</v>
      </c>
      <c r="AG2511" s="98">
        <v>0.28555406274251699</v>
      </c>
      <c r="AH2511" s="98">
        <v>4.7105334641019897E-3</v>
      </c>
      <c r="AI2511" s="98">
        <v>0.12721004569497699</v>
      </c>
      <c r="AJ2511" s="98">
        <v>1.76170509481539E-4</v>
      </c>
      <c r="AK2511" s="98">
        <v>9.9253600700118405E-2</v>
      </c>
      <c r="AL2511" s="98">
        <v>0.23519983534839201</v>
      </c>
      <c r="AM2511" s="98">
        <v>20.618765090648999</v>
      </c>
      <c r="AN2511" s="98">
        <v>4.0286733682988303E-2</v>
      </c>
      <c r="AO2511" s="98">
        <v>8.0648836477663792</v>
      </c>
      <c r="AP2511" s="98">
        <v>8.0485508748682402E-3</v>
      </c>
      <c r="AQ2511" s="98">
        <v>1.8275178593776099E-3</v>
      </c>
      <c r="AR2511" s="98">
        <v>2.4610212416416501E-3</v>
      </c>
      <c r="AS2511" s="98">
        <v>3.7600117738489799E-3</v>
      </c>
      <c r="AT2511" s="98">
        <v>0.59726565028346901</v>
      </c>
    </row>
    <row r="2512" spans="1:46" x14ac:dyDescent="0.3">
      <c r="A2512" s="95">
        <v>64671</v>
      </c>
      <c r="B2512" s="95">
        <v>2511</v>
      </c>
      <c r="C2512" s="96" t="s">
        <v>698</v>
      </c>
      <c r="D2512" s="96" t="s">
        <v>698</v>
      </c>
      <c r="E2512" s="97" t="s">
        <v>7397</v>
      </c>
      <c r="F2512" s="95" t="s">
        <v>5935</v>
      </c>
      <c r="G2512" s="95" t="s">
        <v>7398</v>
      </c>
      <c r="H2512" s="98">
        <v>5.5535620760999498</v>
      </c>
      <c r="I2512" s="98">
        <v>5.55351937737887</v>
      </c>
      <c r="J2512" s="98">
        <v>4.2698721080647297E-5</v>
      </c>
      <c r="K2512" s="98">
        <v>197.104835490471</v>
      </c>
      <c r="L2512" s="98">
        <v>444.71896370907098</v>
      </c>
      <c r="M2512" s="98">
        <v>1.7672697475602999E-5</v>
      </c>
      <c r="N2512" s="98">
        <v>193.390487234933</v>
      </c>
      <c r="O2512" s="98">
        <v>4.0014992515074298E-5</v>
      </c>
      <c r="P2512" s="98">
        <v>437.87989410645298</v>
      </c>
      <c r="Q2512" s="98">
        <v>9.7254955647652497E-8</v>
      </c>
      <c r="R2512" s="98">
        <v>1.18622829256364</v>
      </c>
      <c r="S2512" s="98">
        <v>2.4123018916187101E-6</v>
      </c>
      <c r="T2512" s="98">
        <v>0.37683750742063299</v>
      </c>
      <c r="U2512" s="98">
        <v>2.2416036677645401E-5</v>
      </c>
      <c r="V2512" s="98">
        <v>3.5015588545011198</v>
      </c>
      <c r="W2512" s="98">
        <v>5.5969734059236504E-6</v>
      </c>
      <c r="X2512" s="98">
        <v>4.5052055289148602E-6</v>
      </c>
      <c r="Y2512" s="98">
        <v>3.5375606899599501E-7</v>
      </c>
      <c r="Z2512" s="98">
        <v>7.3801180801280102E-7</v>
      </c>
      <c r="AA2512" s="98">
        <v>0.21503155110083599</v>
      </c>
      <c r="AB2512" s="98">
        <v>5.5725669134893E-6</v>
      </c>
      <c r="AC2512" s="98">
        <v>0.28394961617533698</v>
      </c>
      <c r="AD2512" s="98">
        <v>2.7737899448007399E-5</v>
      </c>
      <c r="AE2512" s="98">
        <v>1.71165361957085E-2</v>
      </c>
      <c r="AF2512" s="98">
        <v>5.0069839822809205E-4</v>
      </c>
      <c r="AG2512" s="98">
        <v>2.13920123810592E-2</v>
      </c>
      <c r="AH2512" s="98">
        <v>3.5241614302765302E-4</v>
      </c>
      <c r="AI2512" s="98">
        <v>9.5171542670999497E-3</v>
      </c>
      <c r="AJ2512" s="98">
        <v>1.09498232808399E-5</v>
      </c>
      <c r="AK2512" s="98">
        <v>6.1690767135367097E-3</v>
      </c>
      <c r="AL2512" s="98">
        <v>1.28383889927555E-2</v>
      </c>
      <c r="AM2512" s="98">
        <v>1.1254758167321499</v>
      </c>
      <c r="AN2512" s="98">
        <v>2.1809488311245501E-3</v>
      </c>
      <c r="AO2512" s="98">
        <v>0.43659778186929199</v>
      </c>
      <c r="AP2512" s="98">
        <v>4.8556736875710098E-4</v>
      </c>
      <c r="AQ2512" s="98">
        <v>1.1025376522664099E-4</v>
      </c>
      <c r="AR2512" s="98">
        <v>1.48472888910874E-4</v>
      </c>
      <c r="AS2512" s="98">
        <v>2.2684071461958599E-4</v>
      </c>
      <c r="AT2512" s="98">
        <v>3.6032910118356E-2</v>
      </c>
    </row>
    <row r="2513" spans="1:46" x14ac:dyDescent="0.3">
      <c r="A2513" s="95">
        <v>64672</v>
      </c>
      <c r="B2513" s="95">
        <v>2512</v>
      </c>
      <c r="C2513" s="96" t="s">
        <v>2604</v>
      </c>
      <c r="D2513" s="96" t="s">
        <v>2604</v>
      </c>
      <c r="E2513" s="97" t="s">
        <v>7399</v>
      </c>
      <c r="F2513" s="95" t="s">
        <v>5935</v>
      </c>
      <c r="G2513" s="95" t="s">
        <v>7400</v>
      </c>
      <c r="H2513" s="98">
        <v>5.1903753984427201</v>
      </c>
      <c r="I2513" s="98">
        <v>5.1903162417784996</v>
      </c>
      <c r="J2513" s="98">
        <v>5.9156664222292898E-5</v>
      </c>
      <c r="K2513" s="98">
        <v>51.6039220830069</v>
      </c>
      <c r="L2513" s="98">
        <v>116.383284771536</v>
      </c>
      <c r="M2513" s="98">
        <v>4.6430786546391003E-6</v>
      </c>
      <c r="N2513" s="98">
        <v>50.808725975780199</v>
      </c>
      <c r="O2513" s="98">
        <v>1.05010138339448E-5</v>
      </c>
      <c r="P2513" s="98">
        <v>114.911500330431</v>
      </c>
      <c r="Q2513" s="98">
        <v>2.1647992805342701E-8</v>
      </c>
      <c r="R2513" s="98">
        <v>0.26404270478459102</v>
      </c>
      <c r="S2513" s="98">
        <v>5.1379715150875901E-7</v>
      </c>
      <c r="T2513" s="98">
        <v>8.1595726957171599E-2</v>
      </c>
      <c r="U2513" s="98">
        <v>4.7743995103184104E-6</v>
      </c>
      <c r="V2513" s="98">
        <v>0.75818406083544598</v>
      </c>
      <c r="W2513" s="98">
        <v>1.1773208662200799E-6</v>
      </c>
      <c r="X2513" s="98">
        <v>9.3527677541819297E-7</v>
      </c>
      <c r="Y2513" s="98">
        <v>7.40187029412012E-8</v>
      </c>
      <c r="Z2513" s="98">
        <v>1.6802538786068201E-7</v>
      </c>
      <c r="AA2513" s="98">
        <v>4.5037830320354598E-2</v>
      </c>
      <c r="AB2513" s="98">
        <v>1.18646627592775E-6</v>
      </c>
      <c r="AC2513" s="98">
        <v>6.0522057465905499E-2</v>
      </c>
      <c r="AD2513" s="98">
        <v>5.7118942186293E-6</v>
      </c>
      <c r="AE2513" s="98">
        <v>3.5247025219946799E-3</v>
      </c>
      <c r="AF2513" s="98">
        <v>1.0511239755840301E-4</v>
      </c>
      <c r="AG2513" s="98">
        <v>4.4908586045602598E-3</v>
      </c>
      <c r="AH2513" s="98">
        <v>7.3098452169435097E-5</v>
      </c>
      <c r="AI2513" s="98">
        <v>1.9740561258232499E-3</v>
      </c>
      <c r="AJ2513" s="98">
        <v>2.28351392852635E-6</v>
      </c>
      <c r="AK2513" s="98">
        <v>1.2865205437753401E-3</v>
      </c>
      <c r="AL2513" s="98">
        <v>2.6914223281069502E-3</v>
      </c>
      <c r="AM2513" s="98">
        <v>0.235943212548444</v>
      </c>
      <c r="AN2513" s="98">
        <v>4.4289555722527401E-4</v>
      </c>
      <c r="AO2513" s="98">
        <v>8.8661969104801994E-2</v>
      </c>
      <c r="AP2513" s="98">
        <v>1.0937479427690199E-4</v>
      </c>
      <c r="AQ2513" s="98">
        <v>2.4834829642110999E-5</v>
      </c>
      <c r="AR2513" s="98">
        <v>3.3443745642339198E-5</v>
      </c>
      <c r="AS2513" s="98">
        <v>5.1096218992451397E-5</v>
      </c>
      <c r="AT2513" s="98">
        <v>8.1164682492590508E-3</v>
      </c>
    </row>
    <row r="2514" spans="1:46" x14ac:dyDescent="0.3">
      <c r="A2514" s="95">
        <v>64673</v>
      </c>
      <c r="B2514" s="95">
        <v>2513</v>
      </c>
      <c r="C2514" s="96" t="s">
        <v>2792</v>
      </c>
      <c r="D2514" s="96" t="s">
        <v>2792</v>
      </c>
      <c r="E2514" s="97" t="s">
        <v>7401</v>
      </c>
      <c r="F2514" s="95" t="s">
        <v>5935</v>
      </c>
      <c r="G2514" s="95" t="s">
        <v>4059</v>
      </c>
      <c r="H2514" s="98">
        <v>8.8149428361670594</v>
      </c>
      <c r="I2514" s="98">
        <v>8.8149069498493091</v>
      </c>
      <c r="J2514" s="98">
        <v>3.58863177520874E-5</v>
      </c>
      <c r="K2514" s="98">
        <v>192.73315070806899</v>
      </c>
      <c r="L2514" s="98">
        <v>434.29895193980002</v>
      </c>
      <c r="M2514" s="98">
        <v>1.7383539345270101E-5</v>
      </c>
      <c r="N2514" s="98">
        <v>190.226259940814</v>
      </c>
      <c r="O2514" s="98">
        <v>3.9307620439060502E-5</v>
      </c>
      <c r="P2514" s="98">
        <v>430.13919517661901</v>
      </c>
      <c r="Q2514" s="98">
        <v>8.5550616844872702E-8</v>
      </c>
      <c r="R2514" s="98">
        <v>1.04346931703227</v>
      </c>
      <c r="S2514" s="98">
        <v>1.27757261283358E-6</v>
      </c>
      <c r="T2514" s="98">
        <v>0.19933366836996999</v>
      </c>
      <c r="U2514" s="98">
        <v>1.18716903985342E-5</v>
      </c>
      <c r="V2514" s="98">
        <v>1.85219966429621</v>
      </c>
      <c r="W2514" s="98">
        <v>3.1286695182416602E-6</v>
      </c>
      <c r="X2514" s="98">
        <v>2.44672495934234E-6</v>
      </c>
      <c r="Y2514" s="98">
        <v>2.8828913728704998E-7</v>
      </c>
      <c r="Z2514" s="98">
        <v>3.9365542161226999E-7</v>
      </c>
      <c r="AA2514" s="98">
        <v>0.118493879206671</v>
      </c>
      <c r="AB2514" s="98">
        <v>3.0069497640190299E-6</v>
      </c>
      <c r="AC2514" s="98">
        <v>0.15317399130245399</v>
      </c>
      <c r="AD2514" s="98">
        <v>2.2391178965615601E-5</v>
      </c>
      <c r="AE2514" s="98">
        <v>1.38171755200115E-2</v>
      </c>
      <c r="AF2514" s="98">
        <v>4.0649339947103802E-4</v>
      </c>
      <c r="AG2514" s="98">
        <v>1.7367165273698301E-2</v>
      </c>
      <c r="AH2514" s="98">
        <v>2.85091929785447E-4</v>
      </c>
      <c r="AI2514" s="98">
        <v>7.6990340248415503E-3</v>
      </c>
      <c r="AJ2514" s="98">
        <v>7.2629591273193503E-6</v>
      </c>
      <c r="AK2514" s="98">
        <v>4.0919155382208496E-3</v>
      </c>
      <c r="AL2514" s="98">
        <v>7.5466483991693803E-3</v>
      </c>
      <c r="AM2514" s="98">
        <v>0.66157601825574397</v>
      </c>
      <c r="AN2514" s="98">
        <v>1.29076162260283E-3</v>
      </c>
      <c r="AO2514" s="98">
        <v>0.258393802416643</v>
      </c>
      <c r="AP2514" s="98">
        <v>3.9719248837829401E-4</v>
      </c>
      <c r="AQ2514" s="98">
        <v>9.0187212194181994E-5</v>
      </c>
      <c r="AR2514" s="98">
        <v>1.21450328269857E-4</v>
      </c>
      <c r="AS2514" s="98">
        <v>1.85554947914255E-4</v>
      </c>
      <c r="AT2514" s="98">
        <v>2.9474800314641E-2</v>
      </c>
    </row>
    <row r="2515" spans="1:46" x14ac:dyDescent="0.3">
      <c r="A2515" s="95">
        <v>64674</v>
      </c>
      <c r="B2515" s="95">
        <v>2514</v>
      </c>
      <c r="C2515" s="96" t="s">
        <v>1585</v>
      </c>
      <c r="D2515" s="96" t="s">
        <v>1585</v>
      </c>
      <c r="E2515" s="97" t="s">
        <v>7402</v>
      </c>
      <c r="F2515" s="95" t="s">
        <v>5935</v>
      </c>
      <c r="G2515" s="95" t="s">
        <v>4387</v>
      </c>
      <c r="H2515" s="98">
        <v>6.7902761662411901</v>
      </c>
      <c r="I2515" s="98">
        <v>6.7902386163853103</v>
      </c>
      <c r="J2515" s="98">
        <v>3.7549855876228799E-5</v>
      </c>
      <c r="K2515" s="98">
        <v>1175.4620142695901</v>
      </c>
      <c r="L2515" s="98">
        <v>2651.8118915958798</v>
      </c>
      <c r="M2515" s="98">
        <v>1.06117507184769E-4</v>
      </c>
      <c r="N2515" s="98">
        <v>1161.23282520678</v>
      </c>
      <c r="O2515" s="98">
        <v>2.39979787490097E-4</v>
      </c>
      <c r="P2515" s="98">
        <v>2626.0738120659798</v>
      </c>
      <c r="Q2515" s="98">
        <v>3.9900309122195302E-7</v>
      </c>
      <c r="R2515" s="98">
        <v>4.8666800830447503</v>
      </c>
      <c r="S2515" s="98">
        <v>8.6509094166202906E-6</v>
      </c>
      <c r="T2515" s="98">
        <v>1.3879572475014299</v>
      </c>
      <c r="U2515" s="98">
        <v>8.0387605530147699E-5</v>
      </c>
      <c r="V2515" s="98">
        <v>12.896847714592999</v>
      </c>
      <c r="W2515" s="98">
        <v>1.9442901363379E-5</v>
      </c>
      <c r="X2515" s="98">
        <v>1.5314207146008299E-5</v>
      </c>
      <c r="Y2515" s="98">
        <v>1.1780234975298699E-6</v>
      </c>
      <c r="Z2515" s="98">
        <v>2.9506707198408201E-6</v>
      </c>
      <c r="AA2515" s="98">
        <v>0.74197457968376701</v>
      </c>
      <c r="AB2515" s="98">
        <v>1.98614996209689E-5</v>
      </c>
      <c r="AC2515" s="98">
        <v>1.0142487862127401</v>
      </c>
      <c r="AD2515" s="98">
        <v>8.7975401570993198E-5</v>
      </c>
      <c r="AE2515" s="98">
        <v>5.4287966114538302E-2</v>
      </c>
      <c r="AF2515" s="98">
        <v>1.59348103844152E-3</v>
      </c>
      <c r="AG2515" s="98">
        <v>6.8080437692544002E-2</v>
      </c>
      <c r="AH2515" s="98">
        <v>1.1191750793480299E-3</v>
      </c>
      <c r="AI2515" s="98">
        <v>3.0223819461111499E-2</v>
      </c>
      <c r="AJ2515" s="98">
        <v>3.9126459839351097E-5</v>
      </c>
      <c r="AK2515" s="98">
        <v>2.20436555081663E-2</v>
      </c>
      <c r="AL2515" s="98">
        <v>4.8835168596355803E-2</v>
      </c>
      <c r="AM2515" s="98">
        <v>4.2811291426245601</v>
      </c>
      <c r="AN2515" s="98">
        <v>8.1751235238129005E-3</v>
      </c>
      <c r="AO2515" s="98">
        <v>1.63655412087949</v>
      </c>
      <c r="AP2515" s="98">
        <v>1.69805789146549E-3</v>
      </c>
      <c r="AQ2515" s="98">
        <v>3.8556395705943898E-4</v>
      </c>
      <c r="AR2515" s="98">
        <v>5.1921850040192498E-4</v>
      </c>
      <c r="AS2515" s="98">
        <v>7.9327543400412699E-4</v>
      </c>
      <c r="AT2515" s="98">
        <v>0.126009224086779</v>
      </c>
    </row>
    <row r="2516" spans="1:46" x14ac:dyDescent="0.3">
      <c r="A2516" s="95">
        <v>64675</v>
      </c>
      <c r="B2516" s="95">
        <v>2515</v>
      </c>
      <c r="C2516" s="96" t="s">
        <v>389</v>
      </c>
      <c r="D2516" s="96" t="s">
        <v>389</v>
      </c>
      <c r="E2516" s="97" t="s">
        <v>7403</v>
      </c>
      <c r="F2516" s="95" t="s">
        <v>5935</v>
      </c>
      <c r="G2516" s="95" t="s">
        <v>7404</v>
      </c>
      <c r="H2516" s="98">
        <v>7.4948452354430204</v>
      </c>
      <c r="I2516" s="98">
        <v>7.4948152701097603</v>
      </c>
      <c r="J2516" s="98">
        <v>2.99653332609395E-5</v>
      </c>
      <c r="K2516" s="98">
        <v>425.39868042730598</v>
      </c>
      <c r="L2516" s="98">
        <v>959.75465720187594</v>
      </c>
      <c r="M2516" s="98">
        <v>3.8428235073485802E-5</v>
      </c>
      <c r="N2516" s="98">
        <v>420.51617274042599</v>
      </c>
      <c r="O2516" s="98">
        <v>8.6855427590747404E-5</v>
      </c>
      <c r="P2516" s="98">
        <v>950.44989504071202</v>
      </c>
      <c r="Q2516" s="98">
        <v>1.2118173695795001E-7</v>
      </c>
      <c r="R2516" s="98">
        <v>1.47806560564705</v>
      </c>
      <c r="S2516" s="98">
        <v>3.32754749995624E-6</v>
      </c>
      <c r="T2516" s="98">
        <v>0.53331823234495401</v>
      </c>
      <c r="U2516" s="98">
        <v>3.0920856435348701E-5</v>
      </c>
      <c r="V2516" s="98">
        <v>4.9555727066289599</v>
      </c>
      <c r="W2516" s="98">
        <v>7.5939362566936696E-6</v>
      </c>
      <c r="X2516" s="98">
        <v>6.0774556357359801E-6</v>
      </c>
      <c r="Y2516" s="98">
        <v>4.4309980439566298E-7</v>
      </c>
      <c r="Z2516" s="98">
        <v>1.07338081656202E-6</v>
      </c>
      <c r="AA2516" s="98">
        <v>0.291428359940957</v>
      </c>
      <c r="AB2516" s="98">
        <v>7.6539025989607802E-6</v>
      </c>
      <c r="AC2516" s="98">
        <v>0.39040111528972898</v>
      </c>
      <c r="AD2516" s="98">
        <v>3.37287984409673E-5</v>
      </c>
      <c r="AE2516" s="98">
        <v>2.08134073178366E-2</v>
      </c>
      <c r="AF2516" s="98">
        <v>6.1082126236382402E-4</v>
      </c>
      <c r="AG2516" s="98">
        <v>2.6096939901031301E-2</v>
      </c>
      <c r="AH2516" s="98">
        <v>4.2905262190605299E-4</v>
      </c>
      <c r="AI2516" s="98">
        <v>1.15867563735955E-2</v>
      </c>
      <c r="AJ2516" s="98">
        <v>1.4244609724091701E-5</v>
      </c>
      <c r="AK2516" s="98">
        <v>8.0253432305242497E-3</v>
      </c>
      <c r="AL2516" s="98">
        <v>1.71425277488731E-2</v>
      </c>
      <c r="AM2516" s="98">
        <v>1.50279761969384</v>
      </c>
      <c r="AN2516" s="98">
        <v>2.8615209615069602E-3</v>
      </c>
      <c r="AO2516" s="98">
        <v>0.57283953054608705</v>
      </c>
      <c r="AP2516" s="98">
        <v>6.3517238470879296E-4</v>
      </c>
      <c r="AQ2516" s="98">
        <v>1.4422333861291301E-4</v>
      </c>
      <c r="AR2516" s="98">
        <v>1.9421790919131501E-4</v>
      </c>
      <c r="AS2516" s="98">
        <v>2.9673113690456402E-4</v>
      </c>
      <c r="AT2516" s="98">
        <v>4.7134776594353001E-2</v>
      </c>
    </row>
    <row r="2517" spans="1:46" x14ac:dyDescent="0.3">
      <c r="A2517" s="95">
        <v>64676</v>
      </c>
      <c r="B2517" s="95">
        <v>2516</v>
      </c>
      <c r="C2517" s="96" t="s">
        <v>572</v>
      </c>
      <c r="D2517" s="96" t="s">
        <v>572</v>
      </c>
      <c r="E2517" s="97" t="s">
        <v>7405</v>
      </c>
      <c r="F2517" s="95" t="s">
        <v>5935</v>
      </c>
      <c r="G2517" s="95" t="s">
        <v>7406</v>
      </c>
      <c r="H2517" s="98">
        <v>7.1591662925583996</v>
      </c>
      <c r="I2517" s="98">
        <v>7.1591310186741204</v>
      </c>
      <c r="J2517" s="98">
        <v>3.52738842774869E-5</v>
      </c>
      <c r="K2517" s="98">
        <v>1149.3735002394101</v>
      </c>
      <c r="L2517" s="98">
        <v>2598.0643182571098</v>
      </c>
      <c r="M2517" s="98">
        <v>1.03463170129956E-4</v>
      </c>
      <c r="N2517" s="98">
        <v>1132.18669135965</v>
      </c>
      <c r="O2517" s="98">
        <v>2.3452104580107101E-4</v>
      </c>
      <c r="P2517" s="98">
        <v>2566.3393704852501</v>
      </c>
      <c r="Q2517" s="98">
        <v>4.8704860066597104E-7</v>
      </c>
      <c r="R2517" s="98">
        <v>5.9405798513409698</v>
      </c>
      <c r="S2517" s="98">
        <v>1.10124076602386E-5</v>
      </c>
      <c r="T2517" s="98">
        <v>1.75328084459097</v>
      </c>
      <c r="U2517" s="98">
        <v>1.02331555980526E-4</v>
      </c>
      <c r="V2517" s="98">
        <v>16.291419736688599</v>
      </c>
      <c r="W2517" s="98">
        <v>2.4978775917826301E-5</v>
      </c>
      <c r="X2517" s="98">
        <v>2.00783134515578E-5</v>
      </c>
      <c r="Y2517" s="98">
        <v>1.38100804078915E-6</v>
      </c>
      <c r="Z2517" s="98">
        <v>3.5194544254793801E-6</v>
      </c>
      <c r="AA2517" s="98">
        <v>0.96046993142474901</v>
      </c>
      <c r="AB2517" s="98">
        <v>2.5229046114939299E-5</v>
      </c>
      <c r="AC2517" s="98">
        <v>1.2866804525097899</v>
      </c>
      <c r="AD2517" s="98">
        <v>1.0006826999177499E-4</v>
      </c>
      <c r="AE2517" s="98">
        <v>6.1750247835698498E-2</v>
      </c>
      <c r="AF2517" s="98">
        <v>1.79447264466322E-3</v>
      </c>
      <c r="AG2517" s="98">
        <v>7.6667672930362404E-2</v>
      </c>
      <c r="AH2517" s="98">
        <v>1.26826996220659E-3</v>
      </c>
      <c r="AI2517" s="98">
        <v>3.4250192908166499E-2</v>
      </c>
      <c r="AJ2517" s="98">
        <v>4.6424271986648801E-5</v>
      </c>
      <c r="AK2517" s="98">
        <v>2.61552070668577E-2</v>
      </c>
      <c r="AL2517" s="98">
        <v>5.69912599425118E-2</v>
      </c>
      <c r="AM2517" s="98">
        <v>4.9961319030438602</v>
      </c>
      <c r="AN2517" s="98">
        <v>9.5413471835601397E-3</v>
      </c>
      <c r="AO2517" s="98">
        <v>1.9100544482922299</v>
      </c>
      <c r="AP2517" s="98">
        <v>1.89721342384436E-3</v>
      </c>
      <c r="AQ2517" s="98">
        <v>4.3078455678348198E-4</v>
      </c>
      <c r="AR2517" s="98">
        <v>5.8011467871901096E-4</v>
      </c>
      <c r="AS2517" s="98">
        <v>8.8631418834186502E-4</v>
      </c>
      <c r="AT2517" s="98">
        <v>0.14078812781778899</v>
      </c>
    </row>
    <row r="2518" spans="1:46" x14ac:dyDescent="0.3">
      <c r="A2518" s="95">
        <v>64677</v>
      </c>
      <c r="B2518" s="95">
        <v>2517</v>
      </c>
      <c r="C2518" s="96" t="s">
        <v>2556</v>
      </c>
      <c r="D2518" s="96" t="s">
        <v>2556</v>
      </c>
      <c r="E2518" s="97" t="s">
        <v>7407</v>
      </c>
      <c r="F2518" s="95" t="s">
        <v>5935</v>
      </c>
      <c r="G2518" s="95" t="s">
        <v>5018</v>
      </c>
      <c r="H2518" s="98">
        <v>7.7464587645718703</v>
      </c>
      <c r="I2518" s="98">
        <v>7.7464305940934004</v>
      </c>
      <c r="J2518" s="98">
        <v>2.8170478472588901E-5</v>
      </c>
      <c r="K2518" s="98">
        <v>652.90861886350103</v>
      </c>
      <c r="L2518" s="98">
        <v>1479.1606812899399</v>
      </c>
      <c r="M2518" s="98">
        <v>5.8644789281344502E-5</v>
      </c>
      <c r="N2518" s="98">
        <v>641.74381916319498</v>
      </c>
      <c r="O2518" s="98">
        <v>1.3341860049584901E-4</v>
      </c>
      <c r="P2518" s="98">
        <v>1459.9858449291401</v>
      </c>
      <c r="Q2518" s="98">
        <v>2.8705591107301998E-7</v>
      </c>
      <c r="R2518" s="98">
        <v>3.50124927819724</v>
      </c>
      <c r="S2518" s="98">
        <v>5.9205479947619397E-6</v>
      </c>
      <c r="T2518" s="98">
        <v>0.96599921213682405</v>
      </c>
      <c r="U2518" s="98">
        <v>5.5016073560631798E-5</v>
      </c>
      <c r="V2518" s="98">
        <v>8.9760358726394092</v>
      </c>
      <c r="W2518" s="98">
        <v>1.3062499879581299E-5</v>
      </c>
      <c r="X2518" s="98">
        <v>9.6947120538601892E-6</v>
      </c>
      <c r="Y2518" s="98">
        <v>1.03710076393579E-6</v>
      </c>
      <c r="Z2518" s="98">
        <v>2.3306870617853299E-6</v>
      </c>
      <c r="AA2518" s="98">
        <v>0.48752085649891302</v>
      </c>
      <c r="AB2518" s="98">
        <v>1.35359158007857E-5</v>
      </c>
      <c r="AC2518" s="98">
        <v>0.69349268208232995</v>
      </c>
      <c r="AD2518" s="98">
        <v>7.4716577802511194E-5</v>
      </c>
      <c r="AE2518" s="98">
        <v>4.6106195271683602E-2</v>
      </c>
      <c r="AF2518" s="98">
        <v>1.3384153883972099E-3</v>
      </c>
      <c r="AG2518" s="98">
        <v>5.7182924213291499E-2</v>
      </c>
      <c r="AH2518" s="98">
        <v>9.4658325061396998E-4</v>
      </c>
      <c r="AI2518" s="98">
        <v>2.5562900567920901E-2</v>
      </c>
      <c r="AJ2518" s="98">
        <v>3.3558841629369502E-5</v>
      </c>
      <c r="AK2518" s="98">
        <v>1.8906886724939901E-2</v>
      </c>
      <c r="AL2518" s="98">
        <v>4.3195917882097597E-2</v>
      </c>
      <c r="AM2518" s="98">
        <v>3.7867649114917801</v>
      </c>
      <c r="AN2518" s="98">
        <v>7.3650389955460301E-3</v>
      </c>
      <c r="AO2518" s="98">
        <v>1.4743856632244901</v>
      </c>
      <c r="AP2518" s="98">
        <v>1.45036126142122E-3</v>
      </c>
      <c r="AQ2518" s="98">
        <v>3.2932153226521101E-4</v>
      </c>
      <c r="AR2518" s="98">
        <v>4.4347981589289799E-4</v>
      </c>
      <c r="AS2518" s="98">
        <v>6.7755991326311205E-4</v>
      </c>
      <c r="AT2518" s="98">
        <v>0.107628189896095</v>
      </c>
    </row>
    <row r="2519" spans="1:46" x14ac:dyDescent="0.3">
      <c r="A2519" s="95">
        <v>64678</v>
      </c>
      <c r="B2519" s="95">
        <v>2518</v>
      </c>
      <c r="C2519" s="96" t="s">
        <v>2387</v>
      </c>
      <c r="D2519" s="96" t="s">
        <v>2387</v>
      </c>
      <c r="E2519" s="97" t="s">
        <v>7408</v>
      </c>
      <c r="F2519" s="95" t="s">
        <v>5935</v>
      </c>
      <c r="G2519" s="95" t="s">
        <v>3374</v>
      </c>
      <c r="H2519" s="98">
        <v>7.8585804312304601</v>
      </c>
      <c r="I2519" s="98">
        <v>7.8585325861952899</v>
      </c>
      <c r="J2519" s="98">
        <v>4.7845035169302698E-5</v>
      </c>
      <c r="K2519" s="98">
        <v>654.57202813918298</v>
      </c>
      <c r="L2519" s="98">
        <v>1477.2693605976899</v>
      </c>
      <c r="M2519" s="98">
        <v>5.8882266975445701E-5</v>
      </c>
      <c r="N2519" s="98">
        <v>644.34251282798698</v>
      </c>
      <c r="O2519" s="98">
        <v>1.3337598573323099E-4</v>
      </c>
      <c r="P2519" s="98">
        <v>1459.5195160216499</v>
      </c>
      <c r="Q2519" s="98">
        <v>2.9877034884121898E-7</v>
      </c>
      <c r="R2519" s="98">
        <v>3.6441314318065499</v>
      </c>
      <c r="S2519" s="98">
        <v>5.5970480287258404E-6</v>
      </c>
      <c r="T2519" s="98">
        <v>0.90694182201248297</v>
      </c>
      <c r="U2519" s="98">
        <v>5.2009947781678399E-5</v>
      </c>
      <c r="V2519" s="98">
        <v>8.4272710868551695</v>
      </c>
      <c r="W2519" s="98">
        <v>1.26515235941239E-5</v>
      </c>
      <c r="X2519" s="98">
        <v>9.5738286297352298E-6</v>
      </c>
      <c r="Y2519" s="98">
        <v>1.03184028291978E-6</v>
      </c>
      <c r="Z2519" s="98">
        <v>2.0458546814688899E-6</v>
      </c>
      <c r="AA2519" s="98">
        <v>0.474928829757714</v>
      </c>
      <c r="AB2519" s="98">
        <v>1.2846642998694999E-5</v>
      </c>
      <c r="AC2519" s="98">
        <v>0.65700006483402995</v>
      </c>
      <c r="AD2519" s="98">
        <v>7.6704277159340105E-5</v>
      </c>
      <c r="AE2519" s="98">
        <v>4.7332767170219801E-2</v>
      </c>
      <c r="AF2519" s="98">
        <v>1.3760153611035899E-3</v>
      </c>
      <c r="AG2519" s="98">
        <v>5.8789358514876502E-2</v>
      </c>
      <c r="AH2519" s="98">
        <v>9.7228956421162597E-4</v>
      </c>
      <c r="AI2519" s="98">
        <v>2.6257110969423899E-2</v>
      </c>
      <c r="AJ2519" s="98">
        <v>2.9908507545601801E-5</v>
      </c>
      <c r="AK2519" s="98">
        <v>1.6850306411699E-2</v>
      </c>
      <c r="AL2519" s="98">
        <v>3.5368375500672303E-2</v>
      </c>
      <c r="AM2519" s="98">
        <v>3.1005643562888401</v>
      </c>
      <c r="AN2519" s="98">
        <v>5.9542940125748298E-3</v>
      </c>
      <c r="AO2519" s="98">
        <v>1.19197274204152</v>
      </c>
      <c r="AP2519" s="98">
        <v>1.4115288665296499E-3</v>
      </c>
      <c r="AQ2519" s="98">
        <v>3.2050418168100303E-4</v>
      </c>
      <c r="AR2519" s="98">
        <v>4.3160595551062798E-4</v>
      </c>
      <c r="AS2519" s="98">
        <v>6.5941872933801505E-4</v>
      </c>
      <c r="AT2519" s="98">
        <v>0.104746521388612</v>
      </c>
    </row>
    <row r="2520" spans="1:46" x14ac:dyDescent="0.3">
      <c r="A2520" s="95">
        <v>64679</v>
      </c>
      <c r="B2520" s="95">
        <v>2519</v>
      </c>
      <c r="C2520" s="96" t="s">
        <v>2214</v>
      </c>
      <c r="D2520" s="96" t="s">
        <v>2214</v>
      </c>
      <c r="E2520" s="97" t="s">
        <v>7409</v>
      </c>
      <c r="F2520" s="95" t="s">
        <v>5935</v>
      </c>
      <c r="G2520" s="95" t="s">
        <v>7410</v>
      </c>
      <c r="H2520" s="98">
        <v>6.5332225016562697</v>
      </c>
      <c r="I2520" s="98">
        <v>6.5331814577322804</v>
      </c>
      <c r="J2520" s="98">
        <v>4.1043923991956901E-5</v>
      </c>
      <c r="K2520" s="98">
        <v>495.42589059612601</v>
      </c>
      <c r="L2520" s="98">
        <v>1117.15081983818</v>
      </c>
      <c r="M2520" s="98">
        <v>4.4768625660357598E-5</v>
      </c>
      <c r="N2520" s="98">
        <v>489.89840635516799</v>
      </c>
      <c r="O2520" s="98">
        <v>1.01115409945667E-4</v>
      </c>
      <c r="P2520" s="98">
        <v>1106.4953962657801</v>
      </c>
      <c r="Q2520" s="98">
        <v>1.3256779949523101E-7</v>
      </c>
      <c r="R2520" s="98">
        <v>1.61694253415602</v>
      </c>
      <c r="S2520" s="98">
        <v>3.8219552444226803E-6</v>
      </c>
      <c r="T2520" s="98">
        <v>0.61842274787766105</v>
      </c>
      <c r="U2520" s="98">
        <v>3.5515094672742601E-5</v>
      </c>
      <c r="V2520" s="98">
        <v>5.7463620793161496</v>
      </c>
      <c r="W2520" s="98">
        <v>8.4622026805268804E-6</v>
      </c>
      <c r="X2520" s="98">
        <v>6.6941716316441502E-6</v>
      </c>
      <c r="Y2520" s="98">
        <v>4.6549266250583298E-7</v>
      </c>
      <c r="Z2520" s="98">
        <v>1.30253838637689E-6</v>
      </c>
      <c r="AA2520" s="98">
        <v>0.323688593967149</v>
      </c>
      <c r="AB2520" s="98">
        <v>8.7010937348246797E-6</v>
      </c>
      <c r="AC2520" s="98">
        <v>0.44440180497342802</v>
      </c>
      <c r="AD2520" s="98">
        <v>3.5521696941739001E-5</v>
      </c>
      <c r="AE2520" s="98">
        <v>2.1919771270925901E-2</v>
      </c>
      <c r="AF2520" s="98">
        <v>6.4270324599593695E-4</v>
      </c>
      <c r="AG2520" s="98">
        <v>2.74590768501497E-2</v>
      </c>
      <c r="AH2520" s="98">
        <v>4.51705135236538E-4</v>
      </c>
      <c r="AI2520" s="98">
        <v>1.2198497544279799E-2</v>
      </c>
      <c r="AJ2520" s="98">
        <v>1.5887613206092399E-5</v>
      </c>
      <c r="AK2520" s="98">
        <v>8.9510033312544708E-3</v>
      </c>
      <c r="AL2520" s="98">
        <v>1.98967908890945E-2</v>
      </c>
      <c r="AM2520" s="98">
        <v>1.7442497644282799</v>
      </c>
      <c r="AN2520" s="98">
        <v>3.2971108643485101E-3</v>
      </c>
      <c r="AO2520" s="98">
        <v>0.66003900201980403</v>
      </c>
      <c r="AP2520" s="98">
        <v>6.6315686297017799E-4</v>
      </c>
      <c r="AQ2520" s="98">
        <v>1.5057754246625599E-4</v>
      </c>
      <c r="AR2520" s="98">
        <v>2.0277477736225E-4</v>
      </c>
      <c r="AS2520" s="98">
        <v>3.09804543141672E-4</v>
      </c>
      <c r="AT2520" s="98">
        <v>4.9211444539488301E-2</v>
      </c>
    </row>
    <row r="2521" spans="1:46" x14ac:dyDescent="0.3">
      <c r="A2521" s="95">
        <v>64680</v>
      </c>
      <c r="B2521" s="95">
        <v>2520</v>
      </c>
      <c r="C2521" s="96" t="s">
        <v>2540</v>
      </c>
      <c r="D2521" s="96" t="s">
        <v>2540</v>
      </c>
      <c r="E2521" s="97" t="s">
        <v>7411</v>
      </c>
      <c r="F2521" s="95" t="s">
        <v>5935</v>
      </c>
      <c r="G2521" s="95" t="s">
        <v>5189</v>
      </c>
      <c r="H2521" s="98">
        <v>8.7085329655369197</v>
      </c>
      <c r="I2521" s="98">
        <v>8.7084852185655794</v>
      </c>
      <c r="J2521" s="98">
        <v>4.7746971340245603E-5</v>
      </c>
      <c r="K2521" s="98">
        <v>9658.3068833723992</v>
      </c>
      <c r="L2521" s="98">
        <v>21737.366779744902</v>
      </c>
      <c r="M2521" s="98">
        <v>8.6160689962920404E-4</v>
      </c>
      <c r="N2521" s="98">
        <v>9428.4745356105905</v>
      </c>
      <c r="O2521" s="98">
        <v>1.9531389969689298E-3</v>
      </c>
      <c r="P2521" s="98">
        <v>21372.9965548728</v>
      </c>
      <c r="Q2521" s="98">
        <v>7.5491008597892298E-6</v>
      </c>
      <c r="R2521" s="98">
        <v>92.077128241584106</v>
      </c>
      <c r="S2521" s="98">
        <v>1.00257854477661E-4</v>
      </c>
      <c r="T2521" s="98">
        <v>16.225087239593801</v>
      </c>
      <c r="U2521" s="98">
        <v>9.3163521922950802E-4</v>
      </c>
      <c r="V2521" s="98">
        <v>150.76296434988299</v>
      </c>
      <c r="W2521" s="98">
        <v>2.31954660543283E-4</v>
      </c>
      <c r="X2521" s="98">
        <v>1.6483529172567899E-4</v>
      </c>
      <c r="Y2521" s="98">
        <v>2.6719820099131999E-5</v>
      </c>
      <c r="Z2521" s="98">
        <v>4.0399548718472099E-5</v>
      </c>
      <c r="AA2521" s="98">
        <v>8.4886626999412194</v>
      </c>
      <c r="AB2521" s="98">
        <v>2.3156765731333301E-4</v>
      </c>
      <c r="AC2521" s="98">
        <v>11.8665274613147</v>
      </c>
      <c r="AD2521" s="98">
        <v>2.0761070837123398E-3</v>
      </c>
      <c r="AE2521" s="98">
        <v>1.2811266444720599</v>
      </c>
      <c r="AF2521" s="98">
        <v>3.76594847749461E-2</v>
      </c>
      <c r="AG2521" s="98">
        <v>1.6089769158857301</v>
      </c>
      <c r="AH2521" s="98">
        <v>2.64256585252329E-2</v>
      </c>
      <c r="AI2521" s="98">
        <v>0.71363663035893499</v>
      </c>
      <c r="AJ2521" s="98">
        <v>6.92260595484519E-4</v>
      </c>
      <c r="AK2521" s="98">
        <v>0.39001622307170197</v>
      </c>
      <c r="AL2521" s="98">
        <v>0.77594326647261702</v>
      </c>
      <c r="AM2521" s="98">
        <v>68.0229725134419</v>
      </c>
      <c r="AN2521" s="98">
        <v>0.13142982984829801</v>
      </c>
      <c r="AO2521" s="98">
        <v>26.310554087432699</v>
      </c>
      <c r="AP2521" s="98">
        <v>3.83740956268123E-2</v>
      </c>
      <c r="AQ2521" s="98">
        <v>8.7132884169006403E-3</v>
      </c>
      <c r="AR2521" s="98">
        <v>1.17337226378545E-2</v>
      </c>
      <c r="AS2521" s="98">
        <v>1.79270845720572E-2</v>
      </c>
      <c r="AT2521" s="98">
        <v>2.8476591047159499</v>
      </c>
    </row>
    <row r="2522" spans="1:46" x14ac:dyDescent="0.3">
      <c r="A2522" s="95">
        <v>64681</v>
      </c>
      <c r="B2522" s="95">
        <v>2521</v>
      </c>
      <c r="C2522" s="96" t="s">
        <v>2049</v>
      </c>
      <c r="D2522" s="96" t="s">
        <v>2049</v>
      </c>
      <c r="E2522" s="97" t="s">
        <v>7412</v>
      </c>
      <c r="F2522" s="95" t="s">
        <v>5935</v>
      </c>
      <c r="G2522" s="95" t="s">
        <v>7413</v>
      </c>
      <c r="H2522" s="98">
        <v>7.7755748277536503</v>
      </c>
      <c r="I2522" s="98">
        <v>7.7755561774359503</v>
      </c>
      <c r="J2522" s="98">
        <v>1.86503177008746E-5</v>
      </c>
      <c r="K2522" s="98">
        <v>170.37414591027101</v>
      </c>
      <c r="L2522" s="98">
        <v>384.44432485895101</v>
      </c>
      <c r="M2522" s="98">
        <v>1.5355723515688399E-5</v>
      </c>
      <c r="N2522" s="98">
        <v>168.03608258691099</v>
      </c>
      <c r="O2522" s="98">
        <v>3.4765374469563102E-5</v>
      </c>
      <c r="P2522" s="98">
        <v>380.43387076903099</v>
      </c>
      <c r="Q2522" s="98">
        <v>7.07022135187403E-8</v>
      </c>
      <c r="R2522" s="98">
        <v>0.86236187620768701</v>
      </c>
      <c r="S2522" s="98">
        <v>1.2724920179749699E-6</v>
      </c>
      <c r="T2522" s="98">
        <v>0.20168812181165399</v>
      </c>
      <c r="U2522" s="98">
        <v>1.1824491519308901E-5</v>
      </c>
      <c r="V2522" s="98">
        <v>1.8740788883712101</v>
      </c>
      <c r="W2522" s="98">
        <v>2.9653952478208002E-6</v>
      </c>
      <c r="X2522" s="98">
        <v>2.2905284910277399E-6</v>
      </c>
      <c r="Y2522" s="98">
        <v>2.4863875411802199E-7</v>
      </c>
      <c r="Z2522" s="98">
        <v>4.26228002675044E-7</v>
      </c>
      <c r="AA2522" s="98">
        <v>0.11201336285532699</v>
      </c>
      <c r="AB2522" s="98">
        <v>2.9341768024299299E-6</v>
      </c>
      <c r="AC2522" s="98">
        <v>0.149756799343846</v>
      </c>
      <c r="AD2522" s="98">
        <v>1.8027873843497601E-5</v>
      </c>
      <c r="AE2522" s="98">
        <v>1.1124661972053499E-2</v>
      </c>
      <c r="AF2522" s="98">
        <v>3.2223117378968297E-4</v>
      </c>
      <c r="AG2522" s="98">
        <v>1.37671166587834E-2</v>
      </c>
      <c r="AH2522" s="98">
        <v>2.2820918070359201E-4</v>
      </c>
      <c r="AI2522" s="98">
        <v>6.1628901538546997E-3</v>
      </c>
      <c r="AJ2522" s="98">
        <v>6.9371845443476097E-6</v>
      </c>
      <c r="AK2522" s="98">
        <v>3.9083757365177803E-3</v>
      </c>
      <c r="AL2522" s="98">
        <v>7.8313918953254302E-3</v>
      </c>
      <c r="AM2522" s="98">
        <v>0.68653802237294603</v>
      </c>
      <c r="AN2522" s="98">
        <v>1.3243819632719801E-3</v>
      </c>
      <c r="AO2522" s="98">
        <v>0.265124160301414</v>
      </c>
      <c r="AP2522" s="98">
        <v>3.4521868230187797E-4</v>
      </c>
      <c r="AQ2522" s="98">
        <v>7.8385949813987595E-5</v>
      </c>
      <c r="AR2522" s="98">
        <v>1.05558196118923E-4</v>
      </c>
      <c r="AS2522" s="98">
        <v>1.61274536368968E-4</v>
      </c>
      <c r="AT2522" s="98">
        <v>2.56179359465636E-2</v>
      </c>
    </row>
    <row r="2523" spans="1:46" x14ac:dyDescent="0.3">
      <c r="A2523" s="95">
        <v>64682</v>
      </c>
      <c r="B2523" s="95">
        <v>2522</v>
      </c>
      <c r="C2523" s="96" t="s">
        <v>200</v>
      </c>
      <c r="D2523" s="96" t="s">
        <v>200</v>
      </c>
      <c r="E2523" s="97" t="s">
        <v>7414</v>
      </c>
      <c r="F2523" s="95" t="s">
        <v>5935</v>
      </c>
      <c r="G2523" s="95" t="s">
        <v>7415</v>
      </c>
      <c r="H2523" s="98">
        <v>4.9607540235521803</v>
      </c>
      <c r="I2523" s="98">
        <v>4.9606907194183503</v>
      </c>
      <c r="J2523" s="98">
        <v>6.3304133828267996E-5</v>
      </c>
      <c r="K2523" s="98">
        <v>269.37768148327899</v>
      </c>
      <c r="L2523" s="98">
        <v>608.052379717196</v>
      </c>
      <c r="M2523" s="98">
        <v>2.4316654417222902E-5</v>
      </c>
      <c r="N2523" s="98">
        <v>266.09461584244002</v>
      </c>
      <c r="O2523" s="98">
        <v>5.5011497750782701E-5</v>
      </c>
      <c r="P2523" s="98">
        <v>601.98508848091501</v>
      </c>
      <c r="Q2523" s="98">
        <v>7.70709439909213E-8</v>
      </c>
      <c r="R2523" s="98">
        <v>0.94004191033554796</v>
      </c>
      <c r="S2523" s="98">
        <v>2.08755707618812E-6</v>
      </c>
      <c r="T2523" s="98">
        <v>0.33577401085409497</v>
      </c>
      <c r="U2523" s="98">
        <v>1.9398389855778698E-5</v>
      </c>
      <c r="V2523" s="98">
        <v>3.1199996062949702</v>
      </c>
      <c r="W2523" s="98">
        <v>4.6921702053495603E-6</v>
      </c>
      <c r="X2523" s="98">
        <v>3.6504776451004701E-6</v>
      </c>
      <c r="Y2523" s="98">
        <v>3.1885174359898501E-7</v>
      </c>
      <c r="Z2523" s="98">
        <v>7.2284081665010999E-7</v>
      </c>
      <c r="AA2523" s="98">
        <v>0.17812488098479401</v>
      </c>
      <c r="AB2523" s="98">
        <v>4.7670836426786303E-6</v>
      </c>
      <c r="AC2523" s="98">
        <v>0.24353162887657601</v>
      </c>
      <c r="AD2523" s="98">
        <v>2.38181424287062E-5</v>
      </c>
      <c r="AE2523" s="98">
        <v>1.46977278419969E-2</v>
      </c>
      <c r="AF2523" s="98">
        <v>4.3544441108717998E-4</v>
      </c>
      <c r="AG2523" s="98">
        <v>1.86040783557621E-2</v>
      </c>
      <c r="AH2523" s="98">
        <v>3.0406122956116202E-4</v>
      </c>
      <c r="AI2523" s="98">
        <v>8.2113083796805705E-3</v>
      </c>
      <c r="AJ2523" s="98">
        <v>1.0153079264171801E-5</v>
      </c>
      <c r="AK2523" s="98">
        <v>5.7201950435957103E-3</v>
      </c>
      <c r="AL2523" s="98">
        <v>1.24075897477872E-2</v>
      </c>
      <c r="AM2523" s="98">
        <v>1.0877098530779901</v>
      </c>
      <c r="AN2523" s="98">
        <v>2.0770487606903399E-3</v>
      </c>
      <c r="AO2523" s="98">
        <v>0.41579832997924099</v>
      </c>
      <c r="AP2523" s="98">
        <v>4.6965000934603399E-4</v>
      </c>
      <c r="AQ2523" s="98">
        <v>1.0663954167454E-4</v>
      </c>
      <c r="AR2523" s="98">
        <v>1.4360580550018101E-4</v>
      </c>
      <c r="AS2523" s="98">
        <v>2.1940466217131301E-4</v>
      </c>
      <c r="AT2523" s="98">
        <v>3.4851717110167102E-2</v>
      </c>
    </row>
    <row r="2524" spans="1:46" x14ac:dyDescent="0.3">
      <c r="A2524" s="95">
        <v>64683</v>
      </c>
      <c r="B2524" s="95">
        <v>2523</v>
      </c>
      <c r="C2524" s="96" t="s">
        <v>3201</v>
      </c>
      <c r="D2524" s="96" t="s">
        <v>3201</v>
      </c>
      <c r="E2524" s="97" t="s">
        <v>7416</v>
      </c>
      <c r="F2524" s="95" t="s">
        <v>5935</v>
      </c>
      <c r="G2524" s="95" t="s">
        <v>4393</v>
      </c>
      <c r="H2524" s="98">
        <v>8.0293089441689194</v>
      </c>
      <c r="I2524" s="98">
        <v>8.0292870165362107</v>
      </c>
      <c r="J2524" s="98">
        <v>2.19276327122486E-5</v>
      </c>
      <c r="K2524" s="98">
        <v>569.28466388354798</v>
      </c>
      <c r="L2524" s="98">
        <v>1284.11002234233</v>
      </c>
      <c r="M2524" s="98">
        <v>5.1455678419766302E-5</v>
      </c>
      <c r="N2524" s="98">
        <v>563.07412800677196</v>
      </c>
      <c r="O2524" s="98">
        <v>1.16255159190349E-4</v>
      </c>
      <c r="P2524" s="98">
        <v>1272.1680949064801</v>
      </c>
      <c r="Q2524" s="98">
        <v>1.51901266555021E-7</v>
      </c>
      <c r="R2524" s="98">
        <v>1.8527547399911399</v>
      </c>
      <c r="S2524" s="98">
        <v>4.3417037316388902E-6</v>
      </c>
      <c r="T2524" s="98">
        <v>0.69119836837533899</v>
      </c>
      <c r="U2524" s="98">
        <v>4.0344795825528102E-5</v>
      </c>
      <c r="V2524" s="98">
        <v>6.4225899274502902</v>
      </c>
      <c r="W2524" s="98">
        <v>9.8655488196472102E-6</v>
      </c>
      <c r="X2524" s="98">
        <v>7.8893162118124804E-6</v>
      </c>
      <c r="Y2524" s="98">
        <v>5.8433794091317801E-7</v>
      </c>
      <c r="Z2524" s="98">
        <v>1.3918946669215499E-6</v>
      </c>
      <c r="AA2524" s="98">
        <v>0.37845294226103299</v>
      </c>
      <c r="AB2524" s="98">
        <v>9.9485584387912797E-6</v>
      </c>
      <c r="AC2524" s="98">
        <v>0.50740832562869298</v>
      </c>
      <c r="AD2524" s="98">
        <v>4.5934059114529899E-5</v>
      </c>
      <c r="AE2524" s="98">
        <v>2.8345044184884999E-2</v>
      </c>
      <c r="AF2524" s="98">
        <v>8.2969544957075896E-4</v>
      </c>
      <c r="AG2524" s="98">
        <v>3.5448196743862397E-2</v>
      </c>
      <c r="AH2524" s="98">
        <v>5.8374360990296901E-4</v>
      </c>
      <c r="AI2524" s="98">
        <v>1.5764255122230401E-2</v>
      </c>
      <c r="AJ2524" s="98">
        <v>1.8411616340483401E-5</v>
      </c>
      <c r="AK2524" s="98">
        <v>1.03730143137006E-2</v>
      </c>
      <c r="AL2524" s="98">
        <v>2.1733420183721101E-2</v>
      </c>
      <c r="AM2524" s="98">
        <v>1.9052576491847399</v>
      </c>
      <c r="AN2524" s="98">
        <v>3.6147239233276802E-3</v>
      </c>
      <c r="AO2524" s="98">
        <v>0.72362103341094197</v>
      </c>
      <c r="AP2524" s="98">
        <v>8.3430941814856502E-4</v>
      </c>
      <c r="AQ2524" s="98">
        <v>1.8943973684054299E-4</v>
      </c>
      <c r="AR2524" s="98">
        <v>2.5510843331804002E-4</v>
      </c>
      <c r="AS2524" s="98">
        <v>3.8976124798998301E-4</v>
      </c>
      <c r="AT2524" s="98">
        <v>6.1912307558878797E-2</v>
      </c>
    </row>
    <row r="2525" spans="1:46" x14ac:dyDescent="0.3">
      <c r="A2525" s="95">
        <v>64684</v>
      </c>
      <c r="B2525" s="95">
        <v>2524</v>
      </c>
      <c r="C2525" s="96" t="s">
        <v>2513</v>
      </c>
      <c r="D2525" s="96" t="s">
        <v>2513</v>
      </c>
      <c r="E2525" s="97" t="s">
        <v>7417</v>
      </c>
      <c r="F2525" s="95" t="s">
        <v>5935</v>
      </c>
      <c r="G2525" s="95" t="s">
        <v>7418</v>
      </c>
      <c r="H2525" s="98">
        <v>4.8166863578366002</v>
      </c>
      <c r="I2525" s="98">
        <v>4.8166313669735201</v>
      </c>
      <c r="J2525" s="98">
        <v>5.4990863075588002E-5</v>
      </c>
      <c r="K2525" s="98">
        <v>200.36877042288799</v>
      </c>
      <c r="L2525" s="98">
        <v>452.40083514030999</v>
      </c>
      <c r="M2525" s="98">
        <v>1.7948437401137E-5</v>
      </c>
      <c r="N2525" s="98">
        <v>196.407880511923</v>
      </c>
      <c r="O2525" s="98">
        <v>4.0768324813329899E-5</v>
      </c>
      <c r="P2525" s="98">
        <v>446.12353095988698</v>
      </c>
      <c r="Q2525" s="98">
        <v>1.3703139792571999E-7</v>
      </c>
      <c r="R2525" s="98">
        <v>1.67138548474531</v>
      </c>
      <c r="S2525" s="98">
        <v>1.71935398601882E-6</v>
      </c>
      <c r="T2525" s="98">
        <v>0.27935642427750601</v>
      </c>
      <c r="U2525" s="98">
        <v>1.59769119570172E-5</v>
      </c>
      <c r="V2525" s="98">
        <v>2.5957706937352198</v>
      </c>
      <c r="W2525" s="98">
        <v>3.9819535217834E-6</v>
      </c>
      <c r="X2525" s="98">
        <v>2.8443876394646598E-6</v>
      </c>
      <c r="Y2525" s="98">
        <v>4.6928603299748098E-7</v>
      </c>
      <c r="Z2525" s="98">
        <v>6.6827984932125999E-7</v>
      </c>
      <c r="AA2525" s="98">
        <v>0.14589017177146699</v>
      </c>
      <c r="AB2525" s="98">
        <v>3.9344746361554603E-6</v>
      </c>
      <c r="AC2525" s="98">
        <v>0.20150012102670101</v>
      </c>
      <c r="AD2525" s="98">
        <v>3.6487284207682499E-5</v>
      </c>
      <c r="AE2525" s="98">
        <v>2.2515617016874202E-2</v>
      </c>
      <c r="AF2525" s="98">
        <v>6.6236228434146097E-4</v>
      </c>
      <c r="AG2525" s="98">
        <v>2.8298996436821901E-2</v>
      </c>
      <c r="AH2525" s="98">
        <v>4.6455919805378601E-4</v>
      </c>
      <c r="AI2525" s="98">
        <v>1.25456272124606E-2</v>
      </c>
      <c r="AJ2525" s="98">
        <v>1.17537381508584E-5</v>
      </c>
      <c r="AK2525" s="98">
        <v>6.6219984070635804E-3</v>
      </c>
      <c r="AL2525" s="98">
        <v>1.2695873982968399E-2</v>
      </c>
      <c r="AM2525" s="98">
        <v>1.1129822556531701</v>
      </c>
      <c r="AN2525" s="98">
        <v>2.15180838671522E-3</v>
      </c>
      <c r="AO2525" s="98">
        <v>0.430764241343155</v>
      </c>
      <c r="AP2525" s="98">
        <v>6.6069793892598397E-4</v>
      </c>
      <c r="AQ2525" s="98">
        <v>1.5001921456144699E-4</v>
      </c>
      <c r="AR2525" s="98">
        <v>2.0202290651071599E-4</v>
      </c>
      <c r="AS2525" s="98">
        <v>3.0865581785382098E-4</v>
      </c>
      <c r="AT2525" s="98">
        <v>4.9028973074613999E-2</v>
      </c>
    </row>
    <row r="2526" spans="1:46" x14ac:dyDescent="0.3">
      <c r="A2526" s="95">
        <v>64685</v>
      </c>
      <c r="B2526" s="95">
        <v>2525</v>
      </c>
      <c r="C2526" s="96" t="s">
        <v>750</v>
      </c>
      <c r="D2526" s="96" t="s">
        <v>750</v>
      </c>
      <c r="E2526" s="97" t="s">
        <v>7419</v>
      </c>
      <c r="F2526" s="95" t="s">
        <v>5935</v>
      </c>
      <c r="G2526" s="95" t="s">
        <v>3376</v>
      </c>
      <c r="H2526" s="98">
        <v>7.1655622070516403</v>
      </c>
      <c r="I2526" s="98">
        <v>7.1655378793894497</v>
      </c>
      <c r="J2526" s="98">
        <v>2.4327662192291699E-5</v>
      </c>
      <c r="K2526" s="98">
        <v>542.62728042819595</v>
      </c>
      <c r="L2526" s="98">
        <v>1231.0748911749399</v>
      </c>
      <c r="M2526" s="98">
        <v>4.8694288117945001E-5</v>
      </c>
      <c r="N2526" s="98">
        <v>532.85652163104805</v>
      </c>
      <c r="O2526" s="98">
        <v>1.10992308770944E-4</v>
      </c>
      <c r="P2526" s="98">
        <v>1214.57727108016</v>
      </c>
      <c r="Q2526" s="98">
        <v>2.6574149534277599E-7</v>
      </c>
      <c r="R2526" s="98">
        <v>3.2412752459198502</v>
      </c>
      <c r="S2526" s="98">
        <v>4.8502904415264796E-6</v>
      </c>
      <c r="T2526" s="98">
        <v>0.81124954915451797</v>
      </c>
      <c r="U2526" s="98">
        <v>4.5070844481381803E-5</v>
      </c>
      <c r="V2526" s="98">
        <v>7.5381108467924598</v>
      </c>
      <c r="W2526" s="98">
        <v>1.0313102106634099E-5</v>
      </c>
      <c r="X2526" s="98">
        <v>7.1787415642864801E-6</v>
      </c>
      <c r="Y2526" s="98">
        <v>9.7777570851368308E-7</v>
      </c>
      <c r="Z2526" s="98">
        <v>2.1565848338339299E-6</v>
      </c>
      <c r="AA2526" s="98">
        <v>0.37636712429288499</v>
      </c>
      <c r="AB2526" s="98">
        <v>1.0967606833869499E-5</v>
      </c>
      <c r="AC2526" s="98">
        <v>0.56382708261020098</v>
      </c>
      <c r="AD2526" s="98">
        <v>7.4654712967237597E-5</v>
      </c>
      <c r="AE2526" s="98">
        <v>4.6068019645076203E-2</v>
      </c>
      <c r="AF2526" s="98">
        <v>1.3548170909085499E-3</v>
      </c>
      <c r="AG2526" s="98">
        <v>5.7883676251713298E-2</v>
      </c>
      <c r="AH2526" s="98">
        <v>9.5040303468422495E-4</v>
      </c>
      <c r="AI2526" s="98">
        <v>2.5666055531116699E-2</v>
      </c>
      <c r="AJ2526" s="98">
        <v>2.9507044367562E-5</v>
      </c>
      <c r="AK2526" s="98">
        <v>1.6624124026877799E-2</v>
      </c>
      <c r="AL2526" s="98">
        <v>3.7313977560657602E-2</v>
      </c>
      <c r="AM2526" s="98">
        <v>3.2711253253273398</v>
      </c>
      <c r="AN2526" s="98">
        <v>6.2687393445159901E-3</v>
      </c>
      <c r="AO2526" s="98">
        <v>1.2549206354012601</v>
      </c>
      <c r="AP2526" s="98">
        <v>1.42507780519251E-3</v>
      </c>
      <c r="AQ2526" s="98">
        <v>3.2358062811944601E-4</v>
      </c>
      <c r="AR2526" s="98">
        <v>4.35748844151698E-4</v>
      </c>
      <c r="AS2526" s="98">
        <v>6.6574833292136102E-4</v>
      </c>
      <c r="AT2526" s="98">
        <v>0.10575195898687501</v>
      </c>
    </row>
    <row r="2527" spans="1:46" x14ac:dyDescent="0.3">
      <c r="A2527" s="95">
        <v>64686</v>
      </c>
      <c r="B2527" s="95">
        <v>2526</v>
      </c>
      <c r="C2527" s="96" t="s">
        <v>2112</v>
      </c>
      <c r="D2527" s="96" t="s">
        <v>2112</v>
      </c>
      <c r="E2527" s="97" t="s">
        <v>7420</v>
      </c>
      <c r="F2527" s="95" t="s">
        <v>5935</v>
      </c>
      <c r="G2527" s="95" t="s">
        <v>3378</v>
      </c>
      <c r="H2527" s="98">
        <v>7.8802843695611999</v>
      </c>
      <c r="I2527" s="98">
        <v>7.8802613889994699</v>
      </c>
      <c r="J2527" s="98">
        <v>2.29805617237844E-5</v>
      </c>
      <c r="K2527" s="98">
        <v>766.48804752180001</v>
      </c>
      <c r="L2527" s="98">
        <v>1730.4625959341899</v>
      </c>
      <c r="M2527" s="98">
        <v>6.8899829674048897E-5</v>
      </c>
      <c r="N2527" s="98">
        <v>753.96365775302399</v>
      </c>
      <c r="O2527" s="98">
        <v>1.5619837771148901E-4</v>
      </c>
      <c r="P2527" s="98">
        <v>1709.2625736751199</v>
      </c>
      <c r="Q2527" s="98">
        <v>3.9967926787254E-7</v>
      </c>
      <c r="R2527" s="98">
        <v>4.87492747638687</v>
      </c>
      <c r="S2527" s="98">
        <v>6.4787147621801396E-6</v>
      </c>
      <c r="T2527" s="98">
        <v>1.04626941366659</v>
      </c>
      <c r="U2527" s="98">
        <v>6.0202763961361901E-5</v>
      </c>
      <c r="V2527" s="98">
        <v>9.7219019039639303</v>
      </c>
      <c r="W2527" s="98">
        <v>1.4556662294433199E-5</v>
      </c>
      <c r="X2527" s="98">
        <v>1.0994694964618E-5</v>
      </c>
      <c r="Y2527" s="98">
        <v>1.1771589730360401E-6</v>
      </c>
      <c r="Z2527" s="98">
        <v>2.3848083567792202E-6</v>
      </c>
      <c r="AA2527" s="98">
        <v>0.54617981358882395</v>
      </c>
      <c r="AB2527" s="98">
        <v>1.48082801939099E-5</v>
      </c>
      <c r="AC2527" s="98">
        <v>0.75746998617560402</v>
      </c>
      <c r="AD2527" s="98">
        <v>8.99227493891466E-5</v>
      </c>
      <c r="AE2527" s="98">
        <v>5.5489637837284903E-2</v>
      </c>
      <c r="AF2527" s="98">
        <v>1.6254092623878801E-3</v>
      </c>
      <c r="AG2527" s="98">
        <v>6.9444550228918794E-2</v>
      </c>
      <c r="AH2527" s="98">
        <v>1.14306910448854E-3</v>
      </c>
      <c r="AI2527" s="98">
        <v>3.0869088208934799E-2</v>
      </c>
      <c r="AJ2527" s="98">
        <v>3.46494951824152E-5</v>
      </c>
      <c r="AK2527" s="98">
        <v>1.9521355585665701E-2</v>
      </c>
      <c r="AL2527" s="98">
        <v>4.1224603582816099E-2</v>
      </c>
      <c r="AM2527" s="98">
        <v>3.6139498821082898</v>
      </c>
      <c r="AN2527" s="98">
        <v>6.9214130153024299E-3</v>
      </c>
      <c r="AO2527" s="98">
        <v>1.3855774728672301</v>
      </c>
      <c r="AP2527" s="98">
        <v>1.6802951887659001E-3</v>
      </c>
      <c r="AQ2527" s="98">
        <v>3.8153073012173303E-4</v>
      </c>
      <c r="AR2527" s="98">
        <v>5.1378716501209105E-4</v>
      </c>
      <c r="AS2527" s="98">
        <v>7.8497729363207901E-4</v>
      </c>
      <c r="AT2527" s="98">
        <v>0.124691092121957</v>
      </c>
    </row>
    <row r="2528" spans="1:46" x14ac:dyDescent="0.3">
      <c r="A2528" s="95">
        <v>64687</v>
      </c>
      <c r="B2528" s="95">
        <v>2527</v>
      </c>
      <c r="C2528" s="96" t="s">
        <v>2046</v>
      </c>
      <c r="D2528" s="96" t="s">
        <v>2046</v>
      </c>
      <c r="E2528" s="97" t="s">
        <v>7421</v>
      </c>
      <c r="F2528" s="95" t="s">
        <v>5935</v>
      </c>
      <c r="G2528" s="95" t="s">
        <v>7422</v>
      </c>
      <c r="H2528" s="98">
        <v>5.4603976597496704</v>
      </c>
      <c r="I2528" s="98">
        <v>5.4603426132668904</v>
      </c>
      <c r="J2528" s="98">
        <v>5.5046482781762099E-5</v>
      </c>
      <c r="K2528" s="98">
        <v>235.02212680866899</v>
      </c>
      <c r="L2528" s="98">
        <v>532.61814269870104</v>
      </c>
      <c r="M2528" s="98">
        <v>2.1160777990915001E-5</v>
      </c>
      <c r="N2528" s="98">
        <v>231.56018890623201</v>
      </c>
      <c r="O2528" s="98">
        <v>4.8146677419892597E-5</v>
      </c>
      <c r="P2528" s="98">
        <v>526.86407481540903</v>
      </c>
      <c r="Q2528" s="98">
        <v>8.2490810254650602E-8</v>
      </c>
      <c r="R2528" s="98">
        <v>1.0061485540652499</v>
      </c>
      <c r="S2528" s="98">
        <v>1.7450971346814899E-6</v>
      </c>
      <c r="T2528" s="98">
        <v>0.27642789852324801</v>
      </c>
      <c r="U2528" s="98">
        <v>1.6216120585883799E-5</v>
      </c>
      <c r="V2528" s="98">
        <v>2.5685578793778299</v>
      </c>
      <c r="W2528" s="98">
        <v>3.9812321220984103E-6</v>
      </c>
      <c r="X2528" s="98">
        <v>3.0108178591229999E-6</v>
      </c>
      <c r="Y2528" s="98">
        <v>3.1067037102176503E-7</v>
      </c>
      <c r="Z2528" s="98">
        <v>6.5974389195364103E-7</v>
      </c>
      <c r="AA2528" s="98">
        <v>0.149510727767586</v>
      </c>
      <c r="AB2528" s="98">
        <v>4.0711659508140601E-6</v>
      </c>
      <c r="AC2528" s="98">
        <v>0.20826965226996499</v>
      </c>
      <c r="AD2528" s="98">
        <v>2.32831362874969E-5</v>
      </c>
      <c r="AE2528" s="98">
        <v>1.43675856119373E-2</v>
      </c>
      <c r="AF2528" s="98">
        <v>4.2235839921532601E-4</v>
      </c>
      <c r="AG2528" s="98">
        <v>1.8044987036572601E-2</v>
      </c>
      <c r="AH2528" s="98">
        <v>2.9636244974116401E-4</v>
      </c>
      <c r="AI2528" s="98">
        <v>8.0033994156192695E-3</v>
      </c>
      <c r="AJ2528" s="98">
        <v>1.07069037230954E-5</v>
      </c>
      <c r="AK2528" s="98">
        <v>6.0322170265351797E-3</v>
      </c>
      <c r="AL2528" s="98">
        <v>1.4249522952663201E-2</v>
      </c>
      <c r="AM2528" s="98">
        <v>1.24918270448433</v>
      </c>
      <c r="AN2528" s="98">
        <v>2.46250726202084E-3</v>
      </c>
      <c r="AO2528" s="98">
        <v>0.49296214248225401</v>
      </c>
      <c r="AP2528" s="98">
        <v>4.4453563972256997E-4</v>
      </c>
      <c r="AQ2528" s="98">
        <v>1.00937030146222E-4</v>
      </c>
      <c r="AR2528" s="98">
        <v>1.3592653578558701E-4</v>
      </c>
      <c r="AS2528" s="98">
        <v>2.0767207379076199E-4</v>
      </c>
      <c r="AT2528" s="98">
        <v>3.2988033754265698E-2</v>
      </c>
    </row>
    <row r="2529" spans="1:46" x14ac:dyDescent="0.3">
      <c r="A2529" s="95">
        <v>64688</v>
      </c>
      <c r="B2529" s="95">
        <v>2528</v>
      </c>
      <c r="C2529" s="96" t="s">
        <v>395</v>
      </c>
      <c r="D2529" s="96" t="s">
        <v>395</v>
      </c>
      <c r="E2529" s="97" t="s">
        <v>7423</v>
      </c>
      <c r="F2529" s="95" t="s">
        <v>5935</v>
      </c>
      <c r="G2529" s="95" t="s">
        <v>3386</v>
      </c>
      <c r="H2529" s="98">
        <v>6.3648655713485098</v>
      </c>
      <c r="I2529" s="98">
        <v>6.3648247966326297</v>
      </c>
      <c r="J2529" s="98">
        <v>4.0774715873048699E-5</v>
      </c>
      <c r="K2529" s="98">
        <v>333.18196228550198</v>
      </c>
      <c r="L2529" s="98">
        <v>751.90005777472004</v>
      </c>
      <c r="M2529" s="98">
        <v>3.0094516373043202E-5</v>
      </c>
      <c r="N2529" s="98">
        <v>329.32115725496698</v>
      </c>
      <c r="O2529" s="98">
        <v>6.8004691543246395E-5</v>
      </c>
      <c r="P2529" s="98">
        <v>744.16825444815402</v>
      </c>
      <c r="Q2529" s="98">
        <v>8.4245657766961294E-8</v>
      </c>
      <c r="R2529" s="98">
        <v>1.0275526023667001</v>
      </c>
      <c r="S2529" s="98">
        <v>2.8927421623706901E-6</v>
      </c>
      <c r="T2529" s="98">
        <v>0.46683732052407501</v>
      </c>
      <c r="U2529" s="98">
        <v>2.6880485052390001E-5</v>
      </c>
      <c r="V2529" s="98">
        <v>4.3378356165544396</v>
      </c>
      <c r="W2529" s="98">
        <v>6.3987746482009196E-6</v>
      </c>
      <c r="X2529" s="98">
        <v>5.1162951832368504E-6</v>
      </c>
      <c r="Y2529" s="98">
        <v>3.2753550210587999E-7</v>
      </c>
      <c r="Z2529" s="98">
        <v>9.5494396285818898E-7</v>
      </c>
      <c r="AA2529" s="98">
        <v>0.24577745025951001</v>
      </c>
      <c r="AB2529" s="98">
        <v>6.56580984725233E-6</v>
      </c>
      <c r="AC2529" s="98">
        <v>0.3351349321671</v>
      </c>
      <c r="AD2529" s="98">
        <v>2.5184841109535399E-5</v>
      </c>
      <c r="AE2529" s="98">
        <v>1.55410919000032E-2</v>
      </c>
      <c r="AF2529" s="98">
        <v>4.5445436375152301E-4</v>
      </c>
      <c r="AG2529" s="98">
        <v>1.9416266180205099E-2</v>
      </c>
      <c r="AH2529" s="98">
        <v>3.1993726723158599E-4</v>
      </c>
      <c r="AI2529" s="98">
        <v>8.6400478192579996E-3</v>
      </c>
      <c r="AJ2529" s="98">
        <v>1.13596583431125E-5</v>
      </c>
      <c r="AK2529" s="98">
        <v>6.3999757768612399E-3</v>
      </c>
      <c r="AL2529" s="98">
        <v>1.40929752871197E-2</v>
      </c>
      <c r="AM2529" s="98">
        <v>1.2354589723373699</v>
      </c>
      <c r="AN2529" s="98">
        <v>2.32320863695272E-3</v>
      </c>
      <c r="AO2529" s="98">
        <v>0.46507635724316299</v>
      </c>
      <c r="AP2529" s="98">
        <v>4.7124413788768798E-4</v>
      </c>
      <c r="AQ2529" s="98">
        <v>1.07001507524607E-4</v>
      </c>
      <c r="AR2529" s="98">
        <v>1.4409324652956901E-4</v>
      </c>
      <c r="AS2529" s="98">
        <v>2.2014938383351201E-4</v>
      </c>
      <c r="AT2529" s="98">
        <v>3.4970013960726902E-2</v>
      </c>
    </row>
    <row r="2530" spans="1:46" x14ac:dyDescent="0.3">
      <c r="A2530" s="95">
        <v>64689</v>
      </c>
      <c r="B2530" s="95">
        <v>2529</v>
      </c>
      <c r="C2530" s="96" t="s">
        <v>2655</v>
      </c>
      <c r="D2530" s="96" t="s">
        <v>2655</v>
      </c>
      <c r="E2530" s="97" t="s">
        <v>7424</v>
      </c>
      <c r="F2530" s="95" t="s">
        <v>5935</v>
      </c>
      <c r="G2530" s="95" t="s">
        <v>7425</v>
      </c>
      <c r="H2530" s="98">
        <v>4.9656694598815996</v>
      </c>
      <c r="I2530" s="98">
        <v>4.9656234329781501</v>
      </c>
      <c r="J2530" s="98">
        <v>4.6026903444129603E-5</v>
      </c>
      <c r="K2530" s="98">
        <v>61.938265274583898</v>
      </c>
      <c r="L2530" s="98">
        <v>139.83755900566101</v>
      </c>
      <c r="M2530" s="98">
        <v>5.5518508279230099E-6</v>
      </c>
      <c r="N2530" s="98">
        <v>60.7533251870519</v>
      </c>
      <c r="O2530" s="98">
        <v>1.2601566342248301E-5</v>
      </c>
      <c r="P2530" s="98">
        <v>137.89762758147299</v>
      </c>
      <c r="Q2530" s="98">
        <v>3.73294346827916E-8</v>
      </c>
      <c r="R2530" s="98">
        <v>0.45531079903589999</v>
      </c>
      <c r="S2530" s="98">
        <v>5.4661344764819605E-7</v>
      </c>
      <c r="T2530" s="98">
        <v>9.1050894780541194E-2</v>
      </c>
      <c r="U2530" s="98">
        <v>5.0793485260815098E-6</v>
      </c>
      <c r="V2530" s="98">
        <v>0.84604223143705704</v>
      </c>
      <c r="W2530" s="98">
        <v>1.21972984116432E-6</v>
      </c>
      <c r="X2530" s="98">
        <v>8.5904733516660897E-7</v>
      </c>
      <c r="Y2530" s="98">
        <v>1.35212009813829E-7</v>
      </c>
      <c r="Z2530" s="98">
        <v>2.25470496183882E-7</v>
      </c>
      <c r="AA2530" s="98">
        <v>4.4548248795684003E-2</v>
      </c>
      <c r="AB2530" s="98">
        <v>1.2431753750400599E-6</v>
      </c>
      <c r="AC2530" s="98">
        <v>6.3777545480024997E-2</v>
      </c>
      <c r="AD2530" s="98">
        <v>9.9935201947291593E-6</v>
      </c>
      <c r="AE2530" s="98">
        <v>6.1668134047516603E-3</v>
      </c>
      <c r="AF2530" s="98">
        <v>1.80519938117811E-4</v>
      </c>
      <c r="AG2530" s="98">
        <v>7.7125965749246603E-3</v>
      </c>
      <c r="AH2530" s="98">
        <v>1.2700309769832999E-4</v>
      </c>
      <c r="AI2530" s="98">
        <v>3.4297749893361998E-3</v>
      </c>
      <c r="AJ2530" s="98">
        <v>3.5748938899713901E-6</v>
      </c>
      <c r="AK2530" s="98">
        <v>2.0140776781802398E-3</v>
      </c>
      <c r="AL2530" s="98">
        <v>4.0882696433971102E-3</v>
      </c>
      <c r="AM2530" s="98">
        <v>0.35839766332988099</v>
      </c>
      <c r="AN2530" s="98">
        <v>6.9230538170682299E-4</v>
      </c>
      <c r="AO2530" s="98">
        <v>0.13859059401844001</v>
      </c>
      <c r="AP2530" s="98">
        <v>1.8786529428760999E-4</v>
      </c>
      <c r="AQ2530" s="98">
        <v>4.2657018182252302E-5</v>
      </c>
      <c r="AR2530" s="98">
        <v>5.74439402590211E-5</v>
      </c>
      <c r="AS2530" s="98">
        <v>8.7764335846336996E-5</v>
      </c>
      <c r="AT2530" s="98">
        <v>1.39410794443443E-2</v>
      </c>
    </row>
    <row r="2531" spans="1:46" x14ac:dyDescent="0.3">
      <c r="A2531" s="95">
        <v>64690</v>
      </c>
      <c r="B2531" s="95">
        <v>2530</v>
      </c>
      <c r="C2531" s="96" t="s">
        <v>2673</v>
      </c>
      <c r="D2531" s="96" t="s">
        <v>2673</v>
      </c>
      <c r="E2531" s="97" t="s">
        <v>7426</v>
      </c>
      <c r="F2531" s="95" t="s">
        <v>5935</v>
      </c>
      <c r="G2531" s="95" t="s">
        <v>7427</v>
      </c>
      <c r="H2531" s="98">
        <v>6.40285434659876</v>
      </c>
      <c r="I2531" s="98">
        <v>6.4028134964161101</v>
      </c>
      <c r="J2531" s="98">
        <v>4.085018265787E-5</v>
      </c>
      <c r="K2531" s="98">
        <v>127.521303766359</v>
      </c>
      <c r="L2531" s="98">
        <v>287.567649278658</v>
      </c>
      <c r="M2531" s="98">
        <v>1.15426242192156E-5</v>
      </c>
      <c r="N2531" s="98">
        <v>126.309734255647</v>
      </c>
      <c r="O2531" s="98">
        <v>2.60548195781141E-5</v>
      </c>
      <c r="P2531" s="98">
        <v>285.11517610629198</v>
      </c>
      <c r="Q2531" s="98">
        <v>2.82912627688037E-8</v>
      </c>
      <c r="R2531" s="98">
        <v>0.34507132418313202</v>
      </c>
      <c r="S2531" s="98">
        <v>9.5215329936103103E-7</v>
      </c>
      <c r="T2531" s="98">
        <v>0.14965150086593401</v>
      </c>
      <c r="U2531" s="98">
        <v>8.8477704667854694E-6</v>
      </c>
      <c r="V2531" s="98">
        <v>1.3905551625197801</v>
      </c>
      <c r="W2531" s="98">
        <v>2.2083957004638301E-6</v>
      </c>
      <c r="X2531" s="98">
        <v>1.84655069022701E-6</v>
      </c>
      <c r="Y2531" s="98">
        <v>9.7483215072708804E-8</v>
      </c>
      <c r="Z2531" s="98">
        <v>2.64361795164109E-7</v>
      </c>
      <c r="AA2531" s="98">
        <v>8.6203393299719294E-2</v>
      </c>
      <c r="AB2531" s="98">
        <v>2.2025953338532398E-6</v>
      </c>
      <c r="AC2531" s="98">
        <v>0.112026839838463</v>
      </c>
      <c r="AD2531" s="98">
        <v>7.5182485035348502E-6</v>
      </c>
      <c r="AE2531" s="98">
        <v>4.6393697864648498E-3</v>
      </c>
      <c r="AF2531" s="98">
        <v>1.3693860945752399E-4</v>
      </c>
      <c r="AG2531" s="98">
        <v>5.8506127427751702E-3</v>
      </c>
      <c r="AH2531" s="98">
        <v>9.5843411186921802E-5</v>
      </c>
      <c r="AI2531" s="98">
        <v>2.5882938332920098E-3</v>
      </c>
      <c r="AJ2531" s="98">
        <v>3.4191537199179501E-6</v>
      </c>
      <c r="AK2531" s="98">
        <v>1.92633443048145E-3</v>
      </c>
      <c r="AL2531" s="98">
        <v>4.0821692430286901E-3</v>
      </c>
      <c r="AM2531" s="98">
        <v>0.35786287247014598</v>
      </c>
      <c r="AN2531" s="98">
        <v>6.7586899091234896E-4</v>
      </c>
      <c r="AO2531" s="98">
        <v>0.13530024091139101</v>
      </c>
      <c r="AP2531" s="98">
        <v>1.4080354641012399E-4</v>
      </c>
      <c r="AQ2531" s="98">
        <v>3.1971096320135999E-5</v>
      </c>
      <c r="AR2531" s="98">
        <v>4.3053777207927603E-5</v>
      </c>
      <c r="AS2531" s="98">
        <v>6.5778672882060298E-5</v>
      </c>
      <c r="AT2531" s="98">
        <v>1.04487283507713E-2</v>
      </c>
    </row>
    <row r="2532" spans="1:46" x14ac:dyDescent="0.3">
      <c r="A2532" s="95">
        <v>64691</v>
      </c>
      <c r="B2532" s="95">
        <v>2531</v>
      </c>
      <c r="C2532" s="96" t="s">
        <v>2465</v>
      </c>
      <c r="D2532" s="96" t="s">
        <v>2465</v>
      </c>
      <c r="E2532" s="97" t="s">
        <v>7428</v>
      </c>
      <c r="F2532" s="95" t="s">
        <v>5935</v>
      </c>
      <c r="G2532" s="95" t="s">
        <v>7429</v>
      </c>
      <c r="H2532" s="98">
        <v>6.6708818383588904</v>
      </c>
      <c r="I2532" s="98">
        <v>6.6708415289820397</v>
      </c>
      <c r="J2532" s="98">
        <v>4.0309376848846098E-5</v>
      </c>
      <c r="K2532" s="98">
        <v>300.60028399946202</v>
      </c>
      <c r="L2532" s="98">
        <v>677.90041040989104</v>
      </c>
      <c r="M2532" s="98">
        <v>2.71962557087797E-5</v>
      </c>
      <c r="N2532" s="98">
        <v>297.605792762958</v>
      </c>
      <c r="O2532" s="98">
        <v>6.1418796208613798E-5</v>
      </c>
      <c r="P2532" s="98">
        <v>672.09948795672597</v>
      </c>
      <c r="Q2532" s="98">
        <v>7.3919903981659803E-8</v>
      </c>
      <c r="R2532" s="98">
        <v>0.90160836435226799</v>
      </c>
      <c r="S2532" s="98">
        <v>2.1626645124547098E-6</v>
      </c>
      <c r="T2532" s="98">
        <v>0.33845212969709398</v>
      </c>
      <c r="U2532" s="98">
        <v>2.0096309139891199E-5</v>
      </c>
      <c r="V2532" s="98">
        <v>3.14488334635926</v>
      </c>
      <c r="W2532" s="98">
        <v>5.0030107775669698E-6</v>
      </c>
      <c r="X2532" s="98">
        <v>4.0920026978086699E-6</v>
      </c>
      <c r="Y2532" s="98">
        <v>2.8125613039538699E-7</v>
      </c>
      <c r="Z2532" s="98">
        <v>6.2975194936291197E-7</v>
      </c>
      <c r="AA2532" s="98">
        <v>0.19346141549287399</v>
      </c>
      <c r="AB2532" s="98">
        <v>4.96866140544151E-6</v>
      </c>
      <c r="AC2532" s="98">
        <v>0.25293095172788999</v>
      </c>
      <c r="AD2532" s="98">
        <v>2.19757009895884E-5</v>
      </c>
      <c r="AE2532" s="98">
        <v>1.3560791873206499E-2</v>
      </c>
      <c r="AF2532" s="98">
        <v>3.9856125072491199E-4</v>
      </c>
      <c r="AG2532" s="98">
        <v>1.70282693938912E-2</v>
      </c>
      <c r="AH2532" s="98">
        <v>2.7969952389588903E-4</v>
      </c>
      <c r="AI2532" s="98">
        <v>7.5534097118323904E-3</v>
      </c>
      <c r="AJ2532" s="98">
        <v>8.8983650083542998E-6</v>
      </c>
      <c r="AK2532" s="98">
        <v>5.0132951878461302E-3</v>
      </c>
      <c r="AL2532" s="98">
        <v>1.02152707560225E-2</v>
      </c>
      <c r="AM2532" s="98">
        <v>0.89552047408456603</v>
      </c>
      <c r="AN2532" s="98">
        <v>1.69301879902112E-3</v>
      </c>
      <c r="AO2532" s="98">
        <v>0.33892049266213298</v>
      </c>
      <c r="AP2532" s="98">
        <v>4.1022132582256701E-4</v>
      </c>
      <c r="AQ2532" s="98">
        <v>9.3145563023392004E-5</v>
      </c>
      <c r="AR2532" s="98">
        <v>1.2543418121311299E-4</v>
      </c>
      <c r="AS2532" s="98">
        <v>1.9164158158606299E-4</v>
      </c>
      <c r="AT2532" s="98">
        <v>3.04416423200622E-2</v>
      </c>
    </row>
    <row r="2533" spans="1:46" x14ac:dyDescent="0.3">
      <c r="A2533" s="95">
        <v>64692</v>
      </c>
      <c r="B2533" s="95">
        <v>2532</v>
      </c>
      <c r="C2533" s="96" t="s">
        <v>476</v>
      </c>
      <c r="D2533" s="96" t="s">
        <v>476</v>
      </c>
      <c r="E2533" s="97" t="s">
        <v>7430</v>
      </c>
      <c r="F2533" s="95" t="s">
        <v>5935</v>
      </c>
      <c r="G2533" s="95" t="s">
        <v>7431</v>
      </c>
      <c r="H2533" s="98">
        <v>7.3812507597912997</v>
      </c>
      <c r="I2533" s="98">
        <v>7.3812225676848602</v>
      </c>
      <c r="J2533" s="98">
        <v>2.81921064448909E-5</v>
      </c>
      <c r="K2533" s="98">
        <v>10724.807653338599</v>
      </c>
      <c r="L2533" s="98">
        <v>24155.395144431001</v>
      </c>
      <c r="M2533" s="98">
        <v>9.55300282554341E-4</v>
      </c>
      <c r="N2533" s="98">
        <v>10453.751463459001</v>
      </c>
      <c r="O2533" s="98">
        <v>2.16518970784797E-3</v>
      </c>
      <c r="P2533" s="98">
        <v>23693.445391391499</v>
      </c>
      <c r="Q2533" s="98">
        <v>6.0680893888725198E-6</v>
      </c>
      <c r="R2533" s="98">
        <v>74.013085163126306</v>
      </c>
      <c r="S2533" s="98">
        <v>1.37673055237574E-4</v>
      </c>
      <c r="T2533" s="98">
        <v>23.0214841899537</v>
      </c>
      <c r="U2533" s="98">
        <v>1.2793131303857001E-3</v>
      </c>
      <c r="V2533" s="98">
        <v>213.91504734983999</v>
      </c>
      <c r="W2533" s="98">
        <v>2.9275749448967597E-4</v>
      </c>
      <c r="X2533" s="98">
        <v>2.01873210884328E-4</v>
      </c>
      <c r="Y2533" s="98">
        <v>2.7595321089759499E-5</v>
      </c>
      <c r="Z2533" s="98">
        <v>6.3288962515588494E-5</v>
      </c>
      <c r="AA2533" s="98">
        <v>10.6546581956929</v>
      </c>
      <c r="AB2533" s="98">
        <v>3.1384132155567399E-4</v>
      </c>
      <c r="AC2533" s="98">
        <v>16.144182065077398</v>
      </c>
      <c r="AD2533" s="98">
        <v>2.0473699767443601E-3</v>
      </c>
      <c r="AE2533" s="98">
        <v>1.2633935161037999</v>
      </c>
      <c r="AF2533" s="98">
        <v>3.6993746972550097E-2</v>
      </c>
      <c r="AG2533" s="98">
        <v>1.5805337026424</v>
      </c>
      <c r="AH2533" s="98">
        <v>2.6021899373411098E-2</v>
      </c>
      <c r="AI2533" s="98">
        <v>0.70273293536463399</v>
      </c>
      <c r="AJ2533" s="98">
        <v>8.7589001527539699E-4</v>
      </c>
      <c r="AK2533" s="98">
        <v>0.49347213724504702</v>
      </c>
      <c r="AL2533" s="98">
        <v>1.1540600386923301</v>
      </c>
      <c r="AM2533" s="98">
        <v>101.170533572252</v>
      </c>
      <c r="AN2533" s="98">
        <v>0.195365201716454</v>
      </c>
      <c r="AO2533" s="98">
        <v>39.109589599986201</v>
      </c>
      <c r="AP2533" s="98">
        <v>3.9113447298653299E-2</v>
      </c>
      <c r="AQ2533" s="98">
        <v>8.8811668649283904E-3</v>
      </c>
      <c r="AR2533" s="98">
        <v>1.1959795757650301E-2</v>
      </c>
      <c r="AS2533" s="98">
        <v>1.8272484676074702E-2</v>
      </c>
      <c r="AT2533" s="98">
        <v>2.90252480214841</v>
      </c>
    </row>
    <row r="2534" spans="1:46" x14ac:dyDescent="0.3">
      <c r="A2534" s="95">
        <v>64693</v>
      </c>
      <c r="B2534" s="95">
        <v>2533</v>
      </c>
      <c r="C2534" s="96" t="s">
        <v>2669</v>
      </c>
      <c r="D2534" s="96" t="s">
        <v>2669</v>
      </c>
      <c r="E2534" s="97" t="s">
        <v>7432</v>
      </c>
      <c r="F2534" s="95" t="s">
        <v>5935</v>
      </c>
      <c r="G2534" s="95" t="s">
        <v>7433</v>
      </c>
      <c r="H2534" s="98">
        <v>5.3549706038762697</v>
      </c>
      <c r="I2534" s="98">
        <v>5.35491256754863</v>
      </c>
      <c r="J2534" s="98">
        <v>5.8036327642341201E-5</v>
      </c>
      <c r="K2534" s="98">
        <v>97.641278023774305</v>
      </c>
      <c r="L2534" s="98">
        <v>220.12027246218301</v>
      </c>
      <c r="M2534" s="98">
        <v>8.7709507027220495E-6</v>
      </c>
      <c r="N2534" s="98">
        <v>95.979599733125895</v>
      </c>
      <c r="O2534" s="98">
        <v>1.9873346658740699E-5</v>
      </c>
      <c r="P2534" s="98">
        <v>217.471961970054</v>
      </c>
      <c r="Q2534" s="98">
        <v>6.0833390544939201E-8</v>
      </c>
      <c r="R2534" s="98">
        <v>0.74199086839768702</v>
      </c>
      <c r="S2534" s="98">
        <v>7.4383755547430599E-7</v>
      </c>
      <c r="T2534" s="98">
        <v>0.118986573563724</v>
      </c>
      <c r="U2534" s="98">
        <v>6.9120267497667702E-6</v>
      </c>
      <c r="V2534" s="98">
        <v>1.1056187750439099</v>
      </c>
      <c r="W2534" s="98">
        <v>1.75729919988419E-6</v>
      </c>
      <c r="X2534" s="98">
        <v>1.3045286113831099E-6</v>
      </c>
      <c r="Y2534" s="98">
        <v>1.90468944292666E-7</v>
      </c>
      <c r="Z2534" s="98">
        <v>2.62301644208416E-7</v>
      </c>
      <c r="AA2534" s="98">
        <v>6.5269478336611203E-2</v>
      </c>
      <c r="AB2534" s="98">
        <v>1.7141927983813901E-6</v>
      </c>
      <c r="AC2534" s="98">
        <v>8.7589899115062597E-2</v>
      </c>
      <c r="AD2534" s="98">
        <v>1.39146343494132E-5</v>
      </c>
      <c r="AE2534" s="98">
        <v>8.5864592211898801E-3</v>
      </c>
      <c r="AF2534" s="98">
        <v>2.4882756912516802E-4</v>
      </c>
      <c r="AG2534" s="98">
        <v>1.06309955420501E-2</v>
      </c>
      <c r="AH2534" s="98">
        <v>1.7617163693135399E-4</v>
      </c>
      <c r="AI2534" s="98">
        <v>4.75759320148866E-3</v>
      </c>
      <c r="AJ2534" s="98">
        <v>4.7149866244360902E-6</v>
      </c>
      <c r="AK2534" s="98">
        <v>2.6564003311630299E-3</v>
      </c>
      <c r="AL2534" s="98">
        <v>4.9514465344159203E-3</v>
      </c>
      <c r="AM2534" s="98">
        <v>0.43406796097796702</v>
      </c>
      <c r="AN2534" s="98">
        <v>8.3872351932961099E-4</v>
      </c>
      <c r="AO2534" s="98">
        <v>0.167901613699071</v>
      </c>
      <c r="AP2534" s="98">
        <v>2.59277804811293E-4</v>
      </c>
      <c r="AQ2534" s="98">
        <v>5.88720660013366E-5</v>
      </c>
      <c r="AR2534" s="98">
        <v>7.9279883634787693E-5</v>
      </c>
      <c r="AS2534" s="98">
        <v>1.21125855175169E-4</v>
      </c>
      <c r="AT2534" s="98">
        <v>1.9240448262336701E-2</v>
      </c>
    </row>
    <row r="2535" spans="1:46" x14ac:dyDescent="0.3">
      <c r="A2535" s="95">
        <v>64694</v>
      </c>
      <c r="B2535" s="95">
        <v>2534</v>
      </c>
      <c r="C2535" s="96" t="s">
        <v>1083</v>
      </c>
      <c r="D2535" s="96" t="s">
        <v>1083</v>
      </c>
      <c r="E2535" s="97" t="s">
        <v>7434</v>
      </c>
      <c r="F2535" s="95" t="s">
        <v>5935</v>
      </c>
      <c r="G2535" s="95" t="s">
        <v>3772</v>
      </c>
      <c r="H2535" s="98">
        <v>7.6419929491999303</v>
      </c>
      <c r="I2535" s="98">
        <v>7.64196672352052</v>
      </c>
      <c r="J2535" s="98">
        <v>2.6225679414793001E-5</v>
      </c>
      <c r="K2535" s="98">
        <v>448.07132485904799</v>
      </c>
      <c r="L2535" s="98">
        <v>1011.19084195466</v>
      </c>
      <c r="M2535" s="98">
        <v>4.04641189647437E-5</v>
      </c>
      <c r="N2535" s="98">
        <v>442.79463805267699</v>
      </c>
      <c r="O2535" s="98">
        <v>9.1519542626162403E-5</v>
      </c>
      <c r="P2535" s="98">
        <v>1001.4888199396401</v>
      </c>
      <c r="Q2535" s="98">
        <v>1.5274049166838701E-7</v>
      </c>
      <c r="R2535" s="98">
        <v>1.86299085152577</v>
      </c>
      <c r="S2535" s="98">
        <v>3.37747247253039E-6</v>
      </c>
      <c r="T2535" s="98">
        <v>0.53368981561423601</v>
      </c>
      <c r="U2535" s="98">
        <v>3.1384777112250197E-5</v>
      </c>
      <c r="V2535" s="98">
        <v>4.9590250242670999</v>
      </c>
      <c r="W2535" s="98">
        <v>7.8612302865012497E-6</v>
      </c>
      <c r="X2535" s="98">
        <v>6.3409012846658303E-6</v>
      </c>
      <c r="Y2535" s="98">
        <v>4.94457140529692E-7</v>
      </c>
      <c r="Z2535" s="98">
        <v>1.0258718613057301E-6</v>
      </c>
      <c r="AA2535" s="98">
        <v>0.30224572901956298</v>
      </c>
      <c r="AB2535" s="98">
        <v>7.77422335567913E-6</v>
      </c>
      <c r="AC2535" s="98">
        <v>0.39605612354139702</v>
      </c>
      <c r="AD2535" s="98">
        <v>3.5494799624095199E-5</v>
      </c>
      <c r="AE2535" s="98">
        <v>2.1903173441956199E-2</v>
      </c>
      <c r="AF2535" s="98">
        <v>6.3432540699954998E-4</v>
      </c>
      <c r="AG2535" s="98">
        <v>2.71011391451931E-2</v>
      </c>
      <c r="AH2535" s="98">
        <v>4.4928843330292598E-4</v>
      </c>
      <c r="AI2535" s="98">
        <v>1.21332334365628E-2</v>
      </c>
      <c r="AJ2535" s="98">
        <v>1.4902889879120299E-5</v>
      </c>
      <c r="AK2535" s="98">
        <v>8.3962150401579293E-3</v>
      </c>
      <c r="AL2535" s="98">
        <v>1.70265970971002E-2</v>
      </c>
      <c r="AM2535" s="98">
        <v>1.4926345731416599</v>
      </c>
      <c r="AN2535" s="98">
        <v>2.8476080645170299E-3</v>
      </c>
      <c r="AO2535" s="98">
        <v>0.57005434829949198</v>
      </c>
      <c r="AP2535" s="98">
        <v>6.6679744314411299E-4</v>
      </c>
      <c r="AQ2535" s="98">
        <v>1.51404179368E-4</v>
      </c>
      <c r="AR2535" s="98">
        <v>2.03887966343643E-4</v>
      </c>
      <c r="AS2535" s="98">
        <v>3.1150529743246901E-4</v>
      </c>
      <c r="AT2535" s="98">
        <v>4.9481604164345001E-2</v>
      </c>
    </row>
    <row r="2536" spans="1:46" x14ac:dyDescent="0.3">
      <c r="A2536" s="95">
        <v>64695</v>
      </c>
      <c r="B2536" s="95">
        <v>2535</v>
      </c>
      <c r="C2536" s="96" t="s">
        <v>506</v>
      </c>
      <c r="D2536" s="96" t="s">
        <v>506</v>
      </c>
      <c r="E2536" s="97" t="s">
        <v>7435</v>
      </c>
      <c r="F2536" s="95" t="s">
        <v>5935</v>
      </c>
      <c r="G2536" s="95" t="s">
        <v>7436</v>
      </c>
      <c r="H2536" s="98">
        <v>7.6466620296976799</v>
      </c>
      <c r="I2536" s="98">
        <v>7.6466357475399898</v>
      </c>
      <c r="J2536" s="98">
        <v>2.6282157690182801E-5</v>
      </c>
      <c r="K2536" s="98">
        <v>2464.17577554319</v>
      </c>
      <c r="L2536" s="98">
        <v>5573.59892700203</v>
      </c>
      <c r="M2536" s="98">
        <v>2.2193665282476999E-4</v>
      </c>
      <c r="N2536" s="98">
        <v>2428.62966925812</v>
      </c>
      <c r="O2536" s="98">
        <v>5.0309815980645897E-4</v>
      </c>
      <c r="P2536" s="98">
        <v>5505.3507471784496</v>
      </c>
      <c r="Q2536" s="98">
        <v>8.1088148594300401E-7</v>
      </c>
      <c r="R2536" s="98">
        <v>9.8904015135896408</v>
      </c>
      <c r="S2536" s="98">
        <v>2.45429881904139E-5</v>
      </c>
      <c r="T2536" s="98">
        <v>3.9438264743581799</v>
      </c>
      <c r="U2536" s="98">
        <v>2.28063030389069E-4</v>
      </c>
      <c r="V2536" s="98">
        <v>36.645900012872701</v>
      </c>
      <c r="W2536" s="98">
        <v>5.4696855971210401E-5</v>
      </c>
      <c r="X2536" s="98">
        <v>4.3367604133197902E-5</v>
      </c>
      <c r="Y2536" s="98">
        <v>3.0692460501516398E-6</v>
      </c>
      <c r="Z2536" s="98">
        <v>8.2600057878608799E-6</v>
      </c>
      <c r="AA2536" s="98">
        <v>2.09339857802164</v>
      </c>
      <c r="AB2536" s="98">
        <v>5.5929278279735599E-5</v>
      </c>
      <c r="AC2536" s="98">
        <v>2.8556282967351598</v>
      </c>
      <c r="AD2536" s="98">
        <v>2.3541788857002401E-4</v>
      </c>
      <c r="AE2536" s="98">
        <v>0.14527195249154201</v>
      </c>
      <c r="AF2536" s="98">
        <v>4.2610321023712804E-3</v>
      </c>
      <c r="AG2536" s="98">
        <v>0.18204981644158</v>
      </c>
      <c r="AH2536" s="98">
        <v>2.9940573353974698E-3</v>
      </c>
      <c r="AI2536" s="98">
        <v>8.0855846445388596E-2</v>
      </c>
      <c r="AJ2536" s="98">
        <v>1.05315331282397E-4</v>
      </c>
      <c r="AK2536" s="98">
        <v>5.9334140938124398E-2</v>
      </c>
      <c r="AL2536" s="98">
        <v>0.13192731581851699</v>
      </c>
      <c r="AM2536" s="98">
        <v>11.565392169057301</v>
      </c>
      <c r="AN2536" s="98">
        <v>2.1974993791440699E-2</v>
      </c>
      <c r="AO2536" s="98">
        <v>4.3991098777807904</v>
      </c>
      <c r="AP2536" s="98">
        <v>4.4582564028232503E-3</v>
      </c>
      <c r="AQ2536" s="98">
        <v>1.01229939714706E-3</v>
      </c>
      <c r="AR2536" s="98">
        <v>1.3632098342050401E-3</v>
      </c>
      <c r="AS2536" s="98">
        <v>2.08274717147115E-3</v>
      </c>
      <c r="AT2536" s="98">
        <v>0.33083761921381399</v>
      </c>
    </row>
    <row r="2537" spans="1:46" x14ac:dyDescent="0.3">
      <c r="A2537" s="95">
        <v>64696</v>
      </c>
      <c r="B2537" s="95">
        <v>2536</v>
      </c>
      <c r="C2537" s="96" t="s">
        <v>1562</v>
      </c>
      <c r="D2537" s="96" t="s">
        <v>1562</v>
      </c>
      <c r="E2537" s="97" t="s">
        <v>7437</v>
      </c>
      <c r="F2537" s="95" t="s">
        <v>5935</v>
      </c>
      <c r="G2537" s="95" t="s">
        <v>4844</v>
      </c>
      <c r="H2537" s="98">
        <v>6.88547451971424</v>
      </c>
      <c r="I2537" s="98">
        <v>6.8854379075265797</v>
      </c>
      <c r="J2537" s="98">
        <v>3.6612187660267603E-5</v>
      </c>
      <c r="K2537" s="98">
        <v>375.18391885486699</v>
      </c>
      <c r="L2537" s="98">
        <v>846.20403160783496</v>
      </c>
      <c r="M2537" s="98">
        <v>3.3849865742944497E-5</v>
      </c>
      <c r="N2537" s="98">
        <v>370.41555415647002</v>
      </c>
      <c r="O2537" s="98">
        <v>7.6513278626660702E-5</v>
      </c>
      <c r="P2537" s="98">
        <v>837.27683642970703</v>
      </c>
      <c r="Q2537" s="98">
        <v>1.3601446199505399E-7</v>
      </c>
      <c r="R2537" s="98">
        <v>1.65898181683299</v>
      </c>
      <c r="S2537" s="98">
        <v>3.1881641322395902E-6</v>
      </c>
      <c r="T2537" s="98">
        <v>0.50154981664562603</v>
      </c>
      <c r="U2537" s="98">
        <v>2.9625643836094398E-5</v>
      </c>
      <c r="V2537" s="98">
        <v>4.6603802963768697</v>
      </c>
      <c r="W2537" s="98">
        <v>7.4326137561258497E-6</v>
      </c>
      <c r="X2537" s="98">
        <v>6.01064668096976E-6</v>
      </c>
      <c r="Y2537" s="98">
        <v>4.77933361543632E-7</v>
      </c>
      <c r="Z2537" s="98">
        <v>9.4403371361246103E-7</v>
      </c>
      <c r="AA2537" s="98">
        <v>0.28594583443565502</v>
      </c>
      <c r="AB2537" s="98">
        <v>7.3478966117212503E-6</v>
      </c>
      <c r="AC2537" s="98">
        <v>0.37415197784705101</v>
      </c>
      <c r="AD2537" s="98">
        <v>3.53441330406915E-5</v>
      </c>
      <c r="AE2537" s="98">
        <v>2.1810199926310302E-2</v>
      </c>
      <c r="AF2537" s="98">
        <v>6.33180542461665E-4</v>
      </c>
      <c r="AG2537" s="98">
        <v>2.70522255547847E-2</v>
      </c>
      <c r="AH2537" s="98">
        <v>4.4778821343076798E-4</v>
      </c>
      <c r="AI2537" s="98">
        <v>1.2092719333448101E-2</v>
      </c>
      <c r="AJ2537" s="98">
        <v>1.37842686849329E-5</v>
      </c>
      <c r="AK2537" s="98">
        <v>7.7659893476197802E-3</v>
      </c>
      <c r="AL2537" s="98">
        <v>1.51335561613274E-2</v>
      </c>
      <c r="AM2537" s="98">
        <v>1.32668136869377</v>
      </c>
      <c r="AN2537" s="98">
        <v>2.51766275462484E-3</v>
      </c>
      <c r="AO2537" s="98">
        <v>0.50400355958711895</v>
      </c>
      <c r="AP2537" s="98">
        <v>6.5126790033752499E-4</v>
      </c>
      <c r="AQ2537" s="98">
        <v>1.4787801373723999E-4</v>
      </c>
      <c r="AR2537" s="98">
        <v>1.99139466494232E-4</v>
      </c>
      <c r="AS2537" s="98">
        <v>3.0425042010605302E-4</v>
      </c>
      <c r="AT2537" s="98">
        <v>4.8329190192291503E-2</v>
      </c>
    </row>
    <row r="2538" spans="1:46" x14ac:dyDescent="0.3">
      <c r="A2538" s="95">
        <v>64697</v>
      </c>
      <c r="B2538" s="95">
        <v>2537</v>
      </c>
      <c r="C2538" s="96" t="s">
        <v>2671</v>
      </c>
      <c r="D2538" s="96" t="s">
        <v>2671</v>
      </c>
      <c r="E2538" s="97" t="s">
        <v>7438</v>
      </c>
      <c r="F2538" s="95" t="s">
        <v>5935</v>
      </c>
      <c r="G2538" s="95" t="s">
        <v>7439</v>
      </c>
      <c r="H2538" s="98">
        <v>6.7211086371021196</v>
      </c>
      <c r="I2538" s="98">
        <v>6.7210718195663803</v>
      </c>
      <c r="J2538" s="98">
        <v>3.6817535740141198E-5</v>
      </c>
      <c r="K2538" s="98">
        <v>91.432930340127001</v>
      </c>
      <c r="L2538" s="98">
        <v>207.03902270732499</v>
      </c>
      <c r="M2538" s="98">
        <v>8.2414281974002105E-6</v>
      </c>
      <c r="N2538" s="98">
        <v>90.185090126008802</v>
      </c>
      <c r="O2538" s="98">
        <v>1.8707163516026602E-5</v>
      </c>
      <c r="P2538" s="98">
        <v>204.71054133882399</v>
      </c>
      <c r="Q2538" s="98">
        <v>1.71047373206629E-8</v>
      </c>
      <c r="R2538" s="98">
        <v>0.20862816924362301</v>
      </c>
      <c r="S2538" s="98">
        <v>8.1218084806006005E-7</v>
      </c>
      <c r="T2538" s="98">
        <v>0.13032384023074101</v>
      </c>
      <c r="U2538" s="98">
        <v>7.5471042713377799E-6</v>
      </c>
      <c r="V2538" s="98">
        <v>1.2109649946138099</v>
      </c>
      <c r="W2538" s="98">
        <v>1.72787713716363E-6</v>
      </c>
      <c r="X2538" s="98">
        <v>1.33843422338462E-6</v>
      </c>
      <c r="Y2538" s="98">
        <v>7.2018715906654699E-8</v>
      </c>
      <c r="Z2538" s="98">
        <v>3.1742419787235402E-7</v>
      </c>
      <c r="AA2538" s="98">
        <v>6.5787754691999004E-2</v>
      </c>
      <c r="AB2538" s="98">
        <v>1.8685375123867901E-6</v>
      </c>
      <c r="AC2538" s="98">
        <v>9.5723731642118698E-2</v>
      </c>
      <c r="AD2538" s="98">
        <v>5.5039812143797401E-6</v>
      </c>
      <c r="AE2538" s="98">
        <v>3.39640331644501E-3</v>
      </c>
      <c r="AF2538" s="98">
        <v>1.00062696296628E-4</v>
      </c>
      <c r="AG2538" s="98">
        <v>4.27511341285441E-3</v>
      </c>
      <c r="AH2538" s="98">
        <v>7.0115970084857904E-5</v>
      </c>
      <c r="AI2538" s="98">
        <v>1.8935128741608099E-3</v>
      </c>
      <c r="AJ2538" s="98">
        <v>3.8094484331195999E-6</v>
      </c>
      <c r="AK2538" s="98">
        <v>2.1462245570067601E-3</v>
      </c>
      <c r="AL2538" s="98">
        <v>5.95330196772149E-3</v>
      </c>
      <c r="AM2538" s="98">
        <v>0.52189549624609</v>
      </c>
      <c r="AN2538" s="98">
        <v>1.0287043451212899E-3</v>
      </c>
      <c r="AO2538" s="98">
        <v>0.20593332079582899</v>
      </c>
      <c r="AP2538" s="98">
        <v>1.0560401875155801E-4</v>
      </c>
      <c r="AQ2538" s="98">
        <v>2.3978630849501801E-5</v>
      </c>
      <c r="AR2538" s="98">
        <v>3.2290748529169601E-5</v>
      </c>
      <c r="AS2538" s="98">
        <v>4.9334639372886299E-5</v>
      </c>
      <c r="AT2538" s="98">
        <v>7.8366471073874292E-3</v>
      </c>
    </row>
    <row r="2539" spans="1:46" x14ac:dyDescent="0.3">
      <c r="A2539" s="95">
        <v>64698</v>
      </c>
      <c r="B2539" s="95">
        <v>2538</v>
      </c>
      <c r="C2539" s="96" t="s">
        <v>1582</v>
      </c>
      <c r="D2539" s="96" t="s">
        <v>1582</v>
      </c>
      <c r="E2539" s="97" t="s">
        <v>7440</v>
      </c>
      <c r="F2539" s="95" t="s">
        <v>5935</v>
      </c>
      <c r="G2539" s="95" t="s">
        <v>7441</v>
      </c>
      <c r="H2539" s="98">
        <v>6.9096828896482201</v>
      </c>
      <c r="I2539" s="98">
        <v>6.9096517658655499</v>
      </c>
      <c r="J2539" s="98">
        <v>3.1123782671116401E-5</v>
      </c>
      <c r="K2539" s="98">
        <v>877.37702315842705</v>
      </c>
      <c r="L2539" s="98">
        <v>1978.8155008173401</v>
      </c>
      <c r="M2539" s="98">
        <v>7.8994035364825295E-5</v>
      </c>
      <c r="N2539" s="98">
        <v>864.42349895631196</v>
      </c>
      <c r="O2539" s="98">
        <v>1.7876171589643501E-4</v>
      </c>
      <c r="P2539" s="98">
        <v>1956.1708326580599</v>
      </c>
      <c r="Q2539" s="98">
        <v>4.1323046367154502E-7</v>
      </c>
      <c r="R2539" s="98">
        <v>5.0402127489758302</v>
      </c>
      <c r="S2539" s="98">
        <v>7.2278354890313901E-6</v>
      </c>
      <c r="T2539" s="98">
        <v>1.16873900477457</v>
      </c>
      <c r="U2539" s="98">
        <v>6.7163871319021295E-5</v>
      </c>
      <c r="V2539" s="98">
        <v>10.859882961939901</v>
      </c>
      <c r="W2539" s="98">
        <v>1.6292962460558401E-5</v>
      </c>
      <c r="X2539" s="98">
        <v>1.2584413209357899E-5</v>
      </c>
      <c r="Y2539" s="98">
        <v>1.1936815172176399E-6</v>
      </c>
      <c r="Z2539" s="98">
        <v>2.5148677339828301E-6</v>
      </c>
      <c r="AA2539" s="98">
        <v>0.61652097305841302</v>
      </c>
      <c r="AB2539" s="98">
        <v>1.6493402604160801E-5</v>
      </c>
      <c r="AC2539" s="98">
        <v>0.84273755260248895</v>
      </c>
      <c r="AD2539" s="98">
        <v>8.9005913057831998E-5</v>
      </c>
      <c r="AE2539" s="98">
        <v>5.4923875376435803E-2</v>
      </c>
      <c r="AF2539" s="98">
        <v>1.59938517286478E-3</v>
      </c>
      <c r="AG2539" s="98">
        <v>6.8332687983594806E-2</v>
      </c>
      <c r="AH2539" s="98">
        <v>1.12892960498812E-3</v>
      </c>
      <c r="AI2539" s="98">
        <v>3.0487244752931401E-2</v>
      </c>
      <c r="AJ2539" s="98">
        <v>3.5161695206728398E-5</v>
      </c>
      <c r="AK2539" s="98">
        <v>1.9809926566373301E-2</v>
      </c>
      <c r="AL2539" s="98">
        <v>4.1142504408151002E-2</v>
      </c>
      <c r="AM2539" s="98">
        <v>3.6067526679008699</v>
      </c>
      <c r="AN2539" s="98">
        <v>6.9007283490429804E-3</v>
      </c>
      <c r="AO2539" s="98">
        <v>1.38143666989253</v>
      </c>
      <c r="AP2539" s="98">
        <v>1.66519918610429E-3</v>
      </c>
      <c r="AQ2539" s="98">
        <v>3.7810300427607501E-4</v>
      </c>
      <c r="AR2539" s="98">
        <v>5.0917123143358301E-4</v>
      </c>
      <c r="AS2539" s="98">
        <v>7.7792495039463402E-4</v>
      </c>
      <c r="AT2539" s="98">
        <v>0.12357085023164099</v>
      </c>
    </row>
    <row r="2540" spans="1:46" x14ac:dyDescent="0.3">
      <c r="A2540" s="95">
        <v>64699</v>
      </c>
      <c r="B2540" s="95">
        <v>2539</v>
      </c>
      <c r="C2540" s="96" t="s">
        <v>852</v>
      </c>
      <c r="D2540" s="96" t="s">
        <v>852</v>
      </c>
      <c r="E2540" s="97" t="s">
        <v>7442</v>
      </c>
      <c r="F2540" s="95" t="s">
        <v>5935</v>
      </c>
      <c r="G2540" s="95" t="s">
        <v>7443</v>
      </c>
      <c r="H2540" s="98">
        <v>7.0441686744110097</v>
      </c>
      <c r="I2540" s="98">
        <v>7.0441320730591901</v>
      </c>
      <c r="J2540" s="98">
        <v>3.6601351817822099E-5</v>
      </c>
      <c r="K2540" s="98">
        <v>1090.5917506979799</v>
      </c>
      <c r="L2540" s="98">
        <v>2447.4921823192499</v>
      </c>
      <c r="M2540" s="98">
        <v>9.6631753561664502E-5</v>
      </c>
      <c r="N2540" s="98">
        <v>1057.43121158807</v>
      </c>
      <c r="O2540" s="98">
        <v>2.19248365980345E-4</v>
      </c>
      <c r="P2540" s="98">
        <v>2399.2120264003502</v>
      </c>
      <c r="Q2540" s="98">
        <v>1.1927516322903499E-6</v>
      </c>
      <c r="R2540" s="98">
        <v>14.548109377071301</v>
      </c>
      <c r="S2540" s="98">
        <v>1.0846622699998599E-5</v>
      </c>
      <c r="T2540" s="98">
        <v>1.8234025927655899</v>
      </c>
      <c r="U2540" s="98">
        <v>1.0079122463129201E-4</v>
      </c>
      <c r="V2540" s="98">
        <v>16.943019401756398</v>
      </c>
      <c r="W2540" s="98">
        <v>2.2982999936738701E-5</v>
      </c>
      <c r="X2540" s="98">
        <v>1.4415754652093901E-5</v>
      </c>
      <c r="Y2540" s="98">
        <v>2.98784382197494E-6</v>
      </c>
      <c r="Z2540" s="98">
        <v>5.57940146266987E-6</v>
      </c>
      <c r="AA2540" s="98">
        <v>0.80855535861112204</v>
      </c>
      <c r="AB2540" s="98">
        <v>2.4750377098872401E-5</v>
      </c>
      <c r="AC2540" s="98">
        <v>1.27756200045593</v>
      </c>
      <c r="AD2540" s="98">
        <v>2.25651105981378E-4</v>
      </c>
      <c r="AE2540" s="98">
        <v>0.139245054600174</v>
      </c>
      <c r="AF2540" s="98">
        <v>4.0720417334581798E-3</v>
      </c>
      <c r="AG2540" s="98">
        <v>0.173975326237503</v>
      </c>
      <c r="AH2540" s="98">
        <v>2.8666319173912299E-3</v>
      </c>
      <c r="AI2540" s="98">
        <v>7.7414666508804506E-2</v>
      </c>
      <c r="AJ2540" s="98">
        <v>8.8358743634520495E-5</v>
      </c>
      <c r="AK2540" s="98">
        <v>4.9780882650981101E-2</v>
      </c>
      <c r="AL2540" s="98">
        <v>0.11445850667028901</v>
      </c>
      <c r="AM2540" s="98">
        <v>10.0339911299912</v>
      </c>
      <c r="AN2540" s="98">
        <v>1.9629968182082999E-2</v>
      </c>
      <c r="AO2540" s="98">
        <v>3.92966604450005</v>
      </c>
      <c r="AP2540" s="98">
        <v>4.0270224699068E-3</v>
      </c>
      <c r="AQ2540" s="98">
        <v>9.1438267640714605E-4</v>
      </c>
      <c r="AR2540" s="98">
        <v>1.23135057940813E-3</v>
      </c>
      <c r="AS2540" s="98">
        <v>1.8812892140915301E-3</v>
      </c>
      <c r="AT2540" s="98">
        <v>0.29883667651344797</v>
      </c>
    </row>
    <row r="2541" spans="1:46" x14ac:dyDescent="0.3">
      <c r="A2541" s="95">
        <v>64700</v>
      </c>
      <c r="B2541" s="95">
        <v>2540</v>
      </c>
      <c r="C2541" s="96" t="s">
        <v>2616</v>
      </c>
      <c r="D2541" s="96" t="s">
        <v>2616</v>
      </c>
      <c r="E2541" s="97" t="s">
        <v>7444</v>
      </c>
      <c r="F2541" s="95" t="s">
        <v>5935</v>
      </c>
      <c r="G2541" s="95" t="s">
        <v>7445</v>
      </c>
      <c r="H2541" s="98">
        <v>5.5776948854262702</v>
      </c>
      <c r="I2541" s="98">
        <v>5.5776381389210998</v>
      </c>
      <c r="J2541" s="98">
        <v>5.6746505175731002E-5</v>
      </c>
      <c r="K2541" s="98">
        <v>79.383821807339402</v>
      </c>
      <c r="L2541" s="98">
        <v>178.874339529102</v>
      </c>
      <c r="M2541" s="98">
        <v>7.1944503347785401E-6</v>
      </c>
      <c r="N2541" s="98">
        <v>78.728120455356702</v>
      </c>
      <c r="O2541" s="98">
        <v>1.6232891494631199E-5</v>
      </c>
      <c r="P2541" s="98">
        <v>177.63484039221001</v>
      </c>
      <c r="Q2541" s="98">
        <v>1.7158281774442099E-8</v>
      </c>
      <c r="R2541" s="98">
        <v>0.20928125623091001</v>
      </c>
      <c r="S2541" s="98">
        <v>4.5112906805602202E-7</v>
      </c>
      <c r="T2541" s="98">
        <v>7.04053323407062E-2</v>
      </c>
      <c r="U2541" s="98">
        <v>4.1920620630833601E-6</v>
      </c>
      <c r="V2541" s="98">
        <v>0.65420311725070002</v>
      </c>
      <c r="W2541" s="98">
        <v>1.06803400318023E-6</v>
      </c>
      <c r="X2541" s="98">
        <v>8.7866820061197898E-7</v>
      </c>
      <c r="Y2541" s="98">
        <v>6.2797411603922896E-8</v>
      </c>
      <c r="Z2541" s="98">
        <v>1.26568390964326E-7</v>
      </c>
      <c r="AA2541" s="98">
        <v>4.1363504379174701E-2</v>
      </c>
      <c r="AB2541" s="98">
        <v>1.0493347916409801E-6</v>
      </c>
      <c r="AC2541" s="98">
        <v>5.3374899606212403E-2</v>
      </c>
      <c r="AD2541" s="98">
        <v>4.1687115013685302E-6</v>
      </c>
      <c r="AE2541" s="98">
        <v>2.5724334835227299E-3</v>
      </c>
      <c r="AF2541" s="98">
        <v>7.3422856055240898E-5</v>
      </c>
      <c r="AG2541" s="98">
        <v>3.13694361984144E-3</v>
      </c>
      <c r="AH2541" s="98">
        <v>5.2484116523339203E-5</v>
      </c>
      <c r="AI2541" s="98">
        <v>1.4173568476001199E-3</v>
      </c>
      <c r="AJ2541" s="98">
        <v>1.9306868476476599E-6</v>
      </c>
      <c r="AK2541" s="98">
        <v>1.0877394974764701E-3</v>
      </c>
      <c r="AL2541" s="98">
        <v>2.2012878922432798E-3</v>
      </c>
      <c r="AM2541" s="98">
        <v>0.19297563656804001</v>
      </c>
      <c r="AN2541" s="98">
        <v>3.6942167431804399E-4</v>
      </c>
      <c r="AO2541" s="98">
        <v>7.3953446903444103E-2</v>
      </c>
      <c r="AP2541" s="98">
        <v>8.2643582382201696E-5</v>
      </c>
      <c r="AQ2541" s="98">
        <v>1.87651945371442E-5</v>
      </c>
      <c r="AR2541" s="98">
        <v>2.5270090472168199E-5</v>
      </c>
      <c r="AS2541" s="98">
        <v>3.86082973728893E-5</v>
      </c>
      <c r="AT2541" s="98">
        <v>6.1328025057764404E-3</v>
      </c>
    </row>
    <row r="2542" spans="1:46" x14ac:dyDescent="0.3">
      <c r="A2542" s="95">
        <v>64701</v>
      </c>
      <c r="B2542" s="95">
        <v>2541</v>
      </c>
      <c r="C2542" s="96" t="s">
        <v>1755</v>
      </c>
      <c r="D2542" s="96" t="s">
        <v>1755</v>
      </c>
      <c r="E2542" s="97" t="s">
        <v>7446</v>
      </c>
      <c r="F2542" s="95" t="s">
        <v>5935</v>
      </c>
      <c r="G2542" s="95" t="s">
        <v>7447</v>
      </c>
      <c r="H2542" s="98">
        <v>6.1522376689118898</v>
      </c>
      <c r="I2542" s="98">
        <v>6.1521983631503199</v>
      </c>
      <c r="J2542" s="98">
        <v>3.9305761574404103E-5</v>
      </c>
      <c r="K2542" s="98">
        <v>109.957995584164</v>
      </c>
      <c r="L2542" s="98">
        <v>247.77961571368101</v>
      </c>
      <c r="M2542" s="98">
        <v>9.8608237861666099E-6</v>
      </c>
      <c r="N2542" s="98">
        <v>107.905967336179</v>
      </c>
      <c r="O2542" s="98">
        <v>2.23494889232346E-5</v>
      </c>
      <c r="P2542" s="98">
        <v>244.56812879204301</v>
      </c>
      <c r="Q2542" s="98">
        <v>6.8973245605534001E-8</v>
      </c>
      <c r="R2542" s="98">
        <v>0.84127348393068702</v>
      </c>
      <c r="S2542" s="98">
        <v>8.3400983827666995E-7</v>
      </c>
      <c r="T2542" s="98">
        <v>0.139829068907903</v>
      </c>
      <c r="U2542" s="98">
        <v>7.7499502928117193E-6</v>
      </c>
      <c r="V2542" s="98">
        <v>1.29928774256028</v>
      </c>
      <c r="W2542" s="98">
        <v>1.8663793766006101E-6</v>
      </c>
      <c r="X2542" s="98">
        <v>1.26433181209513E-6</v>
      </c>
      <c r="Y2542" s="98">
        <v>2.3140796170100499E-7</v>
      </c>
      <c r="Z2542" s="98">
        <v>3.7063960280447597E-7</v>
      </c>
      <c r="AA2542" s="98">
        <v>6.7216191805413397E-2</v>
      </c>
      <c r="AB2542" s="98">
        <v>1.9120771127148199E-6</v>
      </c>
      <c r="AC2542" s="98">
        <v>9.8264356724176799E-2</v>
      </c>
      <c r="AD2542" s="98">
        <v>1.7322707441068699E-5</v>
      </c>
      <c r="AE2542" s="98">
        <v>1.0689517044306001E-2</v>
      </c>
      <c r="AF2542" s="98">
        <v>3.12390340378651E-4</v>
      </c>
      <c r="AG2542" s="98">
        <v>1.3346673471999301E-2</v>
      </c>
      <c r="AH2542" s="98">
        <v>2.2000920906051999E-4</v>
      </c>
      <c r="AI2542" s="98">
        <v>5.9414462822927998E-3</v>
      </c>
      <c r="AJ2542" s="98">
        <v>6.0328868278450899E-6</v>
      </c>
      <c r="AK2542" s="98">
        <v>3.3988988397761302E-3</v>
      </c>
      <c r="AL2542" s="98">
        <v>6.9719006022780101E-3</v>
      </c>
      <c r="AM2542" s="98">
        <v>0.61119082222481302</v>
      </c>
      <c r="AN2542" s="98">
        <v>1.1829562071123999E-3</v>
      </c>
      <c r="AO2542" s="98">
        <v>0.236812550896703</v>
      </c>
      <c r="AP2542" s="98">
        <v>3.2429504545512398E-4</v>
      </c>
      <c r="AQ2542" s="98">
        <v>7.3634992972617698E-5</v>
      </c>
      <c r="AR2542" s="98">
        <v>9.9160333579727703E-5</v>
      </c>
      <c r="AS2542" s="98">
        <v>1.51499718902779E-4</v>
      </c>
      <c r="AT2542" s="98">
        <v>2.4065237856949299E-2</v>
      </c>
    </row>
    <row r="2543" spans="1:46" x14ac:dyDescent="0.3">
      <c r="A2543" s="95">
        <v>64702</v>
      </c>
      <c r="B2543" s="95">
        <v>2542</v>
      </c>
      <c r="C2543" s="96" t="s">
        <v>577</v>
      </c>
      <c r="D2543" s="96" t="s">
        <v>577</v>
      </c>
      <c r="E2543" s="97" t="s">
        <v>7448</v>
      </c>
      <c r="F2543" s="95" t="s">
        <v>5935</v>
      </c>
      <c r="G2543" s="95" t="s">
        <v>7257</v>
      </c>
      <c r="H2543" s="98">
        <v>6.4371507591415096</v>
      </c>
      <c r="I2543" s="98">
        <v>6.4371139798299799</v>
      </c>
      <c r="J2543" s="98">
        <v>3.6779311526125E-5</v>
      </c>
      <c r="K2543" s="98">
        <v>80.375598956709396</v>
      </c>
      <c r="L2543" s="98">
        <v>181.38372164334999</v>
      </c>
      <c r="M2543" s="98">
        <v>7.22512539877319E-6</v>
      </c>
      <c r="N2543" s="98">
        <v>79.063794484750304</v>
      </c>
      <c r="O2543" s="98">
        <v>1.6371490295032699E-5</v>
      </c>
      <c r="P2543" s="98">
        <v>179.15151262500399</v>
      </c>
      <c r="Q2543" s="98">
        <v>3.9544663131168302E-8</v>
      </c>
      <c r="R2543" s="98">
        <v>0.48233015905161603</v>
      </c>
      <c r="S2543" s="98">
        <v>6.9102900706933104E-7</v>
      </c>
      <c r="T2543" s="98">
        <v>0.11099953690040799</v>
      </c>
      <c r="U2543" s="98">
        <v>6.4213130152539999E-6</v>
      </c>
      <c r="V2543" s="98">
        <v>1.03140408328775</v>
      </c>
      <c r="W2543" s="98">
        <v>1.56789370413508E-6</v>
      </c>
      <c r="X2543" s="98">
        <v>1.1733402137204E-6</v>
      </c>
      <c r="Y2543" s="98">
        <v>1.41553759428348E-7</v>
      </c>
      <c r="Z2543" s="98">
        <v>2.5299973098633199E-7</v>
      </c>
      <c r="AA2543" s="98">
        <v>5.8562989445241097E-2</v>
      </c>
      <c r="AB2543" s="98">
        <v>1.5761305379440201E-6</v>
      </c>
      <c r="AC2543" s="98">
        <v>8.0619468333608696E-2</v>
      </c>
      <c r="AD2543" s="98">
        <v>1.0712524855613799E-5</v>
      </c>
      <c r="AE2543" s="98">
        <v>6.6104976615924699E-3</v>
      </c>
      <c r="AF2543" s="98">
        <v>1.93157385864705E-4</v>
      </c>
      <c r="AG2543" s="98">
        <v>8.2525232845431992E-3</v>
      </c>
      <c r="AH2543" s="98">
        <v>1.3604846893399401E-4</v>
      </c>
      <c r="AI2543" s="98">
        <v>3.6740492518981399E-3</v>
      </c>
      <c r="AJ2543" s="98">
        <v>3.9218240362945598E-6</v>
      </c>
      <c r="AK2543" s="98">
        <v>2.2095364204830501E-3</v>
      </c>
      <c r="AL2543" s="98">
        <v>4.4807214014696804E-3</v>
      </c>
      <c r="AM2543" s="98">
        <v>0.39280189918797198</v>
      </c>
      <c r="AN2543" s="98">
        <v>7.5450329890147704E-4</v>
      </c>
      <c r="AO2543" s="98">
        <v>0.151041813550295</v>
      </c>
      <c r="AP2543" s="98">
        <v>1.9811918837627299E-4</v>
      </c>
      <c r="AQ2543" s="98">
        <v>4.4985285067337801E-5</v>
      </c>
      <c r="AR2543" s="98">
        <v>6.05792937963349E-5</v>
      </c>
      <c r="AS2543" s="98">
        <v>9.2554609512600393E-5</v>
      </c>
      <c r="AT2543" s="98">
        <v>1.47019988714583E-2</v>
      </c>
    </row>
    <row r="2544" spans="1:46" x14ac:dyDescent="0.3">
      <c r="A2544" s="95">
        <v>64703</v>
      </c>
      <c r="B2544" s="95">
        <v>2543</v>
      </c>
      <c r="C2544" s="96" t="s">
        <v>2735</v>
      </c>
      <c r="D2544" s="96" t="s">
        <v>2735</v>
      </c>
      <c r="E2544" s="97" t="s">
        <v>7449</v>
      </c>
      <c r="F2544" s="95" t="s">
        <v>5935</v>
      </c>
      <c r="G2544" s="95" t="s">
        <v>7450</v>
      </c>
      <c r="H2544" s="98">
        <v>5.4676587072953602</v>
      </c>
      <c r="I2544" s="98">
        <v>5.4676083999583698</v>
      </c>
      <c r="J2544" s="98">
        <v>5.03073369886309E-5</v>
      </c>
      <c r="K2544" s="98">
        <v>195.864692083102</v>
      </c>
      <c r="L2544" s="98">
        <v>441.79488536350499</v>
      </c>
      <c r="M2544" s="98">
        <v>1.7638237032823599E-5</v>
      </c>
      <c r="N2544" s="98">
        <v>193.01339019988001</v>
      </c>
      <c r="O2544" s="98">
        <v>3.9927758207841102E-5</v>
      </c>
      <c r="P2544" s="98">
        <v>436.92529817095902</v>
      </c>
      <c r="Q2544" s="98">
        <v>8.9450119563295497E-8</v>
      </c>
      <c r="R2544" s="98">
        <v>1.0910319365483401</v>
      </c>
      <c r="S2544" s="98">
        <v>1.53720093950892E-6</v>
      </c>
      <c r="T2544" s="98">
        <v>0.243402703879468</v>
      </c>
      <c r="U2544" s="98">
        <v>1.42842611399915E-5</v>
      </c>
      <c r="V2544" s="98">
        <v>2.2616880132035502</v>
      </c>
      <c r="W2544" s="98">
        <v>3.6232921546240399E-6</v>
      </c>
      <c r="X2544" s="98">
        <v>2.8126666077172102E-6</v>
      </c>
      <c r="Y2544" s="98">
        <v>3.0432607936329798E-7</v>
      </c>
      <c r="Z2544" s="98">
        <v>5.0629946754353903E-7</v>
      </c>
      <c r="AA2544" s="98">
        <v>0.13708253048772201</v>
      </c>
      <c r="AB2544" s="98">
        <v>3.56571290697844E-6</v>
      </c>
      <c r="AC2544" s="98">
        <v>0.181902764010405</v>
      </c>
      <c r="AD2544" s="98">
        <v>2.22641365596753E-5</v>
      </c>
      <c r="AE2544" s="98">
        <v>1.3738780040074601E-2</v>
      </c>
      <c r="AF2544" s="98">
        <v>4.03717981213974E-4</v>
      </c>
      <c r="AG2544" s="98">
        <v>1.72485873395011E-2</v>
      </c>
      <c r="AH2544" s="98">
        <v>2.83351054859767E-4</v>
      </c>
      <c r="AI2544" s="98">
        <v>7.6520209252568198E-3</v>
      </c>
      <c r="AJ2544" s="98">
        <v>8.3260368479451201E-6</v>
      </c>
      <c r="AK2544" s="98">
        <v>4.69084831026788E-3</v>
      </c>
      <c r="AL2544" s="98">
        <v>9.2527789559084198E-3</v>
      </c>
      <c r="AM2544" s="98">
        <v>0.81114374695450098</v>
      </c>
      <c r="AN2544" s="98">
        <v>1.55808118290363E-3</v>
      </c>
      <c r="AO2544" s="98">
        <v>0.31190772507819597</v>
      </c>
      <c r="AP2544" s="98">
        <v>4.2448662711054298E-4</v>
      </c>
      <c r="AQ2544" s="98">
        <v>9.6384666456114299E-5</v>
      </c>
      <c r="AR2544" s="98">
        <v>1.29796110085194E-4</v>
      </c>
      <c r="AS2544" s="98">
        <v>1.9830585056923499E-4</v>
      </c>
      <c r="AT2544" s="98">
        <v>3.1500239648042903E-2</v>
      </c>
    </row>
    <row r="2545" spans="1:46" x14ac:dyDescent="0.3">
      <c r="A2545" s="95">
        <v>64704</v>
      </c>
      <c r="B2545" s="95">
        <v>2544</v>
      </c>
      <c r="C2545" s="96" t="s">
        <v>2638</v>
      </c>
      <c r="D2545" s="96" t="s">
        <v>2638</v>
      </c>
      <c r="E2545" s="97" t="s">
        <v>7451</v>
      </c>
      <c r="F2545" s="95" t="s">
        <v>5935</v>
      </c>
      <c r="G2545" s="95" t="s">
        <v>7452</v>
      </c>
      <c r="H2545" s="98">
        <v>4.9113644411216901</v>
      </c>
      <c r="I2545" s="98">
        <v>4.9113254857644604</v>
      </c>
      <c r="J2545" s="98">
        <v>3.8955357227976599E-5</v>
      </c>
      <c r="K2545" s="98">
        <v>47.014627107027003</v>
      </c>
      <c r="L2545" s="98">
        <v>106.22573644403801</v>
      </c>
      <c r="M2545" s="98">
        <v>4.2198520041087599E-6</v>
      </c>
      <c r="N2545" s="98">
        <v>46.1774008331492</v>
      </c>
      <c r="O2545" s="98">
        <v>9.5713534610787995E-6</v>
      </c>
      <c r="P2545" s="98">
        <v>104.738323727382</v>
      </c>
      <c r="Q2545" s="98">
        <v>2.2875856837000599E-8</v>
      </c>
      <c r="R2545" s="98">
        <v>0.279019083562148</v>
      </c>
      <c r="S2545" s="98">
        <v>4.9266634226463103E-7</v>
      </c>
      <c r="T2545" s="98">
        <v>7.8411653328451306E-2</v>
      </c>
      <c r="U2545" s="98">
        <v>4.5780461011459703E-6</v>
      </c>
      <c r="V2545" s="98">
        <v>0.72859809610688098</v>
      </c>
      <c r="W2545" s="98">
        <v>1.1354923146664401E-6</v>
      </c>
      <c r="X2545" s="98">
        <v>8.9014094093930895E-7</v>
      </c>
      <c r="Y2545" s="98">
        <v>8.0190991044016398E-8</v>
      </c>
      <c r="Z2545" s="98">
        <v>1.65160382683112E-7</v>
      </c>
      <c r="AA2545" s="98">
        <v>4.3193395114026402E-2</v>
      </c>
      <c r="AB2545" s="98">
        <v>1.1375328572859001E-6</v>
      </c>
      <c r="AC2545" s="98">
        <v>5.8060155999833198E-2</v>
      </c>
      <c r="AD2545" s="98">
        <v>6.6105621332775698E-6</v>
      </c>
      <c r="AE2545" s="98">
        <v>4.0792535945382898E-3</v>
      </c>
      <c r="AF2545" s="98">
        <v>1.21868520217214E-4</v>
      </c>
      <c r="AG2545" s="98">
        <v>5.2067530125398803E-3</v>
      </c>
      <c r="AH2545" s="98">
        <v>8.4656680392641097E-5</v>
      </c>
      <c r="AI2545" s="98">
        <v>2.2861912059860502E-3</v>
      </c>
      <c r="AJ2545" s="98">
        <v>2.4579119778915199E-6</v>
      </c>
      <c r="AK2545" s="98">
        <v>1.3847755491416399E-3</v>
      </c>
      <c r="AL2545" s="98">
        <v>2.9377024930592002E-3</v>
      </c>
      <c r="AM2545" s="98">
        <v>0.25753333339234302</v>
      </c>
      <c r="AN2545" s="98">
        <v>4.9562437803092098E-4</v>
      </c>
      <c r="AO2545" s="98">
        <v>9.9217597864078702E-2</v>
      </c>
      <c r="AP2545" s="98">
        <v>1.19045105603611E-4</v>
      </c>
      <c r="AQ2545" s="98">
        <v>2.7030587144102001E-5</v>
      </c>
      <c r="AR2545" s="98">
        <v>3.6400655987581397E-5</v>
      </c>
      <c r="AS2545" s="98">
        <v>5.5613862471927099E-5</v>
      </c>
      <c r="AT2545" s="98">
        <v>8.8340812547287994E-3</v>
      </c>
    </row>
    <row r="2546" spans="1:46" x14ac:dyDescent="0.3">
      <c r="A2546" s="95">
        <v>64705</v>
      </c>
      <c r="B2546" s="95">
        <v>2545</v>
      </c>
      <c r="C2546" s="96" t="s">
        <v>2382</v>
      </c>
      <c r="D2546" s="96" t="s">
        <v>2382</v>
      </c>
      <c r="E2546" s="97" t="s">
        <v>7453</v>
      </c>
      <c r="F2546" s="95" t="s">
        <v>5935</v>
      </c>
      <c r="G2546" s="95" t="s">
        <v>7454</v>
      </c>
      <c r="H2546" s="98">
        <v>4.2734308377404204</v>
      </c>
      <c r="I2546" s="98">
        <v>4.2733551108643102</v>
      </c>
      <c r="J2546" s="98">
        <v>7.5726876106685395E-5</v>
      </c>
      <c r="K2546" s="98">
        <v>230.67193841826301</v>
      </c>
      <c r="L2546" s="98">
        <v>519.98531731778201</v>
      </c>
      <c r="M2546" s="98">
        <v>2.0609788521174101E-5</v>
      </c>
      <c r="N2546" s="98">
        <v>225.53076854402499</v>
      </c>
      <c r="O2546" s="98">
        <v>4.6796437908165103E-5</v>
      </c>
      <c r="P2546" s="98">
        <v>512.08854451409002</v>
      </c>
      <c r="Q2546" s="98">
        <v>1.7189189490531199E-7</v>
      </c>
      <c r="R2546" s="98">
        <v>2.0965824069447101</v>
      </c>
      <c r="S2546" s="98">
        <v>1.9655731863442302E-6</v>
      </c>
      <c r="T2546" s="98">
        <v>0.33232172554641498</v>
      </c>
      <c r="U2546" s="98">
        <v>1.82648918868942E-5</v>
      </c>
      <c r="V2546" s="98">
        <v>3.0879246550002701</v>
      </c>
      <c r="W2546" s="98">
        <v>4.3749526354374399E-6</v>
      </c>
      <c r="X2546" s="98">
        <v>2.7686230352853602E-6</v>
      </c>
      <c r="Y2546" s="98">
        <v>6.6906261444244701E-7</v>
      </c>
      <c r="Z2546" s="98">
        <v>9.3726698570963404E-7</v>
      </c>
      <c r="AA2546" s="98">
        <v>0.153668828902946</v>
      </c>
      <c r="AB2546" s="98">
        <v>4.4490824176442604E-6</v>
      </c>
      <c r="AC2546" s="98">
        <v>0.229174741764197</v>
      </c>
      <c r="AD2546" s="98">
        <v>5.0334017615629803E-5</v>
      </c>
      <c r="AE2546" s="98">
        <v>3.10601758438218E-2</v>
      </c>
      <c r="AF2546" s="98">
        <v>9.0380560647123395E-4</v>
      </c>
      <c r="AG2546" s="98">
        <v>3.8614504843883499E-2</v>
      </c>
      <c r="AH2546" s="98">
        <v>6.3824896756129303E-4</v>
      </c>
      <c r="AI2546" s="98">
        <v>1.72361964832623E-2</v>
      </c>
      <c r="AJ2546" s="98">
        <v>1.6220379433823402E-5</v>
      </c>
      <c r="AK2546" s="98">
        <v>9.1384821912919804E-3</v>
      </c>
      <c r="AL2546" s="98">
        <v>1.77962228048082E-2</v>
      </c>
      <c r="AM2546" s="98">
        <v>1.5601037176308501</v>
      </c>
      <c r="AN2546" s="98">
        <v>3.0197545174592199E-3</v>
      </c>
      <c r="AO2546" s="98">
        <v>0.604515844341319</v>
      </c>
      <c r="AP2546" s="98">
        <v>9.2649565253010401E-4</v>
      </c>
      <c r="AQ2546" s="98">
        <v>2.1037170183260101E-4</v>
      </c>
      <c r="AR2546" s="98">
        <v>2.8329639361578601E-4</v>
      </c>
      <c r="AS2546" s="98">
        <v>4.3282755708171701E-4</v>
      </c>
      <c r="AT2546" s="98">
        <v>6.8753249745999598E-2</v>
      </c>
    </row>
    <row r="2547" spans="1:46" x14ac:dyDescent="0.3">
      <c r="A2547" s="95">
        <v>64706</v>
      </c>
      <c r="B2547" s="95">
        <v>2546</v>
      </c>
      <c r="C2547" s="96" t="s">
        <v>1904</v>
      </c>
      <c r="D2547" s="96" t="s">
        <v>1904</v>
      </c>
      <c r="E2547" s="97" t="s">
        <v>7455</v>
      </c>
      <c r="F2547" s="95" t="s">
        <v>5935</v>
      </c>
      <c r="G2547" s="95" t="s">
        <v>3406</v>
      </c>
      <c r="H2547" s="98">
        <v>7.6906236356436102</v>
      </c>
      <c r="I2547" s="98">
        <v>7.6905961261413598</v>
      </c>
      <c r="J2547" s="98">
        <v>2.7509502248612702E-5</v>
      </c>
      <c r="K2547" s="98">
        <v>29847.3861375296</v>
      </c>
      <c r="L2547" s="98">
        <v>67192.959458252197</v>
      </c>
      <c r="M2547" s="98">
        <v>2.6541106868835998E-3</v>
      </c>
      <c r="N2547" s="98">
        <v>29043.656726452798</v>
      </c>
      <c r="O2547" s="98">
        <v>6.0291706436144E-3</v>
      </c>
      <c r="P2547" s="98">
        <v>65976.5862003113</v>
      </c>
      <c r="Q2547" s="98">
        <v>2.7857261445306002E-5</v>
      </c>
      <c r="R2547" s="98">
        <v>339.77776720688701</v>
      </c>
      <c r="S2547" s="98">
        <v>2.96696757047497E-4</v>
      </c>
      <c r="T2547" s="98">
        <v>49.764233595261103</v>
      </c>
      <c r="U2547" s="98">
        <v>2.75702560692331E-3</v>
      </c>
      <c r="V2547" s="98">
        <v>462.40808045939599</v>
      </c>
      <c r="W2547" s="98">
        <v>6.4256219816849198E-4</v>
      </c>
      <c r="X2547" s="98">
        <v>4.24549575703853E-4</v>
      </c>
      <c r="Y2547" s="98">
        <v>7.6217416768794706E-5</v>
      </c>
      <c r="Z2547" s="98">
        <v>1.4179520569584499E-4</v>
      </c>
      <c r="AA2547" s="98">
        <v>22.992921544518801</v>
      </c>
      <c r="AB2547" s="98">
        <v>6.7865403585272595E-4</v>
      </c>
      <c r="AC2547" s="98">
        <v>34.949833737377602</v>
      </c>
      <c r="AD2547" s="98">
        <v>5.7139545212301001E-3</v>
      </c>
      <c r="AE2547" s="98">
        <v>3.5259738959899201</v>
      </c>
      <c r="AF2547" s="98">
        <v>0.103284877079461</v>
      </c>
      <c r="AG2547" s="98">
        <v>4.4127789844725998</v>
      </c>
      <c r="AH2547" s="98">
        <v>7.2634379290271806E-2</v>
      </c>
      <c r="AI2547" s="98">
        <v>1.9615236318681499</v>
      </c>
      <c r="AJ2547" s="98">
        <v>2.1984146386162099E-3</v>
      </c>
      <c r="AK2547" s="98">
        <v>1.2385760213591701</v>
      </c>
      <c r="AL2547" s="98">
        <v>2.7662284488095401</v>
      </c>
      <c r="AM2547" s="98">
        <v>242.50108206321099</v>
      </c>
      <c r="AN2547" s="98">
        <v>0.47304595562730301</v>
      </c>
      <c r="AO2547" s="98">
        <v>94.697689373403605</v>
      </c>
      <c r="AP2547" s="98">
        <v>0.106552488700443</v>
      </c>
      <c r="AQ2547" s="98">
        <v>2.4193992053182099E-2</v>
      </c>
      <c r="AR2547" s="98">
        <v>3.2580764176810398E-2</v>
      </c>
      <c r="AS2547" s="98">
        <v>4.9777732470450399E-2</v>
      </c>
      <c r="AT2547" s="98">
        <v>7.9070310224054898</v>
      </c>
    </row>
    <row r="2548" spans="1:46" x14ac:dyDescent="0.3">
      <c r="A2548" s="95">
        <v>64707</v>
      </c>
      <c r="B2548" s="95">
        <v>2547</v>
      </c>
      <c r="C2548" s="96" t="s">
        <v>2508</v>
      </c>
      <c r="D2548" s="96" t="s">
        <v>2508</v>
      </c>
      <c r="E2548" s="97" t="s">
        <v>7456</v>
      </c>
      <c r="F2548" s="95" t="s">
        <v>5935</v>
      </c>
      <c r="G2548" s="95" t="s">
        <v>4107</v>
      </c>
      <c r="H2548" s="98">
        <v>5.7544512103163301</v>
      </c>
      <c r="I2548" s="98">
        <v>5.7544041107410404</v>
      </c>
      <c r="J2548" s="98">
        <v>4.7099575287035102E-5</v>
      </c>
      <c r="K2548" s="98">
        <v>371.92154976719098</v>
      </c>
      <c r="L2548" s="98">
        <v>838.65635735197702</v>
      </c>
      <c r="M2548" s="98">
        <v>3.3444661438812E-5</v>
      </c>
      <c r="N2548" s="98">
        <v>365.98144567280002</v>
      </c>
      <c r="O2548" s="98">
        <v>7.5766953957833699E-5</v>
      </c>
      <c r="P2548" s="98">
        <v>829.109883335017</v>
      </c>
      <c r="Q2548" s="98">
        <v>1.8428836005164399E-7</v>
      </c>
      <c r="R2548" s="98">
        <v>2.2477833157974501</v>
      </c>
      <c r="S2548" s="98">
        <v>2.7044415129411998E-6</v>
      </c>
      <c r="T2548" s="98">
        <v>0.43492341808119001</v>
      </c>
      <c r="U2548" s="98">
        <v>2.5130726228968301E-5</v>
      </c>
      <c r="V2548" s="98">
        <v>4.0412933406513396</v>
      </c>
      <c r="W2548" s="98">
        <v>6.1937392190280196E-6</v>
      </c>
      <c r="X2548" s="98">
        <v>4.5200696870849396E-6</v>
      </c>
      <c r="Y2548" s="98">
        <v>6.1206823172727402E-7</v>
      </c>
      <c r="Z2548" s="98">
        <v>1.0616013002158E-6</v>
      </c>
      <c r="AA2548" s="98">
        <v>0.22918718699016</v>
      </c>
      <c r="AB2548" s="98">
        <v>6.2770481558176101E-6</v>
      </c>
      <c r="AC2548" s="98">
        <v>0.32149578210910001</v>
      </c>
      <c r="AD2548" s="98">
        <v>4.49686994277143E-5</v>
      </c>
      <c r="AE2548" s="98">
        <v>2.77493388737373E-2</v>
      </c>
      <c r="AF2548" s="98">
        <v>8.0748054965424395E-4</v>
      </c>
      <c r="AG2548" s="98">
        <v>3.4499079639154599E-2</v>
      </c>
      <c r="AH2548" s="98">
        <v>5.7021936518804502E-4</v>
      </c>
      <c r="AI2548" s="98">
        <v>1.53990268946238E-2</v>
      </c>
      <c r="AJ2548" s="98">
        <v>1.7401917269451701E-5</v>
      </c>
      <c r="AK2548" s="98">
        <v>9.8041548109379408E-3</v>
      </c>
      <c r="AL2548" s="98">
        <v>2.09469447307521E-2</v>
      </c>
      <c r="AM2548" s="98">
        <v>1.8363113738172101</v>
      </c>
      <c r="AN2548" s="98">
        <v>3.6021942162096201E-3</v>
      </c>
      <c r="AO2548" s="98">
        <v>0.72111274790825197</v>
      </c>
      <c r="AP2548" s="98">
        <v>8.3331709603390802E-4</v>
      </c>
      <c r="AQ2548" s="98">
        <v>1.8921441943609401E-4</v>
      </c>
      <c r="AR2548" s="98">
        <v>2.54805005645088E-4</v>
      </c>
      <c r="AS2548" s="98">
        <v>3.8929767095272598E-4</v>
      </c>
      <c r="AT2548" s="98">
        <v>6.1838669468952299E-2</v>
      </c>
    </row>
    <row r="2549" spans="1:46" x14ac:dyDescent="0.3">
      <c r="A2549" s="95">
        <v>64708</v>
      </c>
      <c r="B2549" s="95">
        <v>2548</v>
      </c>
      <c r="C2549" s="96" t="s">
        <v>2141</v>
      </c>
      <c r="D2549" s="96" t="s">
        <v>2141</v>
      </c>
      <c r="E2549" s="97" t="s">
        <v>7457</v>
      </c>
      <c r="F2549" s="95" t="s">
        <v>5935</v>
      </c>
      <c r="G2549" s="95" t="s">
        <v>7458</v>
      </c>
      <c r="H2549" s="98">
        <v>4.5518884361253704</v>
      </c>
      <c r="I2549" s="98">
        <v>4.5518303814973402</v>
      </c>
      <c r="J2549" s="98">
        <v>5.8054628020442999E-5</v>
      </c>
      <c r="K2549" s="98">
        <v>540.90403073517405</v>
      </c>
      <c r="L2549" s="98">
        <v>1219.82799299403</v>
      </c>
      <c r="M2549" s="98">
        <v>4.8422771343091401E-5</v>
      </c>
      <c r="N2549" s="98">
        <v>529.88534185196204</v>
      </c>
      <c r="O2549" s="98">
        <v>1.09897452240057E-4</v>
      </c>
      <c r="P2549" s="98">
        <v>1202.5963701309399</v>
      </c>
      <c r="Q2549" s="98">
        <v>3.7803341615726999E-7</v>
      </c>
      <c r="R2549" s="98">
        <v>4.6109108866892097</v>
      </c>
      <c r="S2549" s="98">
        <v>4.6089208115147701E-6</v>
      </c>
      <c r="T2549" s="98">
        <v>0.74927142373946798</v>
      </c>
      <c r="U2549" s="98">
        <v>4.2827900722929397E-5</v>
      </c>
      <c r="V2549" s="98">
        <v>6.9622054036152097</v>
      </c>
      <c r="W2549" s="98">
        <v>1.06811486252473E-5</v>
      </c>
      <c r="X2549" s="98">
        <v>7.5024533062512998E-6</v>
      </c>
      <c r="Y2549" s="98">
        <v>1.31211338103908E-6</v>
      </c>
      <c r="Z2549" s="98">
        <v>1.8665819379569499E-6</v>
      </c>
      <c r="AA2549" s="98">
        <v>0.388979674843624</v>
      </c>
      <c r="AB2549" s="98">
        <v>1.0590744366774E-5</v>
      </c>
      <c r="AC2549" s="98">
        <v>0.54289039966477703</v>
      </c>
      <c r="AD2549" s="98">
        <v>9.9046830941986496E-5</v>
      </c>
      <c r="AE2549" s="98">
        <v>6.1119937004116699E-2</v>
      </c>
      <c r="AF2549" s="98">
        <v>1.7941260815818301E-3</v>
      </c>
      <c r="AG2549" s="98">
        <v>7.6652866248826806E-2</v>
      </c>
      <c r="AH2549" s="98">
        <v>1.2600487628818601E-3</v>
      </c>
      <c r="AI2549" s="98">
        <v>3.4028175773645301E-2</v>
      </c>
      <c r="AJ2549" s="98">
        <v>3.2973606052456102E-5</v>
      </c>
      <c r="AK2549" s="98">
        <v>1.8577167872210702E-2</v>
      </c>
      <c r="AL2549" s="98">
        <v>3.6148075741070297E-2</v>
      </c>
      <c r="AM2549" s="98">
        <v>3.1689166834666</v>
      </c>
      <c r="AN2549" s="98">
        <v>6.1439387731165897E-3</v>
      </c>
      <c r="AO2549" s="98">
        <v>1.22993717321663</v>
      </c>
      <c r="AP2549" s="98">
        <v>1.8516167227183599E-3</v>
      </c>
      <c r="AQ2549" s="98">
        <v>4.2043129071135898E-4</v>
      </c>
      <c r="AR2549" s="98">
        <v>5.6617248209392195E-4</v>
      </c>
      <c r="AS2549" s="98">
        <v>8.6501294991307698E-4</v>
      </c>
      <c r="AT2549" s="98">
        <v>0.13740449469274599</v>
      </c>
    </row>
    <row r="2550" spans="1:46" x14ac:dyDescent="0.3">
      <c r="A2550" s="95">
        <v>64709</v>
      </c>
      <c r="B2550" s="95">
        <v>2549</v>
      </c>
      <c r="C2550" s="96" t="s">
        <v>1343</v>
      </c>
      <c r="D2550" s="96" t="s">
        <v>1343</v>
      </c>
      <c r="E2550" s="97" t="s">
        <v>7459</v>
      </c>
      <c r="F2550" s="95" t="s">
        <v>5935</v>
      </c>
      <c r="G2550" s="95" t="s">
        <v>3803</v>
      </c>
      <c r="H2550" s="98">
        <v>7.4892418600363504</v>
      </c>
      <c r="I2550" s="98">
        <v>7.4892194476852998</v>
      </c>
      <c r="J2550" s="98">
        <v>2.2412351054157401E-5</v>
      </c>
      <c r="K2550" s="98">
        <v>105.351376994969</v>
      </c>
      <c r="L2550" s="98">
        <v>237.68307535715701</v>
      </c>
      <c r="M2550" s="98">
        <v>9.5329780023402807E-6</v>
      </c>
      <c r="N2550" s="98">
        <v>104.318385080577</v>
      </c>
      <c r="O2550" s="98">
        <v>2.1540865806017599E-5</v>
      </c>
      <c r="P2550" s="98">
        <v>235.71945026722199</v>
      </c>
      <c r="Q2550" s="98">
        <v>2.5497206855380202E-8</v>
      </c>
      <c r="R2550" s="98">
        <v>0.31099194844915401</v>
      </c>
      <c r="S2550" s="98">
        <v>7.2138245007083203E-7</v>
      </c>
      <c r="T2550" s="98">
        <v>0.112233204226847</v>
      </c>
      <c r="U2550" s="98">
        <v>6.70336295050784E-6</v>
      </c>
      <c r="V2550" s="98">
        <v>1.0428663797700499</v>
      </c>
      <c r="W2550" s="98">
        <v>1.68485079652077E-6</v>
      </c>
      <c r="X2550" s="98">
        <v>1.3799251422642199E-6</v>
      </c>
      <c r="Y2550" s="98">
        <v>9.63806260566322E-8</v>
      </c>
      <c r="Z2550" s="98">
        <v>2.0854502819991099E-7</v>
      </c>
      <c r="AA2550" s="98">
        <v>6.5170681307072195E-2</v>
      </c>
      <c r="AB2550" s="98">
        <v>1.6692018091434401E-6</v>
      </c>
      <c r="AC2550" s="98">
        <v>8.4952778950260904E-2</v>
      </c>
      <c r="AD2550" s="98">
        <v>7.0801019206716704E-6</v>
      </c>
      <c r="AE2550" s="98">
        <v>4.3689977686175397E-3</v>
      </c>
      <c r="AF2550" s="98">
        <v>1.2723527813137401E-4</v>
      </c>
      <c r="AG2550" s="98">
        <v>5.43604424285366E-3</v>
      </c>
      <c r="AH2550" s="98">
        <v>8.9804917364088105E-5</v>
      </c>
      <c r="AI2550" s="98">
        <v>2.42522162905326E-3</v>
      </c>
      <c r="AJ2550" s="98">
        <v>3.0772105316873102E-6</v>
      </c>
      <c r="AK2550" s="98">
        <v>1.73368531589904E-3</v>
      </c>
      <c r="AL2550" s="98">
        <v>3.5920702595192999E-3</v>
      </c>
      <c r="AM2550" s="98">
        <v>0.31489840441608702</v>
      </c>
      <c r="AN2550" s="98">
        <v>6.0318394174643504E-4</v>
      </c>
      <c r="AO2550" s="98">
        <v>0.120749633034665</v>
      </c>
      <c r="AP2550" s="98">
        <v>1.3517862528105999E-4</v>
      </c>
      <c r="AQ2550" s="98">
        <v>3.0693892180704897E-5</v>
      </c>
      <c r="AR2550" s="98">
        <v>4.1333834218338301E-5</v>
      </c>
      <c r="AS2550" s="98">
        <v>6.3150898882016905E-5</v>
      </c>
      <c r="AT2550" s="98">
        <v>1.0031315051386699E-2</v>
      </c>
    </row>
    <row r="2551" spans="1:46" x14ac:dyDescent="0.3">
      <c r="A2551" s="95">
        <v>64710</v>
      </c>
      <c r="B2551" s="95">
        <v>2550</v>
      </c>
      <c r="C2551" s="96" t="s">
        <v>564</v>
      </c>
      <c r="D2551" s="96" t="s">
        <v>564</v>
      </c>
      <c r="E2551" s="97" t="s">
        <v>7460</v>
      </c>
      <c r="F2551" s="95" t="s">
        <v>5935</v>
      </c>
      <c r="G2551" s="95" t="s">
        <v>7461</v>
      </c>
      <c r="H2551" s="98">
        <v>7.33604475839266</v>
      </c>
      <c r="I2551" s="98">
        <v>7.3360141891767201</v>
      </c>
      <c r="J2551" s="98">
        <v>3.0569215939912901E-5</v>
      </c>
      <c r="K2551" s="98">
        <v>9227.0831419955102</v>
      </c>
      <c r="L2551" s="98">
        <v>20764.017146120699</v>
      </c>
      <c r="M2551" s="98">
        <v>8.2017908390646997E-4</v>
      </c>
      <c r="N2551" s="98">
        <v>8975.1342643385306</v>
      </c>
      <c r="O2551" s="98">
        <v>1.8601284960018899E-3</v>
      </c>
      <c r="P2551" s="98">
        <v>20355.1923331453</v>
      </c>
      <c r="Q2551" s="98">
        <v>6.2224711621397896E-6</v>
      </c>
      <c r="R2551" s="98">
        <v>75.896094888299103</v>
      </c>
      <c r="S2551" s="98">
        <v>1.12352038054719E-4</v>
      </c>
      <c r="T2551" s="98">
        <v>18.919002509138899</v>
      </c>
      <c r="U2551" s="98">
        <v>1.0440204395045E-3</v>
      </c>
      <c r="V2551" s="98">
        <v>175.79493782754599</v>
      </c>
      <c r="W2551" s="98">
        <v>2.37212543809659E-4</v>
      </c>
      <c r="X2551" s="98">
        <v>1.5764101567361101E-4</v>
      </c>
      <c r="Y2551" s="98">
        <v>2.50176289641863E-5</v>
      </c>
      <c r="Z2551" s="98">
        <v>5.4553899171861498E-5</v>
      </c>
      <c r="AA2551" s="98">
        <v>8.5223523750519306</v>
      </c>
      <c r="AB2551" s="98">
        <v>2.5605861156236399E-4</v>
      </c>
      <c r="AC2551" s="98">
        <v>13.192734499529999</v>
      </c>
      <c r="AD2551" s="98">
        <v>1.82132388720316E-3</v>
      </c>
      <c r="AE2551" s="98">
        <v>1.1239047245757099</v>
      </c>
      <c r="AF2551" s="98">
        <v>3.2867367959016701E-2</v>
      </c>
      <c r="AG2551" s="98">
        <v>1.4042368515663199</v>
      </c>
      <c r="AH2551" s="98">
        <v>2.3137837627860501E-2</v>
      </c>
      <c r="AI2551" s="98">
        <v>0.62484756861486701</v>
      </c>
      <c r="AJ2551" s="98">
        <v>7.9581493685105403E-4</v>
      </c>
      <c r="AK2551" s="98">
        <v>0.44835823093142801</v>
      </c>
      <c r="AL2551" s="98">
        <v>1.06158272669607</v>
      </c>
      <c r="AM2551" s="98">
        <v>93.063521212139804</v>
      </c>
      <c r="AN2551" s="98">
        <v>0.18045544730259999</v>
      </c>
      <c r="AO2551" s="98">
        <v>36.124849374811902</v>
      </c>
      <c r="AP2551" s="98">
        <v>3.5427187927642698E-2</v>
      </c>
      <c r="AQ2551" s="98">
        <v>8.04415848652177E-3</v>
      </c>
      <c r="AR2551" s="98">
        <v>1.0832640956376999E-2</v>
      </c>
      <c r="AS2551" s="98">
        <v>1.65503884847439E-2</v>
      </c>
      <c r="AT2551" s="98">
        <v>2.6289754223196802</v>
      </c>
    </row>
    <row r="2552" spans="1:46" x14ac:dyDescent="0.3">
      <c r="A2552" s="95">
        <v>64711</v>
      </c>
      <c r="B2552" s="95">
        <v>2551</v>
      </c>
      <c r="C2552" s="96" t="s">
        <v>1999</v>
      </c>
      <c r="D2552" s="96" t="s">
        <v>1999</v>
      </c>
      <c r="E2552" s="97" t="s">
        <v>7462</v>
      </c>
      <c r="F2552" s="95" t="s">
        <v>5935</v>
      </c>
      <c r="G2552" s="95" t="s">
        <v>7463</v>
      </c>
      <c r="H2552" s="98">
        <v>7.9179657152041401</v>
      </c>
      <c r="I2552" s="98">
        <v>7.9179386661858997</v>
      </c>
      <c r="J2552" s="98">
        <v>2.7049018246572101E-5</v>
      </c>
      <c r="K2552" s="98">
        <v>420.74393721956397</v>
      </c>
      <c r="L2552" s="98">
        <v>948.96701049500905</v>
      </c>
      <c r="M2552" s="98">
        <v>3.7969400772897001E-5</v>
      </c>
      <c r="N2552" s="98">
        <v>415.49519679301102</v>
      </c>
      <c r="O2552" s="98">
        <v>8.5828849318427903E-5</v>
      </c>
      <c r="P2552" s="98">
        <v>939.21615596139304</v>
      </c>
      <c r="Q2552" s="98">
        <v>1.3446770889030901E-7</v>
      </c>
      <c r="R2552" s="98">
        <v>1.6401159165584001</v>
      </c>
      <c r="S2552" s="98">
        <v>3.3823059732920402E-6</v>
      </c>
      <c r="T2552" s="98">
        <v>0.54294906033543899</v>
      </c>
      <c r="U2552" s="98">
        <v>3.1429701537923497E-5</v>
      </c>
      <c r="V2552" s="98">
        <v>5.0450631673992197</v>
      </c>
      <c r="W2552" s="98">
        <v>7.6206541679838203E-6</v>
      </c>
      <c r="X2552" s="98">
        <v>5.9795297525922501E-6</v>
      </c>
      <c r="Y2552" s="98">
        <v>4.7929874580446595E-7</v>
      </c>
      <c r="Z2552" s="98">
        <v>1.1618256695871E-6</v>
      </c>
      <c r="AA2552" s="98">
        <v>0.29034366057146599</v>
      </c>
      <c r="AB2552" s="98">
        <v>7.7643484520503802E-6</v>
      </c>
      <c r="AC2552" s="98">
        <v>0.39655447633913898</v>
      </c>
      <c r="AD2552" s="98">
        <v>3.7636028289318299E-5</v>
      </c>
      <c r="AE2552" s="98">
        <v>2.3224485389902301E-2</v>
      </c>
      <c r="AF2552" s="98">
        <v>6.8389375986407399E-4</v>
      </c>
      <c r="AG2552" s="98">
        <v>2.9218914680203999E-2</v>
      </c>
      <c r="AH2552" s="98">
        <v>4.7936339206294402E-4</v>
      </c>
      <c r="AI2552" s="98">
        <v>1.29454210385174E-2</v>
      </c>
      <c r="AJ2552" s="98">
        <v>1.52670071929348E-5</v>
      </c>
      <c r="AK2552" s="98">
        <v>8.6013569483015494E-3</v>
      </c>
      <c r="AL2552" s="98">
        <v>1.8619288334416902E-2</v>
      </c>
      <c r="AM2552" s="98">
        <v>1.6322576576371299</v>
      </c>
      <c r="AN2552" s="98">
        <v>3.1041872722118199E-3</v>
      </c>
      <c r="AO2552" s="98">
        <v>0.62141819111627405</v>
      </c>
      <c r="AP2552" s="98">
        <v>6.8875848620552303E-4</v>
      </c>
      <c r="AQ2552" s="98">
        <v>1.56390692099085E-4</v>
      </c>
      <c r="AR2552" s="98">
        <v>2.1060303713752501E-4</v>
      </c>
      <c r="AS2552" s="98">
        <v>3.2176475696891397E-4</v>
      </c>
      <c r="AT2552" s="98">
        <v>5.1111285937983697E-2</v>
      </c>
    </row>
    <row r="2553" spans="1:46" x14ac:dyDescent="0.3">
      <c r="A2553" s="95">
        <v>64712</v>
      </c>
      <c r="B2553" s="95">
        <v>2552</v>
      </c>
      <c r="C2553" s="96" t="s">
        <v>2617</v>
      </c>
      <c r="D2553" s="96" t="s">
        <v>2617</v>
      </c>
      <c r="E2553" s="97" t="s">
        <v>7464</v>
      </c>
      <c r="F2553" s="95" t="s">
        <v>5935</v>
      </c>
      <c r="G2553" s="95" t="s">
        <v>7465</v>
      </c>
      <c r="H2553" s="98">
        <v>5.6246798488285199</v>
      </c>
      <c r="I2553" s="98">
        <v>5.6246260460627102</v>
      </c>
      <c r="J2553" s="98">
        <v>5.3802765805244201E-5</v>
      </c>
      <c r="K2553" s="98">
        <v>78.678354243921206</v>
      </c>
      <c r="L2553" s="98">
        <v>177.37072339263301</v>
      </c>
      <c r="M2553" s="98">
        <v>7.0960315366284497E-6</v>
      </c>
      <c r="N2553" s="98">
        <v>77.651133801021999</v>
      </c>
      <c r="O2553" s="98">
        <v>1.6042985700282102E-5</v>
      </c>
      <c r="P2553" s="98">
        <v>175.55672107009701</v>
      </c>
      <c r="Q2553" s="98">
        <v>2.9188050946812799E-8</v>
      </c>
      <c r="R2553" s="98">
        <v>0.35600953809836999</v>
      </c>
      <c r="S2553" s="98">
        <v>6.0931645857941005E-7</v>
      </c>
      <c r="T2553" s="98">
        <v>9.4884914630348802E-2</v>
      </c>
      <c r="U2553" s="98">
        <v>5.6620030264664999E-6</v>
      </c>
      <c r="V2553" s="98">
        <v>0.88166679426726102</v>
      </c>
      <c r="W2553" s="98">
        <v>1.41220673776149E-6</v>
      </c>
      <c r="X2553" s="98">
        <v>1.1137230026537401E-6</v>
      </c>
      <c r="Y2553" s="98">
        <v>1.01183062993635E-7</v>
      </c>
      <c r="Z2553" s="98">
        <v>1.9730067211411699E-7</v>
      </c>
      <c r="AA2553" s="98">
        <v>5.3815848725770901E-2</v>
      </c>
      <c r="AB2553" s="98">
        <v>1.40760462770254E-6</v>
      </c>
      <c r="AC2553" s="98">
        <v>7.1795734397354399E-2</v>
      </c>
      <c r="AD2553" s="98">
        <v>7.8018587758789905E-6</v>
      </c>
      <c r="AE2553" s="98">
        <v>4.8143803528256004E-3</v>
      </c>
      <c r="AF2553" s="98">
        <v>1.38735477976535E-4</v>
      </c>
      <c r="AG2553" s="98">
        <v>5.9273827778738202E-3</v>
      </c>
      <c r="AH2553" s="98">
        <v>9.8573193761957806E-5</v>
      </c>
      <c r="AI2553" s="98">
        <v>2.6620128226069201E-3</v>
      </c>
      <c r="AJ2553" s="98">
        <v>3.0088771253971598E-6</v>
      </c>
      <c r="AK2553" s="98">
        <v>1.6951866100575301E-3</v>
      </c>
      <c r="AL2553" s="98">
        <v>3.5019961517985601E-3</v>
      </c>
      <c r="AM2553" s="98">
        <v>0.30700206866783802</v>
      </c>
      <c r="AN2553" s="98">
        <v>5.92339473573006E-4</v>
      </c>
      <c r="AO2553" s="98">
        <v>0.118578710598291</v>
      </c>
      <c r="AP2553" s="98">
        <v>1.3522377099746199E-4</v>
      </c>
      <c r="AQ2553" s="98">
        <v>3.0704142817803397E-5</v>
      </c>
      <c r="AR2553" s="98">
        <v>4.13476381281339E-5</v>
      </c>
      <c r="AS2553" s="98">
        <v>6.3171990051524998E-5</v>
      </c>
      <c r="AT2553" s="98">
        <v>1.00346652179054E-2</v>
      </c>
    </row>
    <row r="2554" spans="1:46" x14ac:dyDescent="0.3">
      <c r="A2554" s="95">
        <v>64713</v>
      </c>
      <c r="B2554" s="95">
        <v>2553</v>
      </c>
      <c r="C2554" s="96" t="s">
        <v>2855</v>
      </c>
      <c r="D2554" s="96" t="s">
        <v>2855</v>
      </c>
      <c r="E2554" s="97" t="s">
        <v>7466</v>
      </c>
      <c r="F2554" s="95" t="s">
        <v>5935</v>
      </c>
      <c r="G2554" s="95" t="s">
        <v>7467</v>
      </c>
      <c r="H2554" s="98">
        <v>8.1216164607833807</v>
      </c>
      <c r="I2554" s="98">
        <v>8.1215816691219391</v>
      </c>
      <c r="J2554" s="98">
        <v>3.4791661434496698E-5</v>
      </c>
      <c r="K2554" s="98">
        <v>219.93860776549599</v>
      </c>
      <c r="L2554" s="98">
        <v>496.16630403327599</v>
      </c>
      <c r="M2554" s="98">
        <v>1.97434216898982E-5</v>
      </c>
      <c r="N2554" s="98">
        <v>216.050206572321</v>
      </c>
      <c r="O2554" s="98">
        <v>4.4758692678127802E-5</v>
      </c>
      <c r="P2554" s="98">
        <v>489.78971076550101</v>
      </c>
      <c r="Q2554" s="98">
        <v>1.2459969645108901E-7</v>
      </c>
      <c r="R2554" s="98">
        <v>1.51975479491867</v>
      </c>
      <c r="S2554" s="98">
        <v>1.88856452120267E-6</v>
      </c>
      <c r="T2554" s="98">
        <v>0.30007275160799601</v>
      </c>
      <c r="U2554" s="98">
        <v>1.7549273219414101E-5</v>
      </c>
      <c r="V2554" s="98">
        <v>2.7882648262078602</v>
      </c>
      <c r="W2554" s="98">
        <v>4.4439960921480096E-6</v>
      </c>
      <c r="X2554" s="98">
        <v>3.3486010798045498E-6</v>
      </c>
      <c r="Y2554" s="98">
        <v>4.2425962441885798E-7</v>
      </c>
      <c r="Z2554" s="98">
        <v>6.7113538792460196E-7</v>
      </c>
      <c r="AA2554" s="98">
        <v>0.166207290306608</v>
      </c>
      <c r="AB2554" s="98">
        <v>4.3922001362863104E-6</v>
      </c>
      <c r="AC2554" s="98">
        <v>0.224415629798107</v>
      </c>
      <c r="AD2554" s="98">
        <v>3.1497432800669002E-5</v>
      </c>
      <c r="AE2554" s="98">
        <v>1.94364735374104E-2</v>
      </c>
      <c r="AF2554" s="98">
        <v>5.6730560713100502E-4</v>
      </c>
      <c r="AG2554" s="98">
        <v>2.4237761923221399E-2</v>
      </c>
      <c r="AH2554" s="98">
        <v>3.9985154412444603E-4</v>
      </c>
      <c r="AI2554" s="98">
        <v>1.0798168315098699E-2</v>
      </c>
      <c r="AJ2554" s="98">
        <v>1.1444663814664099E-5</v>
      </c>
      <c r="AK2554" s="98">
        <v>6.4478674424589596E-3</v>
      </c>
      <c r="AL2554" s="98">
        <v>1.2918442164471799E-2</v>
      </c>
      <c r="AM2554" s="98">
        <v>1.1324936683387901</v>
      </c>
      <c r="AN2554" s="98">
        <v>2.2010520627636699E-3</v>
      </c>
      <c r="AO2554" s="98">
        <v>0.44062218914413798</v>
      </c>
      <c r="AP2554" s="98">
        <v>5.9177833969824604E-4</v>
      </c>
      <c r="AQ2554" s="98">
        <v>1.3437021192995899E-4</v>
      </c>
      <c r="AR2554" s="98">
        <v>1.809492265267E-4</v>
      </c>
      <c r="AS2554" s="98">
        <v>2.7645890124158699E-4</v>
      </c>
      <c r="AT2554" s="98">
        <v>4.3914597842351397E-2</v>
      </c>
    </row>
    <row r="2555" spans="1:46" x14ac:dyDescent="0.3">
      <c r="A2555" s="95">
        <v>64714</v>
      </c>
      <c r="B2555" s="95">
        <v>2554</v>
      </c>
      <c r="C2555" s="96" t="s">
        <v>1481</v>
      </c>
      <c r="D2555" s="96" t="s">
        <v>1481</v>
      </c>
      <c r="E2555" s="97" t="s">
        <v>7468</v>
      </c>
      <c r="F2555" s="95" t="s">
        <v>5935</v>
      </c>
      <c r="G2555" s="95" t="s">
        <v>7469</v>
      </c>
      <c r="H2555" s="98">
        <v>5.2121512221430697</v>
      </c>
      <c r="I2555" s="98">
        <v>5.2120909595137999</v>
      </c>
      <c r="J2555" s="98">
        <v>6.0262629272500603E-5</v>
      </c>
      <c r="K2555" s="98">
        <v>174.04215347423499</v>
      </c>
      <c r="L2555" s="98">
        <v>394.66445267772298</v>
      </c>
      <c r="M2555" s="98">
        <v>1.5742029832637899E-5</v>
      </c>
      <c r="N2555" s="98">
        <v>172.26339236573401</v>
      </c>
      <c r="O2555" s="98">
        <v>3.5761338324552197E-5</v>
      </c>
      <c r="P2555" s="98">
        <v>391.33259946908402</v>
      </c>
      <c r="Q2555" s="98">
        <v>4.0219291549859499E-8</v>
      </c>
      <c r="R2555" s="98">
        <v>0.49055866845650598</v>
      </c>
      <c r="S2555" s="98">
        <v>1.21180543495746E-6</v>
      </c>
      <c r="T2555" s="98">
        <v>0.18730107625751499</v>
      </c>
      <c r="U2555" s="98">
        <v>1.1260556658980799E-5</v>
      </c>
      <c r="V2555" s="98">
        <v>1.74039317639505</v>
      </c>
      <c r="W2555" s="98">
        <v>2.8650348132215699E-6</v>
      </c>
      <c r="X2555" s="98">
        <v>2.3578708790803401E-6</v>
      </c>
      <c r="Y2555" s="98">
        <v>1.6323774174216501E-7</v>
      </c>
      <c r="Z2555" s="98">
        <v>3.4392619239906198E-7</v>
      </c>
      <c r="AA2555" s="98">
        <v>0.11100476140580801</v>
      </c>
      <c r="AB2555" s="98">
        <v>2.82045613193562E-6</v>
      </c>
      <c r="AC2555" s="98">
        <v>0.14348809021216999</v>
      </c>
      <c r="AD2555" s="98">
        <v>1.3122908620708E-5</v>
      </c>
      <c r="AE2555" s="98">
        <v>8.0979001607657895E-3</v>
      </c>
      <c r="AF2555" s="98">
        <v>2.3939763793255999E-4</v>
      </c>
      <c r="AG2555" s="98">
        <v>1.0228107884452799E-2</v>
      </c>
      <c r="AH2555" s="98">
        <v>1.6739074168134401E-4</v>
      </c>
      <c r="AI2555" s="98">
        <v>4.5204612302354999E-3</v>
      </c>
      <c r="AJ2555" s="98">
        <v>5.4449184689057796E-6</v>
      </c>
      <c r="AK2555" s="98">
        <v>3.0676403510938501E-3</v>
      </c>
      <c r="AL2555" s="98">
        <v>6.5673529816654896E-3</v>
      </c>
      <c r="AM2555" s="98">
        <v>0.57572620404157804</v>
      </c>
      <c r="AN2555" s="98">
        <v>1.1335173428983999E-3</v>
      </c>
      <c r="AO2555" s="98">
        <v>0.22691552894647199</v>
      </c>
      <c r="AP2555" s="98">
        <v>2.4057656604593901E-4</v>
      </c>
      <c r="AQ2555" s="98">
        <v>5.4625730422033397E-5</v>
      </c>
      <c r="AR2555" s="98">
        <v>7.3561568937396702E-5</v>
      </c>
      <c r="AS2555" s="98">
        <v>1.12389266686509E-4</v>
      </c>
      <c r="AT2555" s="98">
        <v>1.78526695545978E-2</v>
      </c>
    </row>
    <row r="2556" spans="1:46" x14ac:dyDescent="0.3">
      <c r="A2556" s="95">
        <v>64715</v>
      </c>
      <c r="B2556" s="95">
        <v>2555</v>
      </c>
      <c r="C2556" s="96" t="s">
        <v>2891</v>
      </c>
      <c r="D2556" s="96" t="s">
        <v>2891</v>
      </c>
      <c r="E2556" s="97" t="s">
        <v>7470</v>
      </c>
      <c r="F2556" s="95" t="s">
        <v>5935</v>
      </c>
      <c r="G2556" s="95" t="s">
        <v>3944</v>
      </c>
      <c r="H2556" s="98">
        <v>8.5769669219332094</v>
      </c>
      <c r="I2556" s="98">
        <v>8.57692782837435</v>
      </c>
      <c r="J2556" s="98">
        <v>3.9093558852343301E-5</v>
      </c>
      <c r="K2556" s="98">
        <v>316.74734550291498</v>
      </c>
      <c r="L2556" s="98">
        <v>714.59975713181802</v>
      </c>
      <c r="M2556" s="98">
        <v>2.85555246216383E-5</v>
      </c>
      <c r="N2556" s="98">
        <v>312.48013086012202</v>
      </c>
      <c r="O2556" s="98">
        <v>6.4623257782726298E-5</v>
      </c>
      <c r="P2556" s="98">
        <v>707.16557710348695</v>
      </c>
      <c r="Q2556" s="98">
        <v>1.2255031658969899E-7</v>
      </c>
      <c r="R2556" s="98">
        <v>1.49475830648678</v>
      </c>
      <c r="S2556" s="98">
        <v>2.3884646557675202E-6</v>
      </c>
      <c r="T2556" s="98">
        <v>0.38193203343495202</v>
      </c>
      <c r="U2556" s="98">
        <v>2.2194532527608E-5</v>
      </c>
      <c r="V2556" s="98">
        <v>3.54889741897329</v>
      </c>
      <c r="W2556" s="98">
        <v>5.5249638024081498E-6</v>
      </c>
      <c r="X2556" s="98">
        <v>4.2603362964358104E-6</v>
      </c>
      <c r="Y2556" s="98">
        <v>4.2952239818148598E-7</v>
      </c>
      <c r="Z2556" s="98">
        <v>8.3510510779085704E-7</v>
      </c>
      <c r="AA2556" s="98">
        <v>0.20879507161646099</v>
      </c>
      <c r="AB2556" s="98">
        <v>5.5591015805398099E-6</v>
      </c>
      <c r="AC2556" s="98">
        <v>0.28393929157924802</v>
      </c>
      <c r="AD2556" s="98">
        <v>3.29302172008107E-5</v>
      </c>
      <c r="AE2556" s="98">
        <v>2.0320617850199601E-2</v>
      </c>
      <c r="AF2556" s="98">
        <v>5.9828454446613595E-4</v>
      </c>
      <c r="AG2556" s="98">
        <v>2.5561316808498401E-2</v>
      </c>
      <c r="AH2556" s="98">
        <v>4.1940034807771298E-4</v>
      </c>
      <c r="AI2556" s="98">
        <v>1.1326092437308701E-2</v>
      </c>
      <c r="AJ2556" s="98">
        <v>1.24913064861314E-5</v>
      </c>
      <c r="AK2556" s="98">
        <v>7.0375407884464801E-3</v>
      </c>
      <c r="AL2556" s="98">
        <v>1.47166109769096E-2</v>
      </c>
      <c r="AM2556" s="98">
        <v>1.2901299195804901</v>
      </c>
      <c r="AN2556" s="98">
        <v>2.4868694105582602E-3</v>
      </c>
      <c r="AO2556" s="98">
        <v>0.49783912990223</v>
      </c>
      <c r="AP2556" s="98">
        <v>6.1415770363021697E-4</v>
      </c>
      <c r="AQ2556" s="98">
        <v>1.39451708557653E-4</v>
      </c>
      <c r="AR2556" s="98">
        <v>1.8779220854483501E-4</v>
      </c>
      <c r="AS2556" s="98">
        <v>2.8691378652772898E-4</v>
      </c>
      <c r="AT2556" s="98">
        <v>4.55753223081053E-2</v>
      </c>
    </row>
    <row r="2557" spans="1:46" x14ac:dyDescent="0.3">
      <c r="A2557" s="95">
        <v>64716</v>
      </c>
      <c r="B2557" s="95">
        <v>2556</v>
      </c>
      <c r="C2557" s="96" t="s">
        <v>2288</v>
      </c>
      <c r="D2557" s="96" t="s">
        <v>2288</v>
      </c>
      <c r="E2557" s="97" t="s">
        <v>7471</v>
      </c>
      <c r="F2557" s="95" t="s">
        <v>5935</v>
      </c>
      <c r="G2557" s="95" t="s">
        <v>7472</v>
      </c>
      <c r="H2557" s="98">
        <v>6.7142665608768199</v>
      </c>
      <c r="I2557" s="98">
        <v>6.7142296558687002</v>
      </c>
      <c r="J2557" s="98">
        <v>3.6905008114374E-5</v>
      </c>
      <c r="K2557" s="98">
        <v>551.63507685353397</v>
      </c>
      <c r="L2557" s="98">
        <v>1245.4092397966399</v>
      </c>
      <c r="M2557" s="98">
        <v>4.9850019012813302E-5</v>
      </c>
      <c r="N2557" s="98">
        <v>545.50356440307496</v>
      </c>
      <c r="O2557" s="98">
        <v>1.1275201021833201E-4</v>
      </c>
      <c r="P2557" s="98">
        <v>1233.8335006833699</v>
      </c>
      <c r="Q2557" s="98">
        <v>1.5305853702417499E-7</v>
      </c>
      <c r="R2557" s="98">
        <v>1.86687008211964</v>
      </c>
      <c r="S2557" s="98">
        <v>4.0852284662579097E-6</v>
      </c>
      <c r="T2557" s="98">
        <v>0.65656670937454897</v>
      </c>
      <c r="U2557" s="98">
        <v>3.7961524671985103E-5</v>
      </c>
      <c r="V2557" s="98">
        <v>6.1007933721792904</v>
      </c>
      <c r="W2557" s="98">
        <v>9.2319982972873008E-6</v>
      </c>
      <c r="X2557" s="98">
        <v>7.32548688170574E-6</v>
      </c>
      <c r="Y2557" s="98">
        <v>5.54902931689115E-7</v>
      </c>
      <c r="Z2557" s="98">
        <v>1.3516084838924399E-6</v>
      </c>
      <c r="AA2557" s="98">
        <v>0.35319156375536198</v>
      </c>
      <c r="AB2557" s="98">
        <v>9.3691718358942004E-6</v>
      </c>
      <c r="AC2557" s="98">
        <v>0.478161383111468</v>
      </c>
      <c r="AD2557" s="98">
        <v>4.1202019438430598E-5</v>
      </c>
      <c r="AE2557" s="98">
        <v>2.5424991476953599E-2</v>
      </c>
      <c r="AF2557" s="98">
        <v>7.4470525943769704E-4</v>
      </c>
      <c r="AG2557" s="98">
        <v>3.1817046322712497E-2</v>
      </c>
      <c r="AH2557" s="98">
        <v>5.2373454683337002E-4</v>
      </c>
      <c r="AI2557" s="98">
        <v>1.41436837552352E-2</v>
      </c>
      <c r="AJ2557" s="98">
        <v>1.7897343349158199E-5</v>
      </c>
      <c r="AK2557" s="98">
        <v>1.00832754335573E-2</v>
      </c>
      <c r="AL2557" s="98">
        <v>2.1757528653992601E-2</v>
      </c>
      <c r="AM2557" s="98">
        <v>1.9073711153123301</v>
      </c>
      <c r="AN2557" s="98">
        <v>3.6440773051582202E-3</v>
      </c>
      <c r="AO2557" s="98">
        <v>0.72949720125801998</v>
      </c>
      <c r="AP2557" s="98">
        <v>7.8678197929140303E-4</v>
      </c>
      <c r="AQ2557" s="98">
        <v>1.7864807517632399E-4</v>
      </c>
      <c r="AR2557" s="98">
        <v>2.40575872708506E-4</v>
      </c>
      <c r="AS2557" s="98">
        <v>3.6755803140657301E-4</v>
      </c>
      <c r="AT2557" s="98">
        <v>5.8385398539272701E-2</v>
      </c>
    </row>
    <row r="2558" spans="1:46" x14ac:dyDescent="0.3">
      <c r="A2558" s="95">
        <v>64717</v>
      </c>
      <c r="B2558" s="95">
        <v>2557</v>
      </c>
      <c r="C2558" s="96" t="s">
        <v>2138</v>
      </c>
      <c r="D2558" s="96" t="s">
        <v>2138</v>
      </c>
      <c r="E2558" s="97" t="s">
        <v>7473</v>
      </c>
      <c r="F2558" s="95" t="s">
        <v>5935</v>
      </c>
      <c r="G2558" s="95" t="s">
        <v>7474</v>
      </c>
      <c r="H2558" s="98">
        <v>6.2504084478343502</v>
      </c>
      <c r="I2558" s="98">
        <v>6.2503671325531798</v>
      </c>
      <c r="J2558" s="98">
        <v>4.1315281168685699E-5</v>
      </c>
      <c r="K2558" s="98">
        <v>3380.1381065925302</v>
      </c>
      <c r="L2558" s="98">
        <v>7615.4630356982098</v>
      </c>
      <c r="M2558" s="98">
        <v>3.0256878392081403E-4</v>
      </c>
      <c r="N2558" s="98">
        <v>3310.9786791351798</v>
      </c>
      <c r="O2558" s="98">
        <v>6.8619814122020605E-4</v>
      </c>
      <c r="P2558" s="98">
        <v>7508.9947674076402</v>
      </c>
      <c r="Q2558" s="98">
        <v>2.2141811690096902E-6</v>
      </c>
      <c r="R2558" s="98">
        <v>27.006586245914601</v>
      </c>
      <c r="S2558" s="98">
        <v>2.6753770479262699E-5</v>
      </c>
      <c r="T2558" s="98">
        <v>4.49939086417423</v>
      </c>
      <c r="U2558" s="98">
        <v>2.4860679304145999E-4</v>
      </c>
      <c r="V2558" s="98">
        <v>41.808231697389097</v>
      </c>
      <c r="W2558" s="98">
        <v>5.9170449681340901E-5</v>
      </c>
      <c r="X2558" s="98">
        <v>3.8009778228676198E-5</v>
      </c>
      <c r="Y2558" s="98">
        <v>8.3913126242951E-6</v>
      </c>
      <c r="Z2558" s="98">
        <v>1.27693588283695E-5</v>
      </c>
      <c r="AA2558" s="98">
        <v>2.0914446374510001</v>
      </c>
      <c r="AB2558" s="98">
        <v>6.0966783523945701E-5</v>
      </c>
      <c r="AC2558" s="98">
        <v>3.1401951542574098</v>
      </c>
      <c r="AD2558" s="98">
        <v>6.4043885857745697E-4</v>
      </c>
      <c r="AE2558" s="98">
        <v>0.39520277750400401</v>
      </c>
      <c r="AF2558" s="98">
        <v>1.15829343699575E-2</v>
      </c>
      <c r="AG2558" s="98">
        <v>0.49487331361154302</v>
      </c>
      <c r="AH2558" s="98">
        <v>8.1427896815761298E-3</v>
      </c>
      <c r="AI2558" s="98">
        <v>0.21989964732696399</v>
      </c>
      <c r="AJ2558" s="98">
        <v>2.1515158033145199E-4</v>
      </c>
      <c r="AK2558" s="98">
        <v>0.12121534476482999</v>
      </c>
      <c r="AL2558" s="98">
        <v>0.24862741639073199</v>
      </c>
      <c r="AM2558" s="98">
        <v>21.795892357075701</v>
      </c>
      <c r="AN2558" s="98">
        <v>4.2557184751519699E-2</v>
      </c>
      <c r="AO2558" s="98">
        <v>8.5193986213489996</v>
      </c>
      <c r="AP2558" s="98">
        <v>1.17956321649712E-2</v>
      </c>
      <c r="AQ2558" s="98">
        <v>2.6783366149766099E-3</v>
      </c>
      <c r="AR2558" s="98">
        <v>3.60677363771667E-3</v>
      </c>
      <c r="AS2558" s="98">
        <v>5.5105219122779502E-3</v>
      </c>
      <c r="AT2558" s="98">
        <v>0.87532849391741896</v>
      </c>
    </row>
    <row r="2559" spans="1:46" x14ac:dyDescent="0.3">
      <c r="A2559" s="95">
        <v>64718</v>
      </c>
      <c r="B2559" s="95">
        <v>2558</v>
      </c>
      <c r="C2559" s="96" t="s">
        <v>2611</v>
      </c>
      <c r="D2559" s="96" t="s">
        <v>2611</v>
      </c>
      <c r="E2559" s="97" t="s">
        <v>7475</v>
      </c>
      <c r="F2559" s="95" t="s">
        <v>5935</v>
      </c>
      <c r="G2559" s="95" t="s">
        <v>4418</v>
      </c>
      <c r="H2559" s="98">
        <v>7.0594729360916402</v>
      </c>
      <c r="I2559" s="98">
        <v>7.0594422390567599</v>
      </c>
      <c r="J2559" s="98">
        <v>3.0697034877569299E-5</v>
      </c>
      <c r="K2559" s="98">
        <v>41.291697180465299</v>
      </c>
      <c r="L2559" s="98">
        <v>93.185161373890793</v>
      </c>
      <c r="M2559" s="98">
        <v>3.7279839766138901E-6</v>
      </c>
      <c r="N2559" s="98">
        <v>40.794940253838398</v>
      </c>
      <c r="O2559" s="98">
        <v>8.4252619043158598E-6</v>
      </c>
      <c r="P2559" s="98">
        <v>92.196763227961796</v>
      </c>
      <c r="Q2559" s="98">
        <v>1.24089368923684E-8</v>
      </c>
      <c r="R2559" s="98">
        <v>0.15135302797003999</v>
      </c>
      <c r="S2559" s="98">
        <v>3.92695934091188E-7</v>
      </c>
      <c r="T2559" s="98">
        <v>5.9291374351235701E-2</v>
      </c>
      <c r="U2559" s="98">
        <v>3.649078669234E-6</v>
      </c>
      <c r="V2559" s="98">
        <v>0.55093259365331404</v>
      </c>
      <c r="W2559" s="98">
        <v>9.5169255665284305E-7</v>
      </c>
      <c r="X2559" s="98">
        <v>8.14189436681874E-7</v>
      </c>
      <c r="Y2559" s="98">
        <v>4.5998776532499202E-8</v>
      </c>
      <c r="Z2559" s="98">
        <v>9.1504343438469699E-8</v>
      </c>
      <c r="AA2559" s="98">
        <v>3.74157788184033E-2</v>
      </c>
      <c r="AB2559" s="98">
        <v>9.1695505164416598E-7</v>
      </c>
      <c r="AC2559" s="98">
        <v>4.6501931230285502E-2</v>
      </c>
      <c r="AD2559" s="98">
        <v>3.5277258657584302E-6</v>
      </c>
      <c r="AE2559" s="98">
        <v>2.1768933001928901E-3</v>
      </c>
      <c r="AF2559" s="98">
        <v>6.3809692854487797E-5</v>
      </c>
      <c r="AG2559" s="98">
        <v>2.7262274942468599E-3</v>
      </c>
      <c r="AH2559" s="98">
        <v>4.48548508213236E-5</v>
      </c>
      <c r="AI2559" s="98">
        <v>1.2113251431299899E-3</v>
      </c>
      <c r="AJ2559" s="98">
        <v>1.4549710290201599E-6</v>
      </c>
      <c r="AK2559" s="98">
        <v>8.1972353925629496E-4</v>
      </c>
      <c r="AL2559" s="98">
        <v>1.5707390338872999E-3</v>
      </c>
      <c r="AM2559" s="98">
        <v>0.13769864723953601</v>
      </c>
      <c r="AN2559" s="98">
        <v>2.6288030772372303E-4</v>
      </c>
      <c r="AO2559" s="98">
        <v>5.2625241643159001E-2</v>
      </c>
      <c r="AP2559" s="98">
        <v>6.6526060854249299E-5</v>
      </c>
      <c r="AQ2559" s="98">
        <v>1.5105522283142099E-5</v>
      </c>
      <c r="AR2559" s="98">
        <v>2.03418045178683E-5</v>
      </c>
      <c r="AS2559" s="98">
        <v>3.1078734053238898E-5</v>
      </c>
      <c r="AT2559" s="98">
        <v>4.9367558973852296E-3</v>
      </c>
    </row>
    <row r="2560" spans="1:46" x14ac:dyDescent="0.3">
      <c r="A2560" s="95">
        <v>64719</v>
      </c>
      <c r="B2560" s="95">
        <v>2559</v>
      </c>
      <c r="C2560" s="96" t="s">
        <v>718</v>
      </c>
      <c r="D2560" s="96" t="s">
        <v>718</v>
      </c>
      <c r="E2560" s="97" t="s">
        <v>7476</v>
      </c>
      <c r="F2560" s="95" t="s">
        <v>5935</v>
      </c>
      <c r="G2560" s="95" t="s">
        <v>4857</v>
      </c>
      <c r="H2560" s="98">
        <v>7.4168569232299202</v>
      </c>
      <c r="I2560" s="98">
        <v>7.4168267691956</v>
      </c>
      <c r="J2560" s="98">
        <v>3.01540343254914E-5</v>
      </c>
      <c r="K2560" s="98">
        <v>2850.9372270940398</v>
      </c>
      <c r="L2560" s="98">
        <v>6427.1009484276101</v>
      </c>
      <c r="M2560" s="98">
        <v>2.5610543624839701E-4</v>
      </c>
      <c r="N2560" s="98">
        <v>2802.5351063676699</v>
      </c>
      <c r="O2560" s="98">
        <v>5.7956066919465901E-4</v>
      </c>
      <c r="P2560" s="98">
        <v>6342.0720211210901</v>
      </c>
      <c r="Q2560" s="98">
        <v>1.1280152258332499E-6</v>
      </c>
      <c r="R2560" s="98">
        <v>13.7585130383869</v>
      </c>
      <c r="S2560" s="98">
        <v>2.6651383565790399E-5</v>
      </c>
      <c r="T2560" s="98">
        <v>4.4171401721126102</v>
      </c>
      <c r="U2560" s="98">
        <v>2.4765527599613101E-4</v>
      </c>
      <c r="V2560" s="98">
        <v>41.043946752257902</v>
      </c>
      <c r="W2560" s="98">
        <v>5.7774350687359E-5</v>
      </c>
      <c r="X2560" s="98">
        <v>4.1358870558034798E-5</v>
      </c>
      <c r="Y2560" s="98">
        <v>5.2703900810465998E-6</v>
      </c>
      <c r="Z2560" s="98">
        <v>1.11450900482776E-5</v>
      </c>
      <c r="AA2560" s="98">
        <v>2.1278541880272299</v>
      </c>
      <c r="AB2560" s="98">
        <v>6.0380788905171598E-5</v>
      </c>
      <c r="AC2560" s="98">
        <v>3.0988325179953899</v>
      </c>
      <c r="AD2560" s="98">
        <v>3.9388304275844E-4</v>
      </c>
      <c r="AE2560" s="98">
        <v>0.24305781953272501</v>
      </c>
      <c r="AF2560" s="98">
        <v>7.1101483091052997E-3</v>
      </c>
      <c r="AG2560" s="98">
        <v>0.30377644745381999</v>
      </c>
      <c r="AH2560" s="98">
        <v>5.0044088339288098E-3</v>
      </c>
      <c r="AI2560" s="98">
        <v>0.135146280414292</v>
      </c>
      <c r="AJ2560" s="98">
        <v>1.5738846987706101E-4</v>
      </c>
      <c r="AK2560" s="98">
        <v>8.86718917369205E-2</v>
      </c>
      <c r="AL2560" s="98">
        <v>0.19503419093948601</v>
      </c>
      <c r="AM2560" s="98">
        <v>17.097648736315499</v>
      </c>
      <c r="AN2560" s="98">
        <v>3.2839445338437301E-2</v>
      </c>
      <c r="AO2560" s="98">
        <v>6.57403272739176</v>
      </c>
      <c r="AP2560" s="98">
        <v>7.5119668927732704E-3</v>
      </c>
      <c r="AQ2560" s="98">
        <v>1.7056801666256801E-3</v>
      </c>
      <c r="AR2560" s="98">
        <v>2.2969488943956201E-3</v>
      </c>
      <c r="AS2560" s="98">
        <v>3.5093378317519702E-3</v>
      </c>
      <c r="AT2560" s="98">
        <v>0.557446907011514</v>
      </c>
    </row>
    <row r="2561" spans="1:46" x14ac:dyDescent="0.3">
      <c r="A2561" s="95">
        <v>64720</v>
      </c>
      <c r="B2561" s="95">
        <v>2560</v>
      </c>
      <c r="C2561" s="96" t="s">
        <v>2408</v>
      </c>
      <c r="D2561" s="96" t="s">
        <v>2408</v>
      </c>
      <c r="E2561" s="97" t="s">
        <v>7477</v>
      </c>
      <c r="F2561" s="95" t="s">
        <v>5935</v>
      </c>
      <c r="G2561" s="95" t="s">
        <v>3815</v>
      </c>
      <c r="H2561" s="98">
        <v>7.09114417672789</v>
      </c>
      <c r="I2561" s="98">
        <v>7.0911072359687504</v>
      </c>
      <c r="J2561" s="98">
        <v>3.6940759147619003E-5</v>
      </c>
      <c r="K2561" s="98">
        <v>14288.5617307265</v>
      </c>
      <c r="L2561" s="98">
        <v>32202.079686421101</v>
      </c>
      <c r="M2561" s="98">
        <v>1.27780452471241E-3</v>
      </c>
      <c r="N2561" s="98">
        <v>13982.881785096801</v>
      </c>
      <c r="O2561" s="98">
        <v>2.89700226094778E-3</v>
      </c>
      <c r="P2561" s="98">
        <v>31701.593915632799</v>
      </c>
      <c r="Q2561" s="98">
        <v>8.2704692369636707E-6</v>
      </c>
      <c r="R2561" s="98">
        <v>100.875729533072</v>
      </c>
      <c r="S2561" s="98">
        <v>1.4340454181003799E-4</v>
      </c>
      <c r="T2561" s="98">
        <v>23.493312482922601</v>
      </c>
      <c r="U2561" s="98">
        <v>1.33257154705333E-3</v>
      </c>
      <c r="V2561" s="98">
        <v>218.299137641529</v>
      </c>
      <c r="W2561" s="98">
        <v>3.2323778583953801E-4</v>
      </c>
      <c r="X2561" s="98">
        <v>2.2779912693764E-4</v>
      </c>
      <c r="Y2561" s="98">
        <v>3.4499455556479397E-5</v>
      </c>
      <c r="Z2561" s="98">
        <v>6.0939203345419002E-5</v>
      </c>
      <c r="AA2561" s="98">
        <v>11.8163363818372</v>
      </c>
      <c r="AB2561" s="98">
        <v>3.3108754952473299E-4</v>
      </c>
      <c r="AC2561" s="98">
        <v>16.990606038381699</v>
      </c>
      <c r="AD2561" s="98">
        <v>2.6969098304435199E-3</v>
      </c>
      <c r="AE2561" s="98">
        <v>1.66421234657207</v>
      </c>
      <c r="AF2561" s="98">
        <v>4.9008530636708902E-2</v>
      </c>
      <c r="AG2561" s="98">
        <v>2.0938574955864002</v>
      </c>
      <c r="AH2561" s="98">
        <v>3.43506651208111E-2</v>
      </c>
      <c r="AI2561" s="98">
        <v>0.92765494884437305</v>
      </c>
      <c r="AJ2561" s="98">
        <v>9.7450297873804897E-4</v>
      </c>
      <c r="AK2561" s="98">
        <v>0.54903019703681699</v>
      </c>
      <c r="AL2561" s="98">
        <v>1.17917284025213</v>
      </c>
      <c r="AM2561" s="98">
        <v>103.372044280635</v>
      </c>
      <c r="AN2561" s="98">
        <v>0.20078800911233999</v>
      </c>
      <c r="AO2561" s="98">
        <v>40.195165587262998</v>
      </c>
      <c r="AP2561" s="98">
        <v>4.98868566228719E-2</v>
      </c>
      <c r="AQ2561" s="98">
        <v>1.13273958592949E-2</v>
      </c>
      <c r="AR2561" s="98">
        <v>1.5254002252336101E-2</v>
      </c>
      <c r="AS2561" s="98">
        <v>2.3305458511240901E-2</v>
      </c>
      <c r="AT2561" s="98">
        <v>3.7019963375637501</v>
      </c>
    </row>
    <row r="2562" spans="1:46" x14ac:dyDescent="0.3">
      <c r="A2562" s="95">
        <v>64721</v>
      </c>
      <c r="B2562" s="95">
        <v>2561</v>
      </c>
      <c r="C2562" s="96" t="s">
        <v>1179</v>
      </c>
      <c r="D2562" s="96" t="s">
        <v>1179</v>
      </c>
      <c r="E2562" s="97" t="s">
        <v>7478</v>
      </c>
      <c r="F2562" s="95" t="s">
        <v>5935</v>
      </c>
      <c r="G2562" s="95" t="s">
        <v>7479</v>
      </c>
      <c r="H2562" s="98">
        <v>6.9669521778683299</v>
      </c>
      <c r="I2562" s="98">
        <v>6.9669146473480099</v>
      </c>
      <c r="J2562" s="98">
        <v>3.7530520316408897E-5</v>
      </c>
      <c r="K2562" s="98">
        <v>751.99960937832805</v>
      </c>
      <c r="L2562" s="98">
        <v>1702.50243188377</v>
      </c>
      <c r="M2562" s="98">
        <v>6.7293469382592101E-5</v>
      </c>
      <c r="N2562" s="98">
        <v>736.38542444322104</v>
      </c>
      <c r="O2562" s="98">
        <v>1.5328326347139199E-4</v>
      </c>
      <c r="P2562" s="98">
        <v>1677.36278225867</v>
      </c>
      <c r="Q2562" s="98">
        <v>4.4491230334946501E-7</v>
      </c>
      <c r="R2562" s="98">
        <v>5.4266392743507499</v>
      </c>
      <c r="S2562" s="98">
        <v>7.1079881124353203E-6</v>
      </c>
      <c r="T2562" s="98">
        <v>1.14875815864415</v>
      </c>
      <c r="U2562" s="98">
        <v>6.6050212466366501E-5</v>
      </c>
      <c r="V2562" s="98">
        <v>10.6742228486413</v>
      </c>
      <c r="W2562" s="98">
        <v>1.6196580734249001E-5</v>
      </c>
      <c r="X2562" s="98">
        <v>1.20280577900099E-5</v>
      </c>
      <c r="Y2562" s="98">
        <v>1.4120399927159E-6</v>
      </c>
      <c r="Z2562" s="98">
        <v>2.7564829515231499E-6</v>
      </c>
      <c r="AA2562" s="98">
        <v>0.60381152377812597</v>
      </c>
      <c r="AB2562" s="98">
        <v>1.6456569309638701E-5</v>
      </c>
      <c r="AC2562" s="98">
        <v>0.84234242435618301</v>
      </c>
      <c r="AD2562" s="98">
        <v>9.5376018618721205E-5</v>
      </c>
      <c r="AE2562" s="98">
        <v>5.8854747741440297E-2</v>
      </c>
      <c r="AF2562" s="98">
        <v>1.7157184103972301E-3</v>
      </c>
      <c r="AG2562" s="98">
        <v>7.3302949654951696E-2</v>
      </c>
      <c r="AH2562" s="98">
        <v>1.2102171002012199E-3</v>
      </c>
      <c r="AI2562" s="98">
        <v>3.2682449618642001E-2</v>
      </c>
      <c r="AJ2562" s="98">
        <v>4.6134812962512598E-5</v>
      </c>
      <c r="AK2562" s="98">
        <v>2.5992127272801199E-2</v>
      </c>
      <c r="AL2562" s="98">
        <v>5.95525645666262E-2</v>
      </c>
      <c r="AM2562" s="98">
        <v>5.22066836282489</v>
      </c>
      <c r="AN2562" s="98">
        <v>1.00952063252716E-2</v>
      </c>
      <c r="AO2562" s="98">
        <v>2.0209298935517799</v>
      </c>
      <c r="AP2562" s="98">
        <v>2.1588420208517299E-3</v>
      </c>
      <c r="AQ2562" s="98">
        <v>4.9019039709427201E-4</v>
      </c>
      <c r="AR2562" s="98">
        <v>6.6011336970263801E-4</v>
      </c>
      <c r="AS2562" s="98">
        <v>1.0085382540548199E-3</v>
      </c>
      <c r="AT2562" s="98">
        <v>0.16020302331311201</v>
      </c>
    </row>
    <row r="2563" spans="1:46" x14ac:dyDescent="0.3">
      <c r="A2563" s="95">
        <v>64722</v>
      </c>
      <c r="B2563" s="95">
        <v>2562</v>
      </c>
      <c r="C2563" s="96" t="s">
        <v>2327</v>
      </c>
      <c r="D2563" s="96" t="s">
        <v>2327</v>
      </c>
      <c r="E2563" s="97" t="s">
        <v>7480</v>
      </c>
      <c r="F2563" s="95" t="s">
        <v>5935</v>
      </c>
      <c r="G2563" s="95" t="s">
        <v>7481</v>
      </c>
      <c r="H2563" s="98">
        <v>7.0738847137962697</v>
      </c>
      <c r="I2563" s="98">
        <v>7.0738521226263797</v>
      </c>
      <c r="J2563" s="98">
        <v>3.2591169886408997E-5</v>
      </c>
      <c r="K2563" s="98">
        <v>371.42644356166898</v>
      </c>
      <c r="L2563" s="98">
        <v>838.13918619971605</v>
      </c>
      <c r="M2563" s="98">
        <v>3.34951493741717E-5</v>
      </c>
      <c r="N2563" s="98">
        <v>366.53392988932598</v>
      </c>
      <c r="O2563" s="98">
        <v>7.5779273845033598E-5</v>
      </c>
      <c r="P2563" s="98">
        <v>829.24469857709005</v>
      </c>
      <c r="Q2563" s="98">
        <v>1.17539491637019E-7</v>
      </c>
      <c r="R2563" s="98">
        <v>1.4336407799980699</v>
      </c>
      <c r="S2563" s="98">
        <v>2.9854241310869901E-6</v>
      </c>
      <c r="T2563" s="98">
        <v>0.48263274191948002</v>
      </c>
      <c r="U2563" s="98">
        <v>2.7741725185256901E-5</v>
      </c>
      <c r="V2563" s="98">
        <v>4.4846066922030099</v>
      </c>
      <c r="W2563" s="98">
        <v>6.6807398558352902E-6</v>
      </c>
      <c r="X2563" s="98">
        <v>5.1524018267111897E-6</v>
      </c>
      <c r="Y2563" s="98">
        <v>4.5232908284827102E-7</v>
      </c>
      <c r="Z2563" s="98">
        <v>1.0760089462758299E-6</v>
      </c>
      <c r="AA2563" s="98">
        <v>0.25290959488499698</v>
      </c>
      <c r="AB2563" s="98">
        <v>6.8624819489417E-6</v>
      </c>
      <c r="AC2563" s="98">
        <v>0.350867573513029</v>
      </c>
      <c r="AD2563" s="98">
        <v>3.6274003125569301E-5</v>
      </c>
      <c r="AE2563" s="98">
        <v>2.23840052714104E-2</v>
      </c>
      <c r="AF2563" s="98">
        <v>6.6198659374600705E-4</v>
      </c>
      <c r="AG2563" s="98">
        <v>2.8282945301252398E-2</v>
      </c>
      <c r="AH2563" s="98">
        <v>4.6276285012697503E-4</v>
      </c>
      <c r="AI2563" s="98">
        <v>1.24971160398736E-2</v>
      </c>
      <c r="AJ2563" s="98">
        <v>1.4705869894103E-5</v>
      </c>
      <c r="AK2563" s="98">
        <v>8.2852149472362E-3</v>
      </c>
      <c r="AL2563" s="98">
        <v>1.8523088380143899E-2</v>
      </c>
      <c r="AM2563" s="98">
        <v>1.6238243002925099</v>
      </c>
      <c r="AN2563" s="98">
        <v>3.1370903601300598E-3</v>
      </c>
      <c r="AO2563" s="98">
        <v>0.62800496426598895</v>
      </c>
      <c r="AP2563" s="98">
        <v>6.6279290375534199E-4</v>
      </c>
      <c r="AQ2563" s="98">
        <v>1.5049490184666201E-4</v>
      </c>
      <c r="AR2563" s="98">
        <v>2.02663489760891E-4</v>
      </c>
      <c r="AS2563" s="98">
        <v>3.0963451214778998E-4</v>
      </c>
      <c r="AT2563" s="98">
        <v>4.9184435908928001E-2</v>
      </c>
    </row>
    <row r="2564" spans="1:46" x14ac:dyDescent="0.3">
      <c r="A2564" s="95">
        <v>64723</v>
      </c>
      <c r="B2564" s="95">
        <v>2563</v>
      </c>
      <c r="C2564" s="96" t="s">
        <v>1027</v>
      </c>
      <c r="D2564" s="96" t="s">
        <v>1027</v>
      </c>
      <c r="E2564" s="97" t="s">
        <v>7482</v>
      </c>
      <c r="F2564" s="95" t="s">
        <v>5935</v>
      </c>
      <c r="G2564" s="95" t="s">
        <v>4130</v>
      </c>
      <c r="H2564" s="98">
        <v>7.3104016593915597</v>
      </c>
      <c r="I2564" s="98">
        <v>7.3103727050861496</v>
      </c>
      <c r="J2564" s="98">
        <v>2.8954305402173498E-5</v>
      </c>
      <c r="K2564" s="98">
        <v>772.18375576454105</v>
      </c>
      <c r="L2564" s="98">
        <v>1742.20837956081</v>
      </c>
      <c r="M2564" s="98">
        <v>6.9720627529574396E-5</v>
      </c>
      <c r="N2564" s="98">
        <v>762.94556317072295</v>
      </c>
      <c r="O2564" s="98">
        <v>1.57620428223555E-4</v>
      </c>
      <c r="P2564" s="98">
        <v>1724.8239242714701</v>
      </c>
      <c r="Q2564" s="98">
        <v>2.1447904993563801E-7</v>
      </c>
      <c r="R2564" s="98">
        <v>2.61602213996757</v>
      </c>
      <c r="S2564" s="98">
        <v>6.0735197024031598E-6</v>
      </c>
      <c r="T2564" s="98">
        <v>0.98242835269530704</v>
      </c>
      <c r="U2564" s="98">
        <v>5.6437519777201201E-5</v>
      </c>
      <c r="V2564" s="98">
        <v>9.1286910482121293</v>
      </c>
      <c r="W2564" s="98">
        <v>1.34184893711235E-5</v>
      </c>
      <c r="X2564" s="98">
        <v>1.04867684838408E-5</v>
      </c>
      <c r="Y2564" s="98">
        <v>7.8523662315820001E-7</v>
      </c>
      <c r="Z2564" s="98">
        <v>2.1464842641245598E-6</v>
      </c>
      <c r="AA2564" s="98">
        <v>0.51094301197893899</v>
      </c>
      <c r="AB2564" s="98">
        <v>1.38683208396126E-5</v>
      </c>
      <c r="AC2564" s="98">
        <v>0.70883291731939302</v>
      </c>
      <c r="AD2564" s="98">
        <v>5.9366965800077703E-5</v>
      </c>
      <c r="AE2564" s="98">
        <v>3.6634238322592799E-2</v>
      </c>
      <c r="AF2564" s="98">
        <v>1.0747783700616701E-3</v>
      </c>
      <c r="AG2564" s="98">
        <v>4.5919204616229198E-2</v>
      </c>
      <c r="AH2564" s="98">
        <v>7.55096475857062E-4</v>
      </c>
      <c r="AI2564" s="98">
        <v>2.0391715275969301E-2</v>
      </c>
      <c r="AJ2564" s="98">
        <v>2.7123290500070099E-5</v>
      </c>
      <c r="AK2564" s="98">
        <v>1.52811287933141E-2</v>
      </c>
      <c r="AL2564" s="98">
        <v>3.4792484329010803E-2</v>
      </c>
      <c r="AM2564" s="98">
        <v>3.0500789264471102</v>
      </c>
      <c r="AN2564" s="98">
        <v>5.8350836603373504E-3</v>
      </c>
      <c r="AO2564" s="98">
        <v>1.16810836951706</v>
      </c>
      <c r="AP2564" s="98">
        <v>1.1259265655852199E-3</v>
      </c>
      <c r="AQ2564" s="98">
        <v>2.5565483167450901E-4</v>
      </c>
      <c r="AR2564" s="98">
        <v>3.4427677993509201E-4</v>
      </c>
      <c r="AS2564" s="98">
        <v>5.2599495397561899E-4</v>
      </c>
      <c r="AT2564" s="98">
        <v>8.3552588884728704E-2</v>
      </c>
    </row>
    <row r="2565" spans="1:46" x14ac:dyDescent="0.3">
      <c r="A2565" s="95">
        <v>64724</v>
      </c>
      <c r="B2565" s="95">
        <v>2564</v>
      </c>
      <c r="C2565" s="96" t="s">
        <v>693</v>
      </c>
      <c r="D2565" s="96" t="s">
        <v>693</v>
      </c>
      <c r="E2565" s="97" t="s">
        <v>7483</v>
      </c>
      <c r="F2565" s="95" t="s">
        <v>5935</v>
      </c>
      <c r="G2565" s="95" t="s">
        <v>3416</v>
      </c>
      <c r="H2565" s="98">
        <v>7.3666582641163698</v>
      </c>
      <c r="I2565" s="98">
        <v>7.3666324635285703</v>
      </c>
      <c r="J2565" s="98">
        <v>2.5800587803992401E-5</v>
      </c>
      <c r="K2565" s="98">
        <v>587.52531359984198</v>
      </c>
      <c r="L2565" s="98">
        <v>1325.17347045878</v>
      </c>
      <c r="M2565" s="98">
        <v>5.3128192447912597E-5</v>
      </c>
      <c r="N2565" s="98">
        <v>581.37627476490002</v>
      </c>
      <c r="O2565" s="98">
        <v>1.1995377448598801E-4</v>
      </c>
      <c r="P2565" s="98">
        <v>1312.6416567442</v>
      </c>
      <c r="Q2565" s="98">
        <v>1.4351128375327899E-7</v>
      </c>
      <c r="R2565" s="98">
        <v>1.7504212917131401</v>
      </c>
      <c r="S2565" s="98">
        <v>4.9100480053923998E-6</v>
      </c>
      <c r="T2565" s="98">
        <v>0.76975488967438199</v>
      </c>
      <c r="U2565" s="98">
        <v>4.5626041005291102E-5</v>
      </c>
      <c r="V2565" s="98">
        <v>7.1525297693122498</v>
      </c>
      <c r="W2565" s="98">
        <v>1.1446767309696901E-5</v>
      </c>
      <c r="X2565" s="98">
        <v>9.5500689529986098E-6</v>
      </c>
      <c r="Y2565" s="98">
        <v>5.2681422646455704E-7</v>
      </c>
      <c r="Z2565" s="98">
        <v>1.3698841302337699E-6</v>
      </c>
      <c r="AA2565" s="98">
        <v>0.44634651925775698</v>
      </c>
      <c r="AB2565" s="98">
        <v>1.13465791518712E-5</v>
      </c>
      <c r="AC2565" s="98">
        <v>0.57715821233091302</v>
      </c>
      <c r="AD2565" s="98">
        <v>3.9563116416167099E-5</v>
      </c>
      <c r="AE2565" s="98">
        <v>2.4413655238086199E-2</v>
      </c>
      <c r="AF2565" s="98">
        <v>7.15730446994184E-4</v>
      </c>
      <c r="AG2565" s="98">
        <v>3.0579116365828302E-2</v>
      </c>
      <c r="AH2565" s="98">
        <v>5.0307207311828099E-4</v>
      </c>
      <c r="AI2565" s="98">
        <v>1.35856844871059E-2</v>
      </c>
      <c r="AJ2565" s="98">
        <v>1.7630876758181101E-5</v>
      </c>
      <c r="AK2565" s="98">
        <v>9.9331494635643801E-3</v>
      </c>
      <c r="AL2565" s="98">
        <v>2.0463896676096101E-2</v>
      </c>
      <c r="AM2565" s="98">
        <v>1.7939650245874299</v>
      </c>
      <c r="AN2565" s="98">
        <v>3.38168626665083E-3</v>
      </c>
      <c r="AO2565" s="98">
        <v>0.67696990499145104</v>
      </c>
      <c r="AP2565" s="98">
        <v>7.5344303022680502E-4</v>
      </c>
      <c r="AQ2565" s="98">
        <v>1.7107807607445001E-4</v>
      </c>
      <c r="AR2565" s="98">
        <v>2.30381757926706E-4</v>
      </c>
      <c r="AS2565" s="98">
        <v>3.5198319622564798E-4</v>
      </c>
      <c r="AT2565" s="98">
        <v>5.5911386831772603E-2</v>
      </c>
    </row>
    <row r="2566" spans="1:46" x14ac:dyDescent="0.3">
      <c r="A2566" s="95">
        <v>64725</v>
      </c>
      <c r="B2566" s="95">
        <v>2565</v>
      </c>
      <c r="C2566" s="96" t="s">
        <v>1610</v>
      </c>
      <c r="D2566" s="96" t="s">
        <v>1610</v>
      </c>
      <c r="E2566" s="97" t="s">
        <v>7484</v>
      </c>
      <c r="F2566" s="95" t="s">
        <v>5935</v>
      </c>
      <c r="G2566" s="95" t="s">
        <v>7485</v>
      </c>
      <c r="H2566" s="98">
        <v>6.1039428049631201</v>
      </c>
      <c r="I2566" s="98">
        <v>6.1038984036618098</v>
      </c>
      <c r="J2566" s="98">
        <v>4.4401301310337301E-5</v>
      </c>
      <c r="K2566" s="98">
        <v>130.54362392887501</v>
      </c>
      <c r="L2566" s="98">
        <v>294.87627381409402</v>
      </c>
      <c r="M2566" s="98">
        <v>1.17981568945792E-5</v>
      </c>
      <c r="N2566" s="98">
        <v>129.10600169932499</v>
      </c>
      <c r="O2566" s="98">
        <v>2.6694654638638202E-5</v>
      </c>
      <c r="P2566" s="98">
        <v>292.11682451200699</v>
      </c>
      <c r="Q2566" s="98">
        <v>3.3879172983191499E-8</v>
      </c>
      <c r="R2566" s="98">
        <v>0.41322761656402501</v>
      </c>
      <c r="S2566" s="98">
        <v>1.0095654778605599E-6</v>
      </c>
      <c r="T2566" s="98">
        <v>0.159410708054635</v>
      </c>
      <c r="U2566" s="98">
        <v>9.3812697811962794E-6</v>
      </c>
      <c r="V2566" s="98">
        <v>1.4812377805921899</v>
      </c>
      <c r="W2566" s="98">
        <v>2.3226280247811698E-6</v>
      </c>
      <c r="X2566" s="98">
        <v>1.8843831575367399E-6</v>
      </c>
      <c r="Y2566" s="98">
        <v>1.2753216118137599E-7</v>
      </c>
      <c r="Z2566" s="98">
        <v>3.1071270606305697E-7</v>
      </c>
      <c r="AA2566" s="98">
        <v>8.9590114902046603E-2</v>
      </c>
      <c r="AB2566" s="98">
        <v>2.3276925638267401E-6</v>
      </c>
      <c r="AC2566" s="98">
        <v>0.118604002241085</v>
      </c>
      <c r="AD2566" s="98">
        <v>9.1806625409603508E-6</v>
      </c>
      <c r="AE2566" s="98">
        <v>5.6652142307128299E-3</v>
      </c>
      <c r="AF2566" s="98">
        <v>1.6443532365261899E-4</v>
      </c>
      <c r="AG2566" s="98">
        <v>7.02539191638849E-3</v>
      </c>
      <c r="AH2566" s="98">
        <v>1.16304417254558E-4</v>
      </c>
      <c r="AI2566" s="98">
        <v>3.1408523782349498E-3</v>
      </c>
      <c r="AJ2566" s="98">
        <v>4.2577550660300802E-6</v>
      </c>
      <c r="AK2566" s="98">
        <v>2.3987983144680598E-3</v>
      </c>
      <c r="AL2566" s="98">
        <v>5.1613746048150104E-3</v>
      </c>
      <c r="AM2566" s="98">
        <v>0.45247127985393598</v>
      </c>
      <c r="AN2566" s="98">
        <v>8.6265709044898095E-4</v>
      </c>
      <c r="AO2566" s="98">
        <v>0.17269280545644</v>
      </c>
      <c r="AP2566" s="98">
        <v>1.80512516757655E-4</v>
      </c>
      <c r="AQ2566" s="98">
        <v>4.0987483810114502E-5</v>
      </c>
      <c r="AR2566" s="98">
        <v>5.5195667068212702E-5</v>
      </c>
      <c r="AS2566" s="98">
        <v>8.4329365879327498E-5</v>
      </c>
      <c r="AT2566" s="98">
        <v>1.3395445637576499E-2</v>
      </c>
    </row>
    <row r="2567" spans="1:46" x14ac:dyDescent="0.3">
      <c r="A2567" s="95">
        <v>64726</v>
      </c>
      <c r="B2567" s="95">
        <v>2566</v>
      </c>
      <c r="C2567" s="96" t="s">
        <v>2183</v>
      </c>
      <c r="D2567" s="96" t="s">
        <v>2183</v>
      </c>
      <c r="E2567" s="97" t="s">
        <v>7486</v>
      </c>
      <c r="F2567" s="95" t="s">
        <v>5935</v>
      </c>
      <c r="G2567" s="95" t="s">
        <v>4133</v>
      </c>
      <c r="H2567" s="98">
        <v>5.2820834541277497</v>
      </c>
      <c r="I2567" s="98">
        <v>5.2820275400196701</v>
      </c>
      <c r="J2567" s="98">
        <v>5.5914108083143801E-5</v>
      </c>
      <c r="K2567" s="98">
        <v>205.40913610991601</v>
      </c>
      <c r="L2567" s="98">
        <v>463.66378386098899</v>
      </c>
      <c r="M2567" s="98">
        <v>1.8498780755762401E-5</v>
      </c>
      <c r="N2567" s="98">
        <v>202.430230503736</v>
      </c>
      <c r="O2567" s="98">
        <v>4.1905635026920601E-5</v>
      </c>
      <c r="P2567" s="98">
        <v>458.56899813586199</v>
      </c>
      <c r="Q2567" s="98">
        <v>9.1401221152138704E-8</v>
      </c>
      <c r="R2567" s="98">
        <v>1.11482971519046</v>
      </c>
      <c r="S2567" s="98">
        <v>1.60277416415274E-6</v>
      </c>
      <c r="T2567" s="98">
        <v>0.25517251804165902</v>
      </c>
      <c r="U2567" s="98">
        <v>1.4893592430244699E-5</v>
      </c>
      <c r="V2567" s="98">
        <v>2.37105263698782</v>
      </c>
      <c r="W2567" s="98">
        <v>3.7561657367589199E-6</v>
      </c>
      <c r="X2567" s="98">
        <v>2.8948295495786702E-6</v>
      </c>
      <c r="Y2567" s="98">
        <v>3.15835914312925E-7</v>
      </c>
      <c r="Z2567" s="98">
        <v>5.4550027286732197E-7</v>
      </c>
      <c r="AA2567" s="98">
        <v>0.14177476202796599</v>
      </c>
      <c r="AB2567" s="98">
        <v>3.7188451727823999E-6</v>
      </c>
      <c r="AC2567" s="98">
        <v>0.189834107747439</v>
      </c>
      <c r="AD2567" s="98">
        <v>2.4375876067614499E-5</v>
      </c>
      <c r="AE2567" s="98">
        <v>1.5041894783543199E-2</v>
      </c>
      <c r="AF2567" s="98">
        <v>4.4359000631367701E-4</v>
      </c>
      <c r="AG2567" s="98">
        <v>1.8952093597178799E-2</v>
      </c>
      <c r="AH2567" s="98">
        <v>3.1064202451019598E-4</v>
      </c>
      <c r="AI2567" s="98">
        <v>8.3890256663861108E-3</v>
      </c>
      <c r="AJ2567" s="98">
        <v>8.7407326201826806E-6</v>
      </c>
      <c r="AK2567" s="98">
        <v>4.9244858737336403E-3</v>
      </c>
      <c r="AL2567" s="98">
        <v>9.8610096880599098E-3</v>
      </c>
      <c r="AM2567" s="98">
        <v>0.864464220451298</v>
      </c>
      <c r="AN2567" s="98">
        <v>1.6586537689156199E-3</v>
      </c>
      <c r="AO2567" s="98">
        <v>0.332041057572316</v>
      </c>
      <c r="AP2567" s="98">
        <v>4.5118845985666001E-4</v>
      </c>
      <c r="AQ2567" s="98">
        <v>1.02447631033215E-4</v>
      </c>
      <c r="AR2567" s="98">
        <v>1.37960781665182E-4</v>
      </c>
      <c r="AS2567" s="98">
        <v>2.1078004715826301E-4</v>
      </c>
      <c r="AT2567" s="98">
        <v>3.3481725228095401E-2</v>
      </c>
    </row>
    <row r="2568" spans="1:46" x14ac:dyDescent="0.3">
      <c r="A2568" s="95">
        <v>64727</v>
      </c>
      <c r="B2568" s="95">
        <v>2567</v>
      </c>
      <c r="C2568" s="96" t="s">
        <v>2600</v>
      </c>
      <c r="D2568" s="96" t="s">
        <v>2600</v>
      </c>
      <c r="E2568" s="97" t="s">
        <v>7487</v>
      </c>
      <c r="F2568" s="95" t="s">
        <v>5935</v>
      </c>
      <c r="G2568" s="95" t="s">
        <v>7488</v>
      </c>
      <c r="H2568" s="98">
        <v>5.7461171977965</v>
      </c>
      <c r="I2568" s="98">
        <v>5.7460674062905897</v>
      </c>
      <c r="J2568" s="98">
        <v>4.9791505902341298E-5</v>
      </c>
      <c r="K2568" s="98">
        <v>43.005818349884798</v>
      </c>
      <c r="L2568" s="98">
        <v>97.084177273074701</v>
      </c>
      <c r="M2568" s="98">
        <v>3.8827576480931296E-6</v>
      </c>
      <c r="N2568" s="98">
        <v>42.4886124156479</v>
      </c>
      <c r="O2568" s="98">
        <v>8.7801250034909693E-6</v>
      </c>
      <c r="P2568" s="98">
        <v>96.079993150610093</v>
      </c>
      <c r="Q2568" s="98">
        <v>1.2032930664980399E-8</v>
      </c>
      <c r="R2568" s="98">
        <v>0.14676684290484199</v>
      </c>
      <c r="S2568" s="98">
        <v>3.6916063273088098E-7</v>
      </c>
      <c r="T2568" s="98">
        <v>5.8728986298270801E-2</v>
      </c>
      <c r="U2568" s="98">
        <v>3.4303809244042902E-6</v>
      </c>
      <c r="V2568" s="98">
        <v>0.54570717452603901</v>
      </c>
      <c r="W2568" s="98">
        <v>8.5262663587965701E-7</v>
      </c>
      <c r="X2568" s="98">
        <v>6.9444691185246602E-7</v>
      </c>
      <c r="Y2568" s="98">
        <v>4.45391388077847E-8</v>
      </c>
      <c r="Z2568" s="98">
        <v>1.13640585219406E-7</v>
      </c>
      <c r="AA2568" s="98">
        <v>3.2945284808711103E-2</v>
      </c>
      <c r="AB2568" s="98">
        <v>8.5717174798398105E-7</v>
      </c>
      <c r="AC2568" s="98">
        <v>4.3670083539021298E-2</v>
      </c>
      <c r="AD2568" s="98">
        <v>3.5357755378360098E-6</v>
      </c>
      <c r="AE2568" s="98">
        <v>2.1818606014745801E-3</v>
      </c>
      <c r="AF2568" s="98">
        <v>6.4792296075570906E-5</v>
      </c>
      <c r="AG2568" s="98">
        <v>2.7682085757631302E-3</v>
      </c>
      <c r="AH2568" s="98">
        <v>4.51772572601894E-5</v>
      </c>
      <c r="AI2568" s="98">
        <v>1.22003187202451E-3</v>
      </c>
      <c r="AJ2568" s="98">
        <v>1.51049002259156E-6</v>
      </c>
      <c r="AK2568" s="98">
        <v>8.5100266784303197E-4</v>
      </c>
      <c r="AL2568" s="98">
        <v>1.8441874893339199E-3</v>
      </c>
      <c r="AM2568" s="98">
        <v>0.16167047298041301</v>
      </c>
      <c r="AN2568" s="98">
        <v>3.0522765327565502E-4</v>
      </c>
      <c r="AO2568" s="98">
        <v>6.1102633167513298E-2</v>
      </c>
      <c r="AP2568" s="98">
        <v>7.1428115382464103E-5</v>
      </c>
      <c r="AQ2568" s="98">
        <v>1.62185911971821E-5</v>
      </c>
      <c r="AR2568" s="98">
        <v>2.1840715188425901E-5</v>
      </c>
      <c r="AS2568" s="98">
        <v>3.3368808996856101E-5</v>
      </c>
      <c r="AT2568" s="98">
        <v>5.3005268210009901E-3</v>
      </c>
    </row>
    <row r="2569" spans="1:46" x14ac:dyDescent="0.3">
      <c r="A2569" s="95">
        <v>64728</v>
      </c>
      <c r="B2569" s="95">
        <v>2568</v>
      </c>
      <c r="C2569" s="96" t="s">
        <v>774</v>
      </c>
      <c r="D2569" s="96" t="s">
        <v>774</v>
      </c>
      <c r="E2569" s="97" t="s">
        <v>7489</v>
      </c>
      <c r="F2569" s="95" t="s">
        <v>5935</v>
      </c>
      <c r="G2569" s="95" t="s">
        <v>7490</v>
      </c>
      <c r="H2569" s="98">
        <v>7.9953248417998601</v>
      </c>
      <c r="I2569" s="98">
        <v>7.9953024282297802</v>
      </c>
      <c r="J2569" s="98">
        <v>2.24135700843675E-5</v>
      </c>
      <c r="K2569" s="98">
        <v>6066.30104084715</v>
      </c>
      <c r="L2569" s="98">
        <v>13665.1193154178</v>
      </c>
      <c r="M2569" s="98">
        <v>5.3943012663240696E-4</v>
      </c>
      <c r="N2569" s="98">
        <v>5902.9276748870398</v>
      </c>
      <c r="O2569" s="98">
        <v>1.2233208955661999E-3</v>
      </c>
      <c r="P2569" s="98">
        <v>13386.6731077595</v>
      </c>
      <c r="Q2569" s="98">
        <v>3.7371590309970101E-6</v>
      </c>
      <c r="R2569" s="98">
        <v>45.582497538112598</v>
      </c>
      <c r="S2569" s="98">
        <v>8.2994689190092703E-5</v>
      </c>
      <c r="T2569" s="98">
        <v>13.8776123288043</v>
      </c>
      <c r="U2569" s="98">
        <v>7.71220102446032E-4</v>
      </c>
      <c r="V2569" s="98">
        <v>128.95045402700799</v>
      </c>
      <c r="W2569" s="98">
        <v>1.76341452747557E-4</v>
      </c>
      <c r="X2569" s="98">
        <v>1.20411416842165E-4</v>
      </c>
      <c r="Y2569" s="98">
        <v>1.7821639293694701E-5</v>
      </c>
      <c r="Z2569" s="98">
        <v>3.8108396611698102E-5</v>
      </c>
      <c r="AA2569" s="98">
        <v>6.3914206183359896</v>
      </c>
      <c r="AB2569" s="98">
        <v>1.8780763977721901E-4</v>
      </c>
      <c r="AC2569" s="98">
        <v>9.6633039997682495</v>
      </c>
      <c r="AD2569" s="98">
        <v>1.3621382854250099E-3</v>
      </c>
      <c r="AE2569" s="98">
        <v>0.84054992375107096</v>
      </c>
      <c r="AF2569" s="98">
        <v>2.4660876467630901E-2</v>
      </c>
      <c r="AG2569" s="98">
        <v>1.0536198569642901</v>
      </c>
      <c r="AH2569" s="98">
        <v>1.7325419149821799E-2</v>
      </c>
      <c r="AI2569" s="98">
        <v>0.46788062934473501</v>
      </c>
      <c r="AJ2569" s="98">
        <v>5.3759597586754495E-4</v>
      </c>
      <c r="AK2569" s="98">
        <v>0.30287893520763398</v>
      </c>
      <c r="AL2569" s="98">
        <v>0.685189856879169</v>
      </c>
      <c r="AM2569" s="98">
        <v>60.067085848763902</v>
      </c>
      <c r="AN2569" s="98">
        <v>0.11598436182864801</v>
      </c>
      <c r="AO2569" s="98">
        <v>23.218570918879699</v>
      </c>
      <c r="AP2569" s="98">
        <v>2.5710829522377899E-2</v>
      </c>
      <c r="AQ2569" s="98">
        <v>5.8379453773887103E-3</v>
      </c>
      <c r="AR2569" s="98">
        <v>7.8616509459611805E-3</v>
      </c>
      <c r="AS2569" s="98">
        <v>1.2011233199028E-2</v>
      </c>
      <c r="AT2569" s="98">
        <v>1.90794536218445</v>
      </c>
    </row>
    <row r="2570" spans="1:46" x14ac:dyDescent="0.3">
      <c r="A2570" s="95">
        <v>64729</v>
      </c>
      <c r="B2570" s="95">
        <v>2569</v>
      </c>
      <c r="C2570" s="96" t="s">
        <v>895</v>
      </c>
      <c r="D2570" s="96" t="s">
        <v>895</v>
      </c>
      <c r="E2570" s="97" t="s">
        <v>7491</v>
      </c>
      <c r="F2570" s="95" t="s">
        <v>5935</v>
      </c>
      <c r="G2570" s="95" t="s">
        <v>3418</v>
      </c>
      <c r="H2570" s="98">
        <v>7.6722220403910297</v>
      </c>
      <c r="I2570" s="98">
        <v>7.6721999237695799</v>
      </c>
      <c r="J2570" s="98">
        <v>2.2116621447132401E-5</v>
      </c>
      <c r="K2570" s="98">
        <v>176.742053222735</v>
      </c>
      <c r="L2570" s="98">
        <v>398.62279844905402</v>
      </c>
      <c r="M2570" s="98">
        <v>1.5919464992798898E-5</v>
      </c>
      <c r="N2570" s="98">
        <v>174.20504683718701</v>
      </c>
      <c r="O2570" s="98">
        <v>3.6005725712329902E-5</v>
      </c>
      <c r="P2570" s="98">
        <v>394.00690519188902</v>
      </c>
      <c r="Q2570" s="98">
        <v>7.2909698876730001E-8</v>
      </c>
      <c r="R2570" s="98">
        <v>0.88928679298575197</v>
      </c>
      <c r="S2570" s="98">
        <v>1.5944325587036299E-6</v>
      </c>
      <c r="T2570" s="98">
        <v>0.25071113266661899</v>
      </c>
      <c r="U2570" s="98">
        <v>1.48160818162192E-5</v>
      </c>
      <c r="V2570" s="98">
        <v>2.32959800428221</v>
      </c>
      <c r="W2570" s="98">
        <v>3.7281945302288802E-6</v>
      </c>
      <c r="X2570" s="98">
        <v>2.9977186403916299E-6</v>
      </c>
      <c r="Y2570" s="98">
        <v>2.4898254615392899E-7</v>
      </c>
      <c r="Z2570" s="98">
        <v>4.8149334368331996E-7</v>
      </c>
      <c r="AA2570" s="98">
        <v>0.14309891286599999</v>
      </c>
      <c r="AB2570" s="98">
        <v>3.6840225315844899E-6</v>
      </c>
      <c r="AC2570" s="98">
        <v>0.18765241293709101</v>
      </c>
      <c r="AD2570" s="98">
        <v>1.8357068880902901E-5</v>
      </c>
      <c r="AE2570" s="98">
        <v>1.13278020398066E-2</v>
      </c>
      <c r="AF2570" s="98">
        <v>3.3245930437022299E-4</v>
      </c>
      <c r="AG2570" s="98">
        <v>1.42041068644408E-2</v>
      </c>
      <c r="AH2570" s="98">
        <v>2.3351846237286799E-4</v>
      </c>
      <c r="AI2570" s="98">
        <v>6.3062696604229496E-3</v>
      </c>
      <c r="AJ2570" s="98">
        <v>7.3327889279988099E-6</v>
      </c>
      <c r="AK2570" s="98">
        <v>4.13125730532356E-3</v>
      </c>
      <c r="AL2570" s="98">
        <v>8.2821410527254506E-3</v>
      </c>
      <c r="AM2570" s="98">
        <v>0.72605289268512996</v>
      </c>
      <c r="AN2570" s="98">
        <v>1.3883700306408101E-3</v>
      </c>
      <c r="AO2570" s="98">
        <v>0.27793374477246702</v>
      </c>
      <c r="AP2570" s="98">
        <v>3.54424242440138E-4</v>
      </c>
      <c r="AQ2570" s="98">
        <v>8.0476180298882994E-5</v>
      </c>
      <c r="AR2570" s="98">
        <v>1.08372998177995E-4</v>
      </c>
      <c r="AS2570" s="98">
        <v>1.6557506396326001E-4</v>
      </c>
      <c r="AT2570" s="98">
        <v>2.6301060765886002E-2</v>
      </c>
    </row>
    <row r="2571" spans="1:46" x14ac:dyDescent="0.3">
      <c r="A2571" s="95">
        <v>64730</v>
      </c>
      <c r="B2571" s="95">
        <v>2570</v>
      </c>
      <c r="C2571" s="96" t="s">
        <v>2092</v>
      </c>
      <c r="D2571" s="96" t="s">
        <v>2092</v>
      </c>
      <c r="E2571" s="97" t="s">
        <v>7492</v>
      </c>
      <c r="F2571" s="95" t="s">
        <v>5935</v>
      </c>
      <c r="G2571" s="95" t="s">
        <v>7493</v>
      </c>
      <c r="H2571" s="98">
        <v>7.2402750614367797</v>
      </c>
      <c r="I2571" s="98">
        <v>7.2402492908982596</v>
      </c>
      <c r="J2571" s="98">
        <v>2.5770538512937E-5</v>
      </c>
      <c r="K2571" s="98">
        <v>424.95370639643801</v>
      </c>
      <c r="L2571" s="98">
        <v>958.11692551296596</v>
      </c>
      <c r="M2571" s="98">
        <v>3.83583030343656E-5</v>
      </c>
      <c r="N2571" s="98">
        <v>419.75091372224603</v>
      </c>
      <c r="O2571" s="98">
        <v>8.6668486062163301E-5</v>
      </c>
      <c r="P2571" s="98">
        <v>948.40421337003295</v>
      </c>
      <c r="Q2571" s="98">
        <v>1.31024819631403E-7</v>
      </c>
      <c r="R2571" s="98">
        <v>1.59812265647328</v>
      </c>
      <c r="S2571" s="98">
        <v>3.38772863474421E-6</v>
      </c>
      <c r="T2571" s="98">
        <v>0.54389023191428498</v>
      </c>
      <c r="U2571" s="98">
        <v>3.1480099910801099E-5</v>
      </c>
      <c r="V2571" s="98">
        <v>5.0538097006560303</v>
      </c>
      <c r="W2571" s="98">
        <v>7.5311886331879504E-6</v>
      </c>
      <c r="X2571" s="98">
        <v>5.8712181595253401E-6</v>
      </c>
      <c r="Y2571" s="98">
        <v>4.75016326926114E-7</v>
      </c>
      <c r="Z2571" s="98">
        <v>1.18495414673649E-6</v>
      </c>
      <c r="AA2571" s="98">
        <v>0.28632235581742699</v>
      </c>
      <c r="AB2571" s="98">
        <v>7.7190726334435002E-6</v>
      </c>
      <c r="AC2571" s="98">
        <v>0.39442947358480202</v>
      </c>
      <c r="AD2571" s="98">
        <v>3.5711429601001797E-5</v>
      </c>
      <c r="AE2571" s="98">
        <v>2.2036851727427899E-2</v>
      </c>
      <c r="AF2571" s="98">
        <v>6.4463472785164402E-4</v>
      </c>
      <c r="AG2571" s="98">
        <v>2.75415981522295E-2</v>
      </c>
      <c r="AH2571" s="98">
        <v>4.5372311138276001E-4</v>
      </c>
      <c r="AI2571" s="98">
        <v>1.22529938852417E-2</v>
      </c>
      <c r="AJ2571" s="98">
        <v>1.52831656286406E-5</v>
      </c>
      <c r="AK2571" s="98">
        <v>8.6104605317007393E-3</v>
      </c>
      <c r="AL2571" s="98">
        <v>1.8715084059009599E-2</v>
      </c>
      <c r="AM2571" s="98">
        <v>1.6406555782357499</v>
      </c>
      <c r="AN2571" s="98">
        <v>3.09322334071261E-3</v>
      </c>
      <c r="AO2571" s="98">
        <v>0.61922335366533998</v>
      </c>
      <c r="AP2571" s="98">
        <v>6.6983642139339895E-4</v>
      </c>
      <c r="AQ2571" s="98">
        <v>1.5209421457561701E-4</v>
      </c>
      <c r="AR2571" s="98">
        <v>2.0481720075155201E-4</v>
      </c>
      <c r="AS2571" s="98">
        <v>3.1292500606623099E-4</v>
      </c>
      <c r="AT2571" s="98">
        <v>4.9707120204247897E-2</v>
      </c>
    </row>
    <row r="2572" spans="1:46" x14ac:dyDescent="0.3">
      <c r="A2572" s="95">
        <v>64731</v>
      </c>
      <c r="B2572" s="95">
        <v>2571</v>
      </c>
      <c r="C2572" s="96" t="s">
        <v>3077</v>
      </c>
      <c r="D2572" s="96" t="s">
        <v>3077</v>
      </c>
      <c r="E2572" s="97" t="s">
        <v>7494</v>
      </c>
      <c r="F2572" s="95" t="s">
        <v>5935</v>
      </c>
      <c r="G2572" s="95" t="s">
        <v>7495</v>
      </c>
      <c r="H2572" s="98">
        <v>7.9623898553150596</v>
      </c>
      <c r="I2572" s="98">
        <v>7.9623582710049297</v>
      </c>
      <c r="J2572" s="98">
        <v>3.1584310132615201E-5</v>
      </c>
      <c r="K2572" s="98">
        <v>305.40870831627001</v>
      </c>
      <c r="L2572" s="98">
        <v>690.28915429809695</v>
      </c>
      <c r="M2572" s="98">
        <v>2.7363003769977401E-5</v>
      </c>
      <c r="N2572" s="98">
        <v>299.430499423897</v>
      </c>
      <c r="O2572" s="98">
        <v>6.2208250441513703E-5</v>
      </c>
      <c r="P2572" s="98">
        <v>680.73840337758804</v>
      </c>
      <c r="Q2572" s="98">
        <v>1.6388901396137701E-7</v>
      </c>
      <c r="R2572" s="98">
        <v>1.9989704782312001</v>
      </c>
      <c r="S2572" s="98">
        <v>2.6525734164306298E-6</v>
      </c>
      <c r="T2572" s="98">
        <v>0.43084356271333302</v>
      </c>
      <c r="U2572" s="98">
        <v>2.46487617314964E-5</v>
      </c>
      <c r="V2572" s="98">
        <v>4.0033855908485103</v>
      </c>
      <c r="W2572" s="98">
        <v>5.9076721562266402E-6</v>
      </c>
      <c r="X2572" s="98">
        <v>4.2121116072645497E-6</v>
      </c>
      <c r="Y2572" s="98">
        <v>5.6974137231675101E-7</v>
      </c>
      <c r="Z2572" s="98">
        <v>1.12581917664534E-6</v>
      </c>
      <c r="AA2572" s="98">
        <v>0.21711798739069499</v>
      </c>
      <c r="AB2572" s="98">
        <v>6.1588496823772098E-6</v>
      </c>
      <c r="AC2572" s="98">
        <v>0.31608103430768503</v>
      </c>
      <c r="AD2572" s="98">
        <v>4.3849122684045601E-5</v>
      </c>
      <c r="AE2572" s="98">
        <v>2.70584691165375E-2</v>
      </c>
      <c r="AF2572" s="98">
        <v>7.9323671223582599E-4</v>
      </c>
      <c r="AG2572" s="98">
        <v>3.3890520978917399E-2</v>
      </c>
      <c r="AH2572" s="98">
        <v>5.5756335637644795E-4</v>
      </c>
      <c r="AI2572" s="98">
        <v>1.5057245762718399E-2</v>
      </c>
      <c r="AJ2572" s="98">
        <v>1.7927259489529198E-5</v>
      </c>
      <c r="AK2572" s="98">
        <v>1.0100130040256901E-2</v>
      </c>
      <c r="AL2572" s="98">
        <v>2.34078850045061E-2</v>
      </c>
      <c r="AM2572" s="98">
        <v>2.0520494049747899</v>
      </c>
      <c r="AN2572" s="98">
        <v>4.0836736139288803E-3</v>
      </c>
      <c r="AO2572" s="98">
        <v>0.81749870344284503</v>
      </c>
      <c r="AP2572" s="98">
        <v>8.0235926506650899E-4</v>
      </c>
      <c r="AQ2572" s="98">
        <v>1.82185079892418E-4</v>
      </c>
      <c r="AR2572" s="98">
        <v>2.4533897056917999E-4</v>
      </c>
      <c r="AS2572" s="98">
        <v>3.74835214604911E-4</v>
      </c>
      <c r="AT2572" s="98">
        <v>5.9541355414338401E-2</v>
      </c>
    </row>
    <row r="2573" spans="1:46" x14ac:dyDescent="0.3">
      <c r="A2573" s="95">
        <v>64732</v>
      </c>
      <c r="B2573" s="95">
        <v>2572</v>
      </c>
      <c r="C2573" s="96" t="s">
        <v>3119</v>
      </c>
      <c r="D2573" s="96" t="s">
        <v>3119</v>
      </c>
      <c r="E2573" s="97" t="s">
        <v>7496</v>
      </c>
      <c r="F2573" s="95" t="s">
        <v>5935</v>
      </c>
      <c r="G2573" s="95" t="s">
        <v>7497</v>
      </c>
      <c r="H2573" s="98">
        <v>5.61130440555484</v>
      </c>
      <c r="I2573" s="98">
        <v>5.6112600863142204</v>
      </c>
      <c r="J2573" s="98">
        <v>4.4319240616985701E-5</v>
      </c>
      <c r="K2573" s="98">
        <v>315.72043903700501</v>
      </c>
      <c r="L2573" s="98">
        <v>712.24609782132802</v>
      </c>
      <c r="M2573" s="98">
        <v>2.8004226255803001E-5</v>
      </c>
      <c r="N2573" s="98">
        <v>306.44733028013701</v>
      </c>
      <c r="O2573" s="98">
        <v>6.3842456423616095E-5</v>
      </c>
      <c r="P2573" s="98">
        <v>698.62134917900403</v>
      </c>
      <c r="Q2573" s="98">
        <v>3.54155461593792E-7</v>
      </c>
      <c r="R2573" s="98">
        <v>4.3196691182556801</v>
      </c>
      <c r="S2573" s="98">
        <v>3.1136268294920401E-6</v>
      </c>
      <c r="T2573" s="98">
        <v>0.52480140774699102</v>
      </c>
      <c r="U2573" s="98">
        <v>2.8933066903012399E-5</v>
      </c>
      <c r="V2573" s="98">
        <v>4.87644129320286</v>
      </c>
      <c r="W2573" s="98">
        <v>7.11415522919066E-6</v>
      </c>
      <c r="X2573" s="98">
        <v>4.4828732913962197E-6</v>
      </c>
      <c r="Y2573" s="98">
        <v>1.1554242239555199E-6</v>
      </c>
      <c r="Z2573" s="98">
        <v>1.47585771383892E-6</v>
      </c>
      <c r="AA2573" s="98">
        <v>0.24915223362788899</v>
      </c>
      <c r="AB2573" s="98">
        <v>7.1152822115479797E-6</v>
      </c>
      <c r="AC2573" s="98">
        <v>0.36633134393325201</v>
      </c>
      <c r="AD2573" s="98">
        <v>8.6017090414953099E-5</v>
      </c>
      <c r="AE2573" s="98">
        <v>5.3079529122124797E-2</v>
      </c>
      <c r="AF2573" s="98">
        <v>1.5530871471532699E-3</v>
      </c>
      <c r="AG2573" s="98">
        <v>6.6354635042454604E-2</v>
      </c>
      <c r="AH2573" s="98">
        <v>1.09296809024697E-3</v>
      </c>
      <c r="AI2573" s="98">
        <v>2.9516088095549599E-2</v>
      </c>
      <c r="AJ2573" s="98">
        <v>2.7108404651943201E-5</v>
      </c>
      <c r="AK2573" s="98">
        <v>1.52727421794702E-2</v>
      </c>
      <c r="AL2573" s="98">
        <v>2.9006797815706298E-2</v>
      </c>
      <c r="AM2573" s="98">
        <v>2.5428774187196201</v>
      </c>
      <c r="AN2573" s="98">
        <v>4.9364115009828402E-3</v>
      </c>
      <c r="AO2573" s="98">
        <v>0.98820581251871298</v>
      </c>
      <c r="AP2573" s="98">
        <v>1.58808574512921E-3</v>
      </c>
      <c r="AQ2573" s="98">
        <v>3.6059349166326201E-4</v>
      </c>
      <c r="AR2573" s="98">
        <v>4.8559209986985601E-4</v>
      </c>
      <c r="AS2573" s="98">
        <v>7.4190015359609503E-4</v>
      </c>
      <c r="AT2573" s="98">
        <v>0.117848427625928</v>
      </c>
    </row>
    <row r="2574" spans="1:46" x14ac:dyDescent="0.3">
      <c r="A2574" s="95">
        <v>64733</v>
      </c>
      <c r="B2574" s="95">
        <v>2573</v>
      </c>
      <c r="C2574" s="96" t="s">
        <v>1294</v>
      </c>
      <c r="D2574" s="96" t="s">
        <v>1294</v>
      </c>
      <c r="E2574" s="97" t="s">
        <v>7498</v>
      </c>
      <c r="F2574" s="95" t="s">
        <v>5935</v>
      </c>
      <c r="G2574" s="95" t="s">
        <v>7499</v>
      </c>
      <c r="H2574" s="98">
        <v>6.8984332325144804</v>
      </c>
      <c r="I2574" s="98">
        <v>6.8984057719746801</v>
      </c>
      <c r="J2574" s="98">
        <v>2.7460539798518399E-5</v>
      </c>
      <c r="K2574" s="98">
        <v>5052.0383360833403</v>
      </c>
      <c r="L2574" s="98">
        <v>11392.053109651501</v>
      </c>
      <c r="M2574" s="98">
        <v>4.5380924789208398E-4</v>
      </c>
      <c r="N2574" s="98">
        <v>4965.9873192942996</v>
      </c>
      <c r="O2574" s="98">
        <v>1.02735741862487E-3</v>
      </c>
      <c r="P2574" s="98">
        <v>11242.2651961629</v>
      </c>
      <c r="Q2574" s="98">
        <v>2.1268859476733902E-6</v>
      </c>
      <c r="R2574" s="98">
        <v>25.941837815717498</v>
      </c>
      <c r="S2574" s="98">
        <v>4.6225096540708897E-5</v>
      </c>
      <c r="T2574" s="98">
        <v>7.6865786027028102</v>
      </c>
      <c r="U2574" s="98">
        <v>4.2954197201430701E-4</v>
      </c>
      <c r="V2574" s="98">
        <v>71.423475302308603</v>
      </c>
      <c r="W2574" s="98">
        <v>1.00155207230728E-4</v>
      </c>
      <c r="X2574" s="98">
        <v>7.1861618658643203E-5</v>
      </c>
      <c r="Y2574" s="98">
        <v>8.8093350192454894E-6</v>
      </c>
      <c r="Z2574" s="98">
        <v>1.94842535528393E-5</v>
      </c>
      <c r="AA2574" s="98">
        <v>3.6934176063530999</v>
      </c>
      <c r="AB2574" s="98">
        <v>1.0517326447481101E-4</v>
      </c>
      <c r="AC2574" s="98">
        <v>5.3985401116618403</v>
      </c>
      <c r="AD2574" s="98">
        <v>6.6697299403274896E-4</v>
      </c>
      <c r="AE2574" s="98">
        <v>0.41157649357409198</v>
      </c>
      <c r="AF2574" s="98">
        <v>1.2046247870488001E-2</v>
      </c>
      <c r="AG2574" s="98">
        <v>0.51466808063043901</v>
      </c>
      <c r="AH2574" s="98">
        <v>8.4757958514399493E-3</v>
      </c>
      <c r="AI2574" s="98">
        <v>0.228892626658905</v>
      </c>
      <c r="AJ2574" s="98">
        <v>2.6834517319780399E-4</v>
      </c>
      <c r="AK2574" s="98">
        <v>0.15118435400324801</v>
      </c>
      <c r="AL2574" s="98">
        <v>0.33834111925507898</v>
      </c>
      <c r="AM2574" s="98">
        <v>29.660633257222301</v>
      </c>
      <c r="AN2574" s="98">
        <v>5.7106978386728298E-2</v>
      </c>
      <c r="AO2574" s="98">
        <v>11.432079348715099</v>
      </c>
      <c r="AP2574" s="98">
        <v>1.25540424736281E-2</v>
      </c>
      <c r="AQ2574" s="98">
        <v>2.85054256356362E-3</v>
      </c>
      <c r="AR2574" s="98">
        <v>3.8386742795275802E-3</v>
      </c>
      <c r="AS2574" s="98">
        <v>5.8648256305368499E-3</v>
      </c>
      <c r="AT2574" s="98">
        <v>0.93160849179828198</v>
      </c>
    </row>
    <row r="2575" spans="1:46" x14ac:dyDescent="0.3">
      <c r="A2575" s="95">
        <v>64734</v>
      </c>
      <c r="B2575" s="95">
        <v>2574</v>
      </c>
      <c r="C2575" s="96" t="s">
        <v>2757</v>
      </c>
      <c r="D2575" s="96" t="s">
        <v>2757</v>
      </c>
      <c r="E2575" s="97" t="s">
        <v>7500</v>
      </c>
      <c r="F2575" s="95" t="s">
        <v>5935</v>
      </c>
      <c r="G2575" s="95" t="s">
        <v>7501</v>
      </c>
      <c r="H2575" s="98">
        <v>5.6789998738449299</v>
      </c>
      <c r="I2575" s="98">
        <v>5.6789513112269603</v>
      </c>
      <c r="J2575" s="98">
        <v>4.8562617969594198E-5</v>
      </c>
      <c r="K2575" s="98">
        <v>156.52990585049901</v>
      </c>
      <c r="L2575" s="98">
        <v>355.11842646258799</v>
      </c>
      <c r="M2575" s="98">
        <v>1.40436919034046E-5</v>
      </c>
      <c r="N2575" s="98">
        <v>153.67865734848999</v>
      </c>
      <c r="O2575" s="98">
        <v>3.2031492971239302E-5</v>
      </c>
      <c r="P2575" s="98">
        <v>350.51729036395699</v>
      </c>
      <c r="Q2575" s="98">
        <v>6.7435301674122197E-8</v>
      </c>
      <c r="R2575" s="98">
        <v>0.82251503001265003</v>
      </c>
      <c r="S2575" s="98">
        <v>1.3143000082069601E-6</v>
      </c>
      <c r="T2575" s="98">
        <v>0.21103393941131601</v>
      </c>
      <c r="U2575" s="98">
        <v>1.22129999282006E-5</v>
      </c>
      <c r="V2575" s="98">
        <v>1.96092153603207</v>
      </c>
      <c r="W2575" s="98">
        <v>2.8547568534065401E-6</v>
      </c>
      <c r="X2575" s="98">
        <v>2.0357134483474499E-6</v>
      </c>
      <c r="Y2575" s="98">
        <v>2.4567643233299802E-7</v>
      </c>
      <c r="Z2575" s="98">
        <v>5.7336697272609002E-7</v>
      </c>
      <c r="AA2575" s="98">
        <v>0.105109421942683</v>
      </c>
      <c r="AB2575" s="98">
        <v>3.0146114223368498E-6</v>
      </c>
      <c r="AC2575" s="98">
        <v>0.15480928799805699</v>
      </c>
      <c r="AD2575" s="98">
        <v>1.7676702114697001E-5</v>
      </c>
      <c r="AE2575" s="98">
        <v>1.0907960501266601E-2</v>
      </c>
      <c r="AF2575" s="98">
        <v>3.1720675203486499E-4</v>
      </c>
      <c r="AG2575" s="98">
        <v>1.3552451517518599E-2</v>
      </c>
      <c r="AH2575" s="98">
        <v>2.2409307889576901E-4</v>
      </c>
      <c r="AI2575" s="98">
        <v>6.0517329987153402E-3</v>
      </c>
      <c r="AJ2575" s="98">
        <v>8.8389401253845106E-6</v>
      </c>
      <c r="AK2575" s="98">
        <v>4.9798155003354799E-3</v>
      </c>
      <c r="AL2575" s="98">
        <v>1.2258393459855899E-2</v>
      </c>
      <c r="AM2575" s="98">
        <v>1.0746305785593899</v>
      </c>
      <c r="AN2575" s="98">
        <v>2.1063972758495701E-3</v>
      </c>
      <c r="AO2575" s="98">
        <v>0.42167352358159199</v>
      </c>
      <c r="AP2575" s="98">
        <v>3.5016187959042798E-4</v>
      </c>
      <c r="AQ2575" s="98">
        <v>7.9508361310948105E-5</v>
      </c>
      <c r="AR2575" s="98">
        <v>1.07069685982528E-4</v>
      </c>
      <c r="AS2575" s="98">
        <v>1.63583832296952E-4</v>
      </c>
      <c r="AT2575" s="98">
        <v>2.5984759985937501E-2</v>
      </c>
    </row>
    <row r="2576" spans="1:46" x14ac:dyDescent="0.3">
      <c r="A2576" s="95">
        <v>64735</v>
      </c>
      <c r="B2576" s="95">
        <v>2575</v>
      </c>
      <c r="C2576" s="96" t="s">
        <v>1436</v>
      </c>
      <c r="D2576" s="96" t="s">
        <v>1436</v>
      </c>
      <c r="E2576" s="97" t="s">
        <v>7502</v>
      </c>
      <c r="F2576" s="95" t="s">
        <v>5935</v>
      </c>
      <c r="G2576" s="95" t="s">
        <v>7503</v>
      </c>
      <c r="H2576" s="98">
        <v>7.3176927523369404</v>
      </c>
      <c r="I2576" s="98">
        <v>7.3176646832567798</v>
      </c>
      <c r="J2576" s="98">
        <v>2.8069080155290701E-5</v>
      </c>
      <c r="K2576" s="98">
        <v>709.650341364518</v>
      </c>
      <c r="L2576" s="98">
        <v>1601.6347423142199</v>
      </c>
      <c r="M2576" s="98">
        <v>6.4219539509672902E-5</v>
      </c>
      <c r="N2576" s="98">
        <v>702.74773010309605</v>
      </c>
      <c r="O2576" s="98">
        <v>1.44984984582022E-4</v>
      </c>
      <c r="P2576" s="98">
        <v>1586.5555809334601</v>
      </c>
      <c r="Q2576" s="98">
        <v>1.35870637015507E-7</v>
      </c>
      <c r="R2576" s="98">
        <v>1.6572275693627201</v>
      </c>
      <c r="S2576" s="98">
        <v>6.4848478381559399E-6</v>
      </c>
      <c r="T2576" s="98">
        <v>0.98608290734835402</v>
      </c>
      <c r="U2576" s="98">
        <v>6.0259634413337497E-5</v>
      </c>
      <c r="V2576" s="98">
        <v>9.1626330266911999</v>
      </c>
      <c r="W2576" s="98">
        <v>1.5641137382486899E-5</v>
      </c>
      <c r="X2576" s="98">
        <v>1.3612330597885199E-5</v>
      </c>
      <c r="Y2576" s="98">
        <v>5.3642983719323202E-7</v>
      </c>
      <c r="Z2576" s="98">
        <v>1.49237694740852E-6</v>
      </c>
      <c r="AA2576" s="98">
        <v>0.61997973582854404</v>
      </c>
      <c r="AB2576" s="98">
        <v>1.51985575025975E-5</v>
      </c>
      <c r="AC2576" s="98">
        <v>0.77061947471819503</v>
      </c>
      <c r="AD2576" s="98">
        <v>4.1862194933482503E-5</v>
      </c>
      <c r="AE2576" s="98">
        <v>2.58323733617195E-2</v>
      </c>
      <c r="AF2576" s="98">
        <v>7.5827749737030295E-4</v>
      </c>
      <c r="AG2576" s="98">
        <v>3.2396911333106897E-2</v>
      </c>
      <c r="AH2576" s="98">
        <v>5.3255744429078896E-4</v>
      </c>
      <c r="AI2576" s="98">
        <v>1.4381950014730799E-2</v>
      </c>
      <c r="AJ2576" s="98">
        <v>1.9834125646331599E-5</v>
      </c>
      <c r="AK2576" s="98">
        <v>1.11744490774036E-2</v>
      </c>
      <c r="AL2576" s="98">
        <v>2.2574480582874101E-2</v>
      </c>
      <c r="AM2576" s="98">
        <v>1.97898910725101</v>
      </c>
      <c r="AN2576" s="98">
        <v>3.73524374555765E-3</v>
      </c>
      <c r="AO2576" s="98">
        <v>0.74774754491178796</v>
      </c>
      <c r="AP2576" s="98">
        <v>7.8400383214517896E-4</v>
      </c>
      <c r="AQ2576" s="98">
        <v>1.7801726391634601E-4</v>
      </c>
      <c r="AR2576" s="98">
        <v>2.39726394155467E-4</v>
      </c>
      <c r="AS2576" s="98">
        <v>3.66260174073366E-4</v>
      </c>
      <c r="AT2576" s="98">
        <v>5.8179238214554702E-2</v>
      </c>
    </row>
    <row r="2577" spans="1:46" x14ac:dyDescent="0.3">
      <c r="A2577" s="95">
        <v>64736</v>
      </c>
      <c r="B2577" s="95">
        <v>2576</v>
      </c>
      <c r="C2577" s="96" t="s">
        <v>2602</v>
      </c>
      <c r="D2577" s="96" t="s">
        <v>2602</v>
      </c>
      <c r="E2577" s="97" t="s">
        <v>7504</v>
      </c>
      <c r="F2577" s="95" t="s">
        <v>5935</v>
      </c>
      <c r="G2577" s="95" t="s">
        <v>7505</v>
      </c>
      <c r="H2577" s="98">
        <v>6.3056285111652803</v>
      </c>
      <c r="I2577" s="98">
        <v>6.3055865818922001</v>
      </c>
      <c r="J2577" s="98">
        <v>4.1929273082885702E-5</v>
      </c>
      <c r="K2577" s="98">
        <v>19.239671428932699</v>
      </c>
      <c r="L2577" s="98">
        <v>43.595397205002797</v>
      </c>
      <c r="M2577" s="98">
        <v>1.71230611497186E-6</v>
      </c>
      <c r="N2577" s="98">
        <v>18.7375874184971</v>
      </c>
      <c r="O2577" s="98">
        <v>3.9056480900480802E-6</v>
      </c>
      <c r="P2577" s="98">
        <v>42.739100137106497</v>
      </c>
      <c r="Q2577" s="98">
        <v>1.3854254956152901E-8</v>
      </c>
      <c r="R2577" s="98">
        <v>0.168981715038962</v>
      </c>
      <c r="S2577" s="98">
        <v>2.5956388270960098E-7</v>
      </c>
      <c r="T2577" s="98">
        <v>4.2717583733887503E-2</v>
      </c>
      <c r="U2577" s="98">
        <v>2.4119712350855299E-6</v>
      </c>
      <c r="V2577" s="98">
        <v>0.39693064119451499</v>
      </c>
      <c r="W2577" s="98">
        <v>5.5442644761715503E-7</v>
      </c>
      <c r="X2577" s="98">
        <v>4.0006596054787797E-7</v>
      </c>
      <c r="Y2577" s="98">
        <v>4.62206664109803E-8</v>
      </c>
      <c r="Z2577" s="98">
        <v>1.08139820658297E-7</v>
      </c>
      <c r="AA2577" s="98">
        <v>2.0497494647688599E-2</v>
      </c>
      <c r="AB2577" s="98">
        <v>5.8385143022486896E-7</v>
      </c>
      <c r="AC2577" s="98">
        <v>2.9962359391777198E-2</v>
      </c>
      <c r="AD2577" s="98">
        <v>3.51117276945397E-6</v>
      </c>
      <c r="AE2577" s="98">
        <v>2.1666786957100399E-3</v>
      </c>
      <c r="AF2577" s="98">
        <v>6.4329505294895403E-5</v>
      </c>
      <c r="AG2577" s="98">
        <v>2.7484361416089901E-3</v>
      </c>
      <c r="AH2577" s="98">
        <v>4.4859761731182198E-5</v>
      </c>
      <c r="AI2577" s="98">
        <v>1.2114577644291101E-3</v>
      </c>
      <c r="AJ2577" s="98">
        <v>1.47377197804667E-6</v>
      </c>
      <c r="AK2577" s="98">
        <v>8.3031590169473199E-4</v>
      </c>
      <c r="AL2577" s="98">
        <v>1.8850588310966401E-3</v>
      </c>
      <c r="AM2577" s="98">
        <v>0.165253454207831</v>
      </c>
      <c r="AN2577" s="98">
        <v>3.1435233317675003E-4</v>
      </c>
      <c r="AO2577" s="98">
        <v>6.2929276208483501E-2</v>
      </c>
      <c r="AP2577" s="98">
        <v>6.4484266148222806E-5</v>
      </c>
      <c r="AQ2577" s="98">
        <v>1.46419088552089E-5</v>
      </c>
      <c r="AR2577" s="98">
        <v>1.9717480822932201E-5</v>
      </c>
      <c r="AS2577" s="98">
        <v>3.0124876470081701E-5</v>
      </c>
      <c r="AT2577" s="98">
        <v>4.7852387035698602E-3</v>
      </c>
    </row>
    <row r="2578" spans="1:46" x14ac:dyDescent="0.3">
      <c r="A2578" s="95">
        <v>64737</v>
      </c>
      <c r="B2578" s="95">
        <v>2577</v>
      </c>
      <c r="C2578" s="96" t="s">
        <v>877</v>
      </c>
      <c r="D2578" s="96" t="s">
        <v>877</v>
      </c>
      <c r="E2578" s="97" t="s">
        <v>7506</v>
      </c>
      <c r="F2578" s="95" t="s">
        <v>5935</v>
      </c>
      <c r="G2578" s="95" t="s">
        <v>7507</v>
      </c>
      <c r="H2578" s="98">
        <v>8.0002127057859802</v>
      </c>
      <c r="I2578" s="98">
        <v>8.0001817419230807</v>
      </c>
      <c r="J2578" s="98">
        <v>3.09638629012454E-5</v>
      </c>
      <c r="K2578" s="98">
        <v>177.67938819381899</v>
      </c>
      <c r="L2578" s="98">
        <v>401.20910984754602</v>
      </c>
      <c r="M2578" s="98">
        <v>1.6029074965809299E-5</v>
      </c>
      <c r="N2578" s="98">
        <v>175.404497352058</v>
      </c>
      <c r="O2578" s="98">
        <v>3.6266654779895602E-5</v>
      </c>
      <c r="P2578" s="98">
        <v>396.86222479320998</v>
      </c>
      <c r="Q2578" s="98">
        <v>5.6964932551336603E-8</v>
      </c>
      <c r="R2578" s="98">
        <v>0.69480690445418902</v>
      </c>
      <c r="S2578" s="98">
        <v>1.5938927948452599E-6</v>
      </c>
      <c r="T2578" s="98">
        <v>0.24987995609283301</v>
      </c>
      <c r="U2578" s="98">
        <v>1.48110622862211E-5</v>
      </c>
      <c r="V2578" s="98">
        <v>2.3218741686689</v>
      </c>
      <c r="W2578" s="98">
        <v>3.7106514517757099E-6</v>
      </c>
      <c r="X2578" s="98">
        <v>3.0533558447230601E-6</v>
      </c>
      <c r="Y2578" s="98">
        <v>1.9096332064403E-7</v>
      </c>
      <c r="Z2578" s="98">
        <v>4.6633228640862098E-7</v>
      </c>
      <c r="AA2578" s="98">
        <v>0.14388993453431001</v>
      </c>
      <c r="AB2578" s="98">
        <v>3.68937958153198E-6</v>
      </c>
      <c r="AC2578" s="98">
        <v>0.18780491358342299</v>
      </c>
      <c r="AD2578" s="98">
        <v>1.35003544350616E-5</v>
      </c>
      <c r="AE2578" s="98">
        <v>8.3308148757178496E-3</v>
      </c>
      <c r="AF2578" s="98">
        <v>2.42226566103681E-4</v>
      </c>
      <c r="AG2578" s="98">
        <v>1.03489719948153E-2</v>
      </c>
      <c r="AH2578" s="98">
        <v>1.71138747737877E-4</v>
      </c>
      <c r="AI2578" s="98">
        <v>4.6216777963314602E-3</v>
      </c>
      <c r="AJ2578" s="98">
        <v>6.4949225407695602E-6</v>
      </c>
      <c r="AK2578" s="98">
        <v>3.6592074935689399E-3</v>
      </c>
      <c r="AL2578" s="98">
        <v>7.8552594030545497E-3</v>
      </c>
      <c r="AM2578" s="98">
        <v>0.68863036454842896</v>
      </c>
      <c r="AN2578" s="98">
        <v>1.31346002746925E-3</v>
      </c>
      <c r="AO2578" s="98">
        <v>0.26293772984640401</v>
      </c>
      <c r="AP2578" s="98">
        <v>2.69248694486134E-4</v>
      </c>
      <c r="AQ2578" s="98">
        <v>6.1136073408056494E-5</v>
      </c>
      <c r="AR2578" s="98">
        <v>8.2328703079197199E-5</v>
      </c>
      <c r="AS2578" s="98">
        <v>1.2578391799888001E-4</v>
      </c>
      <c r="AT2578" s="98">
        <v>1.9980366540562899E-2</v>
      </c>
    </row>
    <row r="2579" spans="1:46" x14ac:dyDescent="0.3">
      <c r="A2579" s="95">
        <v>64738</v>
      </c>
      <c r="B2579" s="95">
        <v>2578</v>
      </c>
      <c r="C2579" s="96" t="s">
        <v>2021</v>
      </c>
      <c r="D2579" s="96" t="s">
        <v>2021</v>
      </c>
      <c r="E2579" s="97" t="s">
        <v>7508</v>
      </c>
      <c r="F2579" s="95" t="s">
        <v>5935</v>
      </c>
      <c r="G2579" s="95" t="s">
        <v>7509</v>
      </c>
      <c r="H2579" s="98">
        <v>7.7604159255043097</v>
      </c>
      <c r="I2579" s="98">
        <v>7.7603866826773702</v>
      </c>
      <c r="J2579" s="98">
        <v>2.92428269412781E-5</v>
      </c>
      <c r="K2579" s="98">
        <v>372.44096345438902</v>
      </c>
      <c r="L2579" s="98">
        <v>840.15912671825595</v>
      </c>
      <c r="M2579" s="98">
        <v>3.3500824732227798E-5</v>
      </c>
      <c r="N2579" s="98">
        <v>366.59603474124299</v>
      </c>
      <c r="O2579" s="98">
        <v>7.5859278149949301E-5</v>
      </c>
      <c r="P2579" s="98">
        <v>830.12017735048505</v>
      </c>
      <c r="Q2579" s="98">
        <v>1.7442526297325499E-7</v>
      </c>
      <c r="R2579" s="98">
        <v>2.1274821472989101</v>
      </c>
      <c r="S2579" s="98">
        <v>3.1549148963143402E-6</v>
      </c>
      <c r="T2579" s="98">
        <v>0.50579336353876903</v>
      </c>
      <c r="U2579" s="98">
        <v>2.9316697402883702E-5</v>
      </c>
      <c r="V2579" s="98">
        <v>4.6998140181634396</v>
      </c>
      <c r="W2579" s="98">
        <v>7.2691266589611803E-6</v>
      </c>
      <c r="X2579" s="98">
        <v>5.5362780206073897E-6</v>
      </c>
      <c r="Y2579" s="98">
        <v>6.2198882492241395E-7</v>
      </c>
      <c r="Z2579" s="98">
        <v>1.1108598134313799E-6</v>
      </c>
      <c r="AA2579" s="98">
        <v>0.27325644835309598</v>
      </c>
      <c r="AB2579" s="98">
        <v>7.2712659157855801E-6</v>
      </c>
      <c r="AC2579" s="98">
        <v>0.37152340203872802</v>
      </c>
      <c r="AD2579" s="98">
        <v>4.5727661260965402E-5</v>
      </c>
      <c r="AE2579" s="98">
        <v>2.82176799503338E-2</v>
      </c>
      <c r="AF2579" s="98">
        <v>8.2498925407927903E-4</v>
      </c>
      <c r="AG2579" s="98">
        <v>3.52471276120703E-2</v>
      </c>
      <c r="AH2579" s="98">
        <v>5.8086349042466695E-4</v>
      </c>
      <c r="AI2579" s="98">
        <v>1.56864762181564E-2</v>
      </c>
      <c r="AJ2579" s="98">
        <v>1.7366565967396598E-5</v>
      </c>
      <c r="AK2579" s="98">
        <v>9.7842380608024401E-3</v>
      </c>
      <c r="AL2579" s="98">
        <v>1.9875464862407901E-2</v>
      </c>
      <c r="AM2579" s="98">
        <v>1.7423802208807</v>
      </c>
      <c r="AN2579" s="98">
        <v>3.3535494510487699E-3</v>
      </c>
      <c r="AO2579" s="98">
        <v>0.67133727798736198</v>
      </c>
      <c r="AP2579" s="98">
        <v>8.6541156799770796E-4</v>
      </c>
      <c r="AQ2579" s="98">
        <v>1.96501845921331E-4</v>
      </c>
      <c r="AR2579" s="98">
        <v>2.6461859755191999E-4</v>
      </c>
      <c r="AS2579" s="98">
        <v>4.0429112452445703E-4</v>
      </c>
      <c r="AT2579" s="98">
        <v>6.4220331207318002E-2</v>
      </c>
    </row>
    <row r="2580" spans="1:46" x14ac:dyDescent="0.3">
      <c r="A2580" s="95">
        <v>64739</v>
      </c>
      <c r="B2580" s="95">
        <v>2579</v>
      </c>
      <c r="C2580" s="96" t="s">
        <v>1997</v>
      </c>
      <c r="D2580" s="96" t="s">
        <v>1997</v>
      </c>
      <c r="E2580" s="97" t="s">
        <v>7510</v>
      </c>
      <c r="F2580" s="95" t="s">
        <v>5935</v>
      </c>
      <c r="G2580" s="95" t="s">
        <v>4871</v>
      </c>
      <c r="H2580" s="98">
        <v>5.1083515080834596</v>
      </c>
      <c r="I2580" s="98">
        <v>5.1082901043707798</v>
      </c>
      <c r="J2580" s="98">
        <v>6.1403712681595794E-5</v>
      </c>
      <c r="K2580" s="98">
        <v>923.06723504494801</v>
      </c>
      <c r="L2580" s="98">
        <v>2078.0360705104499</v>
      </c>
      <c r="M2580" s="98">
        <v>8.3051594499555597E-5</v>
      </c>
      <c r="N2580" s="98">
        <v>908.82494582843401</v>
      </c>
      <c r="O2580" s="98">
        <v>1.8777496215888399E-4</v>
      </c>
      <c r="P2580" s="98">
        <v>2054.8018474575701</v>
      </c>
      <c r="Q2580" s="98">
        <v>4.8704745899116296E-7</v>
      </c>
      <c r="R2580" s="98">
        <v>5.9405659262206596</v>
      </c>
      <c r="S2580" s="98">
        <v>6.59109065573113E-6</v>
      </c>
      <c r="T2580" s="98">
        <v>1.0844150128441601</v>
      </c>
      <c r="U2580" s="98">
        <v>6.1247000681030405E-5</v>
      </c>
      <c r="V2580" s="98">
        <v>10.0763488492123</v>
      </c>
      <c r="W2580" s="98">
        <v>1.46086110711348E-5</v>
      </c>
      <c r="X2580" s="98">
        <v>1.0461199052615E-5</v>
      </c>
      <c r="Y2580" s="98">
        <v>1.4413400663506701E-6</v>
      </c>
      <c r="Z2580" s="98">
        <v>2.7060719521690599E-6</v>
      </c>
      <c r="AA2580" s="98">
        <v>0.537408675668828</v>
      </c>
      <c r="AB2580" s="98">
        <v>1.50309098731813E-5</v>
      </c>
      <c r="AC2580" s="98">
        <v>0.770966572543063</v>
      </c>
      <c r="AD2580" s="98">
        <v>1.0950697447457799E-4</v>
      </c>
      <c r="AE2580" s="98">
        <v>6.7574694896779197E-2</v>
      </c>
      <c r="AF2580" s="98">
        <v>1.9690923740376099E-3</v>
      </c>
      <c r="AG2580" s="98">
        <v>8.4128186936345897E-2</v>
      </c>
      <c r="AH2580" s="98">
        <v>1.3893057815869999E-3</v>
      </c>
      <c r="AI2580" s="98">
        <v>3.7518818899564002E-2</v>
      </c>
      <c r="AJ2580" s="98">
        <v>3.92801708355701E-5</v>
      </c>
      <c r="AK2580" s="98">
        <v>2.2130255529261501E-2</v>
      </c>
      <c r="AL2580" s="98">
        <v>4.5758943873380802E-2</v>
      </c>
      <c r="AM2580" s="98">
        <v>4.0114522747172501</v>
      </c>
      <c r="AN2580" s="98">
        <v>7.6840912575199703E-3</v>
      </c>
      <c r="AO2580" s="98">
        <v>1.53825580446314</v>
      </c>
      <c r="AP2580" s="98">
        <v>1.9926866931270601E-3</v>
      </c>
      <c r="AQ2580" s="98">
        <v>4.5246288159156499E-4</v>
      </c>
      <c r="AR2580" s="98">
        <v>6.0930772269284601E-4</v>
      </c>
      <c r="AS2580" s="98">
        <v>9.3091608884264695E-4</v>
      </c>
      <c r="AT2580" s="98">
        <v>0.14787299379544899</v>
      </c>
    </row>
    <row r="2581" spans="1:46" x14ac:dyDescent="0.3">
      <c r="A2581" s="95">
        <v>64740</v>
      </c>
      <c r="B2581" s="95">
        <v>2580</v>
      </c>
      <c r="C2581" s="96" t="s">
        <v>1070</v>
      </c>
      <c r="D2581" s="96" t="s">
        <v>1070</v>
      </c>
      <c r="E2581" s="97" t="s">
        <v>7511</v>
      </c>
      <c r="F2581" s="95" t="s">
        <v>5935</v>
      </c>
      <c r="G2581" s="95" t="s">
        <v>5056</v>
      </c>
      <c r="H2581" s="98">
        <v>7.1460514669900697</v>
      </c>
      <c r="I2581" s="98">
        <v>7.1460231423749097</v>
      </c>
      <c r="J2581" s="98">
        <v>2.83246151591143E-5</v>
      </c>
      <c r="K2581" s="98">
        <v>2639.8297306281502</v>
      </c>
      <c r="L2581" s="98">
        <v>5962.7346144104204</v>
      </c>
      <c r="M2581" s="98">
        <v>2.38103926192571E-4</v>
      </c>
      <c r="N2581" s="98">
        <v>2605.5464573249001</v>
      </c>
      <c r="O2581" s="98">
        <v>5.3923356489991804E-4</v>
      </c>
      <c r="P2581" s="98">
        <v>5900.7767203273097</v>
      </c>
      <c r="Q2581" s="98">
        <v>9.0747876689132403E-7</v>
      </c>
      <c r="R2581" s="98">
        <v>11.068608082936599</v>
      </c>
      <c r="S2581" s="98">
        <v>2.06416554363363E-5</v>
      </c>
      <c r="T2581" s="98">
        <v>3.33752212378494</v>
      </c>
      <c r="U2581" s="98">
        <v>1.91810334431008E-4</v>
      </c>
      <c r="V2581" s="98">
        <v>31.012142903630799</v>
      </c>
      <c r="W2581" s="98">
        <v>4.63255429860283E-5</v>
      </c>
      <c r="X2581" s="98">
        <v>3.5693025060016798E-5</v>
      </c>
      <c r="Y2581" s="98">
        <v>3.3192834155474101E-6</v>
      </c>
      <c r="Z2581" s="98">
        <v>7.3132345104640798E-6</v>
      </c>
      <c r="AA2581" s="98">
        <v>1.7520204425822801</v>
      </c>
      <c r="AB2581" s="98">
        <v>4.7199835627901598E-5</v>
      </c>
      <c r="AC2581" s="98">
        <v>2.4124792236819599</v>
      </c>
      <c r="AD2581" s="98">
        <v>2.5059390422429198E-4</v>
      </c>
      <c r="AE2581" s="98">
        <v>0.154636786398299</v>
      </c>
      <c r="AF2581" s="98">
        <v>4.5267481244432896E-3</v>
      </c>
      <c r="AG2581" s="98">
        <v>0.19340236011682599</v>
      </c>
      <c r="AH2581" s="98">
        <v>3.1847089688036702E-3</v>
      </c>
      <c r="AI2581" s="98">
        <v>8.6004478374712506E-2</v>
      </c>
      <c r="AJ2581" s="98">
        <v>1.0165865044399099E-4</v>
      </c>
      <c r="AK2581" s="98">
        <v>5.72739848944184E-2</v>
      </c>
      <c r="AL2581" s="98">
        <v>0.12259568158613</v>
      </c>
      <c r="AM2581" s="98">
        <v>10.747335583837099</v>
      </c>
      <c r="AN2581" s="98">
        <v>2.05847579653471E-2</v>
      </c>
      <c r="AO2581" s="98">
        <v>4.1208026248615601</v>
      </c>
      <c r="AP2581" s="98">
        <v>4.7594373801992298E-3</v>
      </c>
      <c r="AQ2581" s="98">
        <v>1.0806860773155101E-3</v>
      </c>
      <c r="AR2581" s="98">
        <v>1.4553025318679101E-3</v>
      </c>
      <c r="AS2581" s="98">
        <v>2.2234487710158101E-3</v>
      </c>
      <c r="AT2581" s="98">
        <v>0.35318761179038699</v>
      </c>
    </row>
    <row r="2582" spans="1:46" x14ac:dyDescent="0.3">
      <c r="A2582" s="95">
        <v>64741</v>
      </c>
      <c r="B2582" s="95">
        <v>2581</v>
      </c>
      <c r="C2582" s="96" t="s">
        <v>2194</v>
      </c>
      <c r="D2582" s="96" t="s">
        <v>2194</v>
      </c>
      <c r="E2582" s="97" t="s">
        <v>7512</v>
      </c>
      <c r="F2582" s="95" t="s">
        <v>5935</v>
      </c>
      <c r="G2582" s="95" t="s">
        <v>7513</v>
      </c>
      <c r="H2582" s="98">
        <v>7.9100289002792303</v>
      </c>
      <c r="I2582" s="98">
        <v>7.9100092351114597</v>
      </c>
      <c r="J2582" s="98">
        <v>1.9665167766191902E-5</v>
      </c>
      <c r="K2582" s="98">
        <v>1681.91059474095</v>
      </c>
      <c r="L2582" s="98">
        <v>3789.5682631580898</v>
      </c>
      <c r="M2582" s="98">
        <v>1.5089474178610701E-4</v>
      </c>
      <c r="N2582" s="98">
        <v>1651.22543830616</v>
      </c>
      <c r="O2582" s="98">
        <v>3.41955590256556E-4</v>
      </c>
      <c r="P2582" s="98">
        <v>3741.9843973291599</v>
      </c>
      <c r="Q2582" s="98">
        <v>1.21601840712985E-6</v>
      </c>
      <c r="R2582" s="98">
        <v>14.8318965260915</v>
      </c>
      <c r="S2582" s="98">
        <v>1.2586999595445301E-5</v>
      </c>
      <c r="T2582" s="98">
        <v>2.03796121649696</v>
      </c>
      <c r="U2582" s="98">
        <v>1.16963346645916E-4</v>
      </c>
      <c r="V2582" s="98">
        <v>18.936670610641901</v>
      </c>
      <c r="W2582" s="98">
        <v>2.8611952150903099E-5</v>
      </c>
      <c r="X2582" s="98">
        <v>2.12108281790579E-5</v>
      </c>
      <c r="Y2582" s="98">
        <v>2.6090500504154599E-6</v>
      </c>
      <c r="Z2582" s="98">
        <v>4.7920739214297303E-6</v>
      </c>
      <c r="AA2582" s="98">
        <v>1.0653450806632301</v>
      </c>
      <c r="AB2582" s="98">
        <v>2.8975739968574299E-5</v>
      </c>
      <c r="AC2582" s="98">
        <v>1.4831922762591501</v>
      </c>
      <c r="AD2582" s="98">
        <v>2.0014987989323599E-4</v>
      </c>
      <c r="AE2582" s="98">
        <v>0.123508727478836</v>
      </c>
      <c r="AF2582" s="98">
        <v>3.617088619227E-3</v>
      </c>
      <c r="AG2582" s="98">
        <v>0.154537751268466</v>
      </c>
      <c r="AH2582" s="98">
        <v>2.5440453475947199E-3</v>
      </c>
      <c r="AI2582" s="98">
        <v>6.8703073098603795E-2</v>
      </c>
      <c r="AJ2582" s="98">
        <v>7.38546437629764E-5</v>
      </c>
      <c r="AK2582" s="98">
        <v>4.1609343944522398E-2</v>
      </c>
      <c r="AL2582" s="98">
        <v>8.7163052314162298E-2</v>
      </c>
      <c r="AM2582" s="98">
        <v>7.6411384284668102</v>
      </c>
      <c r="AN2582" s="98">
        <v>1.4805213647012001E-2</v>
      </c>
      <c r="AO2582" s="98">
        <v>2.9638125141402201</v>
      </c>
      <c r="AP2582" s="98">
        <v>3.6849403333821598E-3</v>
      </c>
      <c r="AQ2582" s="98">
        <v>8.3670892180814698E-4</v>
      </c>
      <c r="AR2582" s="98">
        <v>1.1267514552847501E-3</v>
      </c>
      <c r="AS2582" s="98">
        <v>1.7214799562892699E-3</v>
      </c>
      <c r="AT2582" s="98">
        <v>0.27345149688319598</v>
      </c>
    </row>
    <row r="2583" spans="1:46" x14ac:dyDescent="0.3">
      <c r="A2583" s="95">
        <v>64742</v>
      </c>
      <c r="B2583" s="95">
        <v>2582</v>
      </c>
      <c r="C2583" s="96" t="s">
        <v>2417</v>
      </c>
      <c r="D2583" s="96" t="s">
        <v>2417</v>
      </c>
      <c r="E2583" s="97" t="s">
        <v>7514</v>
      </c>
      <c r="F2583" s="95" t="s">
        <v>5935</v>
      </c>
      <c r="G2583" s="95" t="s">
        <v>7515</v>
      </c>
      <c r="H2583" s="98">
        <v>7.8364448676728999</v>
      </c>
      <c r="I2583" s="98">
        <v>7.8364187459688601</v>
      </c>
      <c r="J2583" s="98">
        <v>2.6121704038928301E-5</v>
      </c>
      <c r="K2583" s="98">
        <v>540.137739514332</v>
      </c>
      <c r="L2583" s="98">
        <v>1218.8813670613099</v>
      </c>
      <c r="M2583" s="98">
        <v>4.8738010964699499E-5</v>
      </c>
      <c r="N2583" s="98">
        <v>533.33497618779199</v>
      </c>
      <c r="O2583" s="98">
        <v>1.10230278089467E-4</v>
      </c>
      <c r="P2583" s="98">
        <v>1206.2384487253701</v>
      </c>
      <c r="Q2583" s="98">
        <v>1.5644532746862401E-7</v>
      </c>
      <c r="R2583" s="98">
        <v>1.90817909942818</v>
      </c>
      <c r="S2583" s="98">
        <v>4.30780628254532E-6</v>
      </c>
      <c r="T2583" s="98">
        <v>0.70431462929660604</v>
      </c>
      <c r="U2583" s="98">
        <v>4.0029832794493399E-5</v>
      </c>
      <c r="V2583" s="98">
        <v>6.54446963869594</v>
      </c>
      <c r="W2583" s="98">
        <v>9.3761886260136899E-6</v>
      </c>
      <c r="X2583" s="98">
        <v>7.1761988617925399E-6</v>
      </c>
      <c r="Y2583" s="98">
        <v>5.8813284418462201E-7</v>
      </c>
      <c r="Z2583" s="98">
        <v>1.61185692003653E-6</v>
      </c>
      <c r="AA2583" s="98">
        <v>0.35437229486064398</v>
      </c>
      <c r="AB2583" s="98">
        <v>9.7933151086904895E-6</v>
      </c>
      <c r="AC2583" s="98">
        <v>0.50123312485007998</v>
      </c>
      <c r="AD2583" s="98">
        <v>4.3886284609100799E-5</v>
      </c>
      <c r="AE2583" s="98">
        <v>2.7081401041736099E-2</v>
      </c>
      <c r="AF2583" s="98">
        <v>7.9363818354743403E-4</v>
      </c>
      <c r="AG2583" s="98">
        <v>3.3907673578763897E-2</v>
      </c>
      <c r="AH2583" s="98">
        <v>5.5796469862830103E-4</v>
      </c>
      <c r="AI2583" s="98">
        <v>1.50680841882569E-2</v>
      </c>
      <c r="AJ2583" s="98">
        <v>2.02296817125084E-5</v>
      </c>
      <c r="AK2583" s="98">
        <v>1.13973034243669E-2</v>
      </c>
      <c r="AL2583" s="98">
        <v>2.6277818023025999E-2</v>
      </c>
      <c r="AM2583" s="98">
        <v>2.3036417355863601</v>
      </c>
      <c r="AN2583" s="98">
        <v>4.3995008700087098E-3</v>
      </c>
      <c r="AO2583" s="98">
        <v>0.88072324016304804</v>
      </c>
      <c r="AP2583" s="98">
        <v>8.4687456553861795E-4</v>
      </c>
      <c r="AQ2583" s="98">
        <v>1.9229280213218901E-4</v>
      </c>
      <c r="AR2583" s="98">
        <v>2.5895050187405699E-4</v>
      </c>
      <c r="AS2583" s="98">
        <v>3.9563126153237201E-4</v>
      </c>
      <c r="AT2583" s="98">
        <v>6.2844740122641393E-2</v>
      </c>
    </row>
    <row r="2584" spans="1:46" x14ac:dyDescent="0.3">
      <c r="A2584" s="95">
        <v>64743</v>
      </c>
      <c r="B2584" s="95">
        <v>2583</v>
      </c>
      <c r="C2584" s="96" t="s">
        <v>702</v>
      </c>
      <c r="D2584" s="96" t="s">
        <v>702</v>
      </c>
      <c r="E2584" s="97" t="s">
        <v>7516</v>
      </c>
      <c r="F2584" s="95" t="s">
        <v>5935</v>
      </c>
      <c r="G2584" s="95" t="s">
        <v>6271</v>
      </c>
      <c r="H2584" s="98">
        <v>7.7819505540854603</v>
      </c>
      <c r="I2584" s="98">
        <v>7.7819229263917498</v>
      </c>
      <c r="J2584" s="98">
        <v>2.76276937096753E-5</v>
      </c>
      <c r="K2584" s="98">
        <v>2143.1408159061498</v>
      </c>
      <c r="L2584" s="98">
        <v>4832.6769614766699</v>
      </c>
      <c r="M2584" s="98">
        <v>1.9212400595639199E-4</v>
      </c>
      <c r="N2584" s="98">
        <v>2102.3929806259598</v>
      </c>
      <c r="O2584" s="98">
        <v>4.3508286058838202E-4</v>
      </c>
      <c r="P2584" s="98">
        <v>4761.0664140497902</v>
      </c>
      <c r="Q2584" s="98">
        <v>9.8076106753610802E-7</v>
      </c>
      <c r="R2584" s="98">
        <v>11.962439536461099</v>
      </c>
      <c r="S2584" s="98">
        <v>2.2467555967569702E-5</v>
      </c>
      <c r="T2584" s="98">
        <v>3.7219994333779098</v>
      </c>
      <c r="U2584" s="98">
        <v>2.0877743317950799E-4</v>
      </c>
      <c r="V2584" s="98">
        <v>34.584711580062702</v>
      </c>
      <c r="W2584" s="98">
        <v>4.8839253184186098E-5</v>
      </c>
      <c r="X2584" s="98">
        <v>3.52827874204721E-5</v>
      </c>
      <c r="Y2584" s="98">
        <v>4.1794483091899903E-6</v>
      </c>
      <c r="Z2584" s="98">
        <v>9.3770174545240307E-6</v>
      </c>
      <c r="AA2584" s="98">
        <v>1.8055887999618001</v>
      </c>
      <c r="AB2584" s="98">
        <v>5.1208494125374598E-5</v>
      </c>
      <c r="AC2584" s="98">
        <v>2.6275113655780999</v>
      </c>
      <c r="AD2584" s="98">
        <v>3.1417538801754299E-4</v>
      </c>
      <c r="AE2584" s="98">
        <v>0.193871724529211</v>
      </c>
      <c r="AF2584" s="98">
        <v>5.6756057540118601E-3</v>
      </c>
      <c r="AG2584" s="98">
        <v>0.24248655276209499</v>
      </c>
      <c r="AH2584" s="98">
        <v>3.9928267369084601E-3</v>
      </c>
      <c r="AI2584" s="98">
        <v>0.107828057166999</v>
      </c>
      <c r="AJ2584" s="98">
        <v>1.2812253141069899E-4</v>
      </c>
      <c r="AK2584" s="98">
        <v>7.2183605591852606E-2</v>
      </c>
      <c r="AL2584" s="98">
        <v>0.16142567978855199</v>
      </c>
      <c r="AM2584" s="98">
        <v>14.151362675183201</v>
      </c>
      <c r="AN2584" s="98">
        <v>2.70554938568805E-2</v>
      </c>
      <c r="AO2584" s="98">
        <v>5.4161603595264198</v>
      </c>
      <c r="AP2584" s="98">
        <v>6.0155788687295802E-3</v>
      </c>
      <c r="AQ2584" s="98">
        <v>1.3659077228345301E-3</v>
      </c>
      <c r="AR2584" s="98">
        <v>1.83939538689525E-3</v>
      </c>
      <c r="AS2584" s="98">
        <v>2.8102757589998002E-3</v>
      </c>
      <c r="AT2584" s="98">
        <v>0.44640317005166202</v>
      </c>
    </row>
    <row r="2585" spans="1:46" x14ac:dyDescent="0.3">
      <c r="A2585" s="95">
        <v>64744</v>
      </c>
      <c r="B2585" s="95">
        <v>2584</v>
      </c>
      <c r="C2585" s="96" t="s">
        <v>2173</v>
      </c>
      <c r="D2585" s="96" t="s">
        <v>2173</v>
      </c>
      <c r="E2585" s="97" t="s">
        <v>7517</v>
      </c>
      <c r="F2585" s="95" t="s">
        <v>5935</v>
      </c>
      <c r="G2585" s="95" t="s">
        <v>3424</v>
      </c>
      <c r="H2585" s="98">
        <v>5.1009186716176496</v>
      </c>
      <c r="I2585" s="98">
        <v>5.1008638651136904</v>
      </c>
      <c r="J2585" s="98">
        <v>5.4806503961835103E-5</v>
      </c>
      <c r="K2585" s="98">
        <v>989.13793927158395</v>
      </c>
      <c r="L2585" s="98">
        <v>2233.3322773278901</v>
      </c>
      <c r="M2585" s="98">
        <v>8.8778222154488107E-5</v>
      </c>
      <c r="N2585" s="98">
        <v>971.49083562422095</v>
      </c>
      <c r="O2585" s="98">
        <v>2.0145461220015E-4</v>
      </c>
      <c r="P2585" s="98">
        <v>2204.4968326366002</v>
      </c>
      <c r="Q2585" s="98">
        <v>5.3530934808978995E-7</v>
      </c>
      <c r="R2585" s="98">
        <v>6.5292209507396199</v>
      </c>
      <c r="S2585" s="98">
        <v>8.1439985513523596E-6</v>
      </c>
      <c r="T2585" s="98">
        <v>1.34929863652932</v>
      </c>
      <c r="U2585" s="98">
        <v>7.56772337865062E-5</v>
      </c>
      <c r="V2585" s="98">
        <v>12.537639680455801</v>
      </c>
      <c r="W2585" s="98">
        <v>1.8283138826551499E-5</v>
      </c>
      <c r="X2585" s="98">
        <v>1.2893217686560299E-5</v>
      </c>
      <c r="Y2585" s="98">
        <v>1.96992006768125E-6</v>
      </c>
      <c r="Z2585" s="98">
        <v>3.4200010723099001E-6</v>
      </c>
      <c r="AA2585" s="98">
        <v>0.66837660791564002</v>
      </c>
      <c r="AB2585" s="98">
        <v>1.86938629619822E-5</v>
      </c>
      <c r="AC2585" s="98">
        <v>0.95921827742216403</v>
      </c>
      <c r="AD2585" s="98">
        <v>1.5078424775881401E-4</v>
      </c>
      <c r="AE2585" s="98">
        <v>9.3046124106986997E-2</v>
      </c>
      <c r="AF2585" s="98">
        <v>2.73234984861112E-3</v>
      </c>
      <c r="AG2585" s="98">
        <v>0.116737864546248</v>
      </c>
      <c r="AH2585" s="98">
        <v>1.91851688097229E-3</v>
      </c>
      <c r="AI2585" s="98">
        <v>5.1810399385751098E-2</v>
      </c>
      <c r="AJ2585" s="98">
        <v>5.3511626702514201E-5</v>
      </c>
      <c r="AK2585" s="98">
        <v>3.0148187941190199E-2</v>
      </c>
      <c r="AL2585" s="98">
        <v>6.2843895821706006E-2</v>
      </c>
      <c r="AM2585" s="98">
        <v>5.5092025188266502</v>
      </c>
      <c r="AN2585" s="98">
        <v>1.06627514051573E-2</v>
      </c>
      <c r="AO2585" s="98">
        <v>2.13454508683497</v>
      </c>
      <c r="AP2585" s="98">
        <v>2.7692352641258801E-3</v>
      </c>
      <c r="AQ2585" s="98">
        <v>6.2878733955368997E-4</v>
      </c>
      <c r="AR2585" s="98">
        <v>8.46754507183906E-4</v>
      </c>
      <c r="AS2585" s="98">
        <v>1.29369341738828E-3</v>
      </c>
      <c r="AT2585" s="98">
        <v>0.205498993114476</v>
      </c>
    </row>
    <row r="2586" spans="1:46" x14ac:dyDescent="0.3">
      <c r="A2586" s="95">
        <v>64745</v>
      </c>
      <c r="B2586" s="95">
        <v>2585</v>
      </c>
      <c r="C2586" s="96" t="s">
        <v>2665</v>
      </c>
      <c r="D2586" s="96" t="s">
        <v>2665</v>
      </c>
      <c r="E2586" s="97" t="s">
        <v>7518</v>
      </c>
      <c r="F2586" s="95" t="s">
        <v>5935</v>
      </c>
      <c r="G2586" s="95" t="s">
        <v>4154</v>
      </c>
      <c r="H2586" s="98">
        <v>5.3395646741854597</v>
      </c>
      <c r="I2586" s="98">
        <v>5.3395060179354097</v>
      </c>
      <c r="J2586" s="98">
        <v>5.8656250050859198E-5</v>
      </c>
      <c r="K2586" s="98">
        <v>168.34058626689401</v>
      </c>
      <c r="L2586" s="98">
        <v>379.90420029564302</v>
      </c>
      <c r="M2586" s="98">
        <v>1.5231916776703499E-5</v>
      </c>
      <c r="N2586" s="98">
        <v>166.68127834107801</v>
      </c>
      <c r="O2586" s="98">
        <v>3.4439126311825101E-5</v>
      </c>
      <c r="P2586" s="98">
        <v>376.863771169264</v>
      </c>
      <c r="Q2586" s="98">
        <v>4.5507655435218802E-8</v>
      </c>
      <c r="R2586" s="98">
        <v>0.55506136469866296</v>
      </c>
      <c r="S2586" s="98">
        <v>1.0722334700349199E-6</v>
      </c>
      <c r="T2586" s="98">
        <v>0.16656162873587901</v>
      </c>
      <c r="U2586" s="98">
        <v>9.9635980972175799E-6</v>
      </c>
      <c r="V2586" s="98">
        <v>1.5476828292982401</v>
      </c>
      <c r="W2586" s="98">
        <v>2.5683448654325298E-6</v>
      </c>
      <c r="X2586" s="98">
        <v>2.0976836815056001E-6</v>
      </c>
      <c r="Y2586" s="98">
        <v>1.65557874944465E-7</v>
      </c>
      <c r="Z2586" s="98">
        <v>3.05103308982461E-7</v>
      </c>
      <c r="AA2586" s="98">
        <v>9.9134388017484795E-2</v>
      </c>
      <c r="AB2586" s="98">
        <v>2.5072916766315799E-6</v>
      </c>
      <c r="AC2586" s="98">
        <v>0.127545845406246</v>
      </c>
      <c r="AD2586" s="98">
        <v>1.16644877205044E-5</v>
      </c>
      <c r="AE2586" s="98">
        <v>7.1979360458296901E-3</v>
      </c>
      <c r="AF2586" s="98">
        <v>2.0805728156331801E-4</v>
      </c>
      <c r="AG2586" s="98">
        <v>8.8891116067531303E-3</v>
      </c>
      <c r="AH2586" s="98">
        <v>1.4754286420062701E-4</v>
      </c>
      <c r="AI2586" s="98">
        <v>3.9844604947536803E-3</v>
      </c>
      <c r="AJ2586" s="98">
        <v>4.9060887824703096E-6</v>
      </c>
      <c r="AK2586" s="98">
        <v>2.7640663494028399E-3</v>
      </c>
      <c r="AL2586" s="98">
        <v>5.5268989757254602E-3</v>
      </c>
      <c r="AM2586" s="98">
        <v>0.48451492957650499</v>
      </c>
      <c r="AN2586" s="98">
        <v>9.3385506918632804E-4</v>
      </c>
      <c r="AO2586" s="98">
        <v>0.18694572104377</v>
      </c>
      <c r="AP2586" s="98">
        <v>2.2515776973002299E-4</v>
      </c>
      <c r="AQ2586" s="98">
        <v>5.1124712012421299E-5</v>
      </c>
      <c r="AR2586" s="98">
        <v>6.8846933378582199E-5</v>
      </c>
      <c r="AS2586" s="98">
        <v>1.0518612433902E-4</v>
      </c>
      <c r="AT2586" s="98">
        <v>1.6708473841432901E-2</v>
      </c>
    </row>
    <row r="2587" spans="1:46" x14ac:dyDescent="0.3">
      <c r="A2587" s="95">
        <v>64746</v>
      </c>
      <c r="B2587" s="95">
        <v>2586</v>
      </c>
      <c r="C2587" s="96" t="s">
        <v>2246</v>
      </c>
      <c r="D2587" s="96" t="s">
        <v>2246</v>
      </c>
      <c r="E2587" s="97" t="s">
        <v>7519</v>
      </c>
      <c r="F2587" s="95" t="s">
        <v>5935</v>
      </c>
      <c r="G2587" s="95" t="s">
        <v>3958</v>
      </c>
      <c r="H2587" s="98">
        <v>6.9923220955372196</v>
      </c>
      <c r="I2587" s="98">
        <v>6.9922841009063097</v>
      </c>
      <c r="J2587" s="98">
        <v>3.7994630909032899E-5</v>
      </c>
      <c r="K2587" s="98">
        <v>291.28146768133797</v>
      </c>
      <c r="L2587" s="98">
        <v>657.22479156170095</v>
      </c>
      <c r="M2587" s="98">
        <v>2.6356832172261001E-5</v>
      </c>
      <c r="N2587" s="98">
        <v>288.420068458679</v>
      </c>
      <c r="O2587" s="98">
        <v>5.9543044522071802E-5</v>
      </c>
      <c r="P2587" s="98">
        <v>651.57333267721299</v>
      </c>
      <c r="Q2587" s="98">
        <v>6.7242239298483499E-8</v>
      </c>
      <c r="R2587" s="98">
        <v>0.82016022916278997</v>
      </c>
      <c r="S2587" s="98">
        <v>2.1869886900176101E-6</v>
      </c>
      <c r="T2587" s="98">
        <v>0.336478033955592</v>
      </c>
      <c r="U2587" s="98">
        <v>2.0322321592976902E-5</v>
      </c>
      <c r="V2587" s="98">
        <v>3.12653769578356</v>
      </c>
      <c r="W2587" s="98">
        <v>5.2374655654422602E-6</v>
      </c>
      <c r="X2587" s="98">
        <v>4.40862488553348E-6</v>
      </c>
      <c r="Y2587" s="98">
        <v>2.5208259547270501E-7</v>
      </c>
      <c r="Z2587" s="98">
        <v>5.7675808443607895E-7</v>
      </c>
      <c r="AA2587" s="98">
        <v>0.20477426905419099</v>
      </c>
      <c r="AB2587" s="98">
        <v>5.1307086647005597E-6</v>
      </c>
      <c r="AC2587" s="98">
        <v>0.26066045063155002</v>
      </c>
      <c r="AD2587" s="98">
        <v>1.9713175028849601E-5</v>
      </c>
      <c r="AE2587" s="98">
        <v>1.21646296449416E-2</v>
      </c>
      <c r="AF2587" s="98">
        <v>3.5730160268063898E-4</v>
      </c>
      <c r="AG2587" s="98">
        <v>1.52654778512685E-2</v>
      </c>
      <c r="AH2587" s="98">
        <v>2.5084356118587598E-4</v>
      </c>
      <c r="AI2587" s="98">
        <v>6.7741416389299298E-3</v>
      </c>
      <c r="AJ2587" s="98">
        <v>8.35434054792251E-6</v>
      </c>
      <c r="AK2587" s="98">
        <v>4.7067944759758597E-3</v>
      </c>
      <c r="AL2587" s="98">
        <v>9.6831179586202992E-3</v>
      </c>
      <c r="AM2587" s="98">
        <v>0.84886936352696496</v>
      </c>
      <c r="AN2587" s="98">
        <v>1.6210068631516499E-3</v>
      </c>
      <c r="AO2587" s="98">
        <v>0.32450463337188301</v>
      </c>
      <c r="AP2587" s="98">
        <v>3.6439810082439201E-4</v>
      </c>
      <c r="AQ2587" s="98">
        <v>8.2740862404680394E-5</v>
      </c>
      <c r="AR2587" s="98">
        <v>1.1142272362473499E-4</v>
      </c>
      <c r="AS2587" s="98">
        <v>1.70234514794976E-4</v>
      </c>
      <c r="AT2587" s="98">
        <v>2.7041199345652901E-2</v>
      </c>
    </row>
    <row r="2588" spans="1:46" x14ac:dyDescent="0.3">
      <c r="A2588" s="95">
        <v>64747</v>
      </c>
      <c r="B2588" s="95">
        <v>2587</v>
      </c>
      <c r="C2588" s="96" t="s">
        <v>2739</v>
      </c>
      <c r="D2588" s="96" t="s">
        <v>2739</v>
      </c>
      <c r="E2588" s="97" t="s">
        <v>7520</v>
      </c>
      <c r="F2588" s="95" t="s">
        <v>5935</v>
      </c>
      <c r="G2588" s="95" t="s">
        <v>7521</v>
      </c>
      <c r="H2588" s="98">
        <v>4.8197002818061598</v>
      </c>
      <c r="I2588" s="98">
        <v>4.8196368878721998</v>
      </c>
      <c r="J2588" s="98">
        <v>6.3393933955602195E-5</v>
      </c>
      <c r="K2588" s="98">
        <v>184.01712064034999</v>
      </c>
      <c r="L2588" s="98">
        <v>415.120281017536</v>
      </c>
      <c r="M2588" s="98">
        <v>1.6520242274634E-5</v>
      </c>
      <c r="N2588" s="98">
        <v>180.77929003996601</v>
      </c>
      <c r="O2588" s="98">
        <v>3.7450516447493802E-5</v>
      </c>
      <c r="P2588" s="98">
        <v>409.81709968039797</v>
      </c>
      <c r="Q2588" s="98">
        <v>1.0292634323065099E-7</v>
      </c>
      <c r="R2588" s="98">
        <v>1.2554027666482299</v>
      </c>
      <c r="S2588" s="98">
        <v>1.52469692442475E-6</v>
      </c>
      <c r="T2588" s="98">
        <v>0.24907851993305299</v>
      </c>
      <c r="U2588" s="98">
        <v>1.4168081040677701E-5</v>
      </c>
      <c r="V2588" s="98">
        <v>2.3144292566871298</v>
      </c>
      <c r="W2588" s="98">
        <v>3.44782083046927E-6</v>
      </c>
      <c r="X2588" s="98">
        <v>2.4860335230767901E-6</v>
      </c>
      <c r="Y2588" s="98">
        <v>3.57564896680947E-7</v>
      </c>
      <c r="Z2588" s="98">
        <v>6.0422241071153198E-7</v>
      </c>
      <c r="AA2588" s="98">
        <v>0.12699604894199501</v>
      </c>
      <c r="AB2588" s="98">
        <v>3.48275607083237E-6</v>
      </c>
      <c r="AC2588" s="98">
        <v>0.17844605588927301</v>
      </c>
      <c r="AD2588" s="98">
        <v>2.5385041028084299E-5</v>
      </c>
      <c r="AE2588" s="98">
        <v>1.5664631505395599E-2</v>
      </c>
      <c r="AF2588" s="98">
        <v>4.5637134324972298E-4</v>
      </c>
      <c r="AG2588" s="98">
        <v>1.9498167878522599E-2</v>
      </c>
      <c r="AH2588" s="98">
        <v>3.22034722890324E-4</v>
      </c>
      <c r="AI2588" s="98">
        <v>8.6966905397109096E-3</v>
      </c>
      <c r="AJ2588" s="98">
        <v>9.6494540874844297E-6</v>
      </c>
      <c r="AK2588" s="98">
        <v>5.4364550899687301E-3</v>
      </c>
      <c r="AL2588" s="98">
        <v>1.10573393714889E-2</v>
      </c>
      <c r="AM2588" s="98">
        <v>0.96934031731188697</v>
      </c>
      <c r="AN2588" s="98">
        <v>1.8556881701428101E-3</v>
      </c>
      <c r="AO2588" s="98">
        <v>0.37148479935115403</v>
      </c>
      <c r="AP2588" s="98">
        <v>5.0919340284143297E-4</v>
      </c>
      <c r="AQ2588" s="98">
        <v>1.15618332787663E-4</v>
      </c>
      <c r="AR2588" s="98">
        <v>1.5569706664647301E-4</v>
      </c>
      <c r="AS2588" s="98">
        <v>2.37878003407296E-4</v>
      </c>
      <c r="AT2588" s="98">
        <v>3.7786147294884199E-2</v>
      </c>
    </row>
    <row r="2589" spans="1:46" x14ac:dyDescent="0.3">
      <c r="A2589" s="95">
        <v>64748</v>
      </c>
      <c r="B2589" s="95">
        <v>2588</v>
      </c>
      <c r="C2589" s="96" t="s">
        <v>2684</v>
      </c>
      <c r="D2589" s="96" t="s">
        <v>2684</v>
      </c>
      <c r="E2589" s="97" t="s">
        <v>7522</v>
      </c>
      <c r="F2589" s="95" t="s">
        <v>5935</v>
      </c>
      <c r="G2589" s="95" t="s">
        <v>7283</v>
      </c>
      <c r="H2589" s="98">
        <v>5.6228067234681403</v>
      </c>
      <c r="I2589" s="98">
        <v>5.6227543196135601</v>
      </c>
      <c r="J2589" s="98">
        <v>5.2403854579274898E-5</v>
      </c>
      <c r="K2589" s="98">
        <v>142.66642801192</v>
      </c>
      <c r="L2589" s="98">
        <v>321.807773117561</v>
      </c>
      <c r="M2589" s="98">
        <v>1.28791057982381E-5</v>
      </c>
      <c r="N2589" s="98">
        <v>140.93471293275499</v>
      </c>
      <c r="O2589" s="98">
        <v>2.9120183322440299E-5</v>
      </c>
      <c r="P2589" s="98">
        <v>318.65913219369298</v>
      </c>
      <c r="Q2589" s="98">
        <v>4.6995528780963201E-8</v>
      </c>
      <c r="R2589" s="98">
        <v>0.57320910274162296</v>
      </c>
      <c r="S2589" s="98">
        <v>1.0899789779528001E-6</v>
      </c>
      <c r="T2589" s="98">
        <v>0.17087948634362601</v>
      </c>
      <c r="U2589" s="98">
        <v>1.0128504306127999E-5</v>
      </c>
      <c r="V2589" s="98">
        <v>1.5878053310467399</v>
      </c>
      <c r="W2589" s="98">
        <v>2.5218911776485401E-6</v>
      </c>
      <c r="X2589" s="98">
        <v>2.0105251387085901E-6</v>
      </c>
      <c r="Y2589" s="98">
        <v>1.6969496592988001E-7</v>
      </c>
      <c r="Z2589" s="98">
        <v>3.4167107301006798E-7</v>
      </c>
      <c r="AA2589" s="98">
        <v>9.6516066541833201E-2</v>
      </c>
      <c r="AB2589" s="98">
        <v>2.50653768970777E-6</v>
      </c>
      <c r="AC2589" s="98">
        <v>0.12777120250620699</v>
      </c>
      <c r="AD2589" s="98">
        <v>1.3076294307697201E-5</v>
      </c>
      <c r="AE2589" s="98">
        <v>8.0691353446922503E-3</v>
      </c>
      <c r="AF2589" s="98">
        <v>2.3897973553566799E-4</v>
      </c>
      <c r="AG2589" s="98">
        <v>1.02102532772082E-2</v>
      </c>
      <c r="AH2589" s="98">
        <v>1.6690985053769E-4</v>
      </c>
      <c r="AI2589" s="98">
        <v>4.5074745515875604E-3</v>
      </c>
      <c r="AJ2589" s="98">
        <v>5.1336829977517499E-6</v>
      </c>
      <c r="AK2589" s="98">
        <v>2.8922918136516998E-3</v>
      </c>
      <c r="AL2589" s="98">
        <v>5.9360116182399199E-3</v>
      </c>
      <c r="AM2589" s="98">
        <v>0.52037973985209696</v>
      </c>
      <c r="AN2589" s="98">
        <v>9.9454171632372889E-4</v>
      </c>
      <c r="AO2589" s="98">
        <v>0.199094403833183</v>
      </c>
      <c r="AP2589" s="98">
        <v>2.4506736868616403E-4</v>
      </c>
      <c r="AQ2589" s="98">
        <v>5.56454199158453E-5</v>
      </c>
      <c r="AR2589" s="98">
        <v>7.4934730779651905E-5</v>
      </c>
      <c r="AS2589" s="98">
        <v>1.14487217990667E-4</v>
      </c>
      <c r="AT2589" s="98">
        <v>1.8185922360091498E-2</v>
      </c>
    </row>
    <row r="2590" spans="1:46" x14ac:dyDescent="0.3">
      <c r="A2590" s="95">
        <v>64749</v>
      </c>
      <c r="B2590" s="95">
        <v>2589</v>
      </c>
      <c r="C2590" s="96" t="s">
        <v>868</v>
      </c>
      <c r="D2590" s="96" t="s">
        <v>868</v>
      </c>
      <c r="E2590" s="97" t="s">
        <v>7523</v>
      </c>
      <c r="F2590" s="95" t="s">
        <v>5935</v>
      </c>
      <c r="G2590" s="95" t="s">
        <v>4433</v>
      </c>
      <c r="H2590" s="98">
        <v>7.4477762890930999</v>
      </c>
      <c r="I2590" s="98">
        <v>7.4477568458428296</v>
      </c>
      <c r="J2590" s="98">
        <v>1.9443250267592301E-5</v>
      </c>
      <c r="K2590" s="98">
        <v>843.06292594737897</v>
      </c>
      <c r="L2590" s="98">
        <v>1905.2628217107899</v>
      </c>
      <c r="M2590" s="98">
        <v>7.6016132329086598E-5</v>
      </c>
      <c r="N2590" s="98">
        <v>831.83661629083895</v>
      </c>
      <c r="O2590" s="98">
        <v>1.7229470976374301E-4</v>
      </c>
      <c r="P2590" s="98">
        <v>1885.4030583169199</v>
      </c>
      <c r="Q2590" s="98">
        <v>3.03454014369934E-7</v>
      </c>
      <c r="R2590" s="98">
        <v>3.7012585625123098</v>
      </c>
      <c r="S2590" s="98">
        <v>6.4151866070618802E-6</v>
      </c>
      <c r="T2590" s="98">
        <v>1.04118260858472</v>
      </c>
      <c r="U2590" s="98">
        <v>5.9612440497231299E-5</v>
      </c>
      <c r="V2590" s="98">
        <v>9.6746363459138607</v>
      </c>
      <c r="W2590" s="98">
        <v>1.42872753711955E-5</v>
      </c>
      <c r="X2590" s="98">
        <v>1.07953786436416E-5</v>
      </c>
      <c r="Y2590" s="98">
        <v>1.10404469496619E-6</v>
      </c>
      <c r="Z2590" s="98">
        <v>2.3878520325877101E-6</v>
      </c>
      <c r="AA2590" s="98">
        <v>0.536461873003792</v>
      </c>
      <c r="AB2590" s="98">
        <v>1.46462930152062E-5</v>
      </c>
      <c r="AC2590" s="98">
        <v>0.74945249304457295</v>
      </c>
      <c r="AD2590" s="98">
        <v>8.3982929462262401E-5</v>
      </c>
      <c r="AE2590" s="98">
        <v>5.1824286646396198E-2</v>
      </c>
      <c r="AF2590" s="98">
        <v>1.5150484236030001E-3</v>
      </c>
      <c r="AG2590" s="98">
        <v>6.4729455397329799E-2</v>
      </c>
      <c r="AH2590" s="98">
        <v>1.06677662864483E-3</v>
      </c>
      <c r="AI2590" s="98">
        <v>2.8808776056983901E-2</v>
      </c>
      <c r="AJ2590" s="98">
        <v>3.3387190824222401E-5</v>
      </c>
      <c r="AK2590" s="98">
        <v>1.8810179503480601E-2</v>
      </c>
      <c r="AL2590" s="98">
        <v>4.0533207390665897E-2</v>
      </c>
      <c r="AM2590" s="98">
        <v>3.5533387186293801</v>
      </c>
      <c r="AN2590" s="98">
        <v>6.8149247152761803E-3</v>
      </c>
      <c r="AO2590" s="98">
        <v>1.3642598908483501</v>
      </c>
      <c r="AP2590" s="98">
        <v>1.56564047377656E-3</v>
      </c>
      <c r="AQ2590" s="98">
        <v>3.5549702961781702E-4</v>
      </c>
      <c r="AR2590" s="98">
        <v>4.7872896918258899E-4</v>
      </c>
      <c r="AS2590" s="98">
        <v>7.3141447497615303E-4</v>
      </c>
      <c r="AT2590" s="98">
        <v>0.116182812312233</v>
      </c>
    </row>
    <row r="2591" spans="1:46" x14ac:dyDescent="0.3">
      <c r="A2591" s="95">
        <v>64750</v>
      </c>
      <c r="B2591" s="95">
        <v>2590</v>
      </c>
      <c r="C2591" s="96" t="s">
        <v>1867</v>
      </c>
      <c r="D2591" s="96" t="s">
        <v>1867</v>
      </c>
      <c r="E2591" s="97" t="s">
        <v>7524</v>
      </c>
      <c r="F2591" s="95" t="s">
        <v>5935</v>
      </c>
      <c r="G2591" s="95" t="s">
        <v>4160</v>
      </c>
      <c r="H2591" s="98">
        <v>8.8328325433716603</v>
      </c>
      <c r="I2591" s="98">
        <v>8.8328120098752105</v>
      </c>
      <c r="J2591" s="98">
        <v>2.05334964462622E-5</v>
      </c>
      <c r="K2591" s="98">
        <v>37089.870383640198</v>
      </c>
      <c r="L2591" s="98">
        <v>83457.938468339897</v>
      </c>
      <c r="M2591" s="98">
        <v>3.2911686115037501E-3</v>
      </c>
      <c r="N2591" s="98">
        <v>36014.915223308999</v>
      </c>
      <c r="O2591" s="98">
        <v>7.4799526652479702E-3</v>
      </c>
      <c r="P2591" s="98">
        <v>81852.342712451893</v>
      </c>
      <c r="Q2591" s="98">
        <v>3.7377336232079002E-5</v>
      </c>
      <c r="R2591" s="98">
        <v>455.89505896017801</v>
      </c>
      <c r="S2591" s="98">
        <v>3.8282089403554901E-4</v>
      </c>
      <c r="T2591" s="98">
        <v>63.994453597901597</v>
      </c>
      <c r="U2591" s="98">
        <v>3.55732644971911E-3</v>
      </c>
      <c r="V2591" s="98">
        <v>594.63504915478995</v>
      </c>
      <c r="W2591" s="98">
        <v>8.3334837731815201E-4</v>
      </c>
      <c r="X2591" s="98">
        <v>5.4169481896917905E-4</v>
      </c>
      <c r="Y2591" s="98">
        <v>1.06054607536679E-4</v>
      </c>
      <c r="Z2591" s="98">
        <v>1.85598950812294E-4</v>
      </c>
      <c r="AA2591" s="98">
        <v>29.633130929887798</v>
      </c>
      <c r="AB2591" s="98">
        <v>8.7602959643031904E-4</v>
      </c>
      <c r="AC2591" s="98">
        <v>45.132810402432099</v>
      </c>
      <c r="AD2591" s="98">
        <v>7.9411283132454196E-3</v>
      </c>
      <c r="AE2591" s="98">
        <v>4.9003209656596898</v>
      </c>
      <c r="AF2591" s="98">
        <v>0.14331166880973101</v>
      </c>
      <c r="AG2591" s="98">
        <v>6.1228975454629797</v>
      </c>
      <c r="AH2591" s="98">
        <v>0.100884831182047</v>
      </c>
      <c r="AI2591" s="98">
        <v>2.7244396165318099</v>
      </c>
      <c r="AJ2591" s="98">
        <v>2.9922192280069501E-3</v>
      </c>
      <c r="AK2591" s="98">
        <v>1.6858016323941001</v>
      </c>
      <c r="AL2591" s="98">
        <v>3.7206086301363301</v>
      </c>
      <c r="AM2591" s="98">
        <v>326.16670511434802</v>
      </c>
      <c r="AN2591" s="98">
        <v>0.63818123382120195</v>
      </c>
      <c r="AO2591" s="98">
        <v>127.75563880298699</v>
      </c>
      <c r="AP2591" s="98">
        <v>0.147476350127874</v>
      </c>
      <c r="AQ2591" s="98">
        <v>3.3486234585778298E-2</v>
      </c>
      <c r="AR2591" s="98">
        <v>4.5094134051439597E-2</v>
      </c>
      <c r="AS2591" s="98">
        <v>6.8895981490655706E-2</v>
      </c>
      <c r="AT2591" s="98">
        <v>10.943902763365299</v>
      </c>
    </row>
    <row r="2592" spans="1:46" x14ac:dyDescent="0.3">
      <c r="A2592" s="95">
        <v>64751</v>
      </c>
      <c r="B2592" s="95">
        <v>2591</v>
      </c>
      <c r="C2592" s="96" t="s">
        <v>2310</v>
      </c>
      <c r="D2592" s="96" t="s">
        <v>2310</v>
      </c>
      <c r="E2592" s="97" t="s">
        <v>7525</v>
      </c>
      <c r="F2592" s="95" t="s">
        <v>5935</v>
      </c>
      <c r="G2592" s="95" t="s">
        <v>4579</v>
      </c>
      <c r="H2592" s="98">
        <v>8.1129004931374293</v>
      </c>
      <c r="I2592" s="98">
        <v>8.11287972580595</v>
      </c>
      <c r="J2592" s="98">
        <v>2.0767331475823901E-5</v>
      </c>
      <c r="K2592" s="98">
        <v>853.90795810372902</v>
      </c>
      <c r="L2592" s="98">
        <v>1926.26311682749</v>
      </c>
      <c r="M2592" s="98">
        <v>7.6673261686329496E-5</v>
      </c>
      <c r="N2592" s="98">
        <v>839.02751438373195</v>
      </c>
      <c r="O2592" s="98">
        <v>1.73745687917132E-4</v>
      </c>
      <c r="P2592" s="98">
        <v>1901.28096107843</v>
      </c>
      <c r="Q2592" s="98">
        <v>4.9088426562352501E-7</v>
      </c>
      <c r="R2592" s="98">
        <v>5.9873638353872796</v>
      </c>
      <c r="S2592" s="98">
        <v>7.4692226422424303E-6</v>
      </c>
      <c r="T2592" s="98">
        <v>1.2182523154588401</v>
      </c>
      <c r="U2592" s="98">
        <v>6.9406971207848199E-5</v>
      </c>
      <c r="V2592" s="98">
        <v>11.3199643445188</v>
      </c>
      <c r="W2592" s="98">
        <v>1.6603074772980102E-5</v>
      </c>
      <c r="X2592" s="98">
        <v>1.23352350713645E-5</v>
      </c>
      <c r="Y2592" s="98">
        <v>1.4265554615809701E-6</v>
      </c>
      <c r="Z2592" s="98">
        <v>2.8412842400346498E-6</v>
      </c>
      <c r="AA2592" s="98">
        <v>0.61918178752345499</v>
      </c>
      <c r="AB2592" s="98">
        <v>1.6975717240847998E-5</v>
      </c>
      <c r="AC2592" s="98">
        <v>0.86916076505200901</v>
      </c>
      <c r="AD2592" s="98">
        <v>1.0756593041139E-4</v>
      </c>
      <c r="AE2592" s="98">
        <v>6.63769131026931E-2</v>
      </c>
      <c r="AF2592" s="98">
        <v>1.93962478448861E-3</v>
      </c>
      <c r="AG2592" s="98">
        <v>8.2869203399144595E-2</v>
      </c>
      <c r="AH2592" s="98">
        <v>1.36610895992173E-3</v>
      </c>
      <c r="AI2592" s="98">
        <v>3.6892378440854703E-2</v>
      </c>
      <c r="AJ2592" s="98">
        <v>4.0829363494809602E-5</v>
      </c>
      <c r="AK2592" s="98">
        <v>2.30030630727034E-2</v>
      </c>
      <c r="AL2592" s="98">
        <v>4.8064082329166702E-2</v>
      </c>
      <c r="AM2592" s="98">
        <v>4.2135319583652802</v>
      </c>
      <c r="AN2592" s="98">
        <v>8.0649351648996708E-3</v>
      </c>
      <c r="AO2592" s="98">
        <v>1.6144958348698499</v>
      </c>
      <c r="AP2592" s="98">
        <v>2.0121276490878098E-3</v>
      </c>
      <c r="AQ2592" s="98">
        <v>4.5687718048611798E-4</v>
      </c>
      <c r="AR2592" s="98">
        <v>6.1525222980526103E-4</v>
      </c>
      <c r="AS2592" s="98">
        <v>9.3999823879642799E-4</v>
      </c>
      <c r="AT2592" s="98">
        <v>0.14931566532533699</v>
      </c>
    </row>
    <row r="2593" spans="1:46" x14ac:dyDescent="0.3">
      <c r="A2593" s="95">
        <v>64752</v>
      </c>
      <c r="B2593" s="95">
        <v>2592</v>
      </c>
      <c r="C2593" s="96" t="s">
        <v>194</v>
      </c>
      <c r="D2593" s="96" t="s">
        <v>194</v>
      </c>
      <c r="E2593" s="97" t="s">
        <v>7526</v>
      </c>
      <c r="F2593" s="95" t="s">
        <v>5935</v>
      </c>
      <c r="G2593" s="95" t="s">
        <v>7527</v>
      </c>
      <c r="H2593" s="98">
        <v>4.3371264032019603</v>
      </c>
      <c r="I2593" s="98">
        <v>4.3370556736302097</v>
      </c>
      <c r="J2593" s="98">
        <v>7.0729571746142001E-5</v>
      </c>
      <c r="K2593" s="98">
        <v>220.21889843224599</v>
      </c>
      <c r="L2593" s="98">
        <v>497.26548312281398</v>
      </c>
      <c r="M2593" s="98">
        <v>1.9751545925964999E-5</v>
      </c>
      <c r="N2593" s="98">
        <v>216.13910924117101</v>
      </c>
      <c r="O2593" s="98">
        <v>4.4756535520277201E-5</v>
      </c>
      <c r="P2593" s="98">
        <v>489.76610521188599</v>
      </c>
      <c r="Q2593" s="98">
        <v>8.0810803967960593E-8</v>
      </c>
      <c r="R2593" s="98">
        <v>0.98565735157910705</v>
      </c>
      <c r="S2593" s="98">
        <v>2.4572775240852301E-6</v>
      </c>
      <c r="T2593" s="98">
        <v>0.41239769306543</v>
      </c>
      <c r="U2593" s="98">
        <v>2.2833989698845101E-5</v>
      </c>
      <c r="V2593" s="98">
        <v>3.8319864129182499</v>
      </c>
      <c r="W2593" s="98">
        <v>5.0442016608589698E-6</v>
      </c>
      <c r="X2593" s="98">
        <v>3.59434499737622E-6</v>
      </c>
      <c r="Y2593" s="98">
        <v>3.2849067046646998E-7</v>
      </c>
      <c r="Z2593" s="98">
        <v>1.1213659930162799E-6</v>
      </c>
      <c r="AA2593" s="98">
        <v>0.18634701734398099</v>
      </c>
      <c r="AB2593" s="98">
        <v>5.5890977474556596E-6</v>
      </c>
      <c r="AC2593" s="98">
        <v>0.28749979257363401</v>
      </c>
      <c r="AD2593" s="98">
        <v>2.5840757335370299E-5</v>
      </c>
      <c r="AE2593" s="98">
        <v>1.59458454698219E-2</v>
      </c>
      <c r="AF2593" s="98">
        <v>4.7200450781796502E-4</v>
      </c>
      <c r="AG2593" s="98">
        <v>2.01660846347624E-2</v>
      </c>
      <c r="AH2593" s="98">
        <v>3.2977207702388698E-4</v>
      </c>
      <c r="AI2593" s="98">
        <v>8.9056412202208092E-3</v>
      </c>
      <c r="AJ2593" s="98">
        <v>1.2318936509534501E-5</v>
      </c>
      <c r="AK2593" s="98">
        <v>6.94042838933818E-3</v>
      </c>
      <c r="AL2593" s="98">
        <v>1.7547347662607699E-2</v>
      </c>
      <c r="AM2593" s="98">
        <v>1.53828610842066</v>
      </c>
      <c r="AN2593" s="98">
        <v>2.9025948973449701E-3</v>
      </c>
      <c r="AO2593" s="98">
        <v>0.581062001895987</v>
      </c>
      <c r="AP2593" s="98">
        <v>4.9295629551410105E-4</v>
      </c>
      <c r="AQ2593" s="98">
        <v>1.1193150738084101E-4</v>
      </c>
      <c r="AR2593" s="98">
        <v>1.5073221395238399E-4</v>
      </c>
      <c r="AS2593" s="98">
        <v>2.3029257418087499E-4</v>
      </c>
      <c r="AT2593" s="98">
        <v>3.6581226481516002E-2</v>
      </c>
    </row>
    <row r="2594" spans="1:46" x14ac:dyDescent="0.3">
      <c r="A2594" s="95">
        <v>64753</v>
      </c>
      <c r="B2594" s="95">
        <v>2593</v>
      </c>
      <c r="C2594" s="96" t="s">
        <v>2745</v>
      </c>
      <c r="D2594" s="96" t="s">
        <v>2745</v>
      </c>
      <c r="E2594" s="97" t="s">
        <v>7528</v>
      </c>
      <c r="F2594" s="95" t="s">
        <v>5935</v>
      </c>
      <c r="G2594" s="95" t="s">
        <v>4882</v>
      </c>
      <c r="H2594" s="98">
        <v>6.0893263580803501</v>
      </c>
      <c r="I2594" s="98">
        <v>6.08927820815794</v>
      </c>
      <c r="J2594" s="98">
        <v>4.8149922407425502E-5</v>
      </c>
      <c r="K2594" s="98">
        <v>239.420852031533</v>
      </c>
      <c r="L2594" s="98">
        <v>539.99588191552505</v>
      </c>
      <c r="M2594" s="98">
        <v>2.16556735306366E-5</v>
      </c>
      <c r="N2594" s="98">
        <v>236.975779236416</v>
      </c>
      <c r="O2594" s="98">
        <v>4.8927306624660898E-5</v>
      </c>
      <c r="P2594" s="98">
        <v>535.40641887286699</v>
      </c>
      <c r="Q2594" s="98">
        <v>5.85530938857272E-8</v>
      </c>
      <c r="R2594" s="98">
        <v>0.71417786499253999</v>
      </c>
      <c r="S2594" s="98">
        <v>1.6389615431868801E-6</v>
      </c>
      <c r="T2594" s="98">
        <v>0.25861084906575799</v>
      </c>
      <c r="U2594" s="98">
        <v>1.5229857013383001E-5</v>
      </c>
      <c r="V2594" s="98">
        <v>2.4030010966067499</v>
      </c>
      <c r="W2594" s="98">
        <v>3.7836170382360298E-6</v>
      </c>
      <c r="X2594" s="98">
        <v>3.0615116744012298E-6</v>
      </c>
      <c r="Y2594" s="98">
        <v>2.0627125754987599E-7</v>
      </c>
      <c r="Z2594" s="98">
        <v>5.1583410628492595E-7</v>
      </c>
      <c r="AA2594" s="98">
        <v>0.14582390302728501</v>
      </c>
      <c r="AB2594" s="98">
        <v>3.8058399145475498E-6</v>
      </c>
      <c r="AC2594" s="98">
        <v>0.19399502588133299</v>
      </c>
      <c r="AD2594" s="98">
        <v>1.5721932625266701E-5</v>
      </c>
      <c r="AE2594" s="98">
        <v>9.7017090047241909E-3</v>
      </c>
      <c r="AF2594" s="98">
        <v>2.8539221950811799E-4</v>
      </c>
      <c r="AG2594" s="98">
        <v>1.2193196372868099E-2</v>
      </c>
      <c r="AH2594" s="98">
        <v>2.0016989653098101E-4</v>
      </c>
      <c r="AI2594" s="98">
        <v>5.4056768471168002E-3</v>
      </c>
      <c r="AJ2594" s="98">
        <v>7.0977477375927897E-6</v>
      </c>
      <c r="AK2594" s="98">
        <v>3.99883625183119E-3</v>
      </c>
      <c r="AL2594" s="98">
        <v>8.8859216813534994E-3</v>
      </c>
      <c r="AM2594" s="98">
        <v>0.77898324839531097</v>
      </c>
      <c r="AN2594" s="98">
        <v>1.50036010039383E-3</v>
      </c>
      <c r="AO2594" s="98">
        <v>0.30035271001721497</v>
      </c>
      <c r="AP2594" s="98">
        <v>2.94170703916584E-4</v>
      </c>
      <c r="AQ2594" s="98">
        <v>6.6794907958070299E-5</v>
      </c>
      <c r="AR2594" s="98">
        <v>8.9949154201660896E-5</v>
      </c>
      <c r="AS2594" s="98">
        <v>1.3742664175685299E-4</v>
      </c>
      <c r="AT2594" s="98">
        <v>2.1829775260252801E-2</v>
      </c>
    </row>
    <row r="2595" spans="1:46" x14ac:dyDescent="0.3">
      <c r="A2595" s="95">
        <v>64754</v>
      </c>
      <c r="B2595" s="95">
        <v>2594</v>
      </c>
      <c r="C2595" s="96" t="s">
        <v>927</v>
      </c>
      <c r="D2595" s="96" t="s">
        <v>927</v>
      </c>
      <c r="E2595" s="97" t="s">
        <v>7529</v>
      </c>
      <c r="F2595" s="95" t="s">
        <v>5935</v>
      </c>
      <c r="G2595" s="95" t="s">
        <v>7530</v>
      </c>
      <c r="H2595" s="98">
        <v>7.68942079193243</v>
      </c>
      <c r="I2595" s="98">
        <v>7.6893914973998001</v>
      </c>
      <c r="J2595" s="98">
        <v>2.9294532621904099E-5</v>
      </c>
      <c r="K2595" s="98">
        <v>2192.10349095839</v>
      </c>
      <c r="L2595" s="98">
        <v>4933.7554978182998</v>
      </c>
      <c r="M2595" s="98">
        <v>1.95809738535779E-4</v>
      </c>
      <c r="N2595" s="98">
        <v>2142.72556824194</v>
      </c>
      <c r="O2595" s="98">
        <v>4.4323032308141597E-4</v>
      </c>
      <c r="P2595" s="98">
        <v>4850.2232472627902</v>
      </c>
      <c r="Q2595" s="98">
        <v>9.7816348072133992E-7</v>
      </c>
      <c r="R2595" s="98">
        <v>11.930756513713799</v>
      </c>
      <c r="S2595" s="98">
        <v>2.5149149140287999E-5</v>
      </c>
      <c r="T2595" s="98">
        <v>4.1189625721728103</v>
      </c>
      <c r="U2595" s="98">
        <v>2.3369593433022199E-4</v>
      </c>
      <c r="V2595" s="98">
        <v>38.273290411234697</v>
      </c>
      <c r="W2595" s="98">
        <v>5.5301806056030602E-5</v>
      </c>
      <c r="X2595" s="98">
        <v>3.90884639668379E-5</v>
      </c>
      <c r="Y2595" s="98">
        <v>5.3773238997241697E-6</v>
      </c>
      <c r="Z2595" s="98">
        <v>1.0836018189468501E-5</v>
      </c>
      <c r="AA2595" s="98">
        <v>2.0267584083697701</v>
      </c>
      <c r="AB2595" s="98">
        <v>5.7544260344985597E-5</v>
      </c>
      <c r="AC2595" s="98">
        <v>2.9543484576561201</v>
      </c>
      <c r="AD2595" s="98">
        <v>3.8007764621387699E-4</v>
      </c>
      <c r="AE2595" s="98">
        <v>0.23453876890691699</v>
      </c>
      <c r="AF2595" s="98">
        <v>6.8324191571556602E-3</v>
      </c>
      <c r="AG2595" s="98">
        <v>0.29191065064257998</v>
      </c>
      <c r="AH2595" s="98">
        <v>4.8215081222608598E-3</v>
      </c>
      <c r="AI2595" s="98">
        <v>0.13020696556465999</v>
      </c>
      <c r="AJ2595" s="98">
        <v>1.71120910863162E-4</v>
      </c>
      <c r="AK2595" s="98">
        <v>9.6408681613300101E-2</v>
      </c>
      <c r="AL2595" s="98">
        <v>0.22218769036855601</v>
      </c>
      <c r="AM2595" s="98">
        <v>19.478056976345702</v>
      </c>
      <c r="AN2595" s="98">
        <v>3.7675605590537002E-2</v>
      </c>
      <c r="AO2595" s="98">
        <v>7.5421695349584299</v>
      </c>
      <c r="AP2595" s="98">
        <v>7.7324055613492201E-3</v>
      </c>
      <c r="AQ2595" s="98">
        <v>1.7557333593995099E-3</v>
      </c>
      <c r="AR2595" s="98">
        <v>2.3643528640182399E-3</v>
      </c>
      <c r="AS2595" s="98">
        <v>3.6123193379314798E-3</v>
      </c>
      <c r="AT2595" s="98">
        <v>0.57380518650574597</v>
      </c>
    </row>
    <row r="2596" spans="1:46" x14ac:dyDescent="0.3">
      <c r="A2596" s="95">
        <v>64755</v>
      </c>
      <c r="B2596" s="95">
        <v>2595</v>
      </c>
      <c r="C2596" s="96" t="s">
        <v>167</v>
      </c>
      <c r="D2596" s="96" t="s">
        <v>167</v>
      </c>
      <c r="E2596" s="97" t="s">
        <v>7531</v>
      </c>
      <c r="F2596" s="95" t="s">
        <v>5935</v>
      </c>
      <c r="G2596" s="95" t="s">
        <v>7532</v>
      </c>
      <c r="H2596" s="98">
        <v>5.2576932447164104</v>
      </c>
      <c r="I2596" s="98">
        <v>5.2576321734061597</v>
      </c>
      <c r="J2596" s="98">
        <v>6.1071310253346694E-5</v>
      </c>
      <c r="K2596" s="98">
        <v>121.192858699837</v>
      </c>
      <c r="L2596" s="98">
        <v>273.33396382316801</v>
      </c>
      <c r="M2596" s="98">
        <v>1.08422723712269E-5</v>
      </c>
      <c r="N2596" s="98">
        <v>118.645856949684</v>
      </c>
      <c r="O2596" s="98">
        <v>2.46048921314729E-5</v>
      </c>
      <c r="P2596" s="98">
        <v>269.24877111925798</v>
      </c>
      <c r="Q2596" s="98">
        <v>8.1371711103020203E-8</v>
      </c>
      <c r="R2596" s="98">
        <v>0.99249879126387897</v>
      </c>
      <c r="S2596" s="98">
        <v>1.13515878830559E-6</v>
      </c>
      <c r="T2596" s="98">
        <v>0.18550374742970099</v>
      </c>
      <c r="U2596" s="98">
        <v>1.05483407060696E-5</v>
      </c>
      <c r="V2596" s="98">
        <v>1.7236947011869901</v>
      </c>
      <c r="W2596" s="98">
        <v>2.6037747192556098E-6</v>
      </c>
      <c r="X2596" s="98">
        <v>1.8268541390997599E-6</v>
      </c>
      <c r="Y2596" s="98">
        <v>3.1385407634082201E-7</v>
      </c>
      <c r="Z2596" s="98">
        <v>4.6306650381502902E-7</v>
      </c>
      <c r="AA2596" s="98">
        <v>9.4828236969388705E-2</v>
      </c>
      <c r="AB2596" s="98">
        <v>2.6023874182026998E-6</v>
      </c>
      <c r="AC2596" s="98">
        <v>0.13342927661589399</v>
      </c>
      <c r="AD2596" s="98">
        <v>2.4143412913554899E-5</v>
      </c>
      <c r="AE2596" s="98">
        <v>1.4898446142160401E-2</v>
      </c>
      <c r="AF2596" s="98">
        <v>4.3970284281326301E-4</v>
      </c>
      <c r="AG2596" s="98">
        <v>1.8786017072823399E-2</v>
      </c>
      <c r="AH2596" s="98">
        <v>3.0776977699949301E-4</v>
      </c>
      <c r="AI2596" s="98">
        <v>8.3114593482889604E-3</v>
      </c>
      <c r="AJ2596" s="98">
        <v>7.9463023170744604E-6</v>
      </c>
      <c r="AK2596" s="98">
        <v>4.4769077386561003E-3</v>
      </c>
      <c r="AL2596" s="98">
        <v>8.7391404077957497E-3</v>
      </c>
      <c r="AM2596" s="98">
        <v>0.76611568581938305</v>
      </c>
      <c r="AN2596" s="98">
        <v>1.4708540973230599E-3</v>
      </c>
      <c r="AO2596" s="98">
        <v>0.29444598936944799</v>
      </c>
      <c r="AP2596" s="98">
        <v>4.5422677934734199E-4</v>
      </c>
      <c r="AQ2596" s="98">
        <v>1.0313751667784301E-4</v>
      </c>
      <c r="AR2596" s="98">
        <v>1.3888981427430101E-4</v>
      </c>
      <c r="AS2596" s="98">
        <v>2.12199448395197E-4</v>
      </c>
      <c r="AT2596" s="98">
        <v>3.3707192382938997E-2</v>
      </c>
    </row>
    <row r="2597" spans="1:46" x14ac:dyDescent="0.3">
      <c r="A2597" s="95">
        <v>64756</v>
      </c>
      <c r="B2597" s="95">
        <v>2596</v>
      </c>
      <c r="C2597" s="96" t="s">
        <v>2283</v>
      </c>
      <c r="D2597" s="96" t="s">
        <v>2283</v>
      </c>
      <c r="E2597" s="97" t="s">
        <v>7533</v>
      </c>
      <c r="F2597" s="95" t="s">
        <v>5935</v>
      </c>
      <c r="G2597" s="95" t="s">
        <v>4435</v>
      </c>
      <c r="H2597" s="98">
        <v>7.5307723419324697</v>
      </c>
      <c r="I2597" s="98">
        <v>7.5307484791389703</v>
      </c>
      <c r="J2597" s="98">
        <v>2.3862793501194801E-5</v>
      </c>
      <c r="K2597" s="98">
        <v>1694.62896017652</v>
      </c>
      <c r="L2597" s="98">
        <v>3827.5458083859298</v>
      </c>
      <c r="M2597" s="98">
        <v>1.5303848220115101E-4</v>
      </c>
      <c r="N2597" s="98">
        <v>1674.6841663211101</v>
      </c>
      <c r="O2597" s="98">
        <v>3.46409917149941E-4</v>
      </c>
      <c r="P2597" s="98">
        <v>3790.7276324467498</v>
      </c>
      <c r="Q2597" s="98">
        <v>5.5588632897196004E-7</v>
      </c>
      <c r="R2597" s="98">
        <v>6.7802004173942896</v>
      </c>
      <c r="S2597" s="98">
        <v>1.2704504390862199E-5</v>
      </c>
      <c r="T2597" s="98">
        <v>2.0349076889047502</v>
      </c>
      <c r="U2597" s="98">
        <v>1.18055197979462E-4</v>
      </c>
      <c r="V2597" s="98">
        <v>18.908289772673101</v>
      </c>
      <c r="W2597" s="98">
        <v>2.8638666687372801E-5</v>
      </c>
      <c r="X2597" s="98">
        <v>2.2782590714928602E-5</v>
      </c>
      <c r="Y2597" s="98">
        <v>1.6672081289871999E-6</v>
      </c>
      <c r="Z2597" s="98">
        <v>4.1888678434569702E-6</v>
      </c>
      <c r="AA2597" s="98">
        <v>1.09690212023304</v>
      </c>
      <c r="AB2597" s="98">
        <v>2.90751058850893E-5</v>
      </c>
      <c r="AC2597" s="98">
        <v>1.48381400190238</v>
      </c>
      <c r="AD2597" s="98">
        <v>1.2638594931775599E-4</v>
      </c>
      <c r="AE2597" s="98">
        <v>7.7990392898397806E-2</v>
      </c>
      <c r="AF2597" s="98">
        <v>2.2847369907940201E-3</v>
      </c>
      <c r="AG2597" s="98">
        <v>9.7613897243315401E-2</v>
      </c>
      <c r="AH2597" s="98">
        <v>1.6066388084692901E-3</v>
      </c>
      <c r="AI2597" s="98">
        <v>4.3387993695033801E-2</v>
      </c>
      <c r="AJ2597" s="98">
        <v>5.4829206089389301E-5</v>
      </c>
      <c r="AK2597" s="98">
        <v>3.0890505703382899E-2</v>
      </c>
      <c r="AL2597" s="98">
        <v>6.7056691144120897E-2</v>
      </c>
      <c r="AM2597" s="98">
        <v>5.8785167107315504</v>
      </c>
      <c r="AN2597" s="98">
        <v>1.1204490787880699E-2</v>
      </c>
      <c r="AO2597" s="98">
        <v>2.2429943129116401</v>
      </c>
      <c r="AP2597" s="98">
        <v>2.3929518980608999E-3</v>
      </c>
      <c r="AQ2597" s="98">
        <v>5.4334778824610295E-4</v>
      </c>
      <c r="AR2597" s="98">
        <v>7.3169761016629305E-4</v>
      </c>
      <c r="AS2597" s="98">
        <v>1.1179064996485E-3</v>
      </c>
      <c r="AT2597" s="98">
        <v>0.17757581379713899</v>
      </c>
    </row>
    <row r="2598" spans="1:46" x14ac:dyDescent="0.3">
      <c r="A2598" s="95">
        <v>64757</v>
      </c>
      <c r="B2598" s="95">
        <v>2597</v>
      </c>
      <c r="C2598" s="96" t="s">
        <v>2552</v>
      </c>
      <c r="D2598" s="96" t="s">
        <v>2552</v>
      </c>
      <c r="E2598" s="97" t="s">
        <v>7534</v>
      </c>
      <c r="F2598" s="95" t="s">
        <v>5935</v>
      </c>
      <c r="G2598" s="95" t="s">
        <v>6275</v>
      </c>
      <c r="H2598" s="98">
        <v>9.1619684136060204</v>
      </c>
      <c r="I2598" s="98">
        <v>9.1619264448649798</v>
      </c>
      <c r="J2598" s="98">
        <v>4.19687410353475E-5</v>
      </c>
      <c r="K2598" s="98">
        <v>13533.899127255099</v>
      </c>
      <c r="L2598" s="98">
        <v>30400.679205931399</v>
      </c>
      <c r="M2598" s="98">
        <v>1.2003053437998699E-3</v>
      </c>
      <c r="N2598" s="98">
        <v>13134.8163226696</v>
      </c>
      <c r="O2598" s="98">
        <v>2.7226803585500099E-3</v>
      </c>
      <c r="P2598" s="98">
        <v>29794.007499526</v>
      </c>
      <c r="Q2598" s="98">
        <v>1.32656443930815E-5</v>
      </c>
      <c r="R2598" s="98">
        <v>161.80237390855601</v>
      </c>
      <c r="S2598" s="98">
        <v>1.53772953552295E-4</v>
      </c>
      <c r="T2598" s="98">
        <v>25.034933220906701</v>
      </c>
      <c r="U2598" s="98">
        <v>1.42891898859776E-3</v>
      </c>
      <c r="V2598" s="98">
        <v>232.62383504079801</v>
      </c>
      <c r="W2598" s="98">
        <v>3.57954344863277E-4</v>
      </c>
      <c r="X2598" s="98">
        <v>2.4134027854578799E-4</v>
      </c>
      <c r="Y2598" s="98">
        <v>4.9395899627388999E-5</v>
      </c>
      <c r="Z2598" s="98">
        <v>6.7218166690100504E-5</v>
      </c>
      <c r="AA2598" s="98">
        <v>12.8416256378274</v>
      </c>
      <c r="AB2598" s="98">
        <v>3.5642658922825101E-4</v>
      </c>
      <c r="AC2598" s="98">
        <v>18.301004564905899</v>
      </c>
      <c r="AD2598" s="98">
        <v>3.8373497742806E-3</v>
      </c>
      <c r="AE2598" s="98">
        <v>2.36795639230664</v>
      </c>
      <c r="AF2598" s="98">
        <v>6.9637892940224697E-2</v>
      </c>
      <c r="AG2598" s="98">
        <v>2.9752335402709602</v>
      </c>
      <c r="AH2598" s="98">
        <v>4.8851568442194002E-2</v>
      </c>
      <c r="AI2598" s="98">
        <v>1.3192582753443001</v>
      </c>
      <c r="AJ2598" s="98">
        <v>1.2394668937542601E-3</v>
      </c>
      <c r="AK2598" s="98">
        <v>0.69830956676928901</v>
      </c>
      <c r="AL2598" s="98">
        <v>1.3827085832060899</v>
      </c>
      <c r="AM2598" s="98">
        <v>121.214980545034</v>
      </c>
      <c r="AN2598" s="98">
        <v>0.236257387331957</v>
      </c>
      <c r="AO2598" s="98">
        <v>47.295676903240597</v>
      </c>
      <c r="AP2598" s="98">
        <v>7.0497286753048102E-2</v>
      </c>
      <c r="AQ2598" s="98">
        <v>1.6007235695668101E-2</v>
      </c>
      <c r="AR2598" s="98">
        <v>2.1556093987949901E-2</v>
      </c>
      <c r="AS2598" s="98">
        <v>3.29339570694301E-2</v>
      </c>
      <c r="AT2598" s="98">
        <v>5.2314520303592902</v>
      </c>
    </row>
    <row r="2599" spans="1:46" x14ac:dyDescent="0.3">
      <c r="A2599" s="95">
        <v>64758</v>
      </c>
      <c r="B2599" s="95">
        <v>2598</v>
      </c>
      <c r="C2599" s="96" t="s">
        <v>1455</v>
      </c>
      <c r="D2599" s="96" t="s">
        <v>1455</v>
      </c>
      <c r="E2599" s="97" t="s">
        <v>7535</v>
      </c>
      <c r="F2599" s="95" t="s">
        <v>5935</v>
      </c>
      <c r="G2599" s="95" t="s">
        <v>5981</v>
      </c>
      <c r="H2599" s="98">
        <v>7.1432660853663501</v>
      </c>
      <c r="I2599" s="98">
        <v>7.1432337245473301</v>
      </c>
      <c r="J2599" s="98">
        <v>3.2360819020915699E-5</v>
      </c>
      <c r="K2599" s="98">
        <v>884.10758696459902</v>
      </c>
      <c r="L2599" s="98">
        <v>1995.0337977495201</v>
      </c>
      <c r="M2599" s="98">
        <v>7.9799473489180995E-5</v>
      </c>
      <c r="N2599" s="98">
        <v>873.23732443608299</v>
      </c>
      <c r="O2599" s="98">
        <v>1.80454979380861E-4</v>
      </c>
      <c r="P2599" s="98">
        <v>1974.70003855446</v>
      </c>
      <c r="Q2599" s="98">
        <v>2.8622766914705001E-7</v>
      </c>
      <c r="R2599" s="98">
        <v>3.4911471296832599</v>
      </c>
      <c r="S2599" s="98">
        <v>7.1777297845826498E-6</v>
      </c>
      <c r="T2599" s="98">
        <v>1.1412855640320101</v>
      </c>
      <c r="U2599" s="98">
        <v>6.6698241491714298E-5</v>
      </c>
      <c r="V2599" s="98">
        <v>10.6047822305748</v>
      </c>
      <c r="W2599" s="98">
        <v>1.6442541012139801E-5</v>
      </c>
      <c r="X2599" s="98">
        <v>1.31280913840456E-5</v>
      </c>
      <c r="Y2599" s="98">
        <v>1.0304110899365601E-6</v>
      </c>
      <c r="Z2599" s="98">
        <v>2.28403853815767E-6</v>
      </c>
      <c r="AA2599" s="98">
        <v>0.63006799313512096</v>
      </c>
      <c r="AB2599" s="98">
        <v>1.6475363522554199E-5</v>
      </c>
      <c r="AC2599" s="98">
        <v>0.84013881891047903</v>
      </c>
      <c r="AD2599" s="98">
        <v>7.6660064961225799E-5</v>
      </c>
      <c r="AE2599" s="98">
        <v>4.73054846540822E-2</v>
      </c>
      <c r="AF2599" s="98">
        <v>1.38181085200542E-3</v>
      </c>
      <c r="AG2599" s="98">
        <v>5.9036967082359199E-2</v>
      </c>
      <c r="AH2599" s="98">
        <v>9.7346137892943797E-4</v>
      </c>
      <c r="AI2599" s="98">
        <v>2.6288756345671599E-2</v>
      </c>
      <c r="AJ2599" s="98">
        <v>3.18074919768326E-5</v>
      </c>
      <c r="AK2599" s="98">
        <v>1.7920184923314601E-2</v>
      </c>
      <c r="AL2599" s="98">
        <v>3.7239611657728003E-2</v>
      </c>
      <c r="AM2599" s="98">
        <v>3.26460604745035</v>
      </c>
      <c r="AN2599" s="98">
        <v>6.2167243393549902E-3</v>
      </c>
      <c r="AO2599" s="98">
        <v>1.24450790331276</v>
      </c>
      <c r="AP2599" s="98">
        <v>1.4548013455035901E-3</v>
      </c>
      <c r="AQ2599" s="98">
        <v>3.30329706404877E-4</v>
      </c>
      <c r="AR2599" s="98">
        <v>4.44837468074778E-4</v>
      </c>
      <c r="AS2599" s="98">
        <v>6.7963417102393799E-4</v>
      </c>
      <c r="AT2599" s="98">
        <v>0.107957678986491</v>
      </c>
    </row>
    <row r="2600" spans="1:46" x14ac:dyDescent="0.3">
      <c r="A2600" s="95">
        <v>64759</v>
      </c>
      <c r="B2600" s="95">
        <v>2599</v>
      </c>
      <c r="C2600" s="96" t="s">
        <v>2004</v>
      </c>
      <c r="D2600" s="96" t="s">
        <v>2004</v>
      </c>
      <c r="E2600" s="97" t="s">
        <v>7536</v>
      </c>
      <c r="F2600" s="95" t="s">
        <v>5935</v>
      </c>
      <c r="G2600" s="95" t="s">
        <v>7537</v>
      </c>
      <c r="H2600" s="98">
        <v>5.1396471406572601</v>
      </c>
      <c r="I2600" s="98">
        <v>5.13960088687754</v>
      </c>
      <c r="J2600" s="98">
        <v>4.6253779728111497E-5</v>
      </c>
      <c r="K2600" s="98">
        <v>611.20880098350005</v>
      </c>
      <c r="L2600" s="98">
        <v>1386.2672863785101</v>
      </c>
      <c r="M2600" s="98">
        <v>5.4909303791946601E-5</v>
      </c>
      <c r="N2600" s="98">
        <v>600.86679063651104</v>
      </c>
      <c r="O2600" s="98">
        <v>1.2509026250988401E-4</v>
      </c>
      <c r="P2600" s="98">
        <v>1368.84971004161</v>
      </c>
      <c r="Q2600" s="98">
        <v>2.9612200375963402E-7</v>
      </c>
      <c r="R2600" s="98">
        <v>3.6118293054693602</v>
      </c>
      <c r="S2600" s="98">
        <v>5.1889606580049704E-6</v>
      </c>
      <c r="T2600" s="98">
        <v>0.853303580669448</v>
      </c>
      <c r="U2600" s="98">
        <v>4.8217861614758798E-5</v>
      </c>
      <c r="V2600" s="98">
        <v>7.9288695705868202</v>
      </c>
      <c r="W2600" s="98">
        <v>1.1594598312654999E-5</v>
      </c>
      <c r="X2600" s="98">
        <v>8.4020825167955004E-6</v>
      </c>
      <c r="Y2600" s="98">
        <v>1.11371619013501E-6</v>
      </c>
      <c r="Z2600" s="98">
        <v>2.07879960572448E-6</v>
      </c>
      <c r="AA2600" s="98">
        <v>0.42829558319475303</v>
      </c>
      <c r="AB2600" s="98">
        <v>1.1880289595863499E-5</v>
      </c>
      <c r="AC2600" s="98">
        <v>0.60893521538177697</v>
      </c>
      <c r="AD2600" s="98">
        <v>8.2733857549094204E-5</v>
      </c>
      <c r="AE2600" s="98">
        <v>5.1053507854986198E-2</v>
      </c>
      <c r="AF2600" s="98">
        <v>1.49261775510076E-3</v>
      </c>
      <c r="AG2600" s="98">
        <v>6.3771119720575906E-2</v>
      </c>
      <c r="AH2600" s="98">
        <v>1.05093745588713E-3</v>
      </c>
      <c r="AI2600" s="98">
        <v>2.83810321707272E-2</v>
      </c>
      <c r="AJ2600" s="98">
        <v>3.1498289187386801E-5</v>
      </c>
      <c r="AK2600" s="98">
        <v>1.7745981588761801E-2</v>
      </c>
      <c r="AL2600" s="98">
        <v>3.7525879042555901E-2</v>
      </c>
      <c r="AM2600" s="98">
        <v>3.2897016430834798</v>
      </c>
      <c r="AN2600" s="98">
        <v>6.3481336501536104E-3</v>
      </c>
      <c r="AO2600" s="98">
        <v>1.2708143497515201</v>
      </c>
      <c r="AP2600" s="98">
        <v>1.59254080588257E-3</v>
      </c>
      <c r="AQ2600" s="98">
        <v>3.6160506605166401E-4</v>
      </c>
      <c r="AR2600" s="98">
        <v>4.8695433197154102E-4</v>
      </c>
      <c r="AS2600" s="98">
        <v>7.4398140785936803E-4</v>
      </c>
      <c r="AT2600" s="98">
        <v>0.118179028102868</v>
      </c>
    </row>
    <row r="2601" spans="1:46" x14ac:dyDescent="0.3">
      <c r="A2601" s="95">
        <v>64760</v>
      </c>
      <c r="B2601" s="95">
        <v>2600</v>
      </c>
      <c r="C2601" s="96" t="s">
        <v>931</v>
      </c>
      <c r="D2601" s="96" t="s">
        <v>931</v>
      </c>
      <c r="E2601" s="97" t="s">
        <v>7538</v>
      </c>
      <c r="F2601" s="95" t="s">
        <v>5935</v>
      </c>
      <c r="G2601" s="95" t="s">
        <v>7539</v>
      </c>
      <c r="H2601" s="98">
        <v>7.2972152177921297</v>
      </c>
      <c r="I2601" s="98">
        <v>7.2971829808801001</v>
      </c>
      <c r="J2601" s="98">
        <v>3.2236912025140903E-5</v>
      </c>
      <c r="K2601" s="98">
        <v>1852.01584732935</v>
      </c>
      <c r="L2601" s="98">
        <v>4183.4388135135196</v>
      </c>
      <c r="M2601" s="98">
        <v>1.67450983627103E-4</v>
      </c>
      <c r="N2601" s="98">
        <v>1832.3986678501899</v>
      </c>
      <c r="O2601" s="98">
        <v>3.7873851087951598E-4</v>
      </c>
      <c r="P2601" s="98">
        <v>4144.4960654555498</v>
      </c>
      <c r="Q2601" s="98">
        <v>5.0834826997902804E-7</v>
      </c>
      <c r="R2601" s="98">
        <v>6.2003740201125304</v>
      </c>
      <c r="S2601" s="98">
        <v>1.4972975504954701E-5</v>
      </c>
      <c r="T2601" s="98">
        <v>2.3306405312260101</v>
      </c>
      <c r="U2601" s="98">
        <v>1.39134583575143E-4</v>
      </c>
      <c r="V2601" s="98">
        <v>21.656209110031799</v>
      </c>
      <c r="W2601" s="98">
        <v>3.5057702033894701E-5</v>
      </c>
      <c r="X2601" s="98">
        <v>2.9514315987334401E-5</v>
      </c>
      <c r="Y2601" s="98">
        <v>1.4920213649179301E-6</v>
      </c>
      <c r="Z2601" s="98">
        <v>4.0513646816423398E-6</v>
      </c>
      <c r="AA2601" s="98">
        <v>1.3719899662795501</v>
      </c>
      <c r="AB2601" s="98">
        <v>3.4699214074618202E-5</v>
      </c>
      <c r="AC2601" s="98">
        <v>1.7640687907858501</v>
      </c>
      <c r="AD2601" s="98">
        <v>1.11250208805069E-4</v>
      </c>
      <c r="AE2601" s="98">
        <v>6.8650412024220106E-2</v>
      </c>
      <c r="AF2601" s="98">
        <v>1.9976278795933002E-3</v>
      </c>
      <c r="AG2601" s="98">
        <v>8.5347347793075803E-2</v>
      </c>
      <c r="AH2601" s="98">
        <v>1.4106832370684599E-3</v>
      </c>
      <c r="AI2601" s="98">
        <v>3.8096126567445598E-2</v>
      </c>
      <c r="AJ2601" s="98">
        <v>5.2671172686823098E-5</v>
      </c>
      <c r="AK2601" s="98">
        <v>2.9674680272315401E-2</v>
      </c>
      <c r="AL2601" s="98">
        <v>6.2537684285205106E-2</v>
      </c>
      <c r="AM2601" s="98">
        <v>5.4823585215517099</v>
      </c>
      <c r="AN2601" s="98">
        <v>1.0441658147727099E-2</v>
      </c>
      <c r="AO2601" s="98">
        <v>2.0902850728434799</v>
      </c>
      <c r="AP2601" s="98">
        <v>2.0980800711904299E-3</v>
      </c>
      <c r="AQ2601" s="98">
        <v>4.76393684554817E-4</v>
      </c>
      <c r="AR2601" s="98">
        <v>6.4153407098219704E-4</v>
      </c>
      <c r="AS2601" s="98">
        <v>9.8015231565342005E-4</v>
      </c>
      <c r="AT2601" s="98">
        <v>0.15569400971039499</v>
      </c>
    </row>
    <row r="2602" spans="1:46" x14ac:dyDescent="0.3">
      <c r="A2602" s="95">
        <v>64761</v>
      </c>
      <c r="B2602" s="95">
        <v>2601</v>
      </c>
      <c r="C2602" s="96" t="s">
        <v>2043</v>
      </c>
      <c r="D2602" s="96" t="s">
        <v>2043</v>
      </c>
      <c r="E2602" s="97" t="s">
        <v>7540</v>
      </c>
      <c r="F2602" s="95" t="s">
        <v>5935</v>
      </c>
      <c r="G2602" s="95" t="s">
        <v>5072</v>
      </c>
      <c r="H2602" s="98">
        <v>7.5464613628219297</v>
      </c>
      <c r="I2602" s="98">
        <v>7.54643649656105</v>
      </c>
      <c r="J2602" s="98">
        <v>2.4866260887712599E-5</v>
      </c>
      <c r="K2602" s="98">
        <v>632.07687341414305</v>
      </c>
      <c r="L2602" s="98">
        <v>1425.01825553155</v>
      </c>
      <c r="M2602" s="98">
        <v>5.6909740447645397E-5</v>
      </c>
      <c r="N2602" s="98">
        <v>622.75736054312802</v>
      </c>
      <c r="O2602" s="98">
        <v>1.2874168813192899E-4</v>
      </c>
      <c r="P2602" s="98">
        <v>1408.8068801976699</v>
      </c>
      <c r="Q2602" s="98">
        <v>2.8884272050468701E-7</v>
      </c>
      <c r="R2602" s="98">
        <v>3.5230431691835502</v>
      </c>
      <c r="S2602" s="98">
        <v>5.1593176713910803E-6</v>
      </c>
      <c r="T2602" s="98">
        <v>0.83114935873308304</v>
      </c>
      <c r="U2602" s="98">
        <v>4.7942397884192298E-5</v>
      </c>
      <c r="V2602" s="98">
        <v>7.7230118215929497</v>
      </c>
      <c r="W2602" s="98">
        <v>1.1658310959969701E-5</v>
      </c>
      <c r="X2602" s="98">
        <v>8.9510250946715795E-6</v>
      </c>
      <c r="Y2602" s="98">
        <v>8.8775111578915001E-7</v>
      </c>
      <c r="Z2602" s="98">
        <v>1.81953474950894E-6</v>
      </c>
      <c r="AA2602" s="98">
        <v>0.44008425245215799</v>
      </c>
      <c r="AB2602" s="98">
        <v>1.18034693243739E-5</v>
      </c>
      <c r="AC2602" s="98">
        <v>0.60321862726298103</v>
      </c>
      <c r="AD2602" s="98">
        <v>6.7886789615051004E-5</v>
      </c>
      <c r="AE2602" s="98">
        <v>4.1891661401200403E-2</v>
      </c>
      <c r="AF2602" s="98">
        <v>1.22543435282901E-3</v>
      </c>
      <c r="AG2602" s="98">
        <v>5.2355883183695801E-2</v>
      </c>
      <c r="AH2602" s="98">
        <v>8.6251828000449805E-4</v>
      </c>
      <c r="AI2602" s="98">
        <v>2.3292688747099801E-2</v>
      </c>
      <c r="AJ2602" s="98">
        <v>2.6022413765467898E-5</v>
      </c>
      <c r="AK2602" s="98">
        <v>1.46609002422315E-2</v>
      </c>
      <c r="AL2602" s="98">
        <v>3.04949611951809E-2</v>
      </c>
      <c r="AM2602" s="98">
        <v>2.6733370812123298</v>
      </c>
      <c r="AN2602" s="98">
        <v>5.1121162493624802E-3</v>
      </c>
      <c r="AO2602" s="98">
        <v>1.02337963334004</v>
      </c>
      <c r="AP2602" s="98">
        <v>1.2545790796192201E-3</v>
      </c>
      <c r="AQ2602" s="98">
        <v>2.84866892554116E-4</v>
      </c>
      <c r="AR2602" s="98">
        <v>3.8361511311033698E-4</v>
      </c>
      <c r="AS2602" s="98">
        <v>5.86097073954765E-4</v>
      </c>
      <c r="AT2602" s="98">
        <v>9.3099615256277399E-2</v>
      </c>
    </row>
    <row r="2603" spans="1:46" x14ac:dyDescent="0.3">
      <c r="A2603" s="95">
        <v>64762</v>
      </c>
      <c r="B2603" s="95">
        <v>2602</v>
      </c>
      <c r="C2603" s="96" t="s">
        <v>1910</v>
      </c>
      <c r="D2603" s="96" t="s">
        <v>1910</v>
      </c>
      <c r="E2603" s="97" t="s">
        <v>7541</v>
      </c>
      <c r="F2603" s="95" t="s">
        <v>5935</v>
      </c>
      <c r="G2603" s="95" t="s">
        <v>3428</v>
      </c>
      <c r="H2603" s="98">
        <v>7.8279860277992004</v>
      </c>
      <c r="I2603" s="98">
        <v>7.8279617703467999</v>
      </c>
      <c r="J2603" s="98">
        <v>2.4257452393428001E-5</v>
      </c>
      <c r="K2603" s="98">
        <v>480.63863700007602</v>
      </c>
      <c r="L2603" s="98">
        <v>1083.2747420646101</v>
      </c>
      <c r="M2603" s="98">
        <v>4.3449349040395799E-5</v>
      </c>
      <c r="N2603" s="98">
        <v>475.46169975255202</v>
      </c>
      <c r="O2603" s="98">
        <v>9.8072268933138893E-5</v>
      </c>
      <c r="P2603" s="98">
        <v>1073.1946212171599</v>
      </c>
      <c r="Q2603" s="98">
        <v>1.2149079395712301E-7</v>
      </c>
      <c r="R2603" s="98">
        <v>1.4818352043681899</v>
      </c>
      <c r="S2603" s="98">
        <v>3.6875542446944202E-6</v>
      </c>
      <c r="T2603" s="98">
        <v>0.591317576142245</v>
      </c>
      <c r="U2603" s="98">
        <v>3.42661833522408E-5</v>
      </c>
      <c r="V2603" s="98">
        <v>5.4945011760726699</v>
      </c>
      <c r="W2603" s="98">
        <v>8.2733618213152595E-6</v>
      </c>
      <c r="X2603" s="98">
        <v>6.6125796431289302E-6</v>
      </c>
      <c r="Y2603" s="98">
        <v>4.3877423342300403E-7</v>
      </c>
      <c r="Z2603" s="98">
        <v>1.2220079447633299E-6</v>
      </c>
      <c r="AA2603" s="98">
        <v>0.31764304184469599</v>
      </c>
      <c r="AB2603" s="98">
        <v>8.4627576983557498E-6</v>
      </c>
      <c r="AC2603" s="98">
        <v>0.43192509671692297</v>
      </c>
      <c r="AD2603" s="98">
        <v>3.2944410461277999E-5</v>
      </c>
      <c r="AE2603" s="98">
        <v>2.0329376244359099E-2</v>
      </c>
      <c r="AF2603" s="98">
        <v>5.9311723691497895E-4</v>
      </c>
      <c r="AG2603" s="98">
        <v>2.53405469648115E-2</v>
      </c>
      <c r="AH2603" s="98">
        <v>4.1815478516302201E-4</v>
      </c>
      <c r="AI2603" s="98">
        <v>1.1292455458291099E-2</v>
      </c>
      <c r="AJ2603" s="98">
        <v>1.49082913781713E-5</v>
      </c>
      <c r="AK2603" s="98">
        <v>8.3992582182279805E-3</v>
      </c>
      <c r="AL2603" s="98">
        <v>1.85451064113011E-2</v>
      </c>
      <c r="AM2603" s="98">
        <v>1.6257545083282301</v>
      </c>
      <c r="AN2603" s="98">
        <v>3.0825705350539501E-3</v>
      </c>
      <c r="AO2603" s="98">
        <v>0.61709079958847401</v>
      </c>
      <c r="AP2603" s="98">
        <v>6.2000696816738002E-4</v>
      </c>
      <c r="AQ2603" s="98">
        <v>1.4077985256585499E-4</v>
      </c>
      <c r="AR2603" s="98">
        <v>1.89580751122835E-4</v>
      </c>
      <c r="AS2603" s="98">
        <v>2.89646364478691E-4</v>
      </c>
      <c r="AT2603" s="98">
        <v>4.6009383649306297E-2</v>
      </c>
    </row>
    <row r="2604" spans="1:46" x14ac:dyDescent="0.3">
      <c r="A2604" s="95">
        <v>64763</v>
      </c>
      <c r="B2604" s="95">
        <v>2603</v>
      </c>
      <c r="C2604" s="96" t="s">
        <v>1855</v>
      </c>
      <c r="D2604" s="96" t="s">
        <v>1855</v>
      </c>
      <c r="E2604" s="97" t="s">
        <v>7542</v>
      </c>
      <c r="F2604" s="95" t="s">
        <v>5935</v>
      </c>
      <c r="G2604" s="95" t="s">
        <v>3579</v>
      </c>
      <c r="H2604" s="98">
        <v>6.1195531970682797</v>
      </c>
      <c r="I2604" s="98">
        <v>6.1195118677666898</v>
      </c>
      <c r="J2604" s="98">
        <v>4.13293015881777E-5</v>
      </c>
      <c r="K2604" s="98">
        <v>989.28283684733697</v>
      </c>
      <c r="L2604" s="98">
        <v>2233.8513040429498</v>
      </c>
      <c r="M2604" s="98">
        <v>8.9021304420802694E-5</v>
      </c>
      <c r="N2604" s="98">
        <v>974.15085953882999</v>
      </c>
      <c r="O2604" s="98">
        <v>2.0180377932748299E-4</v>
      </c>
      <c r="P2604" s="98">
        <v>2208.3177321328199</v>
      </c>
      <c r="Q2604" s="98">
        <v>4.3493573157492798E-7</v>
      </c>
      <c r="R2604" s="98">
        <v>5.30495404378396</v>
      </c>
      <c r="S2604" s="98">
        <v>7.3142266187798598E-6</v>
      </c>
      <c r="T2604" s="98">
        <v>1.25441693566653</v>
      </c>
      <c r="U2604" s="98">
        <v>6.7966728432854596E-5</v>
      </c>
      <c r="V2604" s="98">
        <v>11.656011537291301</v>
      </c>
      <c r="W2604" s="98">
        <v>1.49889141889117E-5</v>
      </c>
      <c r="X2604" s="98">
        <v>1.01783453937325E-5</v>
      </c>
      <c r="Y2604" s="98">
        <v>1.31335070712729E-6</v>
      </c>
      <c r="Z2604" s="98">
        <v>3.4972180880519199E-6</v>
      </c>
      <c r="AA2604" s="98">
        <v>0.54364155036488304</v>
      </c>
      <c r="AB2604" s="98">
        <v>1.64741907772075E-5</v>
      </c>
      <c r="AC2604" s="98">
        <v>0.848792812800791</v>
      </c>
      <c r="AD2604" s="98">
        <v>9.7627046457997204E-5</v>
      </c>
      <c r="AE2604" s="98">
        <v>6.0243814695148702E-2</v>
      </c>
      <c r="AF2604" s="98">
        <v>1.7539291929137E-3</v>
      </c>
      <c r="AG2604" s="98">
        <v>7.4935480407147204E-2</v>
      </c>
      <c r="AH2604" s="98">
        <v>1.23817995798457E-3</v>
      </c>
      <c r="AI2604" s="98">
        <v>3.3437598996836702E-2</v>
      </c>
      <c r="AJ2604" s="98">
        <v>4.2276943759787001E-5</v>
      </c>
      <c r="AK2604" s="98">
        <v>2.3818622691776498E-2</v>
      </c>
      <c r="AL2604" s="98">
        <v>5.6550594473897903E-2</v>
      </c>
      <c r="AM2604" s="98">
        <v>4.9575010180883003</v>
      </c>
      <c r="AN2604" s="98">
        <v>9.4560197754820705E-3</v>
      </c>
      <c r="AO2604" s="98">
        <v>1.8929730034789001</v>
      </c>
      <c r="AP2604" s="98">
        <v>1.8497022734944601E-3</v>
      </c>
      <c r="AQ2604" s="98">
        <v>4.1999659421766401E-4</v>
      </c>
      <c r="AR2604" s="98">
        <v>5.6558710028475803E-4</v>
      </c>
      <c r="AS2604" s="98">
        <v>8.6411857899204103E-4</v>
      </c>
      <c r="AT2604" s="98">
        <v>0.137262427533275</v>
      </c>
    </row>
    <row r="2605" spans="1:46" x14ac:dyDescent="0.3">
      <c r="A2605" s="95">
        <v>64764</v>
      </c>
      <c r="B2605" s="95">
        <v>2604</v>
      </c>
      <c r="C2605" s="96" t="s">
        <v>2674</v>
      </c>
      <c r="D2605" s="96" t="s">
        <v>2674</v>
      </c>
      <c r="E2605" s="97" t="s">
        <v>7543</v>
      </c>
      <c r="F2605" s="95" t="s">
        <v>5935</v>
      </c>
      <c r="G2605" s="95" t="s">
        <v>7544</v>
      </c>
      <c r="H2605" s="98">
        <v>5.4010697763513598</v>
      </c>
      <c r="I2605" s="98">
        <v>5.4010211679946103</v>
      </c>
      <c r="J2605" s="98">
        <v>4.8608356757462398E-5</v>
      </c>
      <c r="K2605" s="98">
        <v>88.512735666811196</v>
      </c>
      <c r="L2605" s="98">
        <v>200.352339831005</v>
      </c>
      <c r="M2605" s="98">
        <v>7.9492122404101795E-6</v>
      </c>
      <c r="N2605" s="98">
        <v>86.987401353361705</v>
      </c>
      <c r="O2605" s="98">
        <v>1.80620555272728E-5</v>
      </c>
      <c r="P2605" s="98">
        <v>197.651191828854</v>
      </c>
      <c r="Q2605" s="98">
        <v>4.33402324028453E-8</v>
      </c>
      <c r="R2605" s="98">
        <v>0.52862509206007102</v>
      </c>
      <c r="S2605" s="98">
        <v>8.9582517284277704E-7</v>
      </c>
      <c r="T2605" s="98">
        <v>0.14180165296625</v>
      </c>
      <c r="U2605" s="98">
        <v>8.3243525268207404E-6</v>
      </c>
      <c r="V2605" s="98">
        <v>1.3176153416679</v>
      </c>
      <c r="W2605" s="98">
        <v>2.0657848173014502E-6</v>
      </c>
      <c r="X2605" s="98">
        <v>1.6305137720270799E-6</v>
      </c>
      <c r="Y2605" s="98">
        <v>1.41379223002646E-7</v>
      </c>
      <c r="Z2605" s="98">
        <v>2.9389182227172302E-7</v>
      </c>
      <c r="AA2605" s="98">
        <v>7.8785452671957204E-2</v>
      </c>
      <c r="AB2605" s="98">
        <v>2.0682688810271599E-6</v>
      </c>
      <c r="AC2605" s="98">
        <v>0.10551079305798</v>
      </c>
      <c r="AD2605" s="98">
        <v>1.06708229686061E-5</v>
      </c>
      <c r="AE2605" s="98">
        <v>6.5847642112374996E-3</v>
      </c>
      <c r="AF2605" s="98">
        <v>1.94037942631482E-4</v>
      </c>
      <c r="AG2605" s="98">
        <v>8.2901444978799605E-3</v>
      </c>
      <c r="AH2605" s="98">
        <v>1.3594805236185199E-4</v>
      </c>
      <c r="AI2605" s="98">
        <v>3.6713374578247102E-3</v>
      </c>
      <c r="AJ2605" s="98">
        <v>4.3753988093856303E-6</v>
      </c>
      <c r="AK2605" s="98">
        <v>2.46507822228012E-3</v>
      </c>
      <c r="AL2605" s="98">
        <v>5.2295357057251498E-3</v>
      </c>
      <c r="AM2605" s="98">
        <v>0.45844661451309798</v>
      </c>
      <c r="AN2605" s="98">
        <v>8.8032921186230603E-4</v>
      </c>
      <c r="AO2605" s="98">
        <v>0.17623053586986101</v>
      </c>
      <c r="AP2605" s="98">
        <v>2.0109527583471099E-4</v>
      </c>
      <c r="AQ2605" s="98">
        <v>4.5661040647922598E-5</v>
      </c>
      <c r="AR2605" s="98">
        <v>6.1489297723409803E-5</v>
      </c>
      <c r="AS2605" s="98">
        <v>9.3944937463378607E-5</v>
      </c>
      <c r="AT2605" s="98">
        <v>1.49228479210326E-2</v>
      </c>
    </row>
    <row r="2606" spans="1:46" x14ac:dyDescent="0.3">
      <c r="A2606" s="95">
        <v>64765</v>
      </c>
      <c r="B2606" s="95">
        <v>2605</v>
      </c>
      <c r="C2606" s="96" t="s">
        <v>1408</v>
      </c>
      <c r="D2606" s="96" t="s">
        <v>1408</v>
      </c>
      <c r="E2606" s="97" t="s">
        <v>7545</v>
      </c>
      <c r="F2606" s="95" t="s">
        <v>5935</v>
      </c>
      <c r="G2606" s="95" t="s">
        <v>7546</v>
      </c>
      <c r="H2606" s="98">
        <v>7.40520240439327</v>
      </c>
      <c r="I2606" s="98">
        <v>7.4051744678016398</v>
      </c>
      <c r="J2606" s="98">
        <v>2.7936591625810101E-5</v>
      </c>
      <c r="K2606" s="98">
        <v>1649.3581785342101</v>
      </c>
      <c r="L2606" s="98">
        <v>3722.4720232699501</v>
      </c>
      <c r="M2606" s="98">
        <v>1.4836476005957E-4</v>
      </c>
      <c r="N2606" s="98">
        <v>1623.5401118603299</v>
      </c>
      <c r="O2606" s="98">
        <v>3.3610269152595397E-4</v>
      </c>
      <c r="P2606" s="98">
        <v>3677.93673630794</v>
      </c>
      <c r="Q2606" s="98">
        <v>7.6565414952933698E-7</v>
      </c>
      <c r="R2606" s="98">
        <v>9.3387592276627807</v>
      </c>
      <c r="S2606" s="98">
        <v>1.3718790903213599E-5</v>
      </c>
      <c r="T2606" s="98">
        <v>2.2572706786611398</v>
      </c>
      <c r="U2606" s="98">
        <v>1.2748042178064401E-4</v>
      </c>
      <c r="V2606" s="98">
        <v>20.974490966795699</v>
      </c>
      <c r="W2606" s="98">
        <v>3.0027145189274298E-5</v>
      </c>
      <c r="X2606" s="98">
        <v>2.2441368756788201E-5</v>
      </c>
      <c r="Y2606" s="98">
        <v>2.2700584044397299E-6</v>
      </c>
      <c r="Z2606" s="98">
        <v>5.3157180280463204E-6</v>
      </c>
      <c r="AA2606" s="98">
        <v>1.1238681436482201</v>
      </c>
      <c r="AB2606" s="98">
        <v>3.1210311259074397E-5</v>
      </c>
      <c r="AC2606" s="98">
        <v>1.5986583595164501</v>
      </c>
      <c r="AD2606" s="98">
        <v>1.71212998933497E-4</v>
      </c>
      <c r="AE2606" s="98">
        <v>0.10565232233659699</v>
      </c>
      <c r="AF2606" s="98">
        <v>3.09437946503504E-3</v>
      </c>
      <c r="AG2606" s="98">
        <v>0.13220534369988199</v>
      </c>
      <c r="AH2606" s="98">
        <v>2.17629912392657E-3</v>
      </c>
      <c r="AI2606" s="98">
        <v>5.8771923203695203E-2</v>
      </c>
      <c r="AJ2606" s="98">
        <v>7.1622065326536294E-5</v>
      </c>
      <c r="AK2606" s="98">
        <v>4.0351520207121003E-2</v>
      </c>
      <c r="AL2606" s="98">
        <v>9.0023589685987795E-2</v>
      </c>
      <c r="AM2606" s="98">
        <v>7.8919070908484201</v>
      </c>
      <c r="AN2606" s="98">
        <v>1.5136344672032001E-2</v>
      </c>
      <c r="AO2606" s="98">
        <v>3.0301006677037798</v>
      </c>
      <c r="AP2606" s="98">
        <v>3.2411853828167398E-3</v>
      </c>
      <c r="AQ2606" s="98">
        <v>7.3594915124076705E-4</v>
      </c>
      <c r="AR2606" s="98">
        <v>9.9106363033476998E-4</v>
      </c>
      <c r="AS2606" s="98">
        <v>1.5141726012412001E-3</v>
      </c>
      <c r="AT2606" s="98">
        <v>0.24052139639224199</v>
      </c>
    </row>
    <row r="2607" spans="1:46" x14ac:dyDescent="0.3">
      <c r="A2607" s="95">
        <v>64766</v>
      </c>
      <c r="B2607" s="95">
        <v>2606</v>
      </c>
      <c r="C2607" s="96" t="s">
        <v>1622</v>
      </c>
      <c r="D2607" s="96" t="s">
        <v>1622</v>
      </c>
      <c r="E2607" s="97" t="s">
        <v>7547</v>
      </c>
      <c r="F2607" s="95" t="s">
        <v>5935</v>
      </c>
      <c r="G2607" s="95" t="s">
        <v>7183</v>
      </c>
      <c r="H2607" s="98">
        <v>4.8850023599622796</v>
      </c>
      <c r="I2607" s="98">
        <v>4.88494051687357</v>
      </c>
      <c r="J2607" s="98">
        <v>6.1843088714930202E-5</v>
      </c>
      <c r="K2607" s="98">
        <v>915.79778182332802</v>
      </c>
      <c r="L2607" s="98">
        <v>2064.47334299673</v>
      </c>
      <c r="M2607" s="98">
        <v>8.2550892394586301E-5</v>
      </c>
      <c r="N2607" s="98">
        <v>903.34581485970398</v>
      </c>
      <c r="O2607" s="98">
        <v>1.86703274629171E-4</v>
      </c>
      <c r="P2607" s="98">
        <v>2043.0744824743299</v>
      </c>
      <c r="Q2607" s="98">
        <v>3.6583412659658598E-7</v>
      </c>
      <c r="R2607" s="98">
        <v>4.4621149479147704</v>
      </c>
      <c r="S2607" s="98">
        <v>6.649961834367E-6</v>
      </c>
      <c r="T2607" s="98">
        <v>1.07898336342489</v>
      </c>
      <c r="U2607" s="98">
        <v>6.1794048925078505E-5</v>
      </c>
      <c r="V2607" s="98">
        <v>10.025876922201</v>
      </c>
      <c r="W2607" s="98">
        <v>1.4865869875021401E-5</v>
      </c>
      <c r="X2607" s="98">
        <v>1.1016749611968301E-5</v>
      </c>
      <c r="Y2607" s="98">
        <v>1.3102234723346301E-6</v>
      </c>
      <c r="Z2607" s="98">
        <v>2.5388967907185198E-6</v>
      </c>
      <c r="AA2607" s="98">
        <v>0.55374684827467502</v>
      </c>
      <c r="AB2607" s="98">
        <v>1.5130146280354601E-5</v>
      </c>
      <c r="AC2607" s="98">
        <v>0.77470529152959799</v>
      </c>
      <c r="AD2607" s="98">
        <v>1.01141091307346E-4</v>
      </c>
      <c r="AE2607" s="98">
        <v>6.2412265697358402E-2</v>
      </c>
      <c r="AF2607" s="98">
        <v>1.8256410610471899E-3</v>
      </c>
      <c r="AG2607" s="98">
        <v>7.7999323184374594E-2</v>
      </c>
      <c r="AH2607" s="98">
        <v>1.2850034460951899E-3</v>
      </c>
      <c r="AI2607" s="98">
        <v>3.4702088063211699E-2</v>
      </c>
      <c r="AJ2607" s="98">
        <v>3.7031344722926099E-5</v>
      </c>
      <c r="AK2607" s="98">
        <v>2.08632779307741E-2</v>
      </c>
      <c r="AL2607" s="98">
        <v>4.3277254576162903E-2</v>
      </c>
      <c r="AM2607" s="98">
        <v>3.7938952829297499</v>
      </c>
      <c r="AN2607" s="98">
        <v>7.2757765053123903E-3</v>
      </c>
      <c r="AO2607" s="98">
        <v>1.45651646579814</v>
      </c>
      <c r="AP2607" s="98">
        <v>1.83306496801383E-3</v>
      </c>
      <c r="AQ2607" s="98">
        <v>4.1621889645057902E-4</v>
      </c>
      <c r="AR2607" s="98">
        <v>5.6049987503307302E-4</v>
      </c>
      <c r="AS2607" s="98">
        <v>8.5634619653017399E-4</v>
      </c>
      <c r="AT2607" s="98">
        <v>0.13602780887566299</v>
      </c>
    </row>
    <row r="2608" spans="1:46" x14ac:dyDescent="0.3">
      <c r="A2608" s="95">
        <v>64767</v>
      </c>
      <c r="B2608" s="95">
        <v>2607</v>
      </c>
      <c r="C2608" s="96" t="s">
        <v>108</v>
      </c>
      <c r="D2608" s="96" t="s">
        <v>108</v>
      </c>
      <c r="E2608" s="97" t="s">
        <v>7548</v>
      </c>
      <c r="F2608" s="95" t="s">
        <v>5935</v>
      </c>
      <c r="G2608" s="95" t="s">
        <v>7549</v>
      </c>
      <c r="H2608" s="98">
        <v>6.4913939165113401</v>
      </c>
      <c r="I2608" s="98">
        <v>6.4913596170268004</v>
      </c>
      <c r="J2608" s="98">
        <v>3.4299484536148798E-5</v>
      </c>
      <c r="K2608" s="98">
        <v>30.765852696213599</v>
      </c>
      <c r="L2608" s="98">
        <v>69.581488457549895</v>
      </c>
      <c r="M2608" s="98">
        <v>2.76837662559949E-6</v>
      </c>
      <c r="N2608" s="98">
        <v>30.294056988955401</v>
      </c>
      <c r="O2608" s="98">
        <v>6.2735548344792197E-6</v>
      </c>
      <c r="P2608" s="98">
        <v>68.650856939631495</v>
      </c>
      <c r="Q2608" s="98">
        <v>9.6453476410603403E-9</v>
      </c>
      <c r="R2608" s="98">
        <v>0.117645257120776</v>
      </c>
      <c r="S2608" s="98">
        <v>3.4061447755062099E-7</v>
      </c>
      <c r="T2608" s="98">
        <v>5.53349959656073E-2</v>
      </c>
      <c r="U2608" s="98">
        <v>3.1651221289893999E-6</v>
      </c>
      <c r="V2608" s="98">
        <v>0.51417080662580505</v>
      </c>
      <c r="W2608" s="98">
        <v>7.6002248622172397E-7</v>
      </c>
      <c r="X2608" s="98">
        <v>5.9901836019699096E-7</v>
      </c>
      <c r="Y2608" s="98">
        <v>4.5743142918891497E-8</v>
      </c>
      <c r="Z2608" s="98">
        <v>1.15260983105842E-7</v>
      </c>
      <c r="AA2608" s="98">
        <v>2.9011821608038502E-2</v>
      </c>
      <c r="AB2608" s="98">
        <v>7.7791862506661301E-7</v>
      </c>
      <c r="AC2608" s="98">
        <v>3.9724701598473702E-2</v>
      </c>
      <c r="AD2608" s="98">
        <v>3.6306594511941698E-6</v>
      </c>
      <c r="AE2608" s="98">
        <v>2.24041168031275E-3</v>
      </c>
      <c r="AF2608" s="98">
        <v>6.6120601140655995E-5</v>
      </c>
      <c r="AG2608" s="98">
        <v>2.8249595430094501E-3</v>
      </c>
      <c r="AH2608" s="98">
        <v>4.6281703337527297E-5</v>
      </c>
      <c r="AI2608" s="98">
        <v>1.2498579282528501E-3</v>
      </c>
      <c r="AJ2608" s="98">
        <v>1.47781352426338E-6</v>
      </c>
      <c r="AK2608" s="98">
        <v>8.3259288900463895E-4</v>
      </c>
      <c r="AL2608" s="98">
        <v>1.8012329816007699E-3</v>
      </c>
      <c r="AM2608" s="98">
        <v>0.15790487126040201</v>
      </c>
      <c r="AN2608" s="98">
        <v>3.0052487386254302E-4</v>
      </c>
      <c r="AO2608" s="98">
        <v>6.0161197480860198E-2</v>
      </c>
      <c r="AP2608" s="98">
        <v>6.5559644031295904E-5</v>
      </c>
      <c r="AQ2608" s="98">
        <v>1.48860859398061E-5</v>
      </c>
      <c r="AR2608" s="98">
        <v>2.0046301312848601E-5</v>
      </c>
      <c r="AS2608" s="98">
        <v>3.06272567786412E-5</v>
      </c>
      <c r="AT2608" s="98">
        <v>4.8650401834411799E-3</v>
      </c>
    </row>
    <row r="2609" spans="1:46" x14ac:dyDescent="0.3">
      <c r="A2609" s="95">
        <v>64768</v>
      </c>
      <c r="B2609" s="95">
        <v>2608</v>
      </c>
      <c r="C2609" s="96" t="s">
        <v>2180</v>
      </c>
      <c r="D2609" s="96" t="s">
        <v>2180</v>
      </c>
      <c r="E2609" s="97" t="s">
        <v>7550</v>
      </c>
      <c r="F2609" s="95" t="s">
        <v>5935</v>
      </c>
      <c r="G2609" s="95" t="s">
        <v>7551</v>
      </c>
      <c r="H2609" s="98">
        <v>6.7026243852345102</v>
      </c>
      <c r="I2609" s="98">
        <v>6.7025830680280603</v>
      </c>
      <c r="J2609" s="98">
        <v>4.1317206448176999E-5</v>
      </c>
      <c r="K2609" s="98">
        <v>244.53030420022401</v>
      </c>
      <c r="L2609" s="98">
        <v>552.34751244899701</v>
      </c>
      <c r="M2609" s="98">
        <v>2.20375218470314E-5</v>
      </c>
      <c r="N2609" s="98">
        <v>241.15430557962799</v>
      </c>
      <c r="O2609" s="98">
        <v>4.9912259475760701E-5</v>
      </c>
      <c r="P2609" s="98">
        <v>546.18465530454898</v>
      </c>
      <c r="Q2609" s="98">
        <v>7.3658828271635098E-8</v>
      </c>
      <c r="R2609" s="98">
        <v>0.89842399815036</v>
      </c>
      <c r="S2609" s="98">
        <v>2.0526141840849898E-6</v>
      </c>
      <c r="T2609" s="98">
        <v>0.33609136138446899</v>
      </c>
      <c r="U2609" s="98">
        <v>1.90736955755819E-5</v>
      </c>
      <c r="V2609" s="98">
        <v>3.1229498852359199</v>
      </c>
      <c r="W2609" s="98">
        <v>4.4827188668825303E-6</v>
      </c>
      <c r="X2609" s="98">
        <v>3.3931805731799099E-6</v>
      </c>
      <c r="Y2609" s="98">
        <v>3.0301528829618702E-7</v>
      </c>
      <c r="Z2609" s="98">
        <v>7.8652300540643703E-7</v>
      </c>
      <c r="AA2609" s="98">
        <v>0.168688061968812</v>
      </c>
      <c r="AB2609" s="98">
        <v>4.69567477800781E-6</v>
      </c>
      <c r="AC2609" s="98">
        <v>0.240433051215211</v>
      </c>
      <c r="AD2609" s="98">
        <v>2.4256562186922001E-5</v>
      </c>
      <c r="AE2609" s="98">
        <v>1.49682684312179E-2</v>
      </c>
      <c r="AF2609" s="98">
        <v>4.4298683016686898E-4</v>
      </c>
      <c r="AG2609" s="98">
        <v>1.8926323289851801E-2</v>
      </c>
      <c r="AH2609" s="98">
        <v>3.0953378229285503E-4</v>
      </c>
      <c r="AI2609" s="98">
        <v>8.3590970937131095E-3</v>
      </c>
      <c r="AJ2609" s="98">
        <v>1.0362143916631999E-5</v>
      </c>
      <c r="AK2609" s="98">
        <v>5.8379810430624702E-3</v>
      </c>
      <c r="AL2609" s="98">
        <v>1.35899462073835E-2</v>
      </c>
      <c r="AM2609" s="98">
        <v>1.1913609889629999</v>
      </c>
      <c r="AN2609" s="98">
        <v>2.2971562413354402E-3</v>
      </c>
      <c r="AO2609" s="98">
        <v>0.459861004192893</v>
      </c>
      <c r="AP2609" s="98">
        <v>4.4535025852114499E-4</v>
      </c>
      <c r="AQ2609" s="98">
        <v>1.0112199877223801E-4</v>
      </c>
      <c r="AR2609" s="98">
        <v>1.36175623998426E-4</v>
      </c>
      <c r="AS2609" s="98">
        <v>2.0805263575048101E-4</v>
      </c>
      <c r="AT2609" s="98">
        <v>3.3048484863295001E-2</v>
      </c>
    </row>
    <row r="2610" spans="1:46" x14ac:dyDescent="0.3">
      <c r="A2610" s="95">
        <v>64769</v>
      </c>
      <c r="B2610" s="95">
        <v>2609</v>
      </c>
      <c r="C2610" s="96" t="s">
        <v>963</v>
      </c>
      <c r="D2610" s="96" t="s">
        <v>963</v>
      </c>
      <c r="E2610" s="97" t="s">
        <v>7552</v>
      </c>
      <c r="F2610" s="95" t="s">
        <v>5935</v>
      </c>
      <c r="G2610" s="95" t="s">
        <v>3430</v>
      </c>
      <c r="H2610" s="98">
        <v>7.8071320510352704</v>
      </c>
      <c r="I2610" s="98">
        <v>7.8070978829807602</v>
      </c>
      <c r="J2610" s="98">
        <v>3.4168054511063397E-5</v>
      </c>
      <c r="K2610" s="98">
        <v>325.29576800354499</v>
      </c>
      <c r="L2610" s="98">
        <v>733.19406808797498</v>
      </c>
      <c r="M2610" s="98">
        <v>2.92740808213809E-5</v>
      </c>
      <c r="N2610" s="98">
        <v>320.34321649069602</v>
      </c>
      <c r="O2610" s="98">
        <v>6.6231546759609007E-5</v>
      </c>
      <c r="P2610" s="98">
        <v>724.76491581696303</v>
      </c>
      <c r="Q2610" s="98">
        <v>1.5668260606214599E-7</v>
      </c>
      <c r="R2610" s="98">
        <v>1.91107320985146</v>
      </c>
      <c r="S2610" s="98">
        <v>2.6278459177035499E-6</v>
      </c>
      <c r="T2610" s="98">
        <v>0.419273501068953</v>
      </c>
      <c r="U2610" s="98">
        <v>2.4418966018471801E-5</v>
      </c>
      <c r="V2610" s="98">
        <v>3.8958742592323601</v>
      </c>
      <c r="W2610" s="98">
        <v>6.0896886635213102E-6</v>
      </c>
      <c r="X2610" s="98">
        <v>4.6547789925810696E-6</v>
      </c>
      <c r="Y2610" s="98">
        <v>5.3097952650720802E-7</v>
      </c>
      <c r="Z2610" s="98">
        <v>9.0393014443302401E-7</v>
      </c>
      <c r="AA2610" s="98">
        <v>0.22912323045022701</v>
      </c>
      <c r="AB2610" s="98">
        <v>6.0483901606481804E-6</v>
      </c>
      <c r="AC2610" s="98">
        <v>0.30891141470649103</v>
      </c>
      <c r="AD2610" s="98">
        <v>3.9066726426794797E-5</v>
      </c>
      <c r="AE2610" s="98">
        <v>2.4107342309228501E-2</v>
      </c>
      <c r="AF2610" s="98">
        <v>7.0336461110461499E-4</v>
      </c>
      <c r="AG2610" s="98">
        <v>3.0050794095599399E-2</v>
      </c>
      <c r="AH2610" s="98">
        <v>4.9586998758730698E-4</v>
      </c>
      <c r="AI2610" s="98">
        <v>1.33911889726432E-2</v>
      </c>
      <c r="AJ2610" s="98">
        <v>1.44191201135161E-5</v>
      </c>
      <c r="AK2610" s="98">
        <v>8.1236615277192007E-3</v>
      </c>
      <c r="AL2610" s="98">
        <v>1.6082647327757601E-2</v>
      </c>
      <c r="AM2610" s="98">
        <v>1.4098833308943199</v>
      </c>
      <c r="AN2610" s="98">
        <v>2.7178782163787898E-3</v>
      </c>
      <c r="AO2610" s="98">
        <v>0.54408410858956402</v>
      </c>
      <c r="AP2610" s="98">
        <v>7.3482429295911597E-4</v>
      </c>
      <c r="AQ2610" s="98">
        <v>1.6685047337532799E-4</v>
      </c>
      <c r="AR2610" s="98">
        <v>2.24688668906257E-4</v>
      </c>
      <c r="AS2610" s="98">
        <v>3.4328515067753E-4</v>
      </c>
      <c r="AT2610" s="98">
        <v>5.4529730382738201E-2</v>
      </c>
    </row>
    <row r="2611" spans="1:46" x14ac:dyDescent="0.3">
      <c r="A2611" s="95">
        <v>64770</v>
      </c>
      <c r="B2611" s="95">
        <v>2610</v>
      </c>
      <c r="C2611" s="96" t="s">
        <v>2413</v>
      </c>
      <c r="D2611" s="96" t="s">
        <v>2413</v>
      </c>
      <c r="E2611" s="97" t="s">
        <v>7553</v>
      </c>
      <c r="F2611" s="95" t="s">
        <v>5935</v>
      </c>
      <c r="G2611" s="95" t="s">
        <v>4171</v>
      </c>
      <c r="H2611" s="98">
        <v>7.8977949759105401</v>
      </c>
      <c r="I2611" s="98">
        <v>7.8977772920625497</v>
      </c>
      <c r="J2611" s="98">
        <v>1.7683847985061601E-5</v>
      </c>
      <c r="K2611" s="98">
        <v>475.16113696146402</v>
      </c>
      <c r="L2611" s="98">
        <v>1071.87210142922</v>
      </c>
      <c r="M2611" s="98">
        <v>4.2857190094194197E-5</v>
      </c>
      <c r="N2611" s="98">
        <v>468.98176609870302</v>
      </c>
      <c r="O2611" s="98">
        <v>9.69366364855613E-5</v>
      </c>
      <c r="P2611" s="98">
        <v>1060.76751365986</v>
      </c>
      <c r="Q2611" s="98">
        <v>1.73582398594751E-7</v>
      </c>
      <c r="R2611" s="98">
        <v>2.11720164728822</v>
      </c>
      <c r="S2611" s="98">
        <v>3.67341475712351E-6</v>
      </c>
      <c r="T2611" s="98">
        <v>0.59397449429857996</v>
      </c>
      <c r="U2611" s="98">
        <v>3.4134808918795597E-5</v>
      </c>
      <c r="V2611" s="98">
        <v>5.5191914008932903</v>
      </c>
      <c r="W2611" s="98">
        <v>8.2875488836984196E-6</v>
      </c>
      <c r="X2611" s="98">
        <v>6.3760946928774004E-6</v>
      </c>
      <c r="Y2611" s="98">
        <v>6.2178397749524304E-7</v>
      </c>
      <c r="Z2611" s="98">
        <v>1.2896702133257801E-6</v>
      </c>
      <c r="AA2611" s="98">
        <v>0.31310881804047502</v>
      </c>
      <c r="AB2611" s="98">
        <v>8.3967590741905199E-6</v>
      </c>
      <c r="AC2611" s="98">
        <v>0.42909862874816501</v>
      </c>
      <c r="AD2611" s="98">
        <v>4.7389393499882997E-5</v>
      </c>
      <c r="AE2611" s="98">
        <v>2.92431036695424E-2</v>
      </c>
      <c r="AF2611" s="98">
        <v>8.5490091318849196E-4</v>
      </c>
      <c r="AG2611" s="98">
        <v>3.65250837314961E-2</v>
      </c>
      <c r="AH2611" s="98">
        <v>6.0195399676849501E-4</v>
      </c>
      <c r="AI2611" s="98">
        <v>1.6256034697291501E-2</v>
      </c>
      <c r="AJ2611" s="98">
        <v>1.8146308142521799E-5</v>
      </c>
      <c r="AK2611" s="98">
        <v>1.0223540976638299E-2</v>
      </c>
      <c r="AL2611" s="98">
        <v>2.1187509321148601E-2</v>
      </c>
      <c r="AM2611" s="98">
        <v>1.85740043950964</v>
      </c>
      <c r="AN2611" s="98">
        <v>3.5559718972699998E-3</v>
      </c>
      <c r="AO2611" s="98">
        <v>0.71185963676969999</v>
      </c>
      <c r="AP2611" s="98">
        <v>8.6890316392102299E-4</v>
      </c>
      <c r="AQ2611" s="98">
        <v>1.9729465183366599E-4</v>
      </c>
      <c r="AR2611" s="98">
        <v>2.6568623124646301E-4</v>
      </c>
      <c r="AS2611" s="98">
        <v>4.0592228084089402E-4</v>
      </c>
      <c r="AT2611" s="98">
        <v>6.4479435031358903E-2</v>
      </c>
    </row>
    <row r="2612" spans="1:46" x14ac:dyDescent="0.3">
      <c r="A2612" s="95">
        <v>64771</v>
      </c>
      <c r="B2612" s="95">
        <v>2611</v>
      </c>
      <c r="C2612" s="96" t="s">
        <v>2631</v>
      </c>
      <c r="D2612" s="96" t="s">
        <v>2631</v>
      </c>
      <c r="E2612" s="97" t="s">
        <v>7554</v>
      </c>
      <c r="F2612" s="95" t="s">
        <v>5935</v>
      </c>
      <c r="G2612" s="95" t="s">
        <v>4173</v>
      </c>
      <c r="H2612" s="98">
        <v>5.4477673511228497</v>
      </c>
      <c r="I2612" s="98">
        <v>5.4477250457527999</v>
      </c>
      <c r="J2612" s="98">
        <v>4.2305370048012498E-5</v>
      </c>
      <c r="K2612" s="98">
        <v>97.159505541787695</v>
      </c>
      <c r="L2612" s="98">
        <v>219.609331579963</v>
      </c>
      <c r="M2612" s="98">
        <v>8.8069862858986992E-6</v>
      </c>
      <c r="N2612" s="98">
        <v>96.3739333654392</v>
      </c>
      <c r="O2612" s="98">
        <v>1.98953421077087E-5</v>
      </c>
      <c r="P2612" s="98">
        <v>217.712655876502</v>
      </c>
      <c r="Q2612" s="98">
        <v>1.027969821887E-8</v>
      </c>
      <c r="R2612" s="98">
        <v>0.125382493725233</v>
      </c>
      <c r="S2612" s="98">
        <v>8.9336956006218302E-7</v>
      </c>
      <c r="T2612" s="98">
        <v>0.13399787739883401</v>
      </c>
      <c r="U2612" s="98">
        <v>8.3015241137752805E-6</v>
      </c>
      <c r="V2612" s="98">
        <v>1.2451014045112101</v>
      </c>
      <c r="W2612" s="98">
        <v>2.1392495199574398E-6</v>
      </c>
      <c r="X2612" s="98">
        <v>1.9091282478598102E-6</v>
      </c>
      <c r="Y2612" s="98">
        <v>4.6893423974939E-8</v>
      </c>
      <c r="Z2612" s="98">
        <v>1.83227848122693E-7</v>
      </c>
      <c r="AA2612" s="98">
        <v>8.57129475123274E-2</v>
      </c>
      <c r="AB2612" s="98">
        <v>2.0794120728049199E-6</v>
      </c>
      <c r="AC2612" s="98">
        <v>0.105287039105011</v>
      </c>
      <c r="AD2612" s="98">
        <v>3.13767471639242E-6</v>
      </c>
      <c r="AE2612" s="98">
        <v>1.93620007002183E-3</v>
      </c>
      <c r="AF2612" s="98">
        <v>5.4419556681899899E-5</v>
      </c>
      <c r="AG2612" s="98">
        <v>2.3250400529155101E-3</v>
      </c>
      <c r="AH2612" s="98">
        <v>3.9281507342500001E-5</v>
      </c>
      <c r="AI2612" s="98">
        <v>1.06081453026247E-3</v>
      </c>
      <c r="AJ2612" s="98">
        <v>2.2654490243689598E-6</v>
      </c>
      <c r="AK2612" s="98">
        <v>1.27634286540844E-3</v>
      </c>
      <c r="AL2612" s="98">
        <v>2.67957495305862E-3</v>
      </c>
      <c r="AM2612" s="98">
        <v>0.23490461384917</v>
      </c>
      <c r="AN2612" s="98">
        <v>4.46116660280474E-4</v>
      </c>
      <c r="AO2612" s="98">
        <v>8.9306792325320905E-2</v>
      </c>
      <c r="AP2612" s="98">
        <v>5.90505580774223E-5</v>
      </c>
      <c r="AQ2612" s="98">
        <v>1.34081217162063E-5</v>
      </c>
      <c r="AR2612" s="98">
        <v>1.8056005213912399E-5</v>
      </c>
      <c r="AS2612" s="98">
        <v>2.7586431147303599E-5</v>
      </c>
      <c r="AT2612" s="98">
        <v>4.3820149139941599E-3</v>
      </c>
    </row>
    <row r="2613" spans="1:46" x14ac:dyDescent="0.3">
      <c r="A2613" s="95">
        <v>64772</v>
      </c>
      <c r="B2613" s="95">
        <v>2612</v>
      </c>
      <c r="C2613" s="96" t="s">
        <v>2080</v>
      </c>
      <c r="D2613" s="96" t="s">
        <v>2080</v>
      </c>
      <c r="E2613" s="97" t="s">
        <v>7555</v>
      </c>
      <c r="F2613" s="95" t="s">
        <v>5935</v>
      </c>
      <c r="G2613" s="95" t="s">
        <v>3432</v>
      </c>
      <c r="H2613" s="98">
        <v>6.839219266483</v>
      </c>
      <c r="I2613" s="98">
        <v>6.8391995115067097</v>
      </c>
      <c r="J2613" s="98">
        <v>1.9754976298358402E-5</v>
      </c>
      <c r="K2613" s="98">
        <v>2914.53544332722</v>
      </c>
      <c r="L2613" s="98">
        <v>6572.84769909232</v>
      </c>
      <c r="M2613" s="98">
        <v>2.6104677684045798E-4</v>
      </c>
      <c r="N2613" s="98">
        <v>2856.6076816500599</v>
      </c>
      <c r="O2613" s="98">
        <v>5.9248609182907996E-4</v>
      </c>
      <c r="P2613" s="98">
        <v>6483.5135743666597</v>
      </c>
      <c r="Q2613" s="98">
        <v>2.20773819272914E-6</v>
      </c>
      <c r="R2613" s="98">
        <v>26.928000628334399</v>
      </c>
      <c r="S2613" s="98">
        <v>2.29595189327574E-5</v>
      </c>
      <c r="T2613" s="98">
        <v>3.7875628071340302</v>
      </c>
      <c r="U2613" s="98">
        <v>2.1334895558722399E-4</v>
      </c>
      <c r="V2613" s="98">
        <v>35.193925855629999</v>
      </c>
      <c r="W2613" s="98">
        <v>5.0539616378070097E-5</v>
      </c>
      <c r="X2613" s="98">
        <v>3.6299753291605301E-5</v>
      </c>
      <c r="Y2613" s="98">
        <v>4.5995402911363997E-6</v>
      </c>
      <c r="Z2613" s="98">
        <v>9.6403227953284095E-6</v>
      </c>
      <c r="AA2613" s="98">
        <v>1.8633669172868199</v>
      </c>
      <c r="AB2613" s="98">
        <v>5.2701211504944E-5</v>
      </c>
      <c r="AC2613" s="98">
        <v>2.7043818459217799</v>
      </c>
      <c r="AD2613" s="98">
        <v>3.5256676177545902E-4</v>
      </c>
      <c r="AE2613" s="98">
        <v>0.21756231940508</v>
      </c>
      <c r="AF2613" s="98">
        <v>6.3688489992455299E-3</v>
      </c>
      <c r="AG2613" s="98">
        <v>0.27210491810459497</v>
      </c>
      <c r="AH2613" s="98">
        <v>4.4806603592811196E-3</v>
      </c>
      <c r="AI2613" s="98">
        <v>0.121002220532253</v>
      </c>
      <c r="AJ2613" s="98">
        <v>1.39535967102111E-4</v>
      </c>
      <c r="AK2613" s="98">
        <v>7.8613879262873401E-2</v>
      </c>
      <c r="AL2613" s="98">
        <v>0.17632408334565999</v>
      </c>
      <c r="AM2613" s="98">
        <v>15.457429419297601</v>
      </c>
      <c r="AN2613" s="98">
        <v>3.0046196480106101E-2</v>
      </c>
      <c r="AO2613" s="98">
        <v>6.0148603899428803</v>
      </c>
      <c r="AP2613" s="98">
        <v>6.5070789221566196E-3</v>
      </c>
      <c r="AQ2613" s="98">
        <v>1.47750857941555E-3</v>
      </c>
      <c r="AR2613" s="98">
        <v>1.9896823309177498E-3</v>
      </c>
      <c r="AS2613" s="98">
        <v>3.0398880118233302E-3</v>
      </c>
      <c r="AT2613" s="98">
        <v>0.48287633193986002</v>
      </c>
    </row>
    <row r="2614" spans="1:46" x14ac:dyDescent="0.3">
      <c r="A2614" s="95">
        <v>64773</v>
      </c>
      <c r="B2614" s="95">
        <v>2613</v>
      </c>
      <c r="C2614" s="96" t="s">
        <v>2727</v>
      </c>
      <c r="D2614" s="96" t="s">
        <v>2727</v>
      </c>
      <c r="E2614" s="97" t="s">
        <v>7556</v>
      </c>
      <c r="F2614" s="95" t="s">
        <v>5935</v>
      </c>
      <c r="G2614" s="95" t="s">
        <v>7557</v>
      </c>
      <c r="H2614" s="98">
        <v>8.8406751266160608</v>
      </c>
      <c r="I2614" s="98">
        <v>8.8406384159300195</v>
      </c>
      <c r="J2614" s="98">
        <v>3.6710686041274698E-5</v>
      </c>
      <c r="K2614" s="98">
        <v>129.102419076632</v>
      </c>
      <c r="L2614" s="98">
        <v>290.99028031243103</v>
      </c>
      <c r="M2614" s="98">
        <v>1.1630654150002201E-5</v>
      </c>
      <c r="N2614" s="98">
        <v>127.27303661679299</v>
      </c>
      <c r="O2614" s="98">
        <v>2.6318107702290799E-5</v>
      </c>
      <c r="P2614" s="98">
        <v>287.99631061832599</v>
      </c>
      <c r="Q2614" s="98">
        <v>5.8374766923077001E-8</v>
      </c>
      <c r="R2614" s="98">
        <v>0.71200279342920503</v>
      </c>
      <c r="S2614" s="98">
        <v>8.8281172573410695E-7</v>
      </c>
      <c r="T2614" s="98">
        <v>0.140447692014913</v>
      </c>
      <c r="U2614" s="98">
        <v>8.2034301559112697E-6</v>
      </c>
      <c r="V2614" s="98">
        <v>1.3050349262806</v>
      </c>
      <c r="W2614" s="98">
        <v>2.07111665657626E-6</v>
      </c>
      <c r="X2614" s="98">
        <v>1.53932022264568E-6</v>
      </c>
      <c r="Y2614" s="98">
        <v>2.1599764775073299E-7</v>
      </c>
      <c r="Z2614" s="98">
        <v>3.1579878617983902E-7</v>
      </c>
      <c r="AA2614" s="98">
        <v>7.7007809649552894E-2</v>
      </c>
      <c r="AB2614" s="98">
        <v>2.04179968028002E-6</v>
      </c>
      <c r="AC2614" s="98">
        <v>0.10435104372792101</v>
      </c>
      <c r="AD2614" s="98">
        <v>1.64888854830011E-5</v>
      </c>
      <c r="AE2614" s="98">
        <v>1.0174981192274699E-2</v>
      </c>
      <c r="AF2614" s="98">
        <v>3.0026233118123698E-4</v>
      </c>
      <c r="AG2614" s="98">
        <v>1.28285121920215E-2</v>
      </c>
      <c r="AH2614" s="98">
        <v>2.10183900200815E-4</v>
      </c>
      <c r="AI2614" s="98">
        <v>5.6761094582291399E-3</v>
      </c>
      <c r="AJ2614" s="98">
        <v>5.5862702425626302E-6</v>
      </c>
      <c r="AK2614" s="98">
        <v>3.1472772468540701E-3</v>
      </c>
      <c r="AL2614" s="98">
        <v>6.0927495568203699E-3</v>
      </c>
      <c r="AM2614" s="98">
        <v>0.53412015226180698</v>
      </c>
      <c r="AN2614" s="98">
        <v>1.0332156856972801E-3</v>
      </c>
      <c r="AO2614" s="98">
        <v>0.206836432900351</v>
      </c>
      <c r="AP2614" s="98">
        <v>3.0710573052843999E-4</v>
      </c>
      <c r="AQ2614" s="98">
        <v>6.9731957450469995E-5</v>
      </c>
      <c r="AR2614" s="98">
        <v>9.39043231785799E-5</v>
      </c>
      <c r="AS2614" s="98">
        <v>1.4346944989939E-4</v>
      </c>
      <c r="AT2614" s="98">
        <v>2.2789655765560499E-2</v>
      </c>
    </row>
    <row r="2615" spans="1:46" x14ac:dyDescent="0.3">
      <c r="A2615" s="95">
        <v>64774</v>
      </c>
      <c r="B2615" s="95">
        <v>2614</v>
      </c>
      <c r="C2615" s="96" t="s">
        <v>3251</v>
      </c>
      <c r="D2615" s="96" t="s">
        <v>3251</v>
      </c>
      <c r="E2615" s="97" t="s">
        <v>7558</v>
      </c>
      <c r="F2615" s="95" t="s">
        <v>5935</v>
      </c>
      <c r="G2615" s="95" t="s">
        <v>7559</v>
      </c>
      <c r="H2615" s="98">
        <v>8.5041552747045994</v>
      </c>
      <c r="I2615" s="98">
        <v>8.5041220727009001</v>
      </c>
      <c r="J2615" s="98">
        <v>3.32020036974967E-5</v>
      </c>
      <c r="K2615" s="98">
        <v>865.43461737823395</v>
      </c>
      <c r="L2615" s="98">
        <v>1960.58114969901</v>
      </c>
      <c r="M2615" s="98">
        <v>7.7742861755864803E-5</v>
      </c>
      <c r="N2615" s="98">
        <v>850.73203650773098</v>
      </c>
      <c r="O2615" s="98">
        <v>1.7700640913623699E-4</v>
      </c>
      <c r="P2615" s="98">
        <v>1936.9626936589</v>
      </c>
      <c r="Q2615" s="98">
        <v>5.0757494696332505E-7</v>
      </c>
      <c r="R2615" s="98">
        <v>6.1909417229672803</v>
      </c>
      <c r="S2615" s="98">
        <v>6.5816788692192599E-6</v>
      </c>
      <c r="T2615" s="98">
        <v>1.0752423204150401</v>
      </c>
      <c r="U2615" s="98">
        <v>6.1159547740170103E-5</v>
      </c>
      <c r="V2615" s="98">
        <v>9.9911174900206401</v>
      </c>
      <c r="W2615" s="98">
        <v>1.49300220424308E-5</v>
      </c>
      <c r="X2615" s="98">
        <v>1.0825274559184501E-5</v>
      </c>
      <c r="Y2615" s="98">
        <v>1.51436217399956E-6</v>
      </c>
      <c r="Z2615" s="98">
        <v>2.59038530924671E-6</v>
      </c>
      <c r="AA2615" s="98">
        <v>0.55109481091844004</v>
      </c>
      <c r="AB2615" s="98">
        <v>1.5110311025305701E-5</v>
      </c>
      <c r="AC2615" s="98">
        <v>0.77410520064224797</v>
      </c>
      <c r="AD2615" s="98">
        <v>1.17409465300081E-4</v>
      </c>
      <c r="AE2615" s="98">
        <v>7.24511733952512E-2</v>
      </c>
      <c r="AF2615" s="98">
        <v>2.1340133552525602E-3</v>
      </c>
      <c r="AG2615" s="98">
        <v>9.1174328255215098E-2</v>
      </c>
      <c r="AH2615" s="98">
        <v>1.4955644593370001E-3</v>
      </c>
      <c r="AI2615" s="98">
        <v>4.0388381626392501E-2</v>
      </c>
      <c r="AJ2615" s="98">
        <v>4.0917263638199801E-5</v>
      </c>
      <c r="AK2615" s="98">
        <v>2.3052585582218E-2</v>
      </c>
      <c r="AL2615" s="98">
        <v>4.70582137743445E-2</v>
      </c>
      <c r="AM2615" s="98">
        <v>4.1253526132852603</v>
      </c>
      <c r="AN2615" s="98">
        <v>7.9773156035616195E-3</v>
      </c>
      <c r="AO2615" s="98">
        <v>1.59695553058457</v>
      </c>
      <c r="AP2615" s="98">
        <v>2.1806615390527E-3</v>
      </c>
      <c r="AQ2615" s="98">
        <v>4.9514477539385697E-4</v>
      </c>
      <c r="AR2615" s="98">
        <v>6.6678516854747104E-4</v>
      </c>
      <c r="AS2615" s="98">
        <v>1.0187315951113701E-3</v>
      </c>
      <c r="AT2615" s="98">
        <v>0.16182220283123699</v>
      </c>
    </row>
    <row r="2616" spans="1:46" x14ac:dyDescent="0.3">
      <c r="A2616" s="95">
        <v>64775</v>
      </c>
      <c r="B2616" s="95">
        <v>2615</v>
      </c>
      <c r="C2616" s="96" t="s">
        <v>1414</v>
      </c>
      <c r="D2616" s="96" t="s">
        <v>1414</v>
      </c>
      <c r="E2616" s="97" t="s">
        <v>7560</v>
      </c>
      <c r="F2616" s="95" t="s">
        <v>5935</v>
      </c>
      <c r="G2616" s="95" t="s">
        <v>3587</v>
      </c>
      <c r="H2616" s="98">
        <v>7.4292308485486096</v>
      </c>
      <c r="I2616" s="98">
        <v>7.4291982336517002</v>
      </c>
      <c r="J2616" s="98">
        <v>3.2614896914751098E-5</v>
      </c>
      <c r="K2616" s="98">
        <v>3202.4852535988198</v>
      </c>
      <c r="L2616" s="98">
        <v>7212.16472155675</v>
      </c>
      <c r="M2616" s="98">
        <v>2.8706133023678998E-4</v>
      </c>
      <c r="N2616" s="98">
        <v>3141.2822291242601</v>
      </c>
      <c r="O2616" s="98">
        <v>6.4995689932548098E-4</v>
      </c>
      <c r="P2616" s="98">
        <v>7112.4106331692101</v>
      </c>
      <c r="Q2616" s="98">
        <v>2.0376067500375599E-6</v>
      </c>
      <c r="R2616" s="98">
        <v>24.852890630787599</v>
      </c>
      <c r="S2616" s="98">
        <v>2.8087024300076099E-5</v>
      </c>
      <c r="T2616" s="98">
        <v>4.6492031329735202</v>
      </c>
      <c r="U2616" s="98">
        <v>2.6099580591141798E-4</v>
      </c>
      <c r="V2616" s="98">
        <v>43.200267045946198</v>
      </c>
      <c r="W2616" s="98">
        <v>6.1022640131067998E-5</v>
      </c>
      <c r="X2616" s="98">
        <v>4.3765624195876903E-5</v>
      </c>
      <c r="Y2616" s="98">
        <v>5.5959329758629596E-6</v>
      </c>
      <c r="Z2616" s="98">
        <v>1.16610829593282E-5</v>
      </c>
      <c r="AA2616" s="98">
        <v>2.2485962421944898</v>
      </c>
      <c r="AB2616" s="98">
        <v>6.36855593691148E-5</v>
      </c>
      <c r="AC2616" s="98">
        <v>3.26792291697125</v>
      </c>
      <c r="AD2616" s="98">
        <v>4.2128640153958499E-4</v>
      </c>
      <c r="AE2616" s="98">
        <v>0.259967916973256</v>
      </c>
      <c r="AF2616" s="98">
        <v>7.5996277127774502E-3</v>
      </c>
      <c r="AG2616" s="98">
        <v>0.32468913561236701</v>
      </c>
      <c r="AH2616" s="98">
        <v>5.3512126274843797E-3</v>
      </c>
      <c r="AI2616" s="98">
        <v>0.14451187069437399</v>
      </c>
      <c r="AJ2616" s="98">
        <v>1.65576422609789E-4</v>
      </c>
      <c r="AK2616" s="98">
        <v>9.3284944134154599E-2</v>
      </c>
      <c r="AL2616" s="98">
        <v>0.20397451047927301</v>
      </c>
      <c r="AM2616" s="98">
        <v>17.881400766384601</v>
      </c>
      <c r="AN2616" s="98">
        <v>3.4426672724185398E-2</v>
      </c>
      <c r="AO2616" s="98">
        <v>6.8917751457604197</v>
      </c>
      <c r="AP2616" s="98">
        <v>7.9342249876290308E-3</v>
      </c>
      <c r="AQ2616" s="98">
        <v>1.8015588188732201E-3</v>
      </c>
      <c r="AR2616" s="98">
        <v>2.42606358423869E-3</v>
      </c>
      <c r="AS2616" s="98">
        <v>3.7066025845171099E-3</v>
      </c>
      <c r="AT2616" s="98">
        <v>0.58878177207386695</v>
      </c>
    </row>
    <row r="2617" spans="1:46" x14ac:dyDescent="0.3">
      <c r="A2617" s="95">
        <v>64776</v>
      </c>
      <c r="B2617" s="95">
        <v>2616</v>
      </c>
      <c r="C2617" s="96" t="s">
        <v>1384</v>
      </c>
      <c r="D2617" s="96" t="s">
        <v>1384</v>
      </c>
      <c r="E2617" s="97" t="s">
        <v>7561</v>
      </c>
      <c r="F2617" s="95" t="s">
        <v>5935</v>
      </c>
      <c r="G2617" s="95" t="s">
        <v>4179</v>
      </c>
      <c r="H2617" s="98">
        <v>6.2225086898603896</v>
      </c>
      <c r="I2617" s="98">
        <v>6.2224621505844002</v>
      </c>
      <c r="J2617" s="98">
        <v>4.6539275987633703E-5</v>
      </c>
      <c r="K2617" s="98">
        <v>558.15928558533801</v>
      </c>
      <c r="L2617" s="98">
        <v>1263.5358933130201</v>
      </c>
      <c r="M2617" s="98">
        <v>5.0242193607091802E-5</v>
      </c>
      <c r="N2617" s="98">
        <v>549.79509012931999</v>
      </c>
      <c r="O2617" s="98">
        <v>1.14101477418648E-4</v>
      </c>
      <c r="P2617" s="98">
        <v>1248.6005796613799</v>
      </c>
      <c r="Q2617" s="98">
        <v>1.65867236462487E-7</v>
      </c>
      <c r="R2617" s="98">
        <v>2.0230990533169302</v>
      </c>
      <c r="S2617" s="98">
        <v>4.7961222847471403E-6</v>
      </c>
      <c r="T2617" s="98">
        <v>0.79246762877272603</v>
      </c>
      <c r="U2617" s="98">
        <v>4.4567466811145601E-5</v>
      </c>
      <c r="V2617" s="98">
        <v>7.3635858243897303</v>
      </c>
      <c r="W2617" s="98">
        <v>1.00492142592283E-5</v>
      </c>
      <c r="X2617" s="98">
        <v>7.3754514275742003E-6</v>
      </c>
      <c r="Y2617" s="98">
        <v>6.1027324442307997E-7</v>
      </c>
      <c r="Z2617" s="98">
        <v>2.0634895872310399E-6</v>
      </c>
      <c r="AA2617" s="98">
        <v>0.37492844800000602</v>
      </c>
      <c r="AB2617" s="98">
        <v>1.0947045510213999E-5</v>
      </c>
      <c r="AC2617" s="98">
        <v>0.56213138516804195</v>
      </c>
      <c r="AD2617" s="98">
        <v>4.5810723593716897E-5</v>
      </c>
      <c r="AE2617" s="98">
        <v>2.8268936154059902E-2</v>
      </c>
      <c r="AF2617" s="98">
        <v>8.2452900707497695E-4</v>
      </c>
      <c r="AG2617" s="98">
        <v>3.5227463859101998E-2</v>
      </c>
      <c r="AH2617" s="98">
        <v>5.8140359923888299E-4</v>
      </c>
      <c r="AI2617" s="98">
        <v>1.5701062096265601E-2</v>
      </c>
      <c r="AJ2617" s="98">
        <v>2.5043734841180998E-5</v>
      </c>
      <c r="AK2617" s="98">
        <v>1.41095173379842E-2</v>
      </c>
      <c r="AL2617" s="98">
        <v>3.6633328308442799E-2</v>
      </c>
      <c r="AM2617" s="98">
        <v>3.2114562910367601</v>
      </c>
      <c r="AN2617" s="98">
        <v>6.2092461419806701E-3</v>
      </c>
      <c r="AO2617" s="98">
        <v>1.24301086480392</v>
      </c>
      <c r="AP2617" s="98">
        <v>8.5967732641411903E-4</v>
      </c>
      <c r="AQ2617" s="98">
        <v>1.9519981808490999E-4</v>
      </c>
      <c r="AR2617" s="98">
        <v>2.6286522601472298E-4</v>
      </c>
      <c r="AS2617" s="98">
        <v>4.01612282314486E-4</v>
      </c>
      <c r="AT2617" s="98">
        <v>6.3794805472120297E-2</v>
      </c>
    </row>
    <row r="2618" spans="1:46" x14ac:dyDescent="0.3">
      <c r="A2618" s="95">
        <v>64777</v>
      </c>
      <c r="B2618" s="95">
        <v>2617</v>
      </c>
      <c r="C2618" s="96" t="s">
        <v>2460</v>
      </c>
      <c r="D2618" s="96" t="s">
        <v>2460</v>
      </c>
      <c r="E2618" s="97" t="s">
        <v>7562</v>
      </c>
      <c r="F2618" s="95" t="s">
        <v>5935</v>
      </c>
      <c r="G2618" s="95" t="s">
        <v>7563</v>
      </c>
      <c r="H2618" s="98">
        <v>8.0464128240920498</v>
      </c>
      <c r="I2618" s="98">
        <v>8.0463819919479604</v>
      </c>
      <c r="J2618" s="98">
        <v>3.0832144091164102E-5</v>
      </c>
      <c r="K2618" s="98">
        <v>280.87897083744599</v>
      </c>
      <c r="L2618" s="98">
        <v>635.72844719269995</v>
      </c>
      <c r="M2618" s="98">
        <v>2.52804281683372E-5</v>
      </c>
      <c r="N2618" s="98">
        <v>276.64109158953698</v>
      </c>
      <c r="O2618" s="98">
        <v>5.7438302810609698E-5</v>
      </c>
      <c r="P2618" s="98">
        <v>628.54136341246101</v>
      </c>
      <c r="Q2618" s="98">
        <v>1.0544529153276699E-7</v>
      </c>
      <c r="R2618" s="98">
        <v>1.2861266276954799</v>
      </c>
      <c r="S2618" s="98">
        <v>2.1988617571052501E-6</v>
      </c>
      <c r="T2618" s="98">
        <v>0.35567004948432601</v>
      </c>
      <c r="U2618" s="98">
        <v>2.04326867238762E-5</v>
      </c>
      <c r="V2618" s="98">
        <v>3.3048745818147198</v>
      </c>
      <c r="W2618" s="98">
        <v>4.8980761196581302E-6</v>
      </c>
      <c r="X2618" s="98">
        <v>3.6575928916797902E-6</v>
      </c>
      <c r="Y2618" s="98">
        <v>3.7271387117423602E-7</v>
      </c>
      <c r="Z2618" s="98">
        <v>8.6776935680410298E-7</v>
      </c>
      <c r="AA2618" s="98">
        <v>0.18326310006794599</v>
      </c>
      <c r="AB2618" s="98">
        <v>5.0829828113636498E-6</v>
      </c>
      <c r="AC2618" s="98">
        <v>0.26035455606618502</v>
      </c>
      <c r="AD2618" s="98">
        <v>2.7864209288604299E-5</v>
      </c>
      <c r="AE2618" s="98">
        <v>1.71944796233463E-2</v>
      </c>
      <c r="AF2618" s="98">
        <v>5.0396194045033201E-4</v>
      </c>
      <c r="AG2618" s="98">
        <v>2.1531445093189602E-2</v>
      </c>
      <c r="AH2618" s="98">
        <v>3.5427952100204401E-4</v>
      </c>
      <c r="AI2618" s="98">
        <v>9.5674756158549892E-3</v>
      </c>
      <c r="AJ2618" s="98">
        <v>1.27093262452137E-5</v>
      </c>
      <c r="AK2618" s="98">
        <v>7.1603720510515301E-3</v>
      </c>
      <c r="AL2618" s="98">
        <v>1.689642971639E-2</v>
      </c>
      <c r="AM2618" s="98">
        <v>1.4812234654708001</v>
      </c>
      <c r="AN2618" s="98">
        <v>2.8814574753226298E-3</v>
      </c>
      <c r="AO2618" s="98">
        <v>0.57683056306638703</v>
      </c>
      <c r="AP2618" s="98">
        <v>5.2497295164077298E-4</v>
      </c>
      <c r="AQ2618" s="98">
        <v>1.19201264818106E-4</v>
      </c>
      <c r="AR2618" s="98">
        <v>1.6052201229152499E-4</v>
      </c>
      <c r="AS2618" s="98">
        <v>2.45249674531142E-4</v>
      </c>
      <c r="AT2618" s="98">
        <v>3.8957113673968202E-2</v>
      </c>
    </row>
    <row r="2619" spans="1:46" x14ac:dyDescent="0.3">
      <c r="A2619" s="95">
        <v>64778</v>
      </c>
      <c r="B2619" s="95">
        <v>2618</v>
      </c>
      <c r="C2619" s="96" t="s">
        <v>1166</v>
      </c>
      <c r="D2619" s="96" t="s">
        <v>1166</v>
      </c>
      <c r="E2619" s="97" t="s">
        <v>7564</v>
      </c>
      <c r="F2619" s="95" t="s">
        <v>5935</v>
      </c>
      <c r="G2619" s="95" t="s">
        <v>7565</v>
      </c>
      <c r="H2619" s="98">
        <v>7.24468971230446</v>
      </c>
      <c r="I2619" s="98">
        <v>7.2446617722178104</v>
      </c>
      <c r="J2619" s="98">
        <v>2.7940086641642401E-5</v>
      </c>
      <c r="K2619" s="98">
        <v>2031.4168674637699</v>
      </c>
      <c r="L2619" s="98">
        <v>4580.9280642990698</v>
      </c>
      <c r="M2619" s="98">
        <v>1.8226145244479801E-4</v>
      </c>
      <c r="N2619" s="98">
        <v>1994.4680850846401</v>
      </c>
      <c r="O2619" s="98">
        <v>4.1306699964870102E-4</v>
      </c>
      <c r="P2619" s="98">
        <v>4520.14914152254</v>
      </c>
      <c r="Q2619" s="98">
        <v>1.18655324844769E-6</v>
      </c>
      <c r="R2619" s="98">
        <v>14.4725070775961</v>
      </c>
      <c r="S2619" s="98">
        <v>1.7290693751067199E-5</v>
      </c>
      <c r="T2619" s="98">
        <v>2.8738801890903498</v>
      </c>
      <c r="U2619" s="98">
        <v>1.6067204212916899E-4</v>
      </c>
      <c r="V2619" s="98">
        <v>26.7040205865007</v>
      </c>
      <c r="W2619" s="98">
        <v>3.70979294749296E-5</v>
      </c>
      <c r="X2619" s="98">
        <v>2.6292593853412298E-5</v>
      </c>
      <c r="Y2619" s="98">
        <v>3.42285814939117E-6</v>
      </c>
      <c r="Z2619" s="98">
        <v>7.3824774721261703E-6</v>
      </c>
      <c r="AA2619" s="98">
        <v>1.36189292697445</v>
      </c>
      <c r="AB2619" s="98">
        <v>3.9050278927497799E-5</v>
      </c>
      <c r="AC2619" s="98">
        <v>2.0054150062566798</v>
      </c>
      <c r="AD2619" s="98">
        <v>2.6263776565392001E-4</v>
      </c>
      <c r="AE2619" s="98">
        <v>0.16206882682669299</v>
      </c>
      <c r="AF2619" s="98">
        <v>4.7560282362245597E-3</v>
      </c>
      <c r="AG2619" s="98">
        <v>0.203198203297697</v>
      </c>
      <c r="AH2619" s="98">
        <v>3.3408511417076102E-3</v>
      </c>
      <c r="AI2619" s="98">
        <v>9.0221167015477596E-2</v>
      </c>
      <c r="AJ2619" s="98">
        <v>1.0199803164019601E-4</v>
      </c>
      <c r="AK2619" s="98">
        <v>5.74651905952374E-2</v>
      </c>
      <c r="AL2619" s="98">
        <v>0.12661424545615099</v>
      </c>
      <c r="AM2619" s="98">
        <v>11.0996224989832</v>
      </c>
      <c r="AN2619" s="98">
        <v>2.1261901868842199E-2</v>
      </c>
      <c r="AO2619" s="98">
        <v>4.2563580868023196</v>
      </c>
      <c r="AP2619" s="98">
        <v>4.9341573595714696E-3</v>
      </c>
      <c r="AQ2619" s="98">
        <v>1.1203582935567101E-3</v>
      </c>
      <c r="AR2619" s="98">
        <v>1.50872700126409E-3</v>
      </c>
      <c r="AS2619" s="98">
        <v>2.3050720647506701E-3</v>
      </c>
      <c r="AT2619" s="98">
        <v>0.36615320568669002</v>
      </c>
    </row>
    <row r="2620" spans="1:46" x14ac:dyDescent="0.3">
      <c r="A2620" s="95">
        <v>64779</v>
      </c>
      <c r="B2620" s="95">
        <v>2619</v>
      </c>
      <c r="C2620" s="96" t="s">
        <v>341</v>
      </c>
      <c r="D2620" s="96" t="s">
        <v>341</v>
      </c>
      <c r="E2620" s="97" t="s">
        <v>7566</v>
      </c>
      <c r="F2620" s="95" t="s">
        <v>5935</v>
      </c>
      <c r="G2620" s="95" t="s">
        <v>4452</v>
      </c>
      <c r="H2620" s="98">
        <v>7.5295165008908702</v>
      </c>
      <c r="I2620" s="98">
        <v>7.52949007654958</v>
      </c>
      <c r="J2620" s="98">
        <v>2.6424341286635E-5</v>
      </c>
      <c r="K2620" s="98">
        <v>820.68587103201799</v>
      </c>
      <c r="L2620" s="98">
        <v>1853.2723324728599</v>
      </c>
      <c r="M2620" s="98">
        <v>7.3987666013603E-5</v>
      </c>
      <c r="N2620" s="98">
        <v>809.63932073748197</v>
      </c>
      <c r="O2620" s="98">
        <v>1.6733358075158301E-4</v>
      </c>
      <c r="P2620" s="98">
        <v>1831.1139404150599</v>
      </c>
      <c r="Q2620" s="98">
        <v>2.3608213932762799E-7</v>
      </c>
      <c r="R2620" s="98">
        <v>2.8795171533877801</v>
      </c>
      <c r="S2620" s="98">
        <v>8.3268449516927499E-6</v>
      </c>
      <c r="T2620" s="98">
        <v>1.3400737829999201</v>
      </c>
      <c r="U2620" s="98">
        <v>7.73762646509748E-5</v>
      </c>
      <c r="V2620" s="98">
        <v>12.4519155462597</v>
      </c>
      <c r="W2620" s="98">
        <v>1.8692644586208499E-5</v>
      </c>
      <c r="X2620" s="98">
        <v>1.5054832469171E-5</v>
      </c>
      <c r="Y2620" s="98">
        <v>9.21452134373262E-7</v>
      </c>
      <c r="Z2620" s="98">
        <v>2.7163599826642702E-6</v>
      </c>
      <c r="AA2620" s="98">
        <v>0.71993208422128196</v>
      </c>
      <c r="AB2620" s="98">
        <v>1.9084593056721102E-5</v>
      </c>
      <c r="AC2620" s="98">
        <v>0.97366660556434503</v>
      </c>
      <c r="AD2620" s="98">
        <v>6.9317533252265899E-5</v>
      </c>
      <c r="AE2620" s="98">
        <v>4.2774546397559697E-2</v>
      </c>
      <c r="AF2620" s="98">
        <v>1.25241676665208E-3</v>
      </c>
      <c r="AG2620" s="98">
        <v>5.3508689209472098E-2</v>
      </c>
      <c r="AH2620" s="98">
        <v>8.8100011365218299E-4</v>
      </c>
      <c r="AI2620" s="98">
        <v>2.37917988629213E-2</v>
      </c>
      <c r="AJ2620" s="98">
        <v>3.2437869923743597E-5</v>
      </c>
      <c r="AK2620" s="98">
        <v>1.8275336765808201E-2</v>
      </c>
      <c r="AL2620" s="98">
        <v>4.05990680968073E-2</v>
      </c>
      <c r="AM2620" s="98">
        <v>3.5591123894596501</v>
      </c>
      <c r="AN2620" s="98">
        <v>6.6758951648692296E-3</v>
      </c>
      <c r="AO2620" s="98">
        <v>1.3364279708804401</v>
      </c>
      <c r="AP2620" s="98">
        <v>1.3404233884408299E-3</v>
      </c>
      <c r="AQ2620" s="98">
        <v>3.04358850464818E-4</v>
      </c>
      <c r="AR2620" s="98">
        <v>4.0986389497103901E-4</v>
      </c>
      <c r="AS2620" s="98">
        <v>6.2620064300497201E-4</v>
      </c>
      <c r="AT2620" s="98">
        <v>9.9469936787271604E-2</v>
      </c>
    </row>
    <row r="2621" spans="1:46" x14ac:dyDescent="0.3">
      <c r="A2621" s="95">
        <v>64780</v>
      </c>
      <c r="B2621" s="95">
        <v>2620</v>
      </c>
      <c r="C2621" s="96" t="s">
        <v>2579</v>
      </c>
      <c r="D2621" s="96" t="s">
        <v>2579</v>
      </c>
      <c r="E2621" s="97" t="s">
        <v>7567</v>
      </c>
      <c r="F2621" s="95" t="s">
        <v>5935</v>
      </c>
      <c r="G2621" s="95" t="s">
        <v>7568</v>
      </c>
      <c r="H2621" s="98">
        <v>8.6307317401711305</v>
      </c>
      <c r="I2621" s="98">
        <v>8.6306862696037001</v>
      </c>
      <c r="J2621" s="98">
        <v>4.5470567430427898E-5</v>
      </c>
      <c r="K2621" s="98">
        <v>8.2953246627847399</v>
      </c>
      <c r="L2621" s="98">
        <v>18.684158493182402</v>
      </c>
      <c r="M2621" s="98">
        <v>7.4305161154974804E-7</v>
      </c>
      <c r="N2621" s="98">
        <v>8.1311363699109105</v>
      </c>
      <c r="O2621" s="98">
        <v>1.6813719038969401E-6</v>
      </c>
      <c r="P2621" s="98">
        <v>18.399077569603602</v>
      </c>
      <c r="Q2621" s="98">
        <v>4.7950365717440398E-9</v>
      </c>
      <c r="R2621" s="98">
        <v>5.8485534309299002E-2</v>
      </c>
      <c r="S2621" s="98">
        <v>9.0768281990900695E-8</v>
      </c>
      <c r="T2621" s="98">
        <v>1.4579498802967701E-2</v>
      </c>
      <c r="U2621" s="98">
        <v>8.4345380286946796E-7</v>
      </c>
      <c r="V2621" s="98">
        <v>0.13547212950786799</v>
      </c>
      <c r="W2621" s="98">
        <v>2.0734227943315101E-7</v>
      </c>
      <c r="X2621" s="98">
        <v>1.6179143990246699E-7</v>
      </c>
      <c r="Y2621" s="98">
        <v>1.39473019095885E-8</v>
      </c>
      <c r="Z2621" s="98">
        <v>3.1603537621095701E-8</v>
      </c>
      <c r="AA2621" s="98">
        <v>7.8796757344704003E-3</v>
      </c>
      <c r="AB2621" s="98">
        <v>2.10929104344418E-7</v>
      </c>
      <c r="AC2621" s="98">
        <v>1.0774569720911901E-2</v>
      </c>
      <c r="AD2621" s="98">
        <v>1.15725340394815E-6</v>
      </c>
      <c r="AE2621" s="98">
        <v>7.1411931582686698E-4</v>
      </c>
      <c r="AF2621" s="98">
        <v>2.1161575898249E-5</v>
      </c>
      <c r="AG2621" s="98">
        <v>9.0411452327404196E-4</v>
      </c>
      <c r="AH2621" s="98">
        <v>1.4774653293600601E-5</v>
      </c>
      <c r="AI2621" s="98">
        <v>3.9899606592959001E-4</v>
      </c>
      <c r="AJ2621" s="98">
        <v>4.5030629095201199E-7</v>
      </c>
      <c r="AK2621" s="98">
        <v>2.53700354994054E-4</v>
      </c>
      <c r="AL2621" s="98">
        <v>5.6525749150929095E-4</v>
      </c>
      <c r="AM2621" s="98">
        <v>4.9553229558582101E-2</v>
      </c>
      <c r="AN2621" s="98">
        <v>9.5567927506396504E-5</v>
      </c>
      <c r="AO2621" s="98">
        <v>1.91314645129128E-2</v>
      </c>
      <c r="AP2621" s="98">
        <v>2.03939339200796E-5</v>
      </c>
      <c r="AQ2621" s="98">
        <v>4.6306818538799797E-6</v>
      </c>
      <c r="AR2621" s="98">
        <v>6.2358932553852099E-6</v>
      </c>
      <c r="AS2621" s="98">
        <v>9.5273588108144297E-6</v>
      </c>
      <c r="AT2621" s="98">
        <v>1.5133899746659499E-3</v>
      </c>
    </row>
    <row r="2622" spans="1:46" x14ac:dyDescent="0.3">
      <c r="A2622" s="95">
        <v>64781</v>
      </c>
      <c r="B2622" s="95">
        <v>2621</v>
      </c>
      <c r="C2622" s="96" t="s">
        <v>2584</v>
      </c>
      <c r="D2622" s="96" t="s">
        <v>2584</v>
      </c>
      <c r="E2622" s="97" t="s">
        <v>7569</v>
      </c>
      <c r="F2622" s="95" t="s">
        <v>5935</v>
      </c>
      <c r="G2622" s="95" t="s">
        <v>3910</v>
      </c>
      <c r="H2622" s="98">
        <v>5.8300873831730504</v>
      </c>
      <c r="I2622" s="98">
        <v>5.8300381665332299</v>
      </c>
      <c r="J2622" s="98">
        <v>4.9216639814275702E-5</v>
      </c>
      <c r="K2622" s="98">
        <v>34.126954721335203</v>
      </c>
      <c r="L2622" s="98">
        <v>77.009045363419204</v>
      </c>
      <c r="M2622" s="98">
        <v>3.0900508930663201E-6</v>
      </c>
      <c r="N2622" s="98">
        <v>33.8141049840184</v>
      </c>
      <c r="O2622" s="98">
        <v>6.9821904557979199E-6</v>
      </c>
      <c r="P2622" s="98">
        <v>76.4053827140946</v>
      </c>
      <c r="Q2622" s="98">
        <v>7.9292212672749603E-9</v>
      </c>
      <c r="R2622" s="98">
        <v>9.6713494367481098E-2</v>
      </c>
      <c r="S2622" s="98">
        <v>2.27356802768087E-7</v>
      </c>
      <c r="T2622" s="98">
        <v>3.5071708371157397E-2</v>
      </c>
      <c r="U2622" s="98">
        <v>2.1126849065256498E-6</v>
      </c>
      <c r="V2622" s="98">
        <v>0.32588462037891103</v>
      </c>
      <c r="W2622" s="98">
        <v>5.4328172844095005E-7</v>
      </c>
      <c r="X2622" s="98">
        <v>4.5363712283847899E-7</v>
      </c>
      <c r="Y2622" s="98">
        <v>2.85839213859187E-8</v>
      </c>
      <c r="Z2622" s="98">
        <v>6.1060684216552706E-8</v>
      </c>
      <c r="AA2622" s="98">
        <v>2.1167677711315901E-2</v>
      </c>
      <c r="AB2622" s="98">
        <v>5.3272305153640201E-7</v>
      </c>
      <c r="AC2622" s="98">
        <v>2.70744232176558E-2</v>
      </c>
      <c r="AD2622" s="98">
        <v>1.7520749840074899E-6</v>
      </c>
      <c r="AE2622" s="98">
        <v>1.0811725284956301E-3</v>
      </c>
      <c r="AF2622" s="98">
        <v>3.0062789009058698E-5</v>
      </c>
      <c r="AG2622" s="98">
        <v>1.28441304579127E-3</v>
      </c>
      <c r="AH2622" s="98">
        <v>2.1849302925605699E-5</v>
      </c>
      <c r="AI2622" s="98">
        <v>5.9005011741267296E-4</v>
      </c>
      <c r="AJ2622" s="98">
        <v>9.0961281554352998E-7</v>
      </c>
      <c r="AK2622" s="98">
        <v>5.1247139746310596E-4</v>
      </c>
      <c r="AL2622" s="98">
        <v>1.0438781892705201E-3</v>
      </c>
      <c r="AM2622" s="98">
        <v>9.1511455082181198E-2</v>
      </c>
      <c r="AN2622" s="98">
        <v>1.74905927699001E-4</v>
      </c>
      <c r="AO2622" s="98">
        <v>3.5013907240455402E-2</v>
      </c>
      <c r="AP2622" s="98">
        <v>3.8122169887284198E-5</v>
      </c>
      <c r="AQ2622" s="98">
        <v>8.6560857061385903E-6</v>
      </c>
      <c r="AR2622" s="98">
        <v>1.16566908044584E-5</v>
      </c>
      <c r="AS2622" s="98">
        <v>1.7809393376687099E-5</v>
      </c>
      <c r="AT2622" s="98">
        <v>2.8289642374060798E-3</v>
      </c>
    </row>
    <row r="2623" spans="1:46" x14ac:dyDescent="0.3">
      <c r="A2623" s="95">
        <v>64782</v>
      </c>
      <c r="B2623" s="95">
        <v>2622</v>
      </c>
      <c r="C2623" s="96" t="s">
        <v>1635</v>
      </c>
      <c r="D2623" s="96" t="s">
        <v>1635</v>
      </c>
      <c r="E2623" s="97" t="s">
        <v>7570</v>
      </c>
      <c r="F2623" s="95" t="s">
        <v>5935</v>
      </c>
      <c r="G2623" s="95" t="s">
        <v>7571</v>
      </c>
      <c r="H2623" s="98">
        <v>7.3303057423129099</v>
      </c>
      <c r="I2623" s="98">
        <v>7.3302792971358297</v>
      </c>
      <c r="J2623" s="98">
        <v>2.6445177077505401E-5</v>
      </c>
      <c r="K2623" s="98">
        <v>1353.86658405047</v>
      </c>
      <c r="L2623" s="98">
        <v>3057.7197772455402</v>
      </c>
      <c r="M2623" s="98">
        <v>1.22565193352881E-4</v>
      </c>
      <c r="N2623" s="98">
        <v>1341.2181413323699</v>
      </c>
      <c r="O2623" s="98">
        <v>2.7701066127199398E-4</v>
      </c>
      <c r="P2623" s="98">
        <v>3031.2988057774801</v>
      </c>
      <c r="Q2623" s="98">
        <v>2.7786890442263501E-7</v>
      </c>
      <c r="R2623" s="98">
        <v>3.3891944513754599</v>
      </c>
      <c r="S2623" s="98">
        <v>1.0862635462880099E-5</v>
      </c>
      <c r="T2623" s="98">
        <v>1.6609513019142199</v>
      </c>
      <c r="U2623" s="98">
        <v>1.0093970076743E-4</v>
      </c>
      <c r="V2623" s="98">
        <v>15.4334800518803</v>
      </c>
      <c r="W2623" s="98">
        <v>2.6059349917116501E-5</v>
      </c>
      <c r="X2623" s="98">
        <v>2.2407466930726401E-5</v>
      </c>
      <c r="Y2623" s="98">
        <v>1.02379870103767E-6</v>
      </c>
      <c r="Z2623" s="98">
        <v>2.6280842853524402E-6</v>
      </c>
      <c r="AA2623" s="98">
        <v>1.0278057653627499</v>
      </c>
      <c r="AB2623" s="98">
        <v>2.5388893867538701E-5</v>
      </c>
      <c r="AC2623" s="98">
        <v>1.2883068375489399</v>
      </c>
      <c r="AD2623" s="98">
        <v>7.7743193330563693E-5</v>
      </c>
      <c r="AE2623" s="98">
        <v>4.7973862804818503E-2</v>
      </c>
      <c r="AF2623" s="98">
        <v>1.4038554248019799E-3</v>
      </c>
      <c r="AG2623" s="98">
        <v>5.9978807071998097E-2</v>
      </c>
      <c r="AH2623" s="98">
        <v>9.8787820018709409E-4</v>
      </c>
      <c r="AI2623" s="98">
        <v>2.66780889987435E-2</v>
      </c>
      <c r="AJ2623" s="98">
        <v>3.61448518559936E-5</v>
      </c>
      <c r="AK2623" s="98">
        <v>2.03638321989583E-2</v>
      </c>
      <c r="AL2623" s="98">
        <v>4.1436082156203903E-2</v>
      </c>
      <c r="AM2623" s="98">
        <v>3.6324891256410599</v>
      </c>
      <c r="AN2623" s="98">
        <v>6.9282815505660499E-3</v>
      </c>
      <c r="AO2623" s="98">
        <v>1.3869524648973</v>
      </c>
      <c r="AP2623" s="98">
        <v>1.4519782115081301E-3</v>
      </c>
      <c r="AQ2623" s="98">
        <v>3.2968868197174299E-4</v>
      </c>
      <c r="AR2623" s="98">
        <v>4.4397423459141002E-4</v>
      </c>
      <c r="AS2623" s="98">
        <v>6.7831529494497597E-4</v>
      </c>
      <c r="AT2623" s="98">
        <v>0.10774818028444499</v>
      </c>
    </row>
    <row r="2624" spans="1:46" x14ac:dyDescent="0.3">
      <c r="A2624" s="95">
        <v>64783</v>
      </c>
      <c r="B2624" s="95">
        <v>2623</v>
      </c>
      <c r="C2624" s="96" t="s">
        <v>2712</v>
      </c>
      <c r="D2624" s="96" t="s">
        <v>2712</v>
      </c>
      <c r="E2624" s="97" t="s">
        <v>7572</v>
      </c>
      <c r="F2624" s="95" t="s">
        <v>5935</v>
      </c>
      <c r="G2624" s="95" t="s">
        <v>7573</v>
      </c>
      <c r="H2624" s="98">
        <v>7.0472582174488796</v>
      </c>
      <c r="I2624" s="98">
        <v>7.0472295692983504</v>
      </c>
      <c r="J2624" s="98">
        <v>2.86481505380465E-5</v>
      </c>
      <c r="K2624" s="98">
        <v>101.53470024252501</v>
      </c>
      <c r="L2624" s="98">
        <v>229.36451768923101</v>
      </c>
      <c r="M2624" s="98">
        <v>9.1767514652842198E-6</v>
      </c>
      <c r="N2624" s="98">
        <v>100.420235199248</v>
      </c>
      <c r="O2624" s="98">
        <v>2.0747787988464399E-5</v>
      </c>
      <c r="P2624" s="98">
        <v>227.04088233702601</v>
      </c>
      <c r="Q2624" s="98">
        <v>2.19655632722572E-8</v>
      </c>
      <c r="R2624" s="98">
        <v>0.26791614311200501</v>
      </c>
      <c r="S2624" s="98">
        <v>9.5600047440021E-7</v>
      </c>
      <c r="T2624" s="98">
        <v>0.14582453841141399</v>
      </c>
      <c r="U2624" s="98">
        <v>8.8835182810349506E-6</v>
      </c>
      <c r="V2624" s="98">
        <v>1.3549948473386699</v>
      </c>
      <c r="W2624" s="98">
        <v>2.2682783778848002E-6</v>
      </c>
      <c r="X2624" s="98">
        <v>1.94341942352229E-6</v>
      </c>
      <c r="Y2624" s="98">
        <v>8.7612440823793895E-8</v>
      </c>
      <c r="Z2624" s="98">
        <v>2.3724651353871699E-7</v>
      </c>
      <c r="AA2624" s="98">
        <v>8.9361753024187807E-2</v>
      </c>
      <c r="AB2624" s="98">
        <v>2.2263811963025301E-6</v>
      </c>
      <c r="AC2624" s="98">
        <v>0.113015546276657</v>
      </c>
      <c r="AD2624" s="98">
        <v>6.8901680663524196E-6</v>
      </c>
      <c r="AE2624" s="98">
        <v>4.2517931584292396E-3</v>
      </c>
      <c r="AF2624" s="98">
        <v>1.2577607683635699E-4</v>
      </c>
      <c r="AG2624" s="98">
        <v>5.3737008195874399E-3</v>
      </c>
      <c r="AH2624" s="98">
        <v>8.7909516872098495E-5</v>
      </c>
      <c r="AI2624" s="98">
        <v>2.3740354980059399E-3</v>
      </c>
      <c r="AJ2624" s="98">
        <v>3.2896764988875898E-6</v>
      </c>
      <c r="AK2624" s="98">
        <v>1.85338759940455E-3</v>
      </c>
      <c r="AL2624" s="98">
        <v>3.9220031451237796E-3</v>
      </c>
      <c r="AM2624" s="98">
        <v>0.34382193088829799</v>
      </c>
      <c r="AN2624" s="98">
        <v>6.5405309664610901E-4</v>
      </c>
      <c r="AO2624" s="98">
        <v>0.13093298070326201</v>
      </c>
      <c r="AP2624" s="98">
        <v>1.3124263646220401E-4</v>
      </c>
      <c r="AQ2624" s="98">
        <v>2.9800179730797701E-5</v>
      </c>
      <c r="AR2624" s="98">
        <v>4.0130319163637797E-5</v>
      </c>
      <c r="AS2624" s="98">
        <v>6.1312137567768793E-5</v>
      </c>
      <c r="AT2624" s="98">
        <v>9.7392337863303393E-3</v>
      </c>
    </row>
    <row r="2625" spans="1:46" x14ac:dyDescent="0.3">
      <c r="A2625" s="95">
        <v>64784</v>
      </c>
      <c r="B2625" s="95">
        <v>2624</v>
      </c>
      <c r="C2625" s="96" t="s">
        <v>2580</v>
      </c>
      <c r="D2625" s="96" t="s">
        <v>2580</v>
      </c>
      <c r="E2625" s="97" t="s">
        <v>7574</v>
      </c>
      <c r="F2625" s="95" t="s">
        <v>5935</v>
      </c>
      <c r="G2625" s="95" t="s">
        <v>7575</v>
      </c>
      <c r="H2625" s="98">
        <v>5.7645258312627004</v>
      </c>
      <c r="I2625" s="98">
        <v>5.7644716191316903</v>
      </c>
      <c r="J2625" s="98">
        <v>5.4212131010089599E-5</v>
      </c>
      <c r="K2625" s="98">
        <v>5.6719244993477496</v>
      </c>
      <c r="L2625" s="98">
        <v>12.7979410927017</v>
      </c>
      <c r="M2625" s="98">
        <v>5.1060474872452996E-7</v>
      </c>
      <c r="N2625" s="98">
        <v>5.5874945676304302</v>
      </c>
      <c r="O2625" s="98">
        <v>1.15322683029337E-6</v>
      </c>
      <c r="P2625" s="98">
        <v>12.619641054271099</v>
      </c>
      <c r="Q2625" s="98">
        <v>9.5281102016784501E-10</v>
      </c>
      <c r="R2625" s="98">
        <v>1.16215300501944E-2</v>
      </c>
      <c r="S2625" s="98">
        <v>7.2202154450108494E-8</v>
      </c>
      <c r="T2625" s="98">
        <v>1.1320613054509701E-2</v>
      </c>
      <c r="U2625" s="98">
        <v>6.7093050703359303E-7</v>
      </c>
      <c r="V2625" s="98">
        <v>0.105190719767721</v>
      </c>
      <c r="W2625" s="98">
        <v>1.6210446974015199E-7</v>
      </c>
      <c r="X2625" s="98">
        <v>1.3018522669437799E-7</v>
      </c>
      <c r="Y2625" s="98">
        <v>9.4506830651599E-9</v>
      </c>
      <c r="Z2625" s="98">
        <v>2.2468559980613801E-8</v>
      </c>
      <c r="AA2625" s="98">
        <v>6.2282177290007299E-3</v>
      </c>
      <c r="AB2625" s="98">
        <v>1.6349926608957499E-7</v>
      </c>
      <c r="AC2625" s="98">
        <v>8.33630099206485E-3</v>
      </c>
      <c r="AD2625" s="98">
        <v>9.3107332505936597E-7</v>
      </c>
      <c r="AE2625" s="98">
        <v>5.7454784199176896E-4</v>
      </c>
      <c r="AF2625" s="98">
        <v>1.77626306604335E-5</v>
      </c>
      <c r="AG2625" s="98">
        <v>7.5889680564761297E-4</v>
      </c>
      <c r="AH2625" s="98">
        <v>1.2080775314505799E-5</v>
      </c>
      <c r="AI2625" s="98">
        <v>3.2624669615461701E-4</v>
      </c>
      <c r="AJ2625" s="98">
        <v>3.0880937159041999E-7</v>
      </c>
      <c r="AK2625" s="98">
        <v>1.7398168484916899E-4</v>
      </c>
      <c r="AL2625" s="98">
        <v>3.6279261256691502E-4</v>
      </c>
      <c r="AM2625" s="98">
        <v>3.1804170458111701E-2</v>
      </c>
      <c r="AN2625" s="98">
        <v>6.0362953168895601E-5</v>
      </c>
      <c r="AO2625" s="98">
        <v>1.2083883438489901E-2</v>
      </c>
      <c r="AP2625" s="98">
        <v>1.61915885972903E-5</v>
      </c>
      <c r="AQ2625" s="98">
        <v>3.6764900617509499E-6</v>
      </c>
      <c r="AR2625" s="98">
        <v>4.9509338522909701E-6</v>
      </c>
      <c r="AS2625" s="98">
        <v>7.5641646832483503E-6</v>
      </c>
      <c r="AT2625" s="98">
        <v>1.2015429663096099E-3</v>
      </c>
    </row>
    <row r="2626" spans="1:46" x14ac:dyDescent="0.3">
      <c r="A2626" s="95">
        <v>64785</v>
      </c>
      <c r="B2626" s="95">
        <v>2625</v>
      </c>
      <c r="C2626" s="96" t="s">
        <v>2672</v>
      </c>
      <c r="D2626" s="96" t="s">
        <v>2672</v>
      </c>
      <c r="E2626" s="97" t="s">
        <v>7576</v>
      </c>
      <c r="F2626" s="95" t="s">
        <v>5935</v>
      </c>
      <c r="G2626" s="95" t="s">
        <v>7577</v>
      </c>
      <c r="H2626" s="98">
        <v>7.2699249125672001</v>
      </c>
      <c r="I2626" s="98">
        <v>7.2698934063809704</v>
      </c>
      <c r="J2626" s="98">
        <v>3.15061862350419E-5</v>
      </c>
      <c r="K2626" s="98">
        <v>78.888256486229295</v>
      </c>
      <c r="L2626" s="98">
        <v>178.26262601807599</v>
      </c>
      <c r="M2626" s="98">
        <v>7.1111316845101202E-6</v>
      </c>
      <c r="N2626" s="98">
        <v>77.816373146072905</v>
      </c>
      <c r="O2626" s="98">
        <v>1.6105956642465699E-5</v>
      </c>
      <c r="P2626" s="98">
        <v>176.24580552974601</v>
      </c>
      <c r="Q2626" s="98">
        <v>2.6555503059257899E-8</v>
      </c>
      <c r="R2626" s="98">
        <v>0.32390009169586498</v>
      </c>
      <c r="S2626" s="98">
        <v>7.4889839670766897E-7</v>
      </c>
      <c r="T2626" s="98">
        <v>0.11395833237681401</v>
      </c>
      <c r="U2626" s="98">
        <v>6.9590469370772097E-6</v>
      </c>
      <c r="V2626" s="98">
        <v>1.0588954805503401</v>
      </c>
      <c r="W2626" s="98">
        <v>1.7934394296570799E-6</v>
      </c>
      <c r="X2626" s="98">
        <v>1.49865314535443E-6</v>
      </c>
      <c r="Y2626" s="98">
        <v>9.0898750698192204E-8</v>
      </c>
      <c r="Z2626" s="98">
        <v>2.03887533604455E-7</v>
      </c>
      <c r="AA2626" s="98">
        <v>6.9917023863683703E-2</v>
      </c>
      <c r="AB2626" s="98">
        <v>1.7613151801208599E-6</v>
      </c>
      <c r="AC2626" s="98">
        <v>8.9523044868384805E-2</v>
      </c>
      <c r="AD2626" s="98">
        <v>6.6813285442614504E-6</v>
      </c>
      <c r="AE2626" s="98">
        <v>4.1229222161408797E-3</v>
      </c>
      <c r="AF2626" s="98">
        <v>1.1949425879666801E-4</v>
      </c>
      <c r="AG2626" s="98">
        <v>5.1053142424460699E-3</v>
      </c>
      <c r="AH2626" s="98">
        <v>8.4595720437996395E-5</v>
      </c>
      <c r="AI2626" s="98">
        <v>2.2845449553702702E-3</v>
      </c>
      <c r="AJ2626" s="98">
        <v>3.0910042095012E-6</v>
      </c>
      <c r="AK2626" s="98">
        <v>1.7414566063044599E-3</v>
      </c>
      <c r="AL2626" s="98">
        <v>3.7200462851947899E-3</v>
      </c>
      <c r="AM2626" s="98">
        <v>0.32611740721312998</v>
      </c>
      <c r="AN2626" s="98">
        <v>6.3070523699574103E-4</v>
      </c>
      <c r="AO2626" s="98">
        <v>0.12625904081559899</v>
      </c>
      <c r="AP2626" s="98">
        <v>1.20663263913639E-4</v>
      </c>
      <c r="AQ2626" s="98">
        <v>2.73980091350739E-5</v>
      </c>
      <c r="AR2626" s="98">
        <v>3.6895443457875603E-5</v>
      </c>
      <c r="AS2626" s="98">
        <v>5.6369811320689202E-5</v>
      </c>
      <c r="AT2626" s="98">
        <v>8.9541613027183595E-3</v>
      </c>
    </row>
    <row r="2627" spans="1:46" x14ac:dyDescent="0.3">
      <c r="A2627" s="95">
        <v>64786</v>
      </c>
      <c r="B2627" s="95">
        <v>2626</v>
      </c>
      <c r="C2627" s="96" t="s">
        <v>2263</v>
      </c>
      <c r="D2627" s="96" t="s">
        <v>2263</v>
      </c>
      <c r="E2627" s="97" t="s">
        <v>7578</v>
      </c>
      <c r="F2627" s="95" t="s">
        <v>5935</v>
      </c>
      <c r="G2627" s="95" t="s">
        <v>7579</v>
      </c>
      <c r="H2627" s="98">
        <v>8.4551809263458697</v>
      </c>
      <c r="I2627" s="98">
        <v>8.4551402236871809</v>
      </c>
      <c r="J2627" s="98">
        <v>4.0702658695934701E-5</v>
      </c>
      <c r="K2627" s="98">
        <v>664.85935945094195</v>
      </c>
      <c r="L2627" s="98">
        <v>1506.0685541292301</v>
      </c>
      <c r="M2627" s="98">
        <v>5.9610201500281697E-5</v>
      </c>
      <c r="N2627" s="98">
        <v>652.308224492975</v>
      </c>
      <c r="O2627" s="98">
        <v>1.35826816610256E-4</v>
      </c>
      <c r="P2627" s="98">
        <v>1486.3387029676501</v>
      </c>
      <c r="Q2627" s="98">
        <v>3.7650020261153403E-7</v>
      </c>
      <c r="R2627" s="98">
        <v>4.5922101297521296</v>
      </c>
      <c r="S2627" s="98">
        <v>5.4113776415881603E-6</v>
      </c>
      <c r="T2627" s="98">
        <v>0.86574371065497702</v>
      </c>
      <c r="U2627" s="98">
        <v>5.0284628750596701E-5</v>
      </c>
      <c r="V2627" s="98">
        <v>8.0444599142712203</v>
      </c>
      <c r="W2627" s="98">
        <v>1.26831005020864E-5</v>
      </c>
      <c r="X2627" s="98">
        <v>9.2576369317454994E-6</v>
      </c>
      <c r="Y2627" s="98">
        <v>1.32185748580117E-6</v>
      </c>
      <c r="Z2627" s="98">
        <v>2.10360608453971E-6</v>
      </c>
      <c r="AA2627" s="98">
        <v>0.46890889589103901</v>
      </c>
      <c r="AB2627" s="98">
        <v>1.2689814434066899E-5</v>
      </c>
      <c r="AC2627" s="98">
        <v>0.64957151234823196</v>
      </c>
      <c r="AD2627" s="98">
        <v>9.9607272273116403E-5</v>
      </c>
      <c r="AE2627" s="98">
        <v>6.1465774811620397E-2</v>
      </c>
      <c r="AF2627" s="98">
        <v>1.7924794655474301E-3</v>
      </c>
      <c r="AG2627" s="98">
        <v>7.6582515653100203E-2</v>
      </c>
      <c r="AH2627" s="98">
        <v>1.2640766582716701E-3</v>
      </c>
      <c r="AI2627" s="98">
        <v>3.41369508753398E-2</v>
      </c>
      <c r="AJ2627" s="98">
        <v>3.79044844566527E-5</v>
      </c>
      <c r="AK2627" s="98">
        <v>2.13552005728774E-2</v>
      </c>
      <c r="AL2627" s="98">
        <v>4.6021395529895003E-2</v>
      </c>
      <c r="AM2627" s="98">
        <v>4.0344600674110804</v>
      </c>
      <c r="AN2627" s="98">
        <v>8.0402050364527106E-3</v>
      </c>
      <c r="AO2627" s="98">
        <v>1.6095451826256499</v>
      </c>
      <c r="AP2627" s="98">
        <v>1.84825485030744E-3</v>
      </c>
      <c r="AQ2627" s="98">
        <v>4.1966793757237199E-4</v>
      </c>
      <c r="AR2627" s="98">
        <v>5.65144520378675E-4</v>
      </c>
      <c r="AS2627" s="98">
        <v>8.63442392356393E-4</v>
      </c>
      <c r="AT2627" s="98">
        <v>0.13715501737156099</v>
      </c>
    </row>
    <row r="2628" spans="1:46" x14ac:dyDescent="0.3">
      <c r="A2628" s="95">
        <v>64787</v>
      </c>
      <c r="B2628" s="95">
        <v>2627</v>
      </c>
      <c r="C2628" s="96" t="s">
        <v>2675</v>
      </c>
      <c r="D2628" s="96" t="s">
        <v>2675</v>
      </c>
      <c r="E2628" s="97" t="s">
        <v>7580</v>
      </c>
      <c r="F2628" s="95" t="s">
        <v>5935</v>
      </c>
      <c r="G2628" s="95" t="s">
        <v>4454</v>
      </c>
      <c r="H2628" s="98">
        <v>5.9047753589880401</v>
      </c>
      <c r="I2628" s="98">
        <v>5.90472661216765</v>
      </c>
      <c r="J2628" s="98">
        <v>4.8746820390022101E-5</v>
      </c>
      <c r="K2628" s="98">
        <v>131.39881098472901</v>
      </c>
      <c r="L2628" s="98">
        <v>296.14673664193901</v>
      </c>
      <c r="M2628" s="98">
        <v>1.1847796553625099E-5</v>
      </c>
      <c r="N2628" s="98">
        <v>129.64920331652701</v>
      </c>
      <c r="O2628" s="98">
        <v>2.6787733977153699E-5</v>
      </c>
      <c r="P2628" s="98">
        <v>293.13538201585698</v>
      </c>
      <c r="Q2628" s="98">
        <v>5.6593286781717702E-8</v>
      </c>
      <c r="R2628" s="98">
        <v>0.69027390432275304</v>
      </c>
      <c r="S2628" s="98">
        <v>9.6026515544999309E-7</v>
      </c>
      <c r="T2628" s="98">
        <v>0.15216514331964401</v>
      </c>
      <c r="U2628" s="98">
        <v>8.92315069559629E-6</v>
      </c>
      <c r="V2628" s="98">
        <v>1.4139121011997</v>
      </c>
      <c r="W2628" s="98">
        <v>2.2746738266371002E-6</v>
      </c>
      <c r="X2628" s="98">
        <v>1.77476287263299E-6</v>
      </c>
      <c r="Y2628" s="98">
        <v>1.8860639345655601E-7</v>
      </c>
      <c r="Z2628" s="98">
        <v>3.1130456054755303E-7</v>
      </c>
      <c r="AA2628" s="98">
        <v>8.6217332396546498E-2</v>
      </c>
      <c r="AB2628" s="98">
        <v>2.2336118172120802E-6</v>
      </c>
      <c r="AC2628" s="98">
        <v>0.11390706120312601</v>
      </c>
      <c r="AD2628" s="98">
        <v>1.41596193830343E-5</v>
      </c>
      <c r="AE2628" s="98">
        <v>8.7376348790020701E-3</v>
      </c>
      <c r="AF2628" s="98">
        <v>2.5409078633750097E-4</v>
      </c>
      <c r="AG2628" s="98">
        <v>1.0855863063434E-2</v>
      </c>
      <c r="AH2628" s="98">
        <v>1.7950533055619699E-4</v>
      </c>
      <c r="AI2628" s="98">
        <v>4.8476210765862997E-3</v>
      </c>
      <c r="AJ2628" s="98">
        <v>5.0244334539258602E-6</v>
      </c>
      <c r="AK2628" s="98">
        <v>2.83074115666633E-3</v>
      </c>
      <c r="AL2628" s="98">
        <v>5.4475789485194303E-3</v>
      </c>
      <c r="AM2628" s="98">
        <v>0.47756134899460401</v>
      </c>
      <c r="AN2628" s="98">
        <v>9.1400906410871998E-4</v>
      </c>
      <c r="AO2628" s="98">
        <v>0.182972807203612</v>
      </c>
      <c r="AP2628" s="98">
        <v>2.5924765064444099E-4</v>
      </c>
      <c r="AQ2628" s="98">
        <v>5.8865219367323202E-5</v>
      </c>
      <c r="AR2628" s="98">
        <v>7.9270663456839995E-5</v>
      </c>
      <c r="AS2628" s="98">
        <v>1.2111176782027801E-4</v>
      </c>
      <c r="AT2628" s="98">
        <v>1.9238210586467699E-2</v>
      </c>
    </row>
    <row r="2629" spans="1:46" x14ac:dyDescent="0.3">
      <c r="A2629" s="95">
        <v>64788</v>
      </c>
      <c r="B2629" s="95">
        <v>2628</v>
      </c>
      <c r="C2629" s="96" t="s">
        <v>1883</v>
      </c>
      <c r="D2629" s="96" t="s">
        <v>1883</v>
      </c>
      <c r="E2629" s="97" t="s">
        <v>7581</v>
      </c>
      <c r="F2629" s="95" t="s">
        <v>5935</v>
      </c>
      <c r="G2629" s="95" t="s">
        <v>3434</v>
      </c>
      <c r="H2629" s="98">
        <v>7.4334713523945197</v>
      </c>
      <c r="I2629" s="98">
        <v>7.4334463837801499</v>
      </c>
      <c r="J2629" s="98">
        <v>2.4968614376064101E-5</v>
      </c>
      <c r="K2629" s="98">
        <v>1036.52133966929</v>
      </c>
      <c r="L2629" s="98">
        <v>2336.02516992243</v>
      </c>
      <c r="M2629" s="98">
        <v>9.3568629380399396E-5</v>
      </c>
      <c r="N2629" s="98">
        <v>1023.91176280592</v>
      </c>
      <c r="O2629" s="98">
        <v>2.11420753321409E-4</v>
      </c>
      <c r="P2629" s="98">
        <v>2313.5552765981502</v>
      </c>
      <c r="Q2629" s="98">
        <v>3.6751688929656698E-7</v>
      </c>
      <c r="R2629" s="98">
        <v>4.4826397706458598</v>
      </c>
      <c r="S2629" s="98">
        <v>7.3962330537251499E-6</v>
      </c>
      <c r="T2629" s="98">
        <v>1.1891411498664901</v>
      </c>
      <c r="U2629" s="98">
        <v>6.8728676810712804E-5</v>
      </c>
      <c r="V2629" s="98">
        <v>11.0494576107761</v>
      </c>
      <c r="W2629" s="98">
        <v>1.6729853332978699E-5</v>
      </c>
      <c r="X2629" s="98">
        <v>1.30222892789571E-5</v>
      </c>
      <c r="Y2629" s="98">
        <v>1.1539380382109701E-6</v>
      </c>
      <c r="Z2629" s="98">
        <v>2.5536260158106499E-6</v>
      </c>
      <c r="AA2629" s="98">
        <v>0.63509769513229897</v>
      </c>
      <c r="AB2629" s="98">
        <v>1.6984684589956699E-5</v>
      </c>
      <c r="AC2629" s="98">
        <v>0.86754932261096296</v>
      </c>
      <c r="AD2629" s="98">
        <v>8.9575954121756397E-5</v>
      </c>
      <c r="AE2629" s="98">
        <v>5.5275636998543903E-2</v>
      </c>
      <c r="AF2629" s="98">
        <v>1.6204479917974E-3</v>
      </c>
      <c r="AG2629" s="98">
        <v>6.9232583179946794E-2</v>
      </c>
      <c r="AH2629" s="98">
        <v>1.13900444605753E-3</v>
      </c>
      <c r="AI2629" s="98">
        <v>3.07593203050056E-2</v>
      </c>
      <c r="AJ2629" s="98">
        <v>3.5367523077065103E-5</v>
      </c>
      <c r="AK2629" s="98">
        <v>1.9925888978674099E-2</v>
      </c>
      <c r="AL2629" s="98">
        <v>4.2373487963427603E-2</v>
      </c>
      <c r="AM2629" s="98">
        <v>3.7146666922414999</v>
      </c>
      <c r="AN2629" s="98">
        <v>7.1057671920316604E-3</v>
      </c>
      <c r="AO2629" s="98">
        <v>1.42248279750835</v>
      </c>
      <c r="AP2629" s="98">
        <v>1.65489240139542E-3</v>
      </c>
      <c r="AQ2629" s="98">
        <v>3.7576272776125699E-4</v>
      </c>
      <c r="AR2629" s="98">
        <v>5.06019704928909E-4</v>
      </c>
      <c r="AS2629" s="98">
        <v>7.7310996870524895E-4</v>
      </c>
      <c r="AT2629" s="98">
        <v>0.122806005905353</v>
      </c>
    </row>
    <row r="2630" spans="1:46" x14ac:dyDescent="0.3">
      <c r="A2630" s="95">
        <v>64789</v>
      </c>
      <c r="B2630" s="95">
        <v>2629</v>
      </c>
      <c r="C2630" s="96" t="s">
        <v>2977</v>
      </c>
      <c r="D2630" s="96" t="s">
        <v>2977</v>
      </c>
      <c r="E2630" s="97" t="s">
        <v>7582</v>
      </c>
      <c r="F2630" s="95" t="s">
        <v>5935</v>
      </c>
      <c r="G2630" s="95" t="s">
        <v>7583</v>
      </c>
      <c r="H2630" s="98">
        <v>4.9254299097574501</v>
      </c>
      <c r="I2630" s="98">
        <v>4.9253777649214801</v>
      </c>
      <c r="J2630" s="98">
        <v>5.2144835977152602E-5</v>
      </c>
      <c r="K2630" s="98">
        <v>419.95539336666201</v>
      </c>
      <c r="L2630" s="98">
        <v>947.59257383676595</v>
      </c>
      <c r="M2630" s="98">
        <v>3.7767017516759798E-5</v>
      </c>
      <c r="N2630" s="98">
        <v>413.280537906522</v>
      </c>
      <c r="O2630" s="98">
        <v>8.5589926846195696E-5</v>
      </c>
      <c r="P2630" s="98">
        <v>936.60165224003799</v>
      </c>
      <c r="Q2630" s="98">
        <v>2.2009022541921101E-7</v>
      </c>
      <c r="R2630" s="98">
        <v>2.6844622011328698</v>
      </c>
      <c r="S2630" s="98">
        <v>3.1943413833439999E-6</v>
      </c>
      <c r="T2630" s="98">
        <v>0.520511897549778</v>
      </c>
      <c r="U2630" s="98">
        <v>2.96830627305414E-5</v>
      </c>
      <c r="V2630" s="98">
        <v>4.8365780341383999</v>
      </c>
      <c r="W2630" s="98">
        <v>7.3493169812440401E-6</v>
      </c>
      <c r="X2630" s="98">
        <v>5.3917646267700902E-6</v>
      </c>
      <c r="Y2630" s="98">
        <v>7.4724338688420495E-7</v>
      </c>
      <c r="Z2630" s="98">
        <v>1.21030896758974E-6</v>
      </c>
      <c r="AA2630" s="98">
        <v>0.27226457183709801</v>
      </c>
      <c r="AB2630" s="98">
        <v>7.3524601121506004E-6</v>
      </c>
      <c r="AC2630" s="98">
        <v>0.37629293627951299</v>
      </c>
      <c r="AD2630" s="98">
        <v>5.7093585144583297E-5</v>
      </c>
      <c r="AE2630" s="98">
        <v>3.5231377866294301E-2</v>
      </c>
      <c r="AF2630" s="98">
        <v>1.0353601179906499E-3</v>
      </c>
      <c r="AG2630" s="98">
        <v>4.4235085515135199E-2</v>
      </c>
      <c r="AH2630" s="98">
        <v>7.2663821374051795E-4</v>
      </c>
      <c r="AI2630" s="98">
        <v>1.9623187284005399E-2</v>
      </c>
      <c r="AJ2630" s="98">
        <v>1.9503990986798599E-5</v>
      </c>
      <c r="AK2630" s="98">
        <v>1.09884528299259E-2</v>
      </c>
      <c r="AL2630" s="98">
        <v>2.1699100239860301E-2</v>
      </c>
      <c r="AM2630" s="98">
        <v>1.9022489954612301</v>
      </c>
      <c r="AN2630" s="98">
        <v>3.6597930906477599E-3</v>
      </c>
      <c r="AO2630" s="98">
        <v>0.73264329849200505</v>
      </c>
      <c r="AP2630" s="98">
        <v>1.02891347246342E-3</v>
      </c>
      <c r="AQ2630" s="98">
        <v>2.3362686992631999E-4</v>
      </c>
      <c r="AR2630" s="98">
        <v>3.1461289382143497E-4</v>
      </c>
      <c r="AS2630" s="98">
        <v>4.80673708715668E-4</v>
      </c>
      <c r="AT2630" s="98">
        <v>7.6353455891691693E-2</v>
      </c>
    </row>
    <row r="2631" spans="1:46" x14ac:dyDescent="0.3">
      <c r="A2631" s="95">
        <v>64790</v>
      </c>
      <c r="B2631" s="95">
        <v>2630</v>
      </c>
      <c r="C2631" s="96" t="s">
        <v>667</v>
      </c>
      <c r="D2631" s="96" t="s">
        <v>667</v>
      </c>
      <c r="E2631" s="97" t="s">
        <v>7584</v>
      </c>
      <c r="F2631" s="95" t="s">
        <v>5935</v>
      </c>
      <c r="G2631" s="95" t="s">
        <v>7585</v>
      </c>
      <c r="H2631" s="98">
        <v>7.04594458097767</v>
      </c>
      <c r="I2631" s="98">
        <v>7.0459078393294101</v>
      </c>
      <c r="J2631" s="98">
        <v>3.6741648255400598E-5</v>
      </c>
      <c r="K2631" s="98">
        <v>571.46487604455899</v>
      </c>
      <c r="L2631" s="98">
        <v>1289.4677929422301</v>
      </c>
      <c r="M2631" s="98">
        <v>5.1550733013572E-5</v>
      </c>
      <c r="N2631" s="98">
        <v>564.11430052346805</v>
      </c>
      <c r="O2631" s="98">
        <v>1.1656488021394601E-4</v>
      </c>
      <c r="P2631" s="98">
        <v>1275.55733979923</v>
      </c>
      <c r="Q2631" s="98">
        <v>1.7932328655864401E-7</v>
      </c>
      <c r="R2631" s="98">
        <v>2.1872238243778899</v>
      </c>
      <c r="S2631" s="98">
        <v>4.8851977403579401E-6</v>
      </c>
      <c r="T2631" s="98">
        <v>0.79111265476568804</v>
      </c>
      <c r="U2631" s="98">
        <v>4.5395154662987598E-5</v>
      </c>
      <c r="V2631" s="98">
        <v>7.3509902766777397</v>
      </c>
      <c r="W2631" s="98">
        <v>1.09000307412041E-5</v>
      </c>
      <c r="X2631" s="98">
        <v>8.5161759529190298E-6</v>
      </c>
      <c r="Y2631" s="98">
        <v>6.7879781970547902E-7</v>
      </c>
      <c r="Z2631" s="98">
        <v>1.7050569685795501E-6</v>
      </c>
      <c r="AA2631" s="98">
        <v>0.414750327845616</v>
      </c>
      <c r="AB2631" s="98">
        <v>1.11803559633481E-5</v>
      </c>
      <c r="AC2631" s="98">
        <v>0.57123709538088896</v>
      </c>
      <c r="AD2631" s="98">
        <v>5.2367638540267301E-5</v>
      </c>
      <c r="AE2631" s="98">
        <v>3.2315085078392897E-2</v>
      </c>
      <c r="AF2631" s="98">
        <v>9.4722039188096195E-4</v>
      </c>
      <c r="AG2631" s="98">
        <v>4.0469373224314903E-2</v>
      </c>
      <c r="AH2631" s="98">
        <v>6.6584962802056203E-4</v>
      </c>
      <c r="AI2631" s="98">
        <v>1.79815645620569E-2</v>
      </c>
      <c r="AJ2631" s="98">
        <v>2.1704984234170399E-5</v>
      </c>
      <c r="AK2631" s="98">
        <v>1.22284816268237E-2</v>
      </c>
      <c r="AL2631" s="98">
        <v>2.6565642882158201E-2</v>
      </c>
      <c r="AM2631" s="98">
        <v>2.3288738670158202</v>
      </c>
      <c r="AN2631" s="98">
        <v>4.4088259522767998E-3</v>
      </c>
      <c r="AO2631" s="98">
        <v>0.88259000116903696</v>
      </c>
      <c r="AP2631" s="98">
        <v>9.6746161944090295E-4</v>
      </c>
      <c r="AQ2631" s="98">
        <v>2.1967350582306199E-4</v>
      </c>
      <c r="AR2631" s="98">
        <v>2.9582264176112498E-4</v>
      </c>
      <c r="AS2631" s="98">
        <v>4.51965471856716E-4</v>
      </c>
      <c r="AT2631" s="98">
        <v>7.1793246044323203E-2</v>
      </c>
    </row>
    <row r="2632" spans="1:46" x14ac:dyDescent="0.3">
      <c r="A2632" s="95">
        <v>64791</v>
      </c>
      <c r="B2632" s="95">
        <v>2631</v>
      </c>
      <c r="C2632" s="96" t="s">
        <v>2788</v>
      </c>
      <c r="D2632" s="96" t="s">
        <v>2788</v>
      </c>
      <c r="E2632" s="97" t="s">
        <v>7586</v>
      </c>
      <c r="F2632" s="95" t="s">
        <v>5935</v>
      </c>
      <c r="G2632" s="95" t="s">
        <v>4457</v>
      </c>
      <c r="H2632" s="98">
        <v>8.2724987831663999</v>
      </c>
      <c r="I2632" s="98">
        <v>8.2724612375029505</v>
      </c>
      <c r="J2632" s="98">
        <v>3.7545663454707799E-5</v>
      </c>
      <c r="K2632" s="98">
        <v>139.26914713902801</v>
      </c>
      <c r="L2632" s="98">
        <v>315.76872916301102</v>
      </c>
      <c r="M2632" s="98">
        <v>1.2477046983216199E-5</v>
      </c>
      <c r="N2632" s="98">
        <v>136.53502520870899</v>
      </c>
      <c r="O2632" s="98">
        <v>2.8456456578913102E-5</v>
      </c>
      <c r="P2632" s="98">
        <v>311.39603959004398</v>
      </c>
      <c r="Q2632" s="98">
        <v>7.3467484742315601E-8</v>
      </c>
      <c r="R2632" s="98">
        <v>0.89609016223869598</v>
      </c>
      <c r="S2632" s="98">
        <v>1.25309776088889E-6</v>
      </c>
      <c r="T2632" s="98">
        <v>0.19760913423673401</v>
      </c>
      <c r="U2632" s="98">
        <v>1.1644270753029E-5</v>
      </c>
      <c r="V2632" s="98">
        <v>1.8361767768844699</v>
      </c>
      <c r="W2632" s="98">
        <v>2.9343808328840201E-6</v>
      </c>
      <c r="X2632" s="98">
        <v>2.2076180774652901E-6</v>
      </c>
      <c r="Y2632" s="98">
        <v>2.6038057468089201E-7</v>
      </c>
      <c r="Z2632" s="98">
        <v>4.6638218073784298E-7</v>
      </c>
      <c r="AA2632" s="98">
        <v>0.10981670518911101</v>
      </c>
      <c r="AB2632" s="98">
        <v>2.9424990107725099E-6</v>
      </c>
      <c r="AC2632" s="98">
        <v>0.15042081260644699</v>
      </c>
      <c r="AD2632" s="98">
        <v>2.0803997147116299E-5</v>
      </c>
      <c r="AE2632" s="98">
        <v>1.2837755463476999E-2</v>
      </c>
      <c r="AF2632" s="98">
        <v>3.7858870101339898E-4</v>
      </c>
      <c r="AG2632" s="98">
        <v>1.6174955238659201E-2</v>
      </c>
      <c r="AH2632" s="98">
        <v>2.6512246261585297E-4</v>
      </c>
      <c r="AI2632" s="98">
        <v>7.1597497058769098E-3</v>
      </c>
      <c r="AJ2632" s="98">
        <v>8.3965543107338396E-6</v>
      </c>
      <c r="AK2632" s="98">
        <v>4.73057750282606E-3</v>
      </c>
      <c r="AL2632" s="98">
        <v>1.0757515291983301E-2</v>
      </c>
      <c r="AM2632" s="98">
        <v>0.94305627568112005</v>
      </c>
      <c r="AN2632" s="98">
        <v>1.8396822669342801E-3</v>
      </c>
      <c r="AO2632" s="98">
        <v>0.36828062429764902</v>
      </c>
      <c r="AP2632" s="98">
        <v>3.7657981504353699E-4</v>
      </c>
      <c r="AQ2632" s="98">
        <v>8.5506863030713006E-5</v>
      </c>
      <c r="AR2632" s="98">
        <v>1.15147550401472E-4</v>
      </c>
      <c r="AS2632" s="98">
        <v>1.7592540161135201E-4</v>
      </c>
      <c r="AT2632" s="98">
        <v>2.7945178158458098E-2</v>
      </c>
    </row>
    <row r="2633" spans="1:46" x14ac:dyDescent="0.3">
      <c r="A2633" s="95">
        <v>64792</v>
      </c>
      <c r="B2633" s="95">
        <v>2632</v>
      </c>
      <c r="C2633" s="96" t="s">
        <v>611</v>
      </c>
      <c r="D2633" s="96" t="s">
        <v>611</v>
      </c>
      <c r="E2633" s="97" t="s">
        <v>7587</v>
      </c>
      <c r="F2633" s="95" t="s">
        <v>5935</v>
      </c>
      <c r="G2633" s="95" t="s">
        <v>7588</v>
      </c>
      <c r="H2633" s="98">
        <v>7.7408590326119997</v>
      </c>
      <c r="I2633" s="98">
        <v>7.7408321184059403</v>
      </c>
      <c r="J2633" s="98">
        <v>2.6914206059380801E-5</v>
      </c>
      <c r="K2633" s="98">
        <v>445.12272743491502</v>
      </c>
      <c r="L2633" s="98">
        <v>1003.38704948473</v>
      </c>
      <c r="M2633" s="98">
        <v>4.0212711886728603E-5</v>
      </c>
      <c r="N2633" s="98">
        <v>440.04351659095602</v>
      </c>
      <c r="O2633" s="98">
        <v>9.0816312119989298E-5</v>
      </c>
      <c r="P2633" s="98">
        <v>993.79344177707696</v>
      </c>
      <c r="Q2633" s="98">
        <v>1.41125000656532E-7</v>
      </c>
      <c r="R2633" s="98">
        <v>1.7213155612691</v>
      </c>
      <c r="S2633" s="98">
        <v>3.4667951406608201E-6</v>
      </c>
      <c r="T2633" s="98">
        <v>0.54443074702735195</v>
      </c>
      <c r="U2633" s="98">
        <v>3.2214785448366903E-5</v>
      </c>
      <c r="V2633" s="98">
        <v>5.0588276107188204</v>
      </c>
      <c r="W2633" s="98">
        <v>8.1368891385730095E-6</v>
      </c>
      <c r="X2633" s="98">
        <v>6.6402459968838898E-6</v>
      </c>
      <c r="Y2633" s="98">
        <v>4.7580275942649699E-7</v>
      </c>
      <c r="Z2633" s="98">
        <v>1.02084038226262E-6</v>
      </c>
      <c r="AA2633" s="98">
        <v>0.31429195011338901</v>
      </c>
      <c r="AB2633" s="98">
        <v>8.0417006876926392E-6</v>
      </c>
      <c r="AC2633" s="98">
        <v>0.409403714089911</v>
      </c>
      <c r="AD2633" s="98">
        <v>3.5076312126049298E-5</v>
      </c>
      <c r="AE2633" s="98">
        <v>2.1644932675701299E-2</v>
      </c>
      <c r="AF2633" s="98">
        <v>6.3313440868724695E-4</v>
      </c>
      <c r="AG2633" s="98">
        <v>2.7050254519372902E-2</v>
      </c>
      <c r="AH2633" s="98">
        <v>4.4564439670311901E-4</v>
      </c>
      <c r="AI2633" s="98">
        <v>1.2034824611764401E-2</v>
      </c>
      <c r="AJ2633" s="98">
        <v>1.4388481397797E-5</v>
      </c>
      <c r="AK2633" s="98">
        <v>8.1063998256127295E-3</v>
      </c>
      <c r="AL2633" s="98">
        <v>1.6288882818657001E-2</v>
      </c>
      <c r="AM2633" s="98">
        <v>1.4279629402355101</v>
      </c>
      <c r="AN2633" s="98">
        <v>2.7129892443119299E-3</v>
      </c>
      <c r="AO2633" s="98">
        <v>0.54310539953891901</v>
      </c>
      <c r="AP2633" s="98">
        <v>6.71952098502731E-4</v>
      </c>
      <c r="AQ2633" s="98">
        <v>1.5257460406011599E-4</v>
      </c>
      <c r="AR2633" s="98">
        <v>2.0546411529189599E-4</v>
      </c>
      <c r="AS2633" s="98">
        <v>3.1391337915071801E-4</v>
      </c>
      <c r="AT2633" s="98">
        <v>4.9864120052312499E-2</v>
      </c>
    </row>
    <row r="2634" spans="1:46" x14ac:dyDescent="0.3">
      <c r="A2634" s="95">
        <v>64793</v>
      </c>
      <c r="B2634" s="95">
        <v>2633</v>
      </c>
      <c r="C2634" s="96" t="s">
        <v>1274</v>
      </c>
      <c r="D2634" s="96" t="s">
        <v>1274</v>
      </c>
      <c r="E2634" s="97" t="s">
        <v>7589</v>
      </c>
      <c r="F2634" s="95" t="s">
        <v>5935</v>
      </c>
      <c r="G2634" s="95" t="s">
        <v>3440</v>
      </c>
      <c r="H2634" s="98">
        <v>7.4317817410391003</v>
      </c>
      <c r="I2634" s="98">
        <v>7.4317530384008501</v>
      </c>
      <c r="J2634" s="98">
        <v>2.8702638249278299E-5</v>
      </c>
      <c r="K2634" s="98">
        <v>313.63003643434098</v>
      </c>
      <c r="L2634" s="98">
        <v>709.44871953000199</v>
      </c>
      <c r="M2634" s="98">
        <v>2.82205843163284E-5</v>
      </c>
      <c r="N2634" s="98">
        <v>308.814913995072</v>
      </c>
      <c r="O2634" s="98">
        <v>6.4032262003138599E-5</v>
      </c>
      <c r="P2634" s="98">
        <v>700.69837186070902</v>
      </c>
      <c r="Q2634" s="98">
        <v>1.27289904945316E-7</v>
      </c>
      <c r="R2634" s="98">
        <v>1.5525675334315501</v>
      </c>
      <c r="S2634" s="98">
        <v>2.9392807366658E-6</v>
      </c>
      <c r="T2634" s="98">
        <v>0.47458293337120699</v>
      </c>
      <c r="U2634" s="98">
        <v>2.73129428926953E-5</v>
      </c>
      <c r="V2634" s="98">
        <v>4.4098081633942803</v>
      </c>
      <c r="W2634" s="98">
        <v>6.6119962466220404E-6</v>
      </c>
      <c r="X2634" s="98">
        <v>5.1334363696032797E-6</v>
      </c>
      <c r="Y2634" s="98">
        <v>4.4861996040290701E-7</v>
      </c>
      <c r="Z2634" s="98">
        <v>1.02993991661585E-6</v>
      </c>
      <c r="AA2634" s="98">
        <v>0.25084108030266</v>
      </c>
      <c r="AB2634" s="98">
        <v>6.7354065330243596E-6</v>
      </c>
      <c r="AC2634" s="98">
        <v>0.34415895803859903</v>
      </c>
      <c r="AD2634" s="98">
        <v>3.3758227524603498E-5</v>
      </c>
      <c r="AE2634" s="98">
        <v>2.0831567451995599E-2</v>
      </c>
      <c r="AF2634" s="98">
        <v>6.0746134481948005E-4</v>
      </c>
      <c r="AG2634" s="98">
        <v>2.5953389616144601E-2</v>
      </c>
      <c r="AH2634" s="98">
        <v>4.2840350186289803E-4</v>
      </c>
      <c r="AI2634" s="98">
        <v>1.15692265988937E-2</v>
      </c>
      <c r="AJ2634" s="98">
        <v>1.4053559153715201E-5</v>
      </c>
      <c r="AK2634" s="98">
        <v>7.9177062765190404E-3</v>
      </c>
      <c r="AL2634" s="98">
        <v>1.7146918162941401E-2</v>
      </c>
      <c r="AM2634" s="98">
        <v>1.5031825048116001</v>
      </c>
      <c r="AN2634" s="98">
        <v>2.8831101130962601E-3</v>
      </c>
      <c r="AO2634" s="98">
        <v>0.57716139979942005</v>
      </c>
      <c r="AP2634" s="98">
        <v>6.2467973425200799E-4</v>
      </c>
      <c r="AQ2634" s="98">
        <v>1.41840859749439E-4</v>
      </c>
      <c r="AR2634" s="98">
        <v>1.91009550692388E-4</v>
      </c>
      <c r="AS2634" s="98">
        <v>2.9182932381018099E-4</v>
      </c>
      <c r="AT2634" s="98">
        <v>4.6356139570657602E-2</v>
      </c>
    </row>
    <row r="2635" spans="1:46" x14ac:dyDescent="0.3">
      <c r="A2635" s="95">
        <v>64794</v>
      </c>
      <c r="B2635" s="95">
        <v>2634</v>
      </c>
      <c r="C2635" s="96" t="s">
        <v>2071</v>
      </c>
      <c r="D2635" s="96" t="s">
        <v>2071</v>
      </c>
      <c r="E2635" s="97" t="s">
        <v>7590</v>
      </c>
      <c r="F2635" s="95" t="s">
        <v>5935</v>
      </c>
      <c r="G2635" s="95" t="s">
        <v>3979</v>
      </c>
      <c r="H2635" s="98">
        <v>7.6196732273435996</v>
      </c>
      <c r="I2635" s="98">
        <v>7.6196472933331698</v>
      </c>
      <c r="J2635" s="98">
        <v>2.5934010436934299E-5</v>
      </c>
      <c r="K2635" s="98">
        <v>378.69598522270002</v>
      </c>
      <c r="L2635" s="98">
        <v>853.76498097229</v>
      </c>
      <c r="M2635" s="98">
        <v>3.42311165431554E-5</v>
      </c>
      <c r="N2635" s="98">
        <v>374.58754194233302</v>
      </c>
      <c r="O2635" s="98">
        <v>7.7279266956413901E-5</v>
      </c>
      <c r="P2635" s="98">
        <v>845.65896691724095</v>
      </c>
      <c r="Q2635" s="98">
        <v>1.05216333127572E-7</v>
      </c>
      <c r="R2635" s="98">
        <v>1.2833339994303901</v>
      </c>
      <c r="S2635" s="98">
        <v>3.0967085935530601E-6</v>
      </c>
      <c r="T2635" s="98">
        <v>0.48210210932649</v>
      </c>
      <c r="U2635" s="98">
        <v>2.87758038835985E-5</v>
      </c>
      <c r="V2635" s="98">
        <v>4.4796728840086999</v>
      </c>
      <c r="W2635" s="98">
        <v>7.2439417611515397E-6</v>
      </c>
      <c r="X2635" s="98">
        <v>6.00136506698772E-6</v>
      </c>
      <c r="Y2635" s="98">
        <v>3.9343607158847402E-7</v>
      </c>
      <c r="Z2635" s="98">
        <v>8.4914062257535097E-7</v>
      </c>
      <c r="AA2635" s="98">
        <v>0.28141563599305303</v>
      </c>
      <c r="AB2635" s="98">
        <v>7.1294781364962804E-6</v>
      </c>
      <c r="AC2635" s="98">
        <v>0.36257489117939701</v>
      </c>
      <c r="AD2635" s="98">
        <v>3.0819699435686897E-5</v>
      </c>
      <c r="AE2635" s="98">
        <v>1.9018257021249999E-2</v>
      </c>
      <c r="AF2635" s="98">
        <v>5.5862107325587698E-4</v>
      </c>
      <c r="AG2635" s="98">
        <v>2.3866720879675202E-2</v>
      </c>
      <c r="AH2635" s="98">
        <v>3.9217393800461501E-4</v>
      </c>
      <c r="AI2635" s="98">
        <v>1.05908311562026E-2</v>
      </c>
      <c r="AJ2635" s="98">
        <v>1.20045034643745E-5</v>
      </c>
      <c r="AK2635" s="98">
        <v>6.7632783543851403E-3</v>
      </c>
      <c r="AL2635" s="98">
        <v>1.3200767346447401E-2</v>
      </c>
      <c r="AM2635" s="98">
        <v>1.15724367123614</v>
      </c>
      <c r="AN2635" s="98">
        <v>2.1979659664318799E-3</v>
      </c>
      <c r="AO2635" s="98">
        <v>0.44000439252559098</v>
      </c>
      <c r="AP2635" s="98">
        <v>5.5963747317903597E-4</v>
      </c>
      <c r="AQ2635" s="98">
        <v>1.27072252170567E-4</v>
      </c>
      <c r="AR2635" s="98">
        <v>1.71121450884275E-4</v>
      </c>
      <c r="AS2635" s="98">
        <v>2.61443770124194E-4</v>
      </c>
      <c r="AT2635" s="98">
        <v>4.1529493263810197E-2</v>
      </c>
    </row>
    <row r="2636" spans="1:46" x14ac:dyDescent="0.3">
      <c r="A2636" s="95">
        <v>64795</v>
      </c>
      <c r="B2636" s="95">
        <v>2635</v>
      </c>
      <c r="C2636" s="96" t="s">
        <v>2205</v>
      </c>
      <c r="D2636" s="96" t="s">
        <v>2205</v>
      </c>
      <c r="E2636" s="97" t="s">
        <v>7591</v>
      </c>
      <c r="F2636" s="95" t="s">
        <v>5935</v>
      </c>
      <c r="G2636" s="95" t="s">
        <v>3983</v>
      </c>
      <c r="H2636" s="98">
        <v>7.6440760435153603</v>
      </c>
      <c r="I2636" s="98">
        <v>7.6440552584514698</v>
      </c>
      <c r="J2636" s="98">
        <v>2.07850638851426E-5</v>
      </c>
      <c r="K2636" s="98">
        <v>1114.8170684460899</v>
      </c>
      <c r="L2636" s="98">
        <v>2513.5669519866501</v>
      </c>
      <c r="M2636" s="98">
        <v>1.00244402671509E-4</v>
      </c>
      <c r="N2636" s="98">
        <v>1096.96405441108</v>
      </c>
      <c r="O2636" s="98">
        <v>2.27033778104184E-4</v>
      </c>
      <c r="P2636" s="98">
        <v>2484.4069801436899</v>
      </c>
      <c r="Q2636" s="98">
        <v>5.7454838158175602E-7</v>
      </c>
      <c r="R2636" s="98">
        <v>7.0078233149179203</v>
      </c>
      <c r="S2636" s="98">
        <v>8.1836811568499297E-6</v>
      </c>
      <c r="T2636" s="98">
        <v>1.3636026033883899</v>
      </c>
      <c r="U2636" s="98">
        <v>7.6046037969833193E-5</v>
      </c>
      <c r="V2636" s="98">
        <v>12.670560411337901</v>
      </c>
      <c r="W2636" s="98">
        <v>1.7565203951284499E-5</v>
      </c>
      <c r="X2636" s="98">
        <v>1.2469278372663799E-5</v>
      </c>
      <c r="Y2636" s="98">
        <v>1.5790221442358101E-6</v>
      </c>
      <c r="Z2636" s="98">
        <v>3.5169034343848199E-6</v>
      </c>
      <c r="AA2636" s="98">
        <v>0.64541495649278102</v>
      </c>
      <c r="AB2636" s="98">
        <v>1.8565234223354802E-5</v>
      </c>
      <c r="AC2636" s="98">
        <v>0.95350773344385997</v>
      </c>
      <c r="AD2636" s="98">
        <v>1.2296923013888701E-4</v>
      </c>
      <c r="AE2636" s="98">
        <v>7.5881999737434105E-2</v>
      </c>
      <c r="AF2636" s="98">
        <v>2.2297492911049102E-3</v>
      </c>
      <c r="AG2636" s="98">
        <v>9.5264583651104795E-2</v>
      </c>
      <c r="AH2636" s="98">
        <v>1.5649869082858701E-3</v>
      </c>
      <c r="AI2636" s="98">
        <v>4.2263165654644198E-2</v>
      </c>
      <c r="AJ2636" s="98">
        <v>4.8408305741496202E-5</v>
      </c>
      <c r="AK2636" s="98">
        <v>2.72730019500842E-2</v>
      </c>
      <c r="AL2636" s="98">
        <v>6.1491419425511097E-2</v>
      </c>
      <c r="AM2636" s="98">
        <v>5.3906378392958096</v>
      </c>
      <c r="AN2636" s="98">
        <v>1.0404774540018801E-2</v>
      </c>
      <c r="AO2636" s="98">
        <v>2.0829014510532899</v>
      </c>
      <c r="AP2636" s="98">
        <v>2.2698863670723201E-3</v>
      </c>
      <c r="AQ2636" s="98">
        <v>5.1540431655620195E-4</v>
      </c>
      <c r="AR2636" s="98">
        <v>6.9406762130378504E-4</v>
      </c>
      <c r="AS2636" s="98">
        <v>1.0604144292123399E-3</v>
      </c>
      <c r="AT2636" s="98">
        <v>0.16844338542138201</v>
      </c>
    </row>
    <row r="2637" spans="1:46" x14ac:dyDescent="0.3">
      <c r="A2637" s="95">
        <v>64796</v>
      </c>
      <c r="B2637" s="95">
        <v>2636</v>
      </c>
      <c r="C2637" s="96" t="s">
        <v>2343</v>
      </c>
      <c r="D2637" s="96" t="s">
        <v>2343</v>
      </c>
      <c r="E2637" s="97" t="s">
        <v>7592</v>
      </c>
      <c r="F2637" s="95" t="s">
        <v>5935</v>
      </c>
      <c r="G2637" s="95" t="s">
        <v>3442</v>
      </c>
      <c r="H2637" s="98">
        <v>7.2320637262353404</v>
      </c>
      <c r="I2637" s="98">
        <v>7.2320329071136902</v>
      </c>
      <c r="J2637" s="98">
        <v>3.0819121647596101E-5</v>
      </c>
      <c r="K2637" s="98">
        <v>508.913904612441</v>
      </c>
      <c r="L2637" s="98">
        <v>1149.11540892625</v>
      </c>
      <c r="M2637" s="98">
        <v>4.5892686313144703E-5</v>
      </c>
      <c r="N2637" s="98">
        <v>502.19888496768402</v>
      </c>
      <c r="O2637" s="98">
        <v>1.03903215356321E-4</v>
      </c>
      <c r="P2637" s="98">
        <v>1137.00206042539</v>
      </c>
      <c r="Q2637" s="98">
        <v>1.75857634506567E-7</v>
      </c>
      <c r="R2637" s="98">
        <v>2.1449529242579</v>
      </c>
      <c r="S2637" s="98">
        <v>4.06142731443175E-6</v>
      </c>
      <c r="T2637" s="98">
        <v>0.65103128826960599</v>
      </c>
      <c r="U2637" s="98">
        <v>3.7740367608427098E-5</v>
      </c>
      <c r="V2637" s="98">
        <v>6.0493601443736402</v>
      </c>
      <c r="W2637" s="98">
        <v>9.1866512391731008E-6</v>
      </c>
      <c r="X2637" s="98">
        <v>7.1285687534077501E-6</v>
      </c>
      <c r="Y2637" s="98">
        <v>6.5697573997477896E-7</v>
      </c>
      <c r="Z2637" s="98">
        <v>1.40110674579057E-6</v>
      </c>
      <c r="AA2637" s="98">
        <v>0.34824403694371098</v>
      </c>
      <c r="AB2637" s="98">
        <v>9.3028558353092495E-6</v>
      </c>
      <c r="AC2637" s="98">
        <v>0.47519730720553299</v>
      </c>
      <c r="AD2637" s="98">
        <v>4.9909710831938598E-5</v>
      </c>
      <c r="AE2637" s="98">
        <v>3.07983441058148E-2</v>
      </c>
      <c r="AF2637" s="98">
        <v>8.9769504713247295E-4</v>
      </c>
      <c r="AG2637" s="98">
        <v>3.8353435183000703E-2</v>
      </c>
      <c r="AH2637" s="98">
        <v>6.3326524711867799E-4</v>
      </c>
      <c r="AI2637" s="98">
        <v>1.7101608902032401E-2</v>
      </c>
      <c r="AJ2637" s="98">
        <v>2.0107088075662698E-5</v>
      </c>
      <c r="AK2637" s="98">
        <v>1.13282347708398E-2</v>
      </c>
      <c r="AL2637" s="98">
        <v>2.41252841658589E-2</v>
      </c>
      <c r="AM2637" s="98">
        <v>2.1149401156007199</v>
      </c>
      <c r="AN2637" s="98">
        <v>4.0731694172696196E-3</v>
      </c>
      <c r="AO2637" s="98">
        <v>0.815395898967884</v>
      </c>
      <c r="AP2637" s="98">
        <v>9.1198506899395305E-4</v>
      </c>
      <c r="AQ2637" s="98">
        <v>2.0707690505704699E-4</v>
      </c>
      <c r="AR2637" s="98">
        <v>2.7885946859369299E-4</v>
      </c>
      <c r="AS2637" s="98">
        <v>4.2604869534321399E-4</v>
      </c>
      <c r="AT2637" s="98">
        <v>6.7676450549914002E-2</v>
      </c>
    </row>
    <row r="2638" spans="1:46" x14ac:dyDescent="0.3">
      <c r="A2638" s="95">
        <v>64797</v>
      </c>
      <c r="B2638" s="95">
        <v>2637</v>
      </c>
      <c r="C2638" s="96" t="s">
        <v>1246</v>
      </c>
      <c r="D2638" s="96" t="s">
        <v>1246</v>
      </c>
      <c r="E2638" s="97" t="s">
        <v>7593</v>
      </c>
      <c r="F2638" s="95" t="s">
        <v>5935</v>
      </c>
      <c r="G2638" s="95" t="s">
        <v>7594</v>
      </c>
      <c r="H2638" s="98">
        <v>5.2075990799307803</v>
      </c>
      <c r="I2638" s="98">
        <v>5.20753370840964</v>
      </c>
      <c r="J2638" s="98">
        <v>6.5371521137613797E-5</v>
      </c>
      <c r="K2638" s="98">
        <v>108.091863412973</v>
      </c>
      <c r="L2638" s="98">
        <v>243.83926179610501</v>
      </c>
      <c r="M2638" s="98">
        <v>9.6673200496257896E-6</v>
      </c>
      <c r="N2638" s="98">
        <v>105.788476107515</v>
      </c>
      <c r="O2638" s="98">
        <v>2.1942056603517701E-5</v>
      </c>
      <c r="P2638" s="98">
        <v>240.10963936596201</v>
      </c>
      <c r="Q2638" s="98">
        <v>7.7872898902630998E-8</v>
      </c>
      <c r="R2638" s="98">
        <v>0.94982343354221099</v>
      </c>
      <c r="S2638" s="98">
        <v>1.05263960036366E-6</v>
      </c>
      <c r="T2638" s="98">
        <v>0.17200205278396999</v>
      </c>
      <c r="U2638" s="98">
        <v>9.7815385806794204E-6</v>
      </c>
      <c r="V2638" s="98">
        <v>1.59823717746988</v>
      </c>
      <c r="W2638" s="98">
        <v>2.39952064278117E-6</v>
      </c>
      <c r="X2638" s="98">
        <v>1.7398646623779101E-6</v>
      </c>
      <c r="Y2638" s="98">
        <v>2.5339472222285198E-7</v>
      </c>
      <c r="Z2638" s="98">
        <v>4.0626125818040298E-7</v>
      </c>
      <c r="AA2638" s="98">
        <v>8.8508393084162695E-2</v>
      </c>
      <c r="AB2638" s="98">
        <v>2.4096333401697501E-6</v>
      </c>
      <c r="AC2638" s="98">
        <v>0.123410181201754</v>
      </c>
      <c r="AD2638" s="98">
        <v>1.7773060451732901E-5</v>
      </c>
      <c r="AE2638" s="98">
        <v>1.0967421419232799E-2</v>
      </c>
      <c r="AF2638" s="98">
        <v>3.1744765622695401E-4</v>
      </c>
      <c r="AG2638" s="98">
        <v>1.35627439919464E-2</v>
      </c>
      <c r="AH2638" s="98">
        <v>2.2492336474253899E-4</v>
      </c>
      <c r="AI2638" s="98">
        <v>6.0741552363053099E-3</v>
      </c>
      <c r="AJ2638" s="98">
        <v>6.6432740403100897E-6</v>
      </c>
      <c r="AK2638" s="98">
        <v>3.7427880005504099E-3</v>
      </c>
      <c r="AL2638" s="98">
        <v>7.4712344276712502E-3</v>
      </c>
      <c r="AM2638" s="98">
        <v>0.65496486157457601</v>
      </c>
      <c r="AN2638" s="98">
        <v>1.27286823204214E-3</v>
      </c>
      <c r="AO2638" s="98">
        <v>0.254811776778337</v>
      </c>
      <c r="AP2638" s="98">
        <v>3.4389216356907999E-4</v>
      </c>
      <c r="AQ2638" s="98">
        <v>7.8084748463479406E-5</v>
      </c>
      <c r="AR2638" s="98">
        <v>1.05152581912483E-4</v>
      </c>
      <c r="AS2638" s="98">
        <v>1.60654833193117E-4</v>
      </c>
      <c r="AT2638" s="98">
        <v>2.55194978443667E-2</v>
      </c>
    </row>
    <row r="2639" spans="1:46" x14ac:dyDescent="0.3">
      <c r="A2639" s="95">
        <v>64798</v>
      </c>
      <c r="B2639" s="95">
        <v>2638</v>
      </c>
      <c r="C2639" s="96" t="s">
        <v>2405</v>
      </c>
      <c r="D2639" s="96" t="s">
        <v>2405</v>
      </c>
      <c r="E2639" s="97" t="s">
        <v>7595</v>
      </c>
      <c r="F2639" s="95" t="s">
        <v>5935</v>
      </c>
      <c r="G2639" s="95" t="s">
        <v>7596</v>
      </c>
      <c r="H2639" s="98">
        <v>8.2258873541860105</v>
      </c>
      <c r="I2639" s="98">
        <v>8.2258521359915502</v>
      </c>
      <c r="J2639" s="98">
        <v>3.5218194462061099E-5</v>
      </c>
      <c r="K2639" s="98">
        <v>287.605845091574</v>
      </c>
      <c r="L2639" s="98">
        <v>649.40484176651103</v>
      </c>
      <c r="M2639" s="98">
        <v>2.59283461854634E-5</v>
      </c>
      <c r="N2639" s="98">
        <v>283.73119094722102</v>
      </c>
      <c r="O2639" s="98">
        <v>5.8668074084704999E-5</v>
      </c>
      <c r="P2639" s="98">
        <v>641.99862234042803</v>
      </c>
      <c r="Q2639" s="98">
        <v>7.8864383219031295E-8</v>
      </c>
      <c r="R2639" s="98">
        <v>0.96191666560339495</v>
      </c>
      <c r="S2639" s="98">
        <v>2.6777604318388901E-6</v>
      </c>
      <c r="T2639" s="98">
        <v>0.425902259118768</v>
      </c>
      <c r="U2639" s="98">
        <v>2.4882784686008299E-5</v>
      </c>
      <c r="V2639" s="98">
        <v>3.9574675408492301</v>
      </c>
      <c r="W2639" s="98">
        <v>6.0482920003490504E-6</v>
      </c>
      <c r="X2639" s="98">
        <v>4.8278600677989004E-6</v>
      </c>
      <c r="Y2639" s="98">
        <v>3.3163254982668102E-7</v>
      </c>
      <c r="Z2639" s="98">
        <v>8.8879938272346603E-7</v>
      </c>
      <c r="AA2639" s="98">
        <v>0.23204636086670799</v>
      </c>
      <c r="AB2639" s="98">
        <v>6.1833851955172497E-6</v>
      </c>
      <c r="AC2639" s="98">
        <v>0.31556095664617401</v>
      </c>
      <c r="AD2639" s="98">
        <v>2.4814294212508899E-5</v>
      </c>
      <c r="AE2639" s="98">
        <v>1.53124343772138E-2</v>
      </c>
      <c r="AF2639" s="98">
        <v>4.4703098305708702E-4</v>
      </c>
      <c r="AG2639" s="98">
        <v>1.9099107083458099E-2</v>
      </c>
      <c r="AH2639" s="98">
        <v>3.1503625035899198E-4</v>
      </c>
      <c r="AI2639" s="98">
        <v>8.50769368462213E-3</v>
      </c>
      <c r="AJ2639" s="98">
        <v>1.18328839101648E-5</v>
      </c>
      <c r="AK2639" s="98">
        <v>6.6665887395603403E-3</v>
      </c>
      <c r="AL2639" s="98">
        <v>1.52699945108791E-2</v>
      </c>
      <c r="AM2639" s="98">
        <v>1.3386422200889001</v>
      </c>
      <c r="AN2639" s="98">
        <v>2.5782547215826099E-3</v>
      </c>
      <c r="AO2639" s="98">
        <v>0.51613328862767505</v>
      </c>
      <c r="AP2639" s="98">
        <v>4.6985015537523997E-4</v>
      </c>
      <c r="AQ2639" s="98">
        <v>1.0668498782434399E-4</v>
      </c>
      <c r="AR2639" s="98">
        <v>1.43667005663233E-4</v>
      </c>
      <c r="AS2639" s="98">
        <v>2.1949816188766299E-4</v>
      </c>
      <c r="AT2639" s="98">
        <v>3.4866569516537403E-2</v>
      </c>
    </row>
    <row r="2640" spans="1:46" x14ac:dyDescent="0.3">
      <c r="A2640" s="95">
        <v>64799</v>
      </c>
      <c r="B2640" s="95">
        <v>2639</v>
      </c>
      <c r="C2640" s="96" t="s">
        <v>1854</v>
      </c>
      <c r="D2640" s="96" t="s">
        <v>1854</v>
      </c>
      <c r="E2640" s="97" t="s">
        <v>7597</v>
      </c>
      <c r="F2640" s="95" t="s">
        <v>5935</v>
      </c>
      <c r="G2640" s="95" t="s">
        <v>7598</v>
      </c>
      <c r="H2640" s="98">
        <v>7.1665153955095802</v>
      </c>
      <c r="I2640" s="98">
        <v>7.1664797439078596</v>
      </c>
      <c r="J2640" s="98">
        <v>3.5651601724140398E-5</v>
      </c>
      <c r="K2640" s="98">
        <v>723.46524498504402</v>
      </c>
      <c r="L2640" s="98">
        <v>1631.91086531313</v>
      </c>
      <c r="M2640" s="98">
        <v>6.5545398380075995E-5</v>
      </c>
      <c r="N2640" s="98">
        <v>717.25646558651499</v>
      </c>
      <c r="O2640" s="98">
        <v>1.4782039104465299E-4</v>
      </c>
      <c r="P2640" s="98">
        <v>1617.5831384455</v>
      </c>
      <c r="Q2640" s="98">
        <v>1.16993334745929E-7</v>
      </c>
      <c r="R2640" s="98">
        <v>1.42697925049477</v>
      </c>
      <c r="S2640" s="98">
        <v>6.45527187252213E-6</v>
      </c>
      <c r="T2640" s="98">
        <v>0.97913601215060597</v>
      </c>
      <c r="U2640" s="98">
        <v>5.99848107784038E-5</v>
      </c>
      <c r="V2640" s="98">
        <v>9.0980834812518001</v>
      </c>
      <c r="W2640" s="98">
        <v>1.5466370260380401E-5</v>
      </c>
      <c r="X2640" s="98">
        <v>1.3625233739356699E-5</v>
      </c>
      <c r="Y2640" s="98">
        <v>4.6091280125819799E-7</v>
      </c>
      <c r="Z2640" s="98">
        <v>1.3802237197655301E-6</v>
      </c>
      <c r="AA2640" s="98">
        <v>0.616106900186979</v>
      </c>
      <c r="AB2640" s="98">
        <v>1.49744454118012E-5</v>
      </c>
      <c r="AC2640" s="98">
        <v>0.75863176410944799</v>
      </c>
      <c r="AD2640" s="98">
        <v>3.4631006008788499E-5</v>
      </c>
      <c r="AE2640" s="98">
        <v>2.1370142643797399E-2</v>
      </c>
      <c r="AF2640" s="98">
        <v>6.2271068385787902E-4</v>
      </c>
      <c r="AG2640" s="98">
        <v>2.6604907677050801E-2</v>
      </c>
      <c r="AH2640" s="98">
        <v>4.3935950946877002E-4</v>
      </c>
      <c r="AI2640" s="98">
        <v>1.1865098444152501E-2</v>
      </c>
      <c r="AJ2640" s="98">
        <v>1.7605833411129901E-5</v>
      </c>
      <c r="AK2640" s="98">
        <v>9.9190401647191798E-3</v>
      </c>
      <c r="AL2640" s="98">
        <v>1.9180209181120601E-2</v>
      </c>
      <c r="AM2640" s="98">
        <v>1.6814307157538499</v>
      </c>
      <c r="AN2640" s="98">
        <v>3.1415241493132902E-3</v>
      </c>
      <c r="AO2640" s="98">
        <v>0.62889255158351198</v>
      </c>
      <c r="AP2640" s="98">
        <v>6.4471637139211903E-4</v>
      </c>
      <c r="AQ2640" s="98">
        <v>1.4639041293582999E-4</v>
      </c>
      <c r="AR2640" s="98">
        <v>1.9713619267744701E-4</v>
      </c>
      <c r="AS2640" s="98">
        <v>3.0118976577884202E-4</v>
      </c>
      <c r="AT2640" s="98">
        <v>4.7843015319725603E-2</v>
      </c>
    </row>
    <row r="2641" spans="1:46" x14ac:dyDescent="0.3">
      <c r="A2641" s="95">
        <v>64800</v>
      </c>
      <c r="B2641" s="95">
        <v>2640</v>
      </c>
      <c r="C2641" s="96" t="s">
        <v>81</v>
      </c>
      <c r="D2641" s="96" t="s">
        <v>81</v>
      </c>
      <c r="E2641" s="97" t="s">
        <v>7599</v>
      </c>
      <c r="F2641" s="95" t="s">
        <v>5935</v>
      </c>
      <c r="G2641" s="95" t="s">
        <v>7600</v>
      </c>
      <c r="H2641" s="98">
        <v>5.32077974608461</v>
      </c>
      <c r="I2641" s="98">
        <v>5.32074375281287</v>
      </c>
      <c r="J2641" s="98">
        <v>3.5993271747081203E-5</v>
      </c>
      <c r="K2641" s="98">
        <v>1.24226074316594</v>
      </c>
      <c r="L2641" s="98">
        <v>2.8033138511523199</v>
      </c>
      <c r="M2641" s="98">
        <v>1.1226923077784E-7</v>
      </c>
      <c r="N2641" s="98">
        <v>1.2285504955647299</v>
      </c>
      <c r="O2641" s="98">
        <v>2.5296692951750198E-7</v>
      </c>
      <c r="P2641" s="98">
        <v>2.7681907541986899</v>
      </c>
      <c r="Q2641" s="98">
        <v>0</v>
      </c>
      <c r="R2641" s="98">
        <v>0</v>
      </c>
      <c r="S2641" s="98">
        <v>1.65193793508391E-8</v>
      </c>
      <c r="T2641" s="98">
        <v>2.5823626704796401E-3</v>
      </c>
      <c r="U2641" s="98">
        <v>1.5350445128405299E-7</v>
      </c>
      <c r="V2641" s="98">
        <v>2.3995212022895899E-2</v>
      </c>
      <c r="W2641" s="98">
        <v>3.7778675122216097E-8</v>
      </c>
      <c r="X2641" s="98">
        <v>3.2898188437725201E-8</v>
      </c>
      <c r="Y2641" s="98">
        <v>1.1092614916311501E-9</v>
      </c>
      <c r="Z2641" s="98">
        <v>3.7712251928597399E-9</v>
      </c>
      <c r="AA2641" s="98">
        <v>1.4989518816660901E-3</v>
      </c>
      <c r="AB2641" s="98">
        <v>3.7259554313901398E-8</v>
      </c>
      <c r="AC2641" s="98">
        <v>1.8901773690475801E-3</v>
      </c>
      <c r="AD2641" s="98">
        <v>1.12834217622648E-7</v>
      </c>
      <c r="AE2641" s="98">
        <v>6.9627874081548395E-5</v>
      </c>
      <c r="AF2641" s="98">
        <v>2.27730629935599E-6</v>
      </c>
      <c r="AG2641" s="98">
        <v>9.7296425799818403E-5</v>
      </c>
      <c r="AH2641" s="98">
        <v>1.49682148869568E-6</v>
      </c>
      <c r="AI2641" s="98">
        <v>4.0422328261816201E-5</v>
      </c>
      <c r="AJ2641" s="98">
        <v>5.0597359971434001E-8</v>
      </c>
      <c r="AK2641" s="98">
        <v>2.8506304363206799E-5</v>
      </c>
      <c r="AL2641" s="98">
        <v>6.0642266010946201E-5</v>
      </c>
      <c r="AM2641" s="98">
        <v>5.3161969080132501E-3</v>
      </c>
      <c r="AN2641" s="98">
        <v>9.9514524249521605E-6</v>
      </c>
      <c r="AO2641" s="98">
        <v>1.9921522197619101E-3</v>
      </c>
      <c r="AP2641" s="98">
        <v>2.6217390965150301E-6</v>
      </c>
      <c r="AQ2641" s="98">
        <v>5.9529660755486102E-7</v>
      </c>
      <c r="AR2641" s="98">
        <v>8.0165431799978102E-7</v>
      </c>
      <c r="AS2641" s="98">
        <v>1.2247881709603799E-6</v>
      </c>
      <c r="AT2641" s="98">
        <v>1.9455361973831999E-4</v>
      </c>
    </row>
    <row r="2642" spans="1:46" x14ac:dyDescent="0.3">
      <c r="A2642" s="95">
        <v>64801</v>
      </c>
      <c r="B2642" s="95">
        <v>2641</v>
      </c>
      <c r="C2642" s="96" t="s">
        <v>1097</v>
      </c>
      <c r="D2642" s="96" t="s">
        <v>1097</v>
      </c>
      <c r="E2642" s="97" t="s">
        <v>7601</v>
      </c>
      <c r="F2642" s="95" t="s">
        <v>5935</v>
      </c>
      <c r="G2642" s="95" t="s">
        <v>7602</v>
      </c>
      <c r="H2642" s="98">
        <v>5.2451812409051302</v>
      </c>
      <c r="I2642" s="98">
        <v>5.2451353941073604</v>
      </c>
      <c r="J2642" s="98">
        <v>4.58467977724197E-5</v>
      </c>
      <c r="K2642" s="98">
        <v>7100.1241174469696</v>
      </c>
      <c r="L2642" s="98">
        <v>16017.382857512899</v>
      </c>
      <c r="M2642" s="98">
        <v>6.3659491597996905E-4</v>
      </c>
      <c r="N2642" s="98">
        <v>6966.1918415455102</v>
      </c>
      <c r="O2642" s="98">
        <v>1.4444199065775699E-3</v>
      </c>
      <c r="P2642" s="98">
        <v>15806.1365499237</v>
      </c>
      <c r="Q2642" s="98">
        <v>3.8566340905067699E-6</v>
      </c>
      <c r="R2642" s="98">
        <v>47.039746630484302</v>
      </c>
      <c r="S2642" s="98">
        <v>5.7118675702516703E-5</v>
      </c>
      <c r="T2642" s="98">
        <v>9.3239662464917501</v>
      </c>
      <c r="U2642" s="98">
        <v>5.3076920351946598E-4</v>
      </c>
      <c r="V2642" s="98">
        <v>86.637997934169206</v>
      </c>
      <c r="W2642" s="98">
        <v>1.2988017184087901E-4</v>
      </c>
      <c r="X2642" s="98">
        <v>9.2282540467163599E-5</v>
      </c>
      <c r="Y2642" s="98">
        <v>1.3573882643291199E-5</v>
      </c>
      <c r="Z2642" s="98">
        <v>2.40237487304243E-5</v>
      </c>
      <c r="AA2642" s="98">
        <v>4.7616407282584001</v>
      </c>
      <c r="AB2642" s="98">
        <v>1.3243013713386999E-4</v>
      </c>
      <c r="AC2642" s="98">
        <v>6.7924788189662602</v>
      </c>
      <c r="AD2642" s="98">
        <v>9.7491628912849202E-4</v>
      </c>
      <c r="AE2642" s="98">
        <v>0.60160251074283899</v>
      </c>
      <c r="AF2642" s="98">
        <v>1.75677157012461E-2</v>
      </c>
      <c r="AG2642" s="98">
        <v>0.75056919118959797</v>
      </c>
      <c r="AH2642" s="98">
        <v>1.2378493987295101E-2</v>
      </c>
      <c r="AI2642" s="98">
        <v>0.33428672097524498</v>
      </c>
      <c r="AJ2642" s="98">
        <v>4.0874231951206402E-4</v>
      </c>
      <c r="AK2642" s="98">
        <v>0.230283417409024</v>
      </c>
      <c r="AL2642" s="98">
        <v>0.51449059560158905</v>
      </c>
      <c r="AM2642" s="98">
        <v>45.102755775078698</v>
      </c>
      <c r="AN2642" s="98">
        <v>8.7641741026681194E-2</v>
      </c>
      <c r="AO2642" s="98">
        <v>17.544744372421601</v>
      </c>
      <c r="AP2642" s="98">
        <v>1.95424271611657E-2</v>
      </c>
      <c r="AQ2642" s="98">
        <v>4.4373372546856298E-3</v>
      </c>
      <c r="AR2642" s="98">
        <v>5.9755263648203502E-3</v>
      </c>
      <c r="AS2642" s="98">
        <v>9.1295635416597295E-3</v>
      </c>
      <c r="AT2642" s="98">
        <v>1.45020148943546</v>
      </c>
    </row>
    <row r="2643" spans="1:46" x14ac:dyDescent="0.3">
      <c r="A2643" s="95">
        <v>64802</v>
      </c>
      <c r="B2643" s="95">
        <v>2642</v>
      </c>
      <c r="C2643" s="96" t="s">
        <v>2050</v>
      </c>
      <c r="D2643" s="96" t="s">
        <v>2050</v>
      </c>
      <c r="E2643" s="97" t="s">
        <v>7603</v>
      </c>
      <c r="F2643" s="95" t="s">
        <v>5935</v>
      </c>
      <c r="G2643" s="95" t="s">
        <v>7604</v>
      </c>
      <c r="H2643" s="98">
        <v>5.5188079357938404</v>
      </c>
      <c r="I2643" s="98">
        <v>5.5187614647073904</v>
      </c>
      <c r="J2643" s="98">
        <v>4.6471086450061698E-5</v>
      </c>
      <c r="K2643" s="98">
        <v>143.25422210550599</v>
      </c>
      <c r="L2643" s="98">
        <v>323.40444953841399</v>
      </c>
      <c r="M2643" s="98">
        <v>1.28744621542911E-5</v>
      </c>
      <c r="N2643" s="98">
        <v>140.88389802084399</v>
      </c>
      <c r="O2643" s="98">
        <v>2.9180913664077201E-5</v>
      </c>
      <c r="P2643" s="98">
        <v>319.32369799499901</v>
      </c>
      <c r="Q2643" s="98">
        <v>6.8453180258733402E-8</v>
      </c>
      <c r="R2643" s="98">
        <v>0.83493019556817005</v>
      </c>
      <c r="S2643" s="98">
        <v>1.25757642156745E-6</v>
      </c>
      <c r="T2643" s="98">
        <v>0.20627525809373501</v>
      </c>
      <c r="U2643" s="98">
        <v>1.16858916416579E-5</v>
      </c>
      <c r="V2643" s="98">
        <v>1.9167027168464299</v>
      </c>
      <c r="W2643" s="98">
        <v>2.8406968911049499E-6</v>
      </c>
      <c r="X2643" s="98">
        <v>2.10888432994299E-6</v>
      </c>
      <c r="Y2643" s="98">
        <v>2.5633744205727199E-7</v>
      </c>
      <c r="Z2643" s="98">
        <v>4.7547511910468199E-7</v>
      </c>
      <c r="AA2643" s="98">
        <v>0.105835815138761</v>
      </c>
      <c r="AB2643" s="98">
        <v>2.8772881082564299E-6</v>
      </c>
      <c r="AC2643" s="98">
        <v>0.14727007114189899</v>
      </c>
      <c r="AD2643" s="98">
        <v>1.9287893775192901E-5</v>
      </c>
      <c r="AE2643" s="98">
        <v>1.19021965798418E-2</v>
      </c>
      <c r="AF2643" s="98">
        <v>3.4891264866480698E-4</v>
      </c>
      <c r="AG2643" s="98">
        <v>1.49070652643581E-2</v>
      </c>
      <c r="AH2643" s="98">
        <v>2.4525302649886101E-4</v>
      </c>
      <c r="AI2643" s="98">
        <v>6.6231667698595301E-3</v>
      </c>
      <c r="AJ2643" s="98">
        <v>7.17439425377984E-6</v>
      </c>
      <c r="AK2643" s="98">
        <v>4.0420185229958997E-3</v>
      </c>
      <c r="AL2643" s="98">
        <v>8.3359736100472297E-3</v>
      </c>
      <c r="AM2643" s="98">
        <v>0.73077211730534697</v>
      </c>
      <c r="AN2643" s="98">
        <v>1.3996103107775601E-3</v>
      </c>
      <c r="AO2643" s="98">
        <v>0.28018390365068402</v>
      </c>
      <c r="AP2643" s="98">
        <v>3.7168947615212199E-4</v>
      </c>
      <c r="AQ2643" s="98">
        <v>8.4396454319549398E-5</v>
      </c>
      <c r="AR2643" s="98">
        <v>1.1365222151473801E-4</v>
      </c>
      <c r="AS2643" s="98">
        <v>1.73640800317835E-4</v>
      </c>
      <c r="AT2643" s="98">
        <v>2.7582276627052298E-2</v>
      </c>
    </row>
    <row r="2644" spans="1:46" x14ac:dyDescent="0.3">
      <c r="A2644" s="95">
        <v>64803</v>
      </c>
      <c r="B2644" s="95">
        <v>2643</v>
      </c>
      <c r="C2644" s="96" t="s">
        <v>2423</v>
      </c>
      <c r="D2644" s="96" t="s">
        <v>2423</v>
      </c>
      <c r="E2644" s="97" t="s">
        <v>7605</v>
      </c>
      <c r="F2644" s="95" t="s">
        <v>5935</v>
      </c>
      <c r="G2644" s="95" t="s">
        <v>7606</v>
      </c>
      <c r="H2644" s="98">
        <v>6.8759483118756304</v>
      </c>
      <c r="I2644" s="98">
        <v>6.8759116562144298</v>
      </c>
      <c r="J2644" s="98">
        <v>3.6655661207696303E-5</v>
      </c>
      <c r="K2644" s="98">
        <v>248.151913833457</v>
      </c>
      <c r="L2644" s="98">
        <v>560.03460618780196</v>
      </c>
      <c r="M2644" s="98">
        <v>2.2421302536211999E-5</v>
      </c>
      <c r="N2644" s="98">
        <v>245.35397767691001</v>
      </c>
      <c r="O2644" s="98">
        <v>5.0697852232478902E-5</v>
      </c>
      <c r="P2644" s="98">
        <v>554.78131499386302</v>
      </c>
      <c r="Q2644" s="98">
        <v>7.2381428164161506E-8</v>
      </c>
      <c r="R2644" s="98">
        <v>0.88284342296713902</v>
      </c>
      <c r="S2644" s="98">
        <v>1.90966450991074E-6</v>
      </c>
      <c r="T2644" s="98">
        <v>0.29611286231548301</v>
      </c>
      <c r="U2644" s="98">
        <v>1.7745331102342901E-5</v>
      </c>
      <c r="V2644" s="98">
        <v>2.7514678997074502</v>
      </c>
      <c r="W2644" s="98">
        <v>4.5149453249840603E-6</v>
      </c>
      <c r="X2644" s="98">
        <v>3.6995836831699799E-6</v>
      </c>
      <c r="Y2644" s="98">
        <v>2.7060396223865902E-7</v>
      </c>
      <c r="Z2644" s="98">
        <v>5.4475767957542502E-7</v>
      </c>
      <c r="AA2644" s="98">
        <v>0.17458988587139099</v>
      </c>
      <c r="AB2644" s="98">
        <v>4.4354976320871504E-6</v>
      </c>
      <c r="AC2644" s="98">
        <v>0.225671415797118</v>
      </c>
      <c r="AD2644" s="98">
        <v>2.0777041995983799E-5</v>
      </c>
      <c r="AE2644" s="98">
        <v>1.28211219465489E-2</v>
      </c>
      <c r="AF2644" s="98">
        <v>3.7663003934611098E-4</v>
      </c>
      <c r="AG2644" s="98">
        <v>1.6091272696863199E-2</v>
      </c>
      <c r="AH2644" s="98">
        <v>2.6439296269852502E-4</v>
      </c>
      <c r="AI2644" s="98">
        <v>7.1400492370181203E-3</v>
      </c>
      <c r="AJ2644" s="98">
        <v>8.3162047861410694E-6</v>
      </c>
      <c r="AK2644" s="98">
        <v>4.6853089748901001E-3</v>
      </c>
      <c r="AL2644" s="98">
        <v>9.47778011850001E-3</v>
      </c>
      <c r="AM2644" s="98">
        <v>0.83086844663265702</v>
      </c>
      <c r="AN2644" s="98">
        <v>1.5908852404291701E-3</v>
      </c>
      <c r="AO2644" s="98">
        <v>0.31847467362259602</v>
      </c>
      <c r="AP2644" s="98">
        <v>3.8591195892088601E-4</v>
      </c>
      <c r="AQ2644" s="98">
        <v>8.7625835727643301E-5</v>
      </c>
      <c r="AR2644" s="98">
        <v>1.18001058449746E-4</v>
      </c>
      <c r="AS2644" s="98">
        <v>1.8028506474349699E-4</v>
      </c>
      <c r="AT2644" s="98">
        <v>2.8637696484812701E-2</v>
      </c>
    </row>
    <row r="2645" spans="1:46" x14ac:dyDescent="0.3">
      <c r="A2645" s="95">
        <v>64804</v>
      </c>
      <c r="B2645" s="95">
        <v>2644</v>
      </c>
      <c r="C2645" s="96" t="s">
        <v>1499</v>
      </c>
      <c r="D2645" s="96" t="s">
        <v>1499</v>
      </c>
      <c r="E2645" s="97" t="s">
        <v>7607</v>
      </c>
      <c r="F2645" s="95" t="s">
        <v>5935</v>
      </c>
      <c r="G2645" s="95" t="s">
        <v>7608</v>
      </c>
      <c r="H2645" s="98">
        <v>6.8650835026008004</v>
      </c>
      <c r="I2645" s="98">
        <v>6.8650530911260699</v>
      </c>
      <c r="J2645" s="98">
        <v>3.04114747384787E-5</v>
      </c>
      <c r="K2645" s="98">
        <v>4153.2525258655996</v>
      </c>
      <c r="L2645" s="98">
        <v>9367.8941870805593</v>
      </c>
      <c r="M2645" s="98">
        <v>3.7183600452763798E-4</v>
      </c>
      <c r="N2645" s="98">
        <v>4068.96265758871</v>
      </c>
      <c r="O2645" s="98">
        <v>8.4413305002638901E-4</v>
      </c>
      <c r="P2645" s="98">
        <v>9237.2600199304907</v>
      </c>
      <c r="Q2645" s="98">
        <v>3.0156020531481301E-6</v>
      </c>
      <c r="R2645" s="98">
        <v>36.781595865584599</v>
      </c>
      <c r="S2645" s="98">
        <v>3.44577498908304E-5</v>
      </c>
      <c r="T2645" s="98">
        <v>5.5890592817906199</v>
      </c>
      <c r="U2645" s="98">
        <v>3.2019494068528199E-4</v>
      </c>
      <c r="V2645" s="98">
        <v>51.9333581549784</v>
      </c>
      <c r="W2645" s="98">
        <v>7.8962765762983697E-5</v>
      </c>
      <c r="X2645" s="98">
        <v>5.7754380024688302E-5</v>
      </c>
      <c r="Y2645" s="98">
        <v>7.7150720250260392E-6</v>
      </c>
      <c r="Z2645" s="98">
        <v>1.34933137132693E-5</v>
      </c>
      <c r="AA2645" s="98">
        <v>2.9244616544370001</v>
      </c>
      <c r="AB2645" s="98">
        <v>7.9631682052176006E-5</v>
      </c>
      <c r="AC2645" s="98">
        <v>4.0778044959668396</v>
      </c>
      <c r="AD2645" s="98">
        <v>5.6807762630751003E-4</v>
      </c>
      <c r="AE2645" s="98">
        <v>0.35055002167307903</v>
      </c>
      <c r="AF2645" s="98">
        <v>1.0269370960205E-2</v>
      </c>
      <c r="AG2645" s="98">
        <v>0.43875217397104599</v>
      </c>
      <c r="AH2645" s="98">
        <v>7.2214875629973202E-3</v>
      </c>
      <c r="AI2645" s="98">
        <v>0.195019474943849</v>
      </c>
      <c r="AJ2645" s="98">
        <v>2.24197543457197E-4</v>
      </c>
      <c r="AK2645" s="98">
        <v>0.12631179600793799</v>
      </c>
      <c r="AL2645" s="98">
        <v>0.27116889578424802</v>
      </c>
      <c r="AM2645" s="98">
        <v>23.771988419056999</v>
      </c>
      <c r="AN2645" s="98">
        <v>4.5983212882082999E-2</v>
      </c>
      <c r="AO2645" s="98">
        <v>9.2052451946748199</v>
      </c>
      <c r="AP2645" s="98">
        <v>1.1172401663304601E-2</v>
      </c>
      <c r="AQ2645" s="98">
        <v>2.5368248145775699E-3</v>
      </c>
      <c r="AR2645" s="98">
        <v>3.41620723233288E-3</v>
      </c>
      <c r="AS2645" s="98">
        <v>5.2193696163941898E-3</v>
      </c>
      <c r="AT2645" s="98">
        <v>0.82907989878003896</v>
      </c>
    </row>
    <row r="2646" spans="1:46" x14ac:dyDescent="0.3">
      <c r="A2646" s="95">
        <v>64805</v>
      </c>
      <c r="B2646" s="95">
        <v>2645</v>
      </c>
      <c r="C2646" s="96" t="s">
        <v>92</v>
      </c>
      <c r="D2646" s="96" t="s">
        <v>92</v>
      </c>
      <c r="E2646" s="97" t="s">
        <v>7609</v>
      </c>
      <c r="F2646" s="95" t="s">
        <v>5935</v>
      </c>
      <c r="G2646" s="95" t="s">
        <v>7610</v>
      </c>
      <c r="H2646" s="98">
        <v>8.3249259460407998</v>
      </c>
      <c r="I2646" s="98">
        <v>8.3248913061721606</v>
      </c>
      <c r="J2646" s="98">
        <v>3.4639868641051E-5</v>
      </c>
      <c r="K2646" s="98">
        <v>13.873617339704801</v>
      </c>
      <c r="L2646" s="98">
        <v>31.386940714829599</v>
      </c>
      <c r="M2646" s="98">
        <v>1.2481274361233E-6</v>
      </c>
      <c r="N2646" s="98">
        <v>13.6581284965914</v>
      </c>
      <c r="O2646" s="98">
        <v>2.82838526237971E-6</v>
      </c>
      <c r="P2646" s="98">
        <v>30.950725249205501</v>
      </c>
      <c r="Q2646" s="98">
        <v>3.8050433962085703E-9</v>
      </c>
      <c r="R2646" s="98">
        <v>4.6410489840411302E-2</v>
      </c>
      <c r="S2646" s="98">
        <v>1.6621077276298999E-7</v>
      </c>
      <c r="T2646" s="98">
        <v>2.6619337547412501E-2</v>
      </c>
      <c r="U2646" s="98">
        <v>1.5444953966849299E-6</v>
      </c>
      <c r="V2646" s="98">
        <v>0.247345960058069</v>
      </c>
      <c r="W2646" s="98">
        <v>3.65908728652466E-7</v>
      </c>
      <c r="X2646" s="98">
        <v>2.9621120234583E-7</v>
      </c>
      <c r="Y2646" s="98">
        <v>1.56297738120996E-8</v>
      </c>
      <c r="Z2646" s="98">
        <v>5.40677524945363E-8</v>
      </c>
      <c r="AA2646" s="98">
        <v>1.4131852106230299E-2</v>
      </c>
      <c r="AB2646" s="98">
        <v>3.7716291129885498E-7</v>
      </c>
      <c r="AC2646" s="98">
        <v>1.9245461302817499E-2</v>
      </c>
      <c r="AD2646" s="98">
        <v>1.1970762456982301E-6</v>
      </c>
      <c r="AE2646" s="98">
        <v>7.3869324268491503E-4</v>
      </c>
      <c r="AF2646" s="98">
        <v>2.1954720163256202E-5</v>
      </c>
      <c r="AG2646" s="98">
        <v>9.3800109450543098E-4</v>
      </c>
      <c r="AH2646" s="98">
        <v>1.5300145779048601E-5</v>
      </c>
      <c r="AI2646" s="98">
        <v>4.1318722359689802E-4</v>
      </c>
      <c r="AJ2646" s="98">
        <v>6.4684785796172603E-7</v>
      </c>
      <c r="AK2646" s="98">
        <v>3.6443090956008801E-4</v>
      </c>
      <c r="AL2646" s="98">
        <v>8.6629026598402802E-4</v>
      </c>
      <c r="AM2646" s="98">
        <v>7.5943231287481497E-2</v>
      </c>
      <c r="AN2646" s="98">
        <v>1.4429193324000999E-4</v>
      </c>
      <c r="AO2646" s="98">
        <v>2.88853810301168E-2</v>
      </c>
      <c r="AP2646" s="98">
        <v>2.4239720540018099E-5</v>
      </c>
      <c r="AQ2646" s="98">
        <v>5.5039128048082297E-6</v>
      </c>
      <c r="AR2646" s="98">
        <v>7.4118270170065298E-6</v>
      </c>
      <c r="AS2646" s="98">
        <v>1.1323980718203301E-5</v>
      </c>
      <c r="AT2646" s="98">
        <v>1.79877752853994E-3</v>
      </c>
    </row>
    <row r="2647" spans="1:46" x14ac:dyDescent="0.3">
      <c r="A2647" s="95">
        <v>64806</v>
      </c>
      <c r="B2647" s="95">
        <v>2646</v>
      </c>
      <c r="C2647" s="96" t="s">
        <v>2312</v>
      </c>
      <c r="D2647" s="96" t="s">
        <v>2312</v>
      </c>
      <c r="E2647" s="97" t="s">
        <v>7611</v>
      </c>
      <c r="F2647" s="95" t="s">
        <v>5935</v>
      </c>
      <c r="G2647" s="95" t="s">
        <v>3448</v>
      </c>
      <c r="H2647" s="98">
        <v>7.7477724382441302</v>
      </c>
      <c r="I2647" s="98">
        <v>7.7477470039961602</v>
      </c>
      <c r="J2647" s="98">
        <v>2.54342479690806E-5</v>
      </c>
      <c r="K2647" s="98">
        <v>222.707613060509</v>
      </c>
      <c r="L2647" s="98">
        <v>504.20104105461797</v>
      </c>
      <c r="M2647" s="98">
        <v>2.00333648273475E-5</v>
      </c>
      <c r="N2647" s="98">
        <v>219.22302411752901</v>
      </c>
      <c r="O2647" s="98">
        <v>4.5549544016646002E-5</v>
      </c>
      <c r="P2647" s="98">
        <v>498.44391456758501</v>
      </c>
      <c r="Q2647" s="98">
        <v>9.3034421567527907E-8</v>
      </c>
      <c r="R2647" s="98">
        <v>1.1347500218448601</v>
      </c>
      <c r="S2647" s="98">
        <v>1.72227408302859E-6</v>
      </c>
      <c r="T2647" s="98">
        <v>0.27406497106107502</v>
      </c>
      <c r="U2647" s="98">
        <v>1.6004045281432098E-5</v>
      </c>
      <c r="V2647" s="98">
        <v>2.54660251511369</v>
      </c>
      <c r="W2647" s="98">
        <v>3.9302992750077896E-6</v>
      </c>
      <c r="X2647" s="98">
        <v>2.96114180299361E-6</v>
      </c>
      <c r="Y2647" s="98">
        <v>3.2272791099040399E-7</v>
      </c>
      <c r="Z2647" s="98">
        <v>6.4642956102378198E-7</v>
      </c>
      <c r="AA2647" s="98">
        <v>0.147319948820861</v>
      </c>
      <c r="AB2647" s="98">
        <v>4.0014068855334603E-6</v>
      </c>
      <c r="AC2647" s="98">
        <v>0.204684734855031</v>
      </c>
      <c r="AD2647" s="98">
        <v>2.3931757515130299E-5</v>
      </c>
      <c r="AE2647" s="98">
        <v>1.4767837575533301E-2</v>
      </c>
      <c r="AF2647" s="98">
        <v>4.3008618497355702E-4</v>
      </c>
      <c r="AG2647" s="98">
        <v>1.8375151641059601E-2</v>
      </c>
      <c r="AH2647" s="98">
        <v>3.0355681828365201E-4</v>
      </c>
      <c r="AI2647" s="98">
        <v>8.1976865293848303E-3</v>
      </c>
      <c r="AJ2647" s="98">
        <v>1.0472517170854801E-5</v>
      </c>
      <c r="AK2647" s="98">
        <v>5.9001647929651903E-3</v>
      </c>
      <c r="AL2647" s="98">
        <v>1.3464817666432099E-2</v>
      </c>
      <c r="AM2647" s="98">
        <v>1.18039161056956</v>
      </c>
      <c r="AN2647" s="98">
        <v>2.31171757351784E-3</v>
      </c>
      <c r="AO2647" s="98">
        <v>0.46277599478835002</v>
      </c>
      <c r="AP2647" s="98">
        <v>4.49559188457566E-4</v>
      </c>
      <c r="AQ2647" s="98">
        <v>1.02077685978238E-4</v>
      </c>
      <c r="AR2647" s="98">
        <v>1.37462597622343E-4</v>
      </c>
      <c r="AS2647" s="98">
        <v>2.1001890485698499E-4</v>
      </c>
      <c r="AT2647" s="98">
        <v>3.3360820501667297E-2</v>
      </c>
    </row>
    <row r="2648" spans="1:46" x14ac:dyDescent="0.3">
      <c r="A2648" s="95">
        <v>64807</v>
      </c>
      <c r="B2648" s="95">
        <v>2647</v>
      </c>
      <c r="C2648" s="96" t="s">
        <v>2881</v>
      </c>
      <c r="D2648" s="96" t="s">
        <v>2881</v>
      </c>
      <c r="E2648" s="97" t="s">
        <v>7612</v>
      </c>
      <c r="F2648" s="95" t="s">
        <v>5935</v>
      </c>
      <c r="G2648" s="95" t="s">
        <v>3452</v>
      </c>
      <c r="H2648" s="98">
        <v>8.0361198495662602</v>
      </c>
      <c r="I2648" s="98">
        <v>8.0361020934702392</v>
      </c>
      <c r="J2648" s="98">
        <v>1.7756096017507199E-5</v>
      </c>
      <c r="K2648" s="98">
        <v>196.458588948374</v>
      </c>
      <c r="L2648" s="98">
        <v>442.98718296930099</v>
      </c>
      <c r="M2648" s="98">
        <v>1.7803214163603202E-5</v>
      </c>
      <c r="N2648" s="98">
        <v>194.81871775376001</v>
      </c>
      <c r="O2648" s="98">
        <v>4.0176387079902903E-5</v>
      </c>
      <c r="P2648" s="98">
        <v>439.64601801438403</v>
      </c>
      <c r="Q2648" s="98">
        <v>3.60924062301091E-8</v>
      </c>
      <c r="R2648" s="98">
        <v>0.44022264091062702</v>
      </c>
      <c r="S2648" s="98">
        <v>1.2956885689398999E-6</v>
      </c>
      <c r="T2648" s="98">
        <v>0.205173875346326</v>
      </c>
      <c r="U2648" s="98">
        <v>1.20400374627277E-5</v>
      </c>
      <c r="V2648" s="98">
        <v>1.9064676356490999</v>
      </c>
      <c r="W2648" s="98">
        <v>2.9630650377432801E-6</v>
      </c>
      <c r="X2648" s="98">
        <v>2.4501700862096999E-6</v>
      </c>
      <c r="Y2648" s="98">
        <v>1.35765464308169E-7</v>
      </c>
      <c r="Z2648" s="98">
        <v>3.77129487225409E-7</v>
      </c>
      <c r="AA2648" s="98">
        <v>0.115195748095151</v>
      </c>
      <c r="AB2648" s="98">
        <v>2.97755489428211E-6</v>
      </c>
      <c r="AC2648" s="98">
        <v>0.15158728940596899</v>
      </c>
      <c r="AD2648" s="98">
        <v>1.01191402670734E-5</v>
      </c>
      <c r="AE2648" s="98">
        <v>6.2443311893704296E-3</v>
      </c>
      <c r="AF2648" s="98">
        <v>1.8210514390508301E-4</v>
      </c>
      <c r="AG2648" s="98">
        <v>7.7803234579102197E-3</v>
      </c>
      <c r="AH2648" s="98">
        <v>1.2841973134805699E-4</v>
      </c>
      <c r="AI2648" s="98">
        <v>3.46803180943698E-3</v>
      </c>
      <c r="AJ2648" s="98">
        <v>4.7532462973802697E-6</v>
      </c>
      <c r="AK2648" s="98">
        <v>2.6779556431932999E-3</v>
      </c>
      <c r="AL2648" s="98">
        <v>5.7344136221443602E-3</v>
      </c>
      <c r="AM2648" s="98">
        <v>0.50270667593144103</v>
      </c>
      <c r="AN2648" s="98">
        <v>9.5104461359792102E-4</v>
      </c>
      <c r="AO2648" s="98">
        <v>0.19038684577551099</v>
      </c>
      <c r="AP2648" s="98">
        <v>1.94419824698646E-4</v>
      </c>
      <c r="AQ2648" s="98">
        <v>4.41453012935098E-5</v>
      </c>
      <c r="AR2648" s="98">
        <v>5.9448132454783203E-5</v>
      </c>
      <c r="AS2648" s="98">
        <v>9.0826390950353295E-5</v>
      </c>
      <c r="AT2648" s="98">
        <v>1.4427477049219199E-2</v>
      </c>
    </row>
    <row r="2649" spans="1:46" x14ac:dyDescent="0.3">
      <c r="A2649" s="95">
        <v>64808</v>
      </c>
      <c r="B2649" s="95">
        <v>2648</v>
      </c>
      <c r="C2649" s="96" t="s">
        <v>804</v>
      </c>
      <c r="D2649" s="96" t="s">
        <v>804</v>
      </c>
      <c r="E2649" s="97" t="s">
        <v>7613</v>
      </c>
      <c r="F2649" s="95" t="s">
        <v>5935</v>
      </c>
      <c r="G2649" s="95" t="s">
        <v>3989</v>
      </c>
      <c r="H2649" s="98">
        <v>6.0673518014576997</v>
      </c>
      <c r="I2649" s="98">
        <v>6.0673087785747004</v>
      </c>
      <c r="J2649" s="98">
        <v>4.3022883003729403E-5</v>
      </c>
      <c r="K2649" s="98">
        <v>102.19139127517001</v>
      </c>
      <c r="L2649" s="98">
        <v>230.41595204645299</v>
      </c>
      <c r="M2649" s="98">
        <v>9.1253800714739795E-6</v>
      </c>
      <c r="N2649" s="98">
        <v>99.858083388941793</v>
      </c>
      <c r="O2649" s="98">
        <v>2.0721647248429902E-5</v>
      </c>
      <c r="P2649" s="98">
        <v>226.75482694231599</v>
      </c>
      <c r="Q2649" s="98">
        <v>7.9215670977422294E-8</v>
      </c>
      <c r="R2649" s="98">
        <v>0.96620135706265897</v>
      </c>
      <c r="S2649" s="98">
        <v>9.6234781233364193E-7</v>
      </c>
      <c r="T2649" s="98">
        <v>0.16013289489125199</v>
      </c>
      <c r="U2649" s="98">
        <v>8.9425164261115504E-6</v>
      </c>
      <c r="V2649" s="98">
        <v>1.4879501127999899</v>
      </c>
      <c r="W2649" s="98">
        <v>2.1831070881376998E-6</v>
      </c>
      <c r="X2649" s="98">
        <v>1.4922592618031399E-6</v>
      </c>
      <c r="Y2649" s="98">
        <v>2.78304299934069E-7</v>
      </c>
      <c r="Z2649" s="98">
        <v>4.1254352640049199E-7</v>
      </c>
      <c r="AA2649" s="98">
        <v>7.8786707931288794E-2</v>
      </c>
      <c r="AB2649" s="98">
        <v>2.2068121290879898E-6</v>
      </c>
      <c r="AC2649" s="98">
        <v>0.113305653972849</v>
      </c>
      <c r="AD2649" s="98">
        <v>2.1326348577168902E-5</v>
      </c>
      <c r="AE2649" s="98">
        <v>1.3160088709227399E-2</v>
      </c>
      <c r="AF2649" s="98">
        <v>3.8464931668659501E-4</v>
      </c>
      <c r="AG2649" s="98">
        <v>1.64338910890168E-2</v>
      </c>
      <c r="AH2649" s="98">
        <v>2.70873467189355E-4</v>
      </c>
      <c r="AI2649" s="98">
        <v>7.3150581354130698E-3</v>
      </c>
      <c r="AJ2649" s="98">
        <v>6.98324731007712E-6</v>
      </c>
      <c r="AK2649" s="98">
        <v>3.9343272727303197E-3</v>
      </c>
      <c r="AL2649" s="98">
        <v>7.7646229654045199E-3</v>
      </c>
      <c r="AM2649" s="98">
        <v>0.68068473221500803</v>
      </c>
      <c r="AN2649" s="98">
        <v>1.32073570515386E-3</v>
      </c>
      <c r="AO2649" s="98">
        <v>0.26439422652957301</v>
      </c>
      <c r="AP2649" s="98">
        <v>3.9024104186141602E-4</v>
      </c>
      <c r="AQ2649" s="98">
        <v>8.8608804722837496E-5</v>
      </c>
      <c r="AR2649" s="98">
        <v>1.19324770531861E-4</v>
      </c>
      <c r="AS2649" s="98">
        <v>1.8230746660671701E-4</v>
      </c>
      <c r="AT2649" s="98">
        <v>2.8958948419205099E-2</v>
      </c>
    </row>
    <row r="2650" spans="1:46" x14ac:dyDescent="0.3">
      <c r="A2650" s="95">
        <v>64809</v>
      </c>
      <c r="B2650" s="95">
        <v>2649</v>
      </c>
      <c r="C2650" s="96" t="s">
        <v>1966</v>
      </c>
      <c r="D2650" s="96" t="s">
        <v>1966</v>
      </c>
      <c r="E2650" s="97" t="s">
        <v>7614</v>
      </c>
      <c r="F2650" s="95" t="s">
        <v>5935</v>
      </c>
      <c r="G2650" s="95" t="s">
        <v>4477</v>
      </c>
      <c r="H2650" s="98">
        <v>7.0826646395367296</v>
      </c>
      <c r="I2650" s="98">
        <v>7.08263212372011</v>
      </c>
      <c r="J2650" s="98">
        <v>3.2515816621447902E-5</v>
      </c>
      <c r="K2650" s="98">
        <v>89.589710582337901</v>
      </c>
      <c r="L2650" s="98">
        <v>202.641104202425</v>
      </c>
      <c r="M2650" s="98">
        <v>8.0818857541163792E-6</v>
      </c>
      <c r="N2650" s="98">
        <v>88.439233791179007</v>
      </c>
      <c r="O2650" s="98">
        <v>1.8301560900156101E-5</v>
      </c>
      <c r="P2650" s="98">
        <v>200.27207417130501</v>
      </c>
      <c r="Q2650" s="98">
        <v>2.3739780333298199E-8</v>
      </c>
      <c r="R2650" s="98">
        <v>0.28955644371098899</v>
      </c>
      <c r="S2650" s="98">
        <v>9.6531213413541099E-7</v>
      </c>
      <c r="T2650" s="98">
        <v>0.14695611185865601</v>
      </c>
      <c r="U2650" s="98">
        <v>8.9700457308634003E-6</v>
      </c>
      <c r="V2650" s="98">
        <v>1.3655093518205299</v>
      </c>
      <c r="W2650" s="98">
        <v>2.2895986664971301E-6</v>
      </c>
      <c r="X2650" s="98">
        <v>1.9613362788561401E-6</v>
      </c>
      <c r="Y2650" s="98">
        <v>8.9451449868968095E-8</v>
      </c>
      <c r="Z2650" s="98">
        <v>2.38810937772021E-7</v>
      </c>
      <c r="AA2650" s="98">
        <v>9.0189737200989994E-2</v>
      </c>
      <c r="AB2650" s="98">
        <v>2.2465813564496601E-6</v>
      </c>
      <c r="AC2650" s="98">
        <v>0.114033412899206</v>
      </c>
      <c r="AD2650" s="98">
        <v>6.2542961180580303E-6</v>
      </c>
      <c r="AE2650" s="98">
        <v>3.8594085353896501E-3</v>
      </c>
      <c r="AF2650" s="98">
        <v>1.12687521129675E-4</v>
      </c>
      <c r="AG2650" s="98">
        <v>4.8145008167146796E-3</v>
      </c>
      <c r="AH2650" s="98">
        <v>7.9407232276594206E-5</v>
      </c>
      <c r="AI2650" s="98">
        <v>2.1444275310637099E-3</v>
      </c>
      <c r="AJ2650" s="98">
        <v>3.36754630696685E-6</v>
      </c>
      <c r="AK2650" s="98">
        <v>1.89725906722549E-3</v>
      </c>
      <c r="AL2650" s="98">
        <v>4.0240394511623099E-3</v>
      </c>
      <c r="AM2650" s="98">
        <v>0.35276693130383602</v>
      </c>
      <c r="AN2650" s="98">
        <v>6.7074253618219196E-4</v>
      </c>
      <c r="AO2650" s="98">
        <v>0.13427399089942499</v>
      </c>
      <c r="AP2650" s="98">
        <v>1.3454866879415001E-4</v>
      </c>
      <c r="AQ2650" s="98">
        <v>3.0550853038249999E-5</v>
      </c>
      <c r="AR2650" s="98">
        <v>4.1141211115749297E-5</v>
      </c>
      <c r="AS2650" s="98">
        <v>6.2856604640150904E-5</v>
      </c>
      <c r="AT2650" s="98">
        <v>9.9845673353501294E-3</v>
      </c>
    </row>
    <row r="2651" spans="1:46" x14ac:dyDescent="0.3">
      <c r="A2651" s="95">
        <v>64810</v>
      </c>
      <c r="B2651" s="95">
        <v>2650</v>
      </c>
      <c r="C2651" s="96" t="s">
        <v>2514</v>
      </c>
      <c r="D2651" s="96" t="s">
        <v>2514</v>
      </c>
      <c r="E2651" s="97" t="s">
        <v>7615</v>
      </c>
      <c r="F2651" s="95" t="s">
        <v>5935</v>
      </c>
      <c r="G2651" s="95" t="s">
        <v>7616</v>
      </c>
      <c r="H2651" s="98">
        <v>7.67408563644811</v>
      </c>
      <c r="I2651" s="98">
        <v>7.6740421798676204</v>
      </c>
      <c r="J2651" s="98">
        <v>4.3456580489653598E-5</v>
      </c>
      <c r="K2651" s="98">
        <v>1061.52016561301</v>
      </c>
      <c r="L2651" s="98">
        <v>2395.3009411486</v>
      </c>
      <c r="M2651" s="98">
        <v>9.5618078950657906E-5</v>
      </c>
      <c r="N2651" s="98">
        <v>1046.33867593012</v>
      </c>
      <c r="O2651" s="98">
        <v>2.16439043391736E-4</v>
      </c>
      <c r="P2651" s="98">
        <v>2368.4699020041598</v>
      </c>
      <c r="Q2651" s="98">
        <v>4.2775931630398199E-7</v>
      </c>
      <c r="R2651" s="98">
        <v>5.2174225984515097</v>
      </c>
      <c r="S2651" s="98">
        <v>8.6623745716634399E-6</v>
      </c>
      <c r="T2651" s="98">
        <v>1.40492026022239</v>
      </c>
      <c r="U2651" s="98">
        <v>8.0494159594554496E-5</v>
      </c>
      <c r="V2651" s="98">
        <v>13.054469721774399</v>
      </c>
      <c r="W2651" s="98">
        <v>1.9606330850423699E-5</v>
      </c>
      <c r="X2651" s="98">
        <v>1.49604689742419E-5</v>
      </c>
      <c r="Y2651" s="98">
        <v>1.55295552833793E-6</v>
      </c>
      <c r="Z2651" s="98">
        <v>3.09290634784392E-6</v>
      </c>
      <c r="AA2651" s="98">
        <v>0.73825927619408005</v>
      </c>
      <c r="AB2651" s="98">
        <v>1.98299450921286E-5</v>
      </c>
      <c r="AC2651" s="98">
        <v>1.01371141132125</v>
      </c>
      <c r="AD2651" s="98">
        <v>1.17448783343672E-4</v>
      </c>
      <c r="AE2651" s="98">
        <v>7.2475435820656894E-2</v>
      </c>
      <c r="AF2651" s="98">
        <v>2.1211750637471299E-3</v>
      </c>
      <c r="AG2651" s="98">
        <v>9.0625820627054904E-2</v>
      </c>
      <c r="AH2651" s="98">
        <v>1.49250205700716E-3</v>
      </c>
      <c r="AI2651" s="98">
        <v>4.0305680093055699E-2</v>
      </c>
      <c r="AJ2651" s="98">
        <v>4.5059864205587697E-5</v>
      </c>
      <c r="AK2651" s="98">
        <v>2.5386506417147198E-2</v>
      </c>
      <c r="AL2651" s="98">
        <v>5.2839714782559999E-2</v>
      </c>
      <c r="AM2651" s="98">
        <v>4.6321871992158501</v>
      </c>
      <c r="AN2651" s="98">
        <v>8.9074978179507699E-3</v>
      </c>
      <c r="AO2651" s="98">
        <v>1.78316599354494</v>
      </c>
      <c r="AP2651" s="98">
        <v>2.1969306824711301E-3</v>
      </c>
      <c r="AQ2651" s="98">
        <v>4.98838875791478E-4</v>
      </c>
      <c r="AR2651" s="98">
        <v>6.7175981255293798E-4</v>
      </c>
      <c r="AS2651" s="98">
        <v>1.0263319941267101E-3</v>
      </c>
      <c r="AT2651" s="98">
        <v>0.16302950097402499</v>
      </c>
    </row>
    <row r="2652" spans="1:46" x14ac:dyDescent="0.3">
      <c r="A2652" s="95">
        <v>64811</v>
      </c>
      <c r="B2652" s="95">
        <v>2651</v>
      </c>
      <c r="C2652" s="96" t="s">
        <v>3296</v>
      </c>
      <c r="D2652" s="96" t="s">
        <v>3296</v>
      </c>
      <c r="E2652" s="97" t="s">
        <v>7617</v>
      </c>
      <c r="F2652" s="95" t="s">
        <v>5935</v>
      </c>
      <c r="G2652" s="95" t="s">
        <v>7618</v>
      </c>
      <c r="H2652" s="98">
        <v>7.6823689097632597</v>
      </c>
      <c r="I2652" s="98">
        <v>7.6823346174704303</v>
      </c>
      <c r="J2652" s="98">
        <v>3.4292292830251397E-5</v>
      </c>
      <c r="K2652" s="98">
        <v>1078.4572809879301</v>
      </c>
      <c r="L2652" s="98">
        <v>2429.2333183977898</v>
      </c>
      <c r="M2652" s="98">
        <v>9.6348886648584298E-5</v>
      </c>
      <c r="N2652" s="98">
        <v>1054.33582842889</v>
      </c>
      <c r="O2652" s="98">
        <v>2.1856652682480501E-4</v>
      </c>
      <c r="P2652" s="98">
        <v>2391.7507315591101</v>
      </c>
      <c r="Q2652" s="98">
        <v>8.4327221465440203E-7</v>
      </c>
      <c r="R2652" s="98">
        <v>10.2854744284693</v>
      </c>
      <c r="S2652" s="98">
        <v>9.8826170118532493E-6</v>
      </c>
      <c r="T2652" s="98">
        <v>1.6113342936039901</v>
      </c>
      <c r="U2652" s="98">
        <v>9.1833174099366203E-5</v>
      </c>
      <c r="V2652" s="98">
        <v>14.9724685732564</v>
      </c>
      <c r="W2652" s="98">
        <v>2.2647793542444702E-5</v>
      </c>
      <c r="X2652" s="98">
        <v>1.5942331565329701E-5</v>
      </c>
      <c r="Y2652" s="98">
        <v>2.6291424224158901E-6</v>
      </c>
      <c r="Z2652" s="98">
        <v>4.0763195546991501E-6</v>
      </c>
      <c r="AA2652" s="98">
        <v>0.82628598385623497</v>
      </c>
      <c r="AB2652" s="98">
        <v>2.2771694517630699E-5</v>
      </c>
      <c r="AC2652" s="98">
        <v>1.1677445633881101</v>
      </c>
      <c r="AD2652" s="98">
        <v>2.0718262136165501E-4</v>
      </c>
      <c r="AE2652" s="98">
        <v>0.127848500002883</v>
      </c>
      <c r="AF2652" s="98">
        <v>3.7567144233910501E-3</v>
      </c>
      <c r="AG2652" s="98">
        <v>0.160503172651804</v>
      </c>
      <c r="AH2652" s="98">
        <v>2.63673085539736E-3</v>
      </c>
      <c r="AI2652" s="98">
        <v>7.1206086350221603E-2</v>
      </c>
      <c r="AJ2652" s="98">
        <v>6.8924164367039801E-5</v>
      </c>
      <c r="AK2652" s="98">
        <v>3.8831536043142503E-2</v>
      </c>
      <c r="AL2652" s="98">
        <v>7.8428363112928903E-2</v>
      </c>
      <c r="AM2652" s="98">
        <v>6.8754129571318003</v>
      </c>
      <c r="AN2652" s="98">
        <v>1.33655776226021E-2</v>
      </c>
      <c r="AO2652" s="98">
        <v>2.67561597968397</v>
      </c>
      <c r="AP2652" s="98">
        <v>3.7892899546585401E-3</v>
      </c>
      <c r="AQ2652" s="98">
        <v>8.6040272224829797E-4</v>
      </c>
      <c r="AR2652" s="98">
        <v>1.1586586411721799E-3</v>
      </c>
      <c r="AS2652" s="98">
        <v>1.77022859123805E-3</v>
      </c>
      <c r="AT2652" s="98">
        <v>0.28119505785180199</v>
      </c>
    </row>
    <row r="2653" spans="1:46" x14ac:dyDescent="0.3">
      <c r="A2653" s="95">
        <v>64812</v>
      </c>
      <c r="B2653" s="95">
        <v>2652</v>
      </c>
      <c r="C2653" s="96" t="s">
        <v>414</v>
      </c>
      <c r="D2653" s="96" t="s">
        <v>414</v>
      </c>
      <c r="E2653" s="97" t="s">
        <v>7619</v>
      </c>
      <c r="F2653" s="95" t="s">
        <v>5935</v>
      </c>
      <c r="G2653" s="95" t="s">
        <v>6726</v>
      </c>
      <c r="H2653" s="98">
        <v>7.7473839758885203</v>
      </c>
      <c r="I2653" s="98">
        <v>7.7473554572216701</v>
      </c>
      <c r="J2653" s="98">
        <v>2.85186668493864E-5</v>
      </c>
      <c r="K2653" s="98">
        <v>892.25786551373005</v>
      </c>
      <c r="L2653" s="98">
        <v>2015.62271591687</v>
      </c>
      <c r="M2653" s="98">
        <v>8.0263477600512795E-5</v>
      </c>
      <c r="N2653" s="98">
        <v>878.31487308383896</v>
      </c>
      <c r="O2653" s="98">
        <v>1.8189428503520501E-4</v>
      </c>
      <c r="P2653" s="98">
        <v>1990.4502103750301</v>
      </c>
      <c r="Q2653" s="98">
        <v>3.4342405362246199E-7</v>
      </c>
      <c r="R2653" s="98">
        <v>4.1887770760984298</v>
      </c>
      <c r="S2653" s="98">
        <v>8.3216266624303897E-6</v>
      </c>
      <c r="T2653" s="98">
        <v>1.3542640606065199</v>
      </c>
      <c r="U2653" s="98">
        <v>7.73278164530011E-5</v>
      </c>
      <c r="V2653" s="98">
        <v>12.583777172559</v>
      </c>
      <c r="W2653" s="98">
        <v>1.84501349608536E-5</v>
      </c>
      <c r="X2653" s="98">
        <v>1.40987252540159E-5</v>
      </c>
      <c r="Y2653" s="98">
        <v>1.2652269525445701E-6</v>
      </c>
      <c r="Z2653" s="98">
        <v>3.0861827542931201E-6</v>
      </c>
      <c r="AA2653" s="98">
        <v>0.69628613153876995</v>
      </c>
      <c r="AB2653" s="98">
        <v>1.9047896792851899E-5</v>
      </c>
      <c r="AC2653" s="98">
        <v>0.97448556651416895</v>
      </c>
      <c r="AD2653" s="98">
        <v>9.29405590179928E-5</v>
      </c>
      <c r="AE2653" s="98">
        <v>5.7351871415596202E-2</v>
      </c>
      <c r="AF2653" s="98">
        <v>1.6735401220508599E-3</v>
      </c>
      <c r="AG2653" s="98">
        <v>7.15009098047934E-2</v>
      </c>
      <c r="AH2653" s="98">
        <v>1.17974318261524E-3</v>
      </c>
      <c r="AI2653" s="98">
        <v>3.1859487956622197E-2</v>
      </c>
      <c r="AJ2653" s="98">
        <v>4.1544292108101902E-5</v>
      </c>
      <c r="AK2653" s="98">
        <v>2.34058503458138E-2</v>
      </c>
      <c r="AL2653" s="98">
        <v>5.28527193447881E-2</v>
      </c>
      <c r="AM2653" s="98">
        <v>4.6333272425891403</v>
      </c>
      <c r="AN2653" s="98">
        <v>8.8875499950624697E-3</v>
      </c>
      <c r="AO2653" s="98">
        <v>1.77917269709439</v>
      </c>
      <c r="AP2653" s="98">
        <v>1.7863546404279799E-3</v>
      </c>
      <c r="AQ2653" s="98">
        <v>4.0561276913761099E-4</v>
      </c>
      <c r="AR2653" s="98">
        <v>5.4621717452929205E-4</v>
      </c>
      <c r="AS2653" s="98">
        <v>8.34524696761082E-4</v>
      </c>
      <c r="AT2653" s="98">
        <v>0.13256153592612799</v>
      </c>
    </row>
    <row r="2654" spans="1:46" x14ac:dyDescent="0.3">
      <c r="A2654" s="95">
        <v>64813</v>
      </c>
      <c r="B2654" s="95">
        <v>2653</v>
      </c>
      <c r="C2654" s="96" t="s">
        <v>2629</v>
      </c>
      <c r="D2654" s="96" t="s">
        <v>2629</v>
      </c>
      <c r="E2654" s="97" t="s">
        <v>7620</v>
      </c>
      <c r="F2654" s="95" t="s">
        <v>5935</v>
      </c>
      <c r="G2654" s="95" t="s">
        <v>4481</v>
      </c>
      <c r="H2654" s="98">
        <v>6.89595039972673</v>
      </c>
      <c r="I2654" s="98">
        <v>6.8959203432030201</v>
      </c>
      <c r="J2654" s="98">
        <v>3.0056523711685701E-5</v>
      </c>
      <c r="K2654" s="98">
        <v>66.407758858910199</v>
      </c>
      <c r="L2654" s="98">
        <v>149.82354981264999</v>
      </c>
      <c r="M2654" s="98">
        <v>6.0195090283489402E-6</v>
      </c>
      <c r="N2654" s="98">
        <v>65.870860151062701</v>
      </c>
      <c r="O2654" s="98">
        <v>1.35817865625812E-5</v>
      </c>
      <c r="P2654" s="98">
        <v>148.62407532774401</v>
      </c>
      <c r="Q2654" s="98">
        <v>9.9665007579892608E-9</v>
      </c>
      <c r="R2654" s="98">
        <v>0.121562393384004</v>
      </c>
      <c r="S2654" s="98">
        <v>5.2737924925259298E-7</v>
      </c>
      <c r="T2654" s="98">
        <v>7.9905936589059395E-2</v>
      </c>
      <c r="U2654" s="98">
        <v>4.9006036841326601E-6</v>
      </c>
      <c r="V2654" s="98">
        <v>0.74248171364688897</v>
      </c>
      <c r="W2654" s="98">
        <v>1.2834912780074901E-6</v>
      </c>
      <c r="X2654" s="98">
        <v>1.1306644996224601E-6</v>
      </c>
      <c r="Y2654" s="98">
        <v>3.7620687934646699E-8</v>
      </c>
      <c r="Z2654" s="98">
        <v>1.1520609045038699E-7</v>
      </c>
      <c r="AA2654" s="98">
        <v>5.1131568991119702E-2</v>
      </c>
      <c r="AB2654" s="98">
        <v>1.24505759849335E-6</v>
      </c>
      <c r="AC2654" s="98">
        <v>6.3078873011632397E-2</v>
      </c>
      <c r="AD2654" s="98">
        <v>2.9890693935678701E-6</v>
      </c>
      <c r="AE2654" s="98">
        <v>1.8444985195216099E-3</v>
      </c>
      <c r="AF2654" s="98">
        <v>5.4871655123831401E-5</v>
      </c>
      <c r="AG2654" s="98">
        <v>2.34435566387309E-3</v>
      </c>
      <c r="AH2654" s="98">
        <v>3.8217560125605603E-5</v>
      </c>
      <c r="AI2654" s="98">
        <v>1.0320821637248799E-3</v>
      </c>
      <c r="AJ2654" s="98">
        <v>1.5062995564687899E-6</v>
      </c>
      <c r="AK2654" s="98">
        <v>8.4864177979013396E-4</v>
      </c>
      <c r="AL2654" s="98">
        <v>1.74562346386977E-3</v>
      </c>
      <c r="AM2654" s="98">
        <v>0.15302986962104601</v>
      </c>
      <c r="AN2654" s="98">
        <v>2.8888846648356798E-4</v>
      </c>
      <c r="AO2654" s="98">
        <v>5.7831739046033698E-2</v>
      </c>
      <c r="AP2654" s="98">
        <v>5.7793739058460298E-5</v>
      </c>
      <c r="AQ2654" s="98">
        <v>1.31227462519439E-5</v>
      </c>
      <c r="AR2654" s="98">
        <v>1.7671705311571599E-5</v>
      </c>
      <c r="AS2654" s="98">
        <v>2.6999287494944799E-5</v>
      </c>
      <c r="AT2654" s="98">
        <v>4.2887490776567202E-3</v>
      </c>
    </row>
    <row r="2655" spans="1:46" x14ac:dyDescent="0.3">
      <c r="A2655" s="95">
        <v>64814</v>
      </c>
      <c r="B2655" s="95">
        <v>2654</v>
      </c>
      <c r="C2655" s="96" t="s">
        <v>800</v>
      </c>
      <c r="D2655" s="96" t="s">
        <v>800</v>
      </c>
      <c r="E2655" s="97" t="s">
        <v>7621</v>
      </c>
      <c r="F2655" s="95" t="s">
        <v>5935</v>
      </c>
      <c r="G2655" s="95" t="s">
        <v>5472</v>
      </c>
      <c r="H2655" s="98">
        <v>6.3323286835930999</v>
      </c>
      <c r="I2655" s="98">
        <v>6.3322871490758601</v>
      </c>
      <c r="J2655" s="98">
        <v>4.15345172397608E-5</v>
      </c>
      <c r="K2655" s="98">
        <v>3213.0443956849399</v>
      </c>
      <c r="L2655" s="98">
        <v>7229.2753686123497</v>
      </c>
      <c r="M2655" s="98">
        <v>2.86705271543461E-4</v>
      </c>
      <c r="N2655" s="98">
        <v>3137.3859159393501</v>
      </c>
      <c r="O2655" s="98">
        <v>6.4996226873166303E-4</v>
      </c>
      <c r="P2655" s="98">
        <v>7112.4693900216498</v>
      </c>
      <c r="Q2655" s="98">
        <v>2.5878324612223698E-6</v>
      </c>
      <c r="R2655" s="98">
        <v>31.564047934360101</v>
      </c>
      <c r="S2655" s="98">
        <v>3.01906780845582E-5</v>
      </c>
      <c r="T2655" s="98">
        <v>4.9623302450244298</v>
      </c>
      <c r="U2655" s="98">
        <v>2.805437533711E-4</v>
      </c>
      <c r="V2655" s="98">
        <v>46.109829090138199</v>
      </c>
      <c r="W2655" s="98">
        <v>6.8138806542585395E-5</v>
      </c>
      <c r="X2655" s="98">
        <v>4.6925255359029802E-5</v>
      </c>
      <c r="Y2655" s="98">
        <v>8.1619963300666894E-6</v>
      </c>
      <c r="Z2655" s="98">
        <v>1.3051554853489E-5</v>
      </c>
      <c r="AA2655" s="98">
        <v>2.4679218587383001</v>
      </c>
      <c r="AB2655" s="98">
        <v>6.9399344575056304E-5</v>
      </c>
      <c r="AC2655" s="98">
        <v>3.5641320953276798</v>
      </c>
      <c r="AD2655" s="98">
        <v>6.3039799819508604E-4</v>
      </c>
      <c r="AE2655" s="98">
        <v>0.38900675135959201</v>
      </c>
      <c r="AF2655" s="98">
        <v>1.13932317548093E-2</v>
      </c>
      <c r="AG2655" s="98">
        <v>0.486768393151778</v>
      </c>
      <c r="AH2655" s="98">
        <v>8.0129955569887192E-3</v>
      </c>
      <c r="AI2655" s="98">
        <v>0.21639449941844499</v>
      </c>
      <c r="AJ2655" s="98">
        <v>2.1735427577335701E-4</v>
      </c>
      <c r="AK2655" s="98">
        <v>0.122456332569802</v>
      </c>
      <c r="AL2655" s="98">
        <v>0.25414737684889599</v>
      </c>
      <c r="AM2655" s="98">
        <v>22.2797990223502</v>
      </c>
      <c r="AN2655" s="98">
        <v>4.3739824706505302E-2</v>
      </c>
      <c r="AO2655" s="98">
        <v>8.7561478626553306</v>
      </c>
      <c r="AP2655" s="98">
        <v>1.14472358223318E-2</v>
      </c>
      <c r="AQ2655" s="98">
        <v>2.5992291370047602E-3</v>
      </c>
      <c r="AR2655" s="98">
        <v>3.5002437995932099E-3</v>
      </c>
      <c r="AS2655" s="98">
        <v>5.3477628857338299E-3</v>
      </c>
      <c r="AT2655" s="98">
        <v>0.84947475063144795</v>
      </c>
    </row>
    <row r="2656" spans="1:46" x14ac:dyDescent="0.3">
      <c r="A2656" s="95">
        <v>64815</v>
      </c>
      <c r="B2656" s="95">
        <v>2655</v>
      </c>
      <c r="C2656" s="96" t="s">
        <v>1927</v>
      </c>
      <c r="D2656" s="96" t="s">
        <v>1927</v>
      </c>
      <c r="E2656" s="97" t="s">
        <v>7622</v>
      </c>
      <c r="F2656" s="95" t="s">
        <v>5935</v>
      </c>
      <c r="G2656" s="95" t="s">
        <v>7623</v>
      </c>
      <c r="H2656" s="98">
        <v>7.1409978170042603</v>
      </c>
      <c r="I2656" s="98">
        <v>7.14096683792273</v>
      </c>
      <c r="J2656" s="98">
        <v>3.0979081524051801E-5</v>
      </c>
      <c r="K2656" s="98">
        <v>560.89448164750797</v>
      </c>
      <c r="L2656" s="98">
        <v>1265.96329594299</v>
      </c>
      <c r="M2656" s="98">
        <v>5.06083984260933E-5</v>
      </c>
      <c r="N2656" s="98">
        <v>553.80243131038401</v>
      </c>
      <c r="O2656" s="98">
        <v>1.14505708642615E-4</v>
      </c>
      <c r="P2656" s="98">
        <v>1253.0240398301801</v>
      </c>
      <c r="Q2656" s="98">
        <v>1.97281834952582E-7</v>
      </c>
      <c r="R2656" s="98">
        <v>2.4062660115486998</v>
      </c>
      <c r="S2656" s="98">
        <v>4.4286458634777599E-6</v>
      </c>
      <c r="T2656" s="98">
        <v>0.70516553902888701</v>
      </c>
      <c r="U2656" s="98">
        <v>4.1152688652647597E-5</v>
      </c>
      <c r="V2656" s="98">
        <v>6.5523713147190801</v>
      </c>
      <c r="W2656" s="98">
        <v>1.02225052109453E-5</v>
      </c>
      <c r="X2656" s="98">
        <v>8.0881456092743797E-6</v>
      </c>
      <c r="Y2656" s="98">
        <v>7.0202510684260903E-7</v>
      </c>
      <c r="Z2656" s="98">
        <v>1.4323344948282801E-6</v>
      </c>
      <c r="AA2656" s="98">
        <v>0.39016370852931598</v>
      </c>
      <c r="AB2656" s="98">
        <v>1.0198754173959201E-5</v>
      </c>
      <c r="AC2656" s="98">
        <v>0.52018984666519597</v>
      </c>
      <c r="AD2656" s="98">
        <v>5.2190722510399403E-5</v>
      </c>
      <c r="AE2656" s="98">
        <v>3.2205913522900302E-2</v>
      </c>
      <c r="AF2656" s="98">
        <v>9.4084853557615796E-4</v>
      </c>
      <c r="AG2656" s="98">
        <v>4.0197139821042498E-2</v>
      </c>
      <c r="AH2656" s="98">
        <v>6.6276625827995804E-4</v>
      </c>
      <c r="AI2656" s="98">
        <v>1.7898296794491699E-2</v>
      </c>
      <c r="AJ2656" s="98">
        <v>2.0754631402751201E-5</v>
      </c>
      <c r="AK2656" s="98">
        <v>1.16930575042919E-2</v>
      </c>
      <c r="AL2656" s="98">
        <v>2.3896864785532101E-2</v>
      </c>
      <c r="AM2656" s="98">
        <v>2.0949157582786402</v>
      </c>
      <c r="AN2656" s="98">
        <v>3.9995855880679901E-3</v>
      </c>
      <c r="AO2656" s="98">
        <v>0.80066536693870405</v>
      </c>
      <c r="AP2656" s="98">
        <v>9.7954191090409001E-4</v>
      </c>
      <c r="AQ2656" s="98">
        <v>2.22416477541139E-4</v>
      </c>
      <c r="AR2656" s="98">
        <v>2.9951645639071498E-4</v>
      </c>
      <c r="AS2656" s="98">
        <v>4.5760897697223702E-4</v>
      </c>
      <c r="AT2656" s="98">
        <v>7.26896984925402E-2</v>
      </c>
    </row>
    <row r="2657" spans="1:46" x14ac:dyDescent="0.3">
      <c r="A2657" s="95">
        <v>64816</v>
      </c>
      <c r="B2657" s="95">
        <v>2656</v>
      </c>
      <c r="C2657" s="96" t="s">
        <v>1930</v>
      </c>
      <c r="D2657" s="96" t="s">
        <v>1930</v>
      </c>
      <c r="E2657" s="97" t="s">
        <v>7624</v>
      </c>
      <c r="F2657" s="95" t="s">
        <v>5935</v>
      </c>
      <c r="G2657" s="95" t="s">
        <v>4763</v>
      </c>
      <c r="H2657" s="98">
        <v>6.9458651766628501</v>
      </c>
      <c r="I2657" s="98">
        <v>6.9458286991890699</v>
      </c>
      <c r="J2657" s="98">
        <v>3.6477473776663798E-5</v>
      </c>
      <c r="K2657" s="98">
        <v>163.50649293203199</v>
      </c>
      <c r="L2657" s="98">
        <v>368.91913837141198</v>
      </c>
      <c r="M2657" s="98">
        <v>1.4790622439750701E-5</v>
      </c>
      <c r="N2657" s="98">
        <v>161.85224038831899</v>
      </c>
      <c r="O2657" s="98">
        <v>3.3416073126227397E-5</v>
      </c>
      <c r="P2657" s="98">
        <v>365.66860674667799</v>
      </c>
      <c r="Q2657" s="98">
        <v>4.1040445090226699E-8</v>
      </c>
      <c r="R2657" s="98">
        <v>0.50057435923170202</v>
      </c>
      <c r="S2657" s="98">
        <v>1.2639360864372099E-6</v>
      </c>
      <c r="T2657" s="98">
        <v>0.19250945012064999</v>
      </c>
      <c r="U2657" s="98">
        <v>1.1744970131145599E-5</v>
      </c>
      <c r="V2657" s="98">
        <v>1.7887885311423699</v>
      </c>
      <c r="W2657" s="98">
        <v>3.0570996209937999E-6</v>
      </c>
      <c r="X2657" s="98">
        <v>2.5866730884185998E-6</v>
      </c>
      <c r="Y2657" s="98">
        <v>1.55589963459225E-7</v>
      </c>
      <c r="Z2657" s="98">
        <v>3.14836569115969E-7</v>
      </c>
      <c r="AA2657" s="98">
        <v>0.119684975836731</v>
      </c>
      <c r="AB2657" s="98">
        <v>2.9561927163402099E-6</v>
      </c>
      <c r="AC2657" s="98">
        <v>0.150053226242544</v>
      </c>
      <c r="AD2657" s="98">
        <v>1.1405014609652299E-5</v>
      </c>
      <c r="AE2657" s="98">
        <v>7.0378200679764302E-3</v>
      </c>
      <c r="AF2657" s="98">
        <v>2.06303835556767E-4</v>
      </c>
      <c r="AG2657" s="98">
        <v>8.8141967701680594E-3</v>
      </c>
      <c r="AH2657" s="98">
        <v>1.45016617903622E-4</v>
      </c>
      <c r="AI2657" s="98">
        <v>3.9162380929115498E-3</v>
      </c>
      <c r="AJ2657" s="98">
        <v>4.8910313973819904E-6</v>
      </c>
      <c r="AK2657" s="98">
        <v>2.7555830925206802E-3</v>
      </c>
      <c r="AL2657" s="98">
        <v>5.3899953914485601E-3</v>
      </c>
      <c r="AM2657" s="98">
        <v>0.47251329343551102</v>
      </c>
      <c r="AN2657" s="98">
        <v>8.9828668742980805E-4</v>
      </c>
      <c r="AO2657" s="98">
        <v>0.17982539049866</v>
      </c>
      <c r="AP2657" s="98">
        <v>2.2326493064250101E-4</v>
      </c>
      <c r="AQ2657" s="98">
        <v>5.0694920690493198E-5</v>
      </c>
      <c r="AR2657" s="98">
        <v>6.8268156895181394E-5</v>
      </c>
      <c r="AS2657" s="98">
        <v>1.04301853056826E-4</v>
      </c>
      <c r="AT2657" s="98">
        <v>1.6568010323705602E-2</v>
      </c>
    </row>
    <row r="2658" spans="1:46" x14ac:dyDescent="0.3">
      <c r="A2658" s="95">
        <v>64817</v>
      </c>
      <c r="B2658" s="95">
        <v>2657</v>
      </c>
      <c r="C2658" s="96" t="s">
        <v>619</v>
      </c>
      <c r="D2658" s="96" t="s">
        <v>619</v>
      </c>
      <c r="E2658" s="97" t="s">
        <v>7625</v>
      </c>
      <c r="F2658" s="95" t="s">
        <v>5935</v>
      </c>
      <c r="G2658" s="95" t="s">
        <v>4204</v>
      </c>
      <c r="H2658" s="98">
        <v>6.1748762038824196</v>
      </c>
      <c r="I2658" s="98">
        <v>6.1748329115619898</v>
      </c>
      <c r="J2658" s="98">
        <v>4.32923204298774E-5</v>
      </c>
      <c r="K2658" s="98">
        <v>253.60042690814899</v>
      </c>
      <c r="L2658" s="98">
        <v>573.64749816996004</v>
      </c>
      <c r="M2658" s="98">
        <v>2.2851768728960301E-5</v>
      </c>
      <c r="N2658" s="98">
        <v>250.06452437577701</v>
      </c>
      <c r="O2658" s="98">
        <v>5.18731614382332E-5</v>
      </c>
      <c r="P2658" s="98">
        <v>567.64260118213804</v>
      </c>
      <c r="Q2658" s="98">
        <v>7.9010992776003705E-8</v>
      </c>
      <c r="R2658" s="98">
        <v>0.96370487683934403</v>
      </c>
      <c r="S2658" s="98">
        <v>1.82668024870447E-6</v>
      </c>
      <c r="T2658" s="98">
        <v>0.29775732499213298</v>
      </c>
      <c r="U2658" s="98">
        <v>1.6974232717111902E-5</v>
      </c>
      <c r="V2658" s="98">
        <v>2.7667517804414099</v>
      </c>
      <c r="W2658" s="98">
        <v>3.9816785639341001E-6</v>
      </c>
      <c r="X2658" s="98">
        <v>2.9153678346948898E-6</v>
      </c>
      <c r="Y2658" s="98">
        <v>3.0147289145302098E-7</v>
      </c>
      <c r="Z2658" s="98">
        <v>7.6483783778619301E-7</v>
      </c>
      <c r="AA2658" s="98">
        <v>0.14806716878149601</v>
      </c>
      <c r="AB2658" s="98">
        <v>4.2119712470080697E-6</v>
      </c>
      <c r="AC2658" s="98">
        <v>0.21606397645610101</v>
      </c>
      <c r="AD2658" s="98">
        <v>2.2463336178130101E-5</v>
      </c>
      <c r="AE2658" s="98">
        <v>1.38617023790874E-2</v>
      </c>
      <c r="AF2658" s="98">
        <v>4.0336794607321599E-4</v>
      </c>
      <c r="AG2658" s="98">
        <v>1.7233632316494499E-2</v>
      </c>
      <c r="AH2658" s="98">
        <v>2.8484453955436898E-4</v>
      </c>
      <c r="AI2658" s="98">
        <v>7.6923531419140299E-3</v>
      </c>
      <c r="AJ2658" s="98">
        <v>1.0889651244167601E-5</v>
      </c>
      <c r="AK2658" s="98">
        <v>6.1351760832976804E-3</v>
      </c>
      <c r="AL2658" s="98">
        <v>1.5057857927967299E-2</v>
      </c>
      <c r="AM2658" s="98">
        <v>1.3200452922308901</v>
      </c>
      <c r="AN2658" s="98">
        <v>2.5673258999582898E-3</v>
      </c>
      <c r="AO2658" s="98">
        <v>0.51394547972013505</v>
      </c>
      <c r="AP2658" s="98">
        <v>4.23075856992381E-4</v>
      </c>
      <c r="AQ2658" s="98">
        <v>9.6064334756322198E-5</v>
      </c>
      <c r="AR2658" s="98">
        <v>1.2936473626232601E-4</v>
      </c>
      <c r="AS2658" s="98">
        <v>1.9764678597373301E-4</v>
      </c>
      <c r="AT2658" s="98">
        <v>3.1395549431738799E-2</v>
      </c>
    </row>
    <row r="2659" spans="1:46" x14ac:dyDescent="0.3">
      <c r="A2659" s="95">
        <v>64818</v>
      </c>
      <c r="B2659" s="95">
        <v>2658</v>
      </c>
      <c r="C2659" s="96" t="s">
        <v>1771</v>
      </c>
      <c r="D2659" s="96" t="s">
        <v>1771</v>
      </c>
      <c r="E2659" s="97" t="s">
        <v>7626</v>
      </c>
      <c r="F2659" s="95" t="s">
        <v>5935</v>
      </c>
      <c r="G2659" s="95" t="s">
        <v>7627</v>
      </c>
      <c r="H2659" s="98">
        <v>6.6352946017082601</v>
      </c>
      <c r="I2659" s="98">
        <v>6.6352563336045502</v>
      </c>
      <c r="J2659" s="98">
        <v>3.8268103708993799E-5</v>
      </c>
      <c r="K2659" s="98">
        <v>640.86363163854901</v>
      </c>
      <c r="L2659" s="98">
        <v>1452.3783640233</v>
      </c>
      <c r="M2659" s="98">
        <v>5.7910830806383501E-5</v>
      </c>
      <c r="N2659" s="98">
        <v>633.71218803960005</v>
      </c>
      <c r="O2659" s="98">
        <v>1.3148589339171901E-4</v>
      </c>
      <c r="P2659" s="98">
        <v>1438.83643244888</v>
      </c>
      <c r="Q2659" s="98">
        <v>1.88045985807663E-7</v>
      </c>
      <c r="R2659" s="98">
        <v>2.2936154480006099</v>
      </c>
      <c r="S2659" s="98">
        <v>4.7807251375558796E-6</v>
      </c>
      <c r="T2659" s="98">
        <v>0.77068452197075199</v>
      </c>
      <c r="U2659" s="98">
        <v>4.4424353678679199E-5</v>
      </c>
      <c r="V2659" s="98">
        <v>7.1611724974402096</v>
      </c>
      <c r="W2659" s="98">
        <v>1.07505540096057E-5</v>
      </c>
      <c r="X2659" s="98">
        <v>8.4666801126910896E-6</v>
      </c>
      <c r="Y2659" s="98">
        <v>6.8736306451572896E-7</v>
      </c>
      <c r="Z2659" s="98">
        <v>1.5965108323988299E-6</v>
      </c>
      <c r="AA2659" s="98">
        <v>0.410016690149415</v>
      </c>
      <c r="AB2659" s="98">
        <v>1.09083388329408E-5</v>
      </c>
      <c r="AC2659" s="98">
        <v>0.55688037043580596</v>
      </c>
      <c r="AD2659" s="98">
        <v>5.1629683897010498E-5</v>
      </c>
      <c r="AE2659" s="98">
        <v>3.1859707143745301E-2</v>
      </c>
      <c r="AF2659" s="98">
        <v>9.2697593321934297E-4</v>
      </c>
      <c r="AG2659" s="98">
        <v>3.9604441936597998E-2</v>
      </c>
      <c r="AH2659" s="98">
        <v>6.5465346160754401E-4</v>
      </c>
      <c r="AI2659" s="98">
        <v>1.7679207121681501E-2</v>
      </c>
      <c r="AJ2659" s="98">
        <v>2.08659937269396E-5</v>
      </c>
      <c r="AK2659" s="98">
        <v>1.17557984913695E-2</v>
      </c>
      <c r="AL2659" s="98">
        <v>2.4391042087678502E-2</v>
      </c>
      <c r="AM2659" s="98">
        <v>2.1382377516422699</v>
      </c>
      <c r="AN2659" s="98">
        <v>4.0451096237344303E-3</v>
      </c>
      <c r="AO2659" s="98">
        <v>0.80977869078658904</v>
      </c>
      <c r="AP2659" s="98">
        <v>9.6123216017501303E-4</v>
      </c>
      <c r="AQ2659" s="98">
        <v>2.1825903373125E-4</v>
      </c>
      <c r="AR2659" s="98">
        <v>2.9391784807447099E-4</v>
      </c>
      <c r="AS2659" s="98">
        <v>4.4905527836929199E-4</v>
      </c>
      <c r="AT2659" s="98">
        <v>7.1330971269994103E-2</v>
      </c>
    </row>
    <row r="2660" spans="1:46" x14ac:dyDescent="0.3">
      <c r="A2660" s="95">
        <v>64819</v>
      </c>
      <c r="B2660" s="95">
        <v>2659</v>
      </c>
      <c r="C2660" s="96" t="s">
        <v>1026</v>
      </c>
      <c r="D2660" s="96" t="s">
        <v>1026</v>
      </c>
      <c r="E2660" s="97" t="s">
        <v>7628</v>
      </c>
      <c r="F2660" s="95" t="s">
        <v>5935</v>
      </c>
      <c r="G2660" s="95" t="s">
        <v>3460</v>
      </c>
      <c r="H2660" s="98">
        <v>8.3309294987049292</v>
      </c>
      <c r="I2660" s="98">
        <v>8.3309104642625407</v>
      </c>
      <c r="J2660" s="98">
        <v>1.90344423884881E-5</v>
      </c>
      <c r="K2660" s="98">
        <v>5693.4125049075401</v>
      </c>
      <c r="L2660" s="98">
        <v>12832.1210963088</v>
      </c>
      <c r="M2660" s="98">
        <v>5.0993414626922598E-4</v>
      </c>
      <c r="N2660" s="98">
        <v>5580.15623482915</v>
      </c>
      <c r="O2660" s="98">
        <v>1.15517106370372E-3</v>
      </c>
      <c r="P2660" s="98">
        <v>12640.9165979194</v>
      </c>
      <c r="Q2660" s="98">
        <v>3.2122981317993901E-6</v>
      </c>
      <c r="R2660" s="98">
        <v>39.180717349715103</v>
      </c>
      <c r="S2660" s="98">
        <v>5.7277760440139298E-5</v>
      </c>
      <c r="T2660" s="98">
        <v>9.4004452086294705</v>
      </c>
      <c r="U2660" s="98">
        <v>5.3224770802713596E-4</v>
      </c>
      <c r="V2660" s="98">
        <v>87.348673519635597</v>
      </c>
      <c r="W2660" s="98">
        <v>1.2587276410149799E-4</v>
      </c>
      <c r="X2660" s="98">
        <v>9.1403709494999907E-5</v>
      </c>
      <c r="Y2660" s="98">
        <v>1.1136812793487E-5</v>
      </c>
      <c r="Z2660" s="98">
        <v>2.3332241813011299E-5</v>
      </c>
      <c r="AA2660" s="98">
        <v>4.6586647969458097</v>
      </c>
      <c r="AB2660" s="98">
        <v>1.30581358763826E-4</v>
      </c>
      <c r="AC2660" s="98">
        <v>6.6960403348828503</v>
      </c>
      <c r="AD2660" s="98">
        <v>8.3412548194237697E-4</v>
      </c>
      <c r="AE2660" s="98">
        <v>0.51472315090734599</v>
      </c>
      <c r="AF2660" s="98">
        <v>1.5072214357175401E-2</v>
      </c>
      <c r="AG2660" s="98">
        <v>0.643950524466817</v>
      </c>
      <c r="AH2660" s="98">
        <v>1.06017893586075E-2</v>
      </c>
      <c r="AI2660" s="98">
        <v>0.28630602436747399</v>
      </c>
      <c r="AJ2660" s="98">
        <v>3.3522884594544002E-4</v>
      </c>
      <c r="AK2660" s="98">
        <v>0.18886628707924399</v>
      </c>
      <c r="AL2660" s="98">
        <v>0.41593529176166399</v>
      </c>
      <c r="AM2660" s="98">
        <v>36.462916995842797</v>
      </c>
      <c r="AN2660" s="98">
        <v>7.0196663083528996E-2</v>
      </c>
      <c r="AO2660" s="98">
        <v>14.052465128717399</v>
      </c>
      <c r="AP2660" s="98">
        <v>1.5782350359517E-2</v>
      </c>
      <c r="AQ2660" s="98">
        <v>3.5835677440849301E-3</v>
      </c>
      <c r="AR2660" s="98">
        <v>4.8258003197469701E-3</v>
      </c>
      <c r="AS2660" s="98">
        <v>7.3729822956851198E-3</v>
      </c>
      <c r="AT2660" s="98">
        <v>1.1711742768393401</v>
      </c>
    </row>
    <row r="2661" spans="1:46" x14ac:dyDescent="0.3">
      <c r="A2661" s="95">
        <v>64820</v>
      </c>
      <c r="B2661" s="95">
        <v>2660</v>
      </c>
      <c r="C2661" s="96" t="s">
        <v>2247</v>
      </c>
      <c r="D2661" s="96" t="s">
        <v>2247</v>
      </c>
      <c r="E2661" s="97" t="s">
        <v>7629</v>
      </c>
      <c r="F2661" s="95" t="s">
        <v>5935</v>
      </c>
      <c r="G2661" s="95" t="s">
        <v>6505</v>
      </c>
      <c r="H2661" s="98">
        <v>4.6721699466730504</v>
      </c>
      <c r="I2661" s="98">
        <v>4.6721046692280099</v>
      </c>
      <c r="J2661" s="98">
        <v>6.5277445040479206E-5</v>
      </c>
      <c r="K2661" s="98">
        <v>578.30615711027997</v>
      </c>
      <c r="L2661" s="98">
        <v>1306.3037007529199</v>
      </c>
      <c r="M2661" s="98">
        <v>5.15363385583749E-5</v>
      </c>
      <c r="N2661" s="98">
        <v>563.95678349994205</v>
      </c>
      <c r="O2661" s="98">
        <v>1.1734134155187799E-4</v>
      </c>
      <c r="P2661" s="98">
        <v>1284.0540753241301</v>
      </c>
      <c r="Q2661" s="98">
        <v>4.6776001035229099E-7</v>
      </c>
      <c r="R2661" s="98">
        <v>5.7053150116072402</v>
      </c>
      <c r="S2661" s="98">
        <v>5.7367189805336497E-6</v>
      </c>
      <c r="T2661" s="98">
        <v>0.95275911955876103</v>
      </c>
      <c r="U2661" s="98">
        <v>5.3307875454846498E-5</v>
      </c>
      <c r="V2661" s="98">
        <v>8.8530109380143909</v>
      </c>
      <c r="W2661" s="98">
        <v>1.27871785350734E-5</v>
      </c>
      <c r="X2661" s="98">
        <v>8.5257673538384002E-6</v>
      </c>
      <c r="Y2661" s="98">
        <v>1.67234623115563E-6</v>
      </c>
      <c r="Z2661" s="98">
        <v>2.5890649500793399E-6</v>
      </c>
      <c r="AA2661" s="98">
        <v>0.457806564848244</v>
      </c>
      <c r="AB2661" s="98">
        <v>1.30660271432489E-5</v>
      </c>
      <c r="AC2661" s="98">
        <v>0.67184944649885903</v>
      </c>
      <c r="AD2661" s="98">
        <v>1.2995961569532301E-4</v>
      </c>
      <c r="AE2661" s="98">
        <v>8.0195635224611594E-2</v>
      </c>
      <c r="AF2661" s="98">
        <v>2.3702239585120101E-3</v>
      </c>
      <c r="AG2661" s="98">
        <v>0.101266272162656</v>
      </c>
      <c r="AH2661" s="98">
        <v>1.6575584095981199E-3</v>
      </c>
      <c r="AI2661" s="98">
        <v>4.47631001104178E-2</v>
      </c>
      <c r="AJ2661" s="98">
        <v>4.3639223300828098E-5</v>
      </c>
      <c r="AK2661" s="98">
        <v>2.4586124301445401E-2</v>
      </c>
      <c r="AL2661" s="98">
        <v>5.0348192602163999E-2</v>
      </c>
      <c r="AM2661" s="98">
        <v>4.4137682089149797</v>
      </c>
      <c r="AN2661" s="98">
        <v>8.5832341189510108E-3</v>
      </c>
      <c r="AO2661" s="98">
        <v>1.7182525899365499</v>
      </c>
      <c r="AP2661" s="98">
        <v>2.4096040903764E-3</v>
      </c>
      <c r="AQ2661" s="98">
        <v>5.4712886410074996E-4</v>
      </c>
      <c r="AR2661" s="98">
        <v>7.3678937361337403E-4</v>
      </c>
      <c r="AS2661" s="98">
        <v>1.12568585266227E-3</v>
      </c>
      <c r="AT2661" s="98">
        <v>0.17881153717474901</v>
      </c>
    </row>
    <row r="2662" spans="1:46" x14ac:dyDescent="0.3">
      <c r="A2662" s="95">
        <v>64821</v>
      </c>
      <c r="B2662" s="95">
        <v>2661</v>
      </c>
      <c r="C2662" s="96" t="s">
        <v>1934</v>
      </c>
      <c r="D2662" s="96" t="s">
        <v>1934</v>
      </c>
      <c r="E2662" s="97" t="s">
        <v>7630</v>
      </c>
      <c r="F2662" s="95" t="s">
        <v>5935</v>
      </c>
      <c r="G2662" s="95" t="s">
        <v>4915</v>
      </c>
      <c r="H2662" s="98">
        <v>7.8567906006959296</v>
      </c>
      <c r="I2662" s="98">
        <v>7.8567705892331698</v>
      </c>
      <c r="J2662" s="98">
        <v>2.0011462757096899E-5</v>
      </c>
      <c r="K2662" s="98">
        <v>190.40949570216199</v>
      </c>
      <c r="L2662" s="98">
        <v>429.55440665045501</v>
      </c>
      <c r="M2662" s="98">
        <v>1.71836027159169E-5</v>
      </c>
      <c r="N2662" s="98">
        <v>188.03837423632001</v>
      </c>
      <c r="O2662" s="98">
        <v>3.8858148393763199E-5</v>
      </c>
      <c r="P2662" s="98">
        <v>425.22066941344599</v>
      </c>
      <c r="Q2662" s="98">
        <v>6.5057483644215795E-8</v>
      </c>
      <c r="R2662" s="98">
        <v>0.79351254882431899</v>
      </c>
      <c r="S2662" s="98">
        <v>1.52184290269151E-6</v>
      </c>
      <c r="T2662" s="98">
        <v>0.23668901701836401</v>
      </c>
      <c r="U2662" s="98">
        <v>1.41415493199638E-5</v>
      </c>
      <c r="V2662" s="98">
        <v>2.1993047881854801</v>
      </c>
      <c r="W2662" s="98">
        <v>3.5950005488854198E-6</v>
      </c>
      <c r="X2662" s="98">
        <v>2.9090101151830298E-6</v>
      </c>
      <c r="Y2662" s="98">
        <v>2.38046147760641E-7</v>
      </c>
      <c r="Z2662" s="98">
        <v>4.47944285941745E-7</v>
      </c>
      <c r="AA2662" s="98">
        <v>0.13829094337931899</v>
      </c>
      <c r="AB2662" s="98">
        <v>3.5309144741868802E-6</v>
      </c>
      <c r="AC2662" s="98">
        <v>0.17975916547182599</v>
      </c>
      <c r="AD2662" s="98">
        <v>1.8150527598176899E-5</v>
      </c>
      <c r="AE2662" s="98">
        <v>1.1200349297816801E-2</v>
      </c>
      <c r="AF2662" s="98">
        <v>3.2689148536148901E-4</v>
      </c>
      <c r="AG2662" s="98">
        <v>1.39662254300447E-2</v>
      </c>
      <c r="AH2662" s="98">
        <v>2.3041067746947899E-4</v>
      </c>
      <c r="AI2662" s="98">
        <v>6.2223425505566997E-3</v>
      </c>
      <c r="AJ2662" s="98">
        <v>7.0275619578127597E-6</v>
      </c>
      <c r="AK2662" s="98">
        <v>3.95929392784947E-3</v>
      </c>
      <c r="AL2662" s="98">
        <v>7.9209621286721096E-3</v>
      </c>
      <c r="AM2662" s="98">
        <v>0.69439018603519598</v>
      </c>
      <c r="AN2662" s="98">
        <v>1.3398391787647001E-3</v>
      </c>
      <c r="AO2662" s="98">
        <v>0.26821849516231699</v>
      </c>
      <c r="AP2662" s="98">
        <v>3.3571783827407198E-4</v>
      </c>
      <c r="AQ2662" s="98">
        <v>7.6228671632568899E-5</v>
      </c>
      <c r="AR2662" s="98">
        <v>1.02653104263852E-4</v>
      </c>
      <c r="AS2662" s="98">
        <v>1.5683606237765199E-4</v>
      </c>
      <c r="AT2662" s="98">
        <v>2.4912898744869599E-2</v>
      </c>
    </row>
    <row r="2663" spans="1:46" x14ac:dyDescent="0.3">
      <c r="A2663" s="95">
        <v>64822</v>
      </c>
      <c r="B2663" s="95">
        <v>2662</v>
      </c>
      <c r="C2663" s="96" t="s">
        <v>2605</v>
      </c>
      <c r="D2663" s="96" t="s">
        <v>2605</v>
      </c>
      <c r="E2663" s="97" t="s">
        <v>7631</v>
      </c>
      <c r="F2663" s="95" t="s">
        <v>5935</v>
      </c>
      <c r="G2663" s="95" t="s">
        <v>7632</v>
      </c>
      <c r="H2663" s="98">
        <v>5.4449272110442504</v>
      </c>
      <c r="I2663" s="98">
        <v>5.4448693010689002</v>
      </c>
      <c r="J2663" s="98">
        <v>5.7909975357262103E-5</v>
      </c>
      <c r="K2663" s="98">
        <v>51.308785902972502</v>
      </c>
      <c r="L2663" s="98">
        <v>115.919743086596</v>
      </c>
      <c r="M2663" s="98">
        <v>4.63960935055621E-6</v>
      </c>
      <c r="N2663" s="98">
        <v>50.770761742652702</v>
      </c>
      <c r="O2663" s="98">
        <v>1.04906999476845E-5</v>
      </c>
      <c r="P2663" s="98">
        <v>114.798636547642</v>
      </c>
      <c r="Q2663" s="98">
        <v>1.08564960541215E-8</v>
      </c>
      <c r="R2663" s="98">
        <v>0.13241775384856899</v>
      </c>
      <c r="S2663" s="98">
        <v>4.6351981502885701E-7</v>
      </c>
      <c r="T2663" s="98">
        <v>7.0319105210680993E-2</v>
      </c>
      <c r="U2663" s="98">
        <v>4.30719899581218E-6</v>
      </c>
      <c r="V2663" s="98">
        <v>0.65340148384448105</v>
      </c>
      <c r="W2663" s="98">
        <v>1.1058494346922801E-6</v>
      </c>
      <c r="X2663" s="98">
        <v>9.570085589623419E-7</v>
      </c>
      <c r="Y2663" s="98">
        <v>3.6099948874423202E-8</v>
      </c>
      <c r="Z2663" s="98">
        <v>1.12740926855512E-7</v>
      </c>
      <c r="AA2663" s="98">
        <v>4.3759291227834202E-2</v>
      </c>
      <c r="AB2663" s="98">
        <v>1.0873997925536E-6</v>
      </c>
      <c r="AC2663" s="98">
        <v>5.5176154268650399E-2</v>
      </c>
      <c r="AD2663" s="98">
        <v>2.7185593284235901E-6</v>
      </c>
      <c r="AE2663" s="98">
        <v>1.67757184470168E-3</v>
      </c>
      <c r="AF2663" s="98">
        <v>4.92943165253737E-5</v>
      </c>
      <c r="AG2663" s="98">
        <v>2.1060675112171399E-3</v>
      </c>
      <c r="AH2663" s="98">
        <v>3.4598117351542698E-5</v>
      </c>
      <c r="AI2663" s="98">
        <v>9.3433750610006196E-4</v>
      </c>
      <c r="AJ2663" s="98">
        <v>1.5078615199923E-6</v>
      </c>
      <c r="AK2663" s="98">
        <v>8.4952178237596696E-4</v>
      </c>
      <c r="AL2663" s="98">
        <v>1.8736024510355501E-3</v>
      </c>
      <c r="AM2663" s="98">
        <v>0.16424913203677699</v>
      </c>
      <c r="AN2663" s="98">
        <v>3.1170445312258697E-4</v>
      </c>
      <c r="AO2663" s="98">
        <v>6.2399204827713099E-2</v>
      </c>
      <c r="AP2663" s="98">
        <v>5.5735616852973602E-5</v>
      </c>
      <c r="AQ2663" s="98">
        <v>1.2655425415533901E-5</v>
      </c>
      <c r="AR2663" s="98">
        <v>1.7042389035377799E-5</v>
      </c>
      <c r="AS2663" s="98">
        <v>2.60378024020619E-5</v>
      </c>
      <c r="AT2663" s="98">
        <v>4.1360202552222199E-3</v>
      </c>
    </row>
    <row r="2664" spans="1:46" x14ac:dyDescent="0.3">
      <c r="A2664" s="95">
        <v>64823</v>
      </c>
      <c r="B2664" s="95">
        <v>2663</v>
      </c>
      <c r="C2664" s="96" t="s">
        <v>2272</v>
      </c>
      <c r="D2664" s="96" t="s">
        <v>2272</v>
      </c>
      <c r="E2664" s="97" t="s">
        <v>7633</v>
      </c>
      <c r="F2664" s="95" t="s">
        <v>5935</v>
      </c>
      <c r="G2664" s="95" t="s">
        <v>7634</v>
      </c>
      <c r="H2664" s="98">
        <v>8.0300170722835507</v>
      </c>
      <c r="I2664" s="98">
        <v>8.0299946059874294</v>
      </c>
      <c r="J2664" s="98">
        <v>2.2466296117684699E-5</v>
      </c>
      <c r="K2664" s="98">
        <v>832.14127939686102</v>
      </c>
      <c r="L2664" s="98">
        <v>1875.33954011123</v>
      </c>
      <c r="M2664" s="98">
        <v>7.46653650170135E-5</v>
      </c>
      <c r="N2664" s="98">
        <v>817.05531032532497</v>
      </c>
      <c r="O2664" s="98">
        <v>1.69201878638257E-4</v>
      </c>
      <c r="P2664" s="98">
        <v>1851.5585295392</v>
      </c>
      <c r="Q2664" s="98">
        <v>4.75295525048149E-7</v>
      </c>
      <c r="R2664" s="98">
        <v>5.7972264280664696</v>
      </c>
      <c r="S2664" s="98">
        <v>6.5266955436229903E-6</v>
      </c>
      <c r="T2664" s="98">
        <v>1.04861013677448</v>
      </c>
      <c r="U2664" s="98">
        <v>6.0648619933980303E-5</v>
      </c>
      <c r="V2664" s="98">
        <v>9.7436516372699504</v>
      </c>
      <c r="W2664" s="98">
        <v>1.51674834059559E-5</v>
      </c>
      <c r="X2664" s="98">
        <v>1.1188895635398999E-5</v>
      </c>
      <c r="Y2664" s="98">
        <v>1.50093104841435E-6</v>
      </c>
      <c r="Z2664" s="98">
        <v>2.47765672214257E-6</v>
      </c>
      <c r="AA2664" s="98">
        <v>0.56313177638935896</v>
      </c>
      <c r="AB2664" s="98">
        <v>1.51145223468152E-5</v>
      </c>
      <c r="AC2664" s="98">
        <v>0.773276555917083</v>
      </c>
      <c r="AD2664" s="98">
        <v>1.08347708591799E-4</v>
      </c>
      <c r="AE2664" s="98">
        <v>6.6859333718106706E-2</v>
      </c>
      <c r="AF2664" s="98">
        <v>1.96693618391578E-3</v>
      </c>
      <c r="AG2664" s="98">
        <v>8.4036065120207795E-2</v>
      </c>
      <c r="AH2664" s="98">
        <v>1.37951190962568E-3</v>
      </c>
      <c r="AI2664" s="98">
        <v>3.7254331042886099E-2</v>
      </c>
      <c r="AJ2664" s="98">
        <v>4.4302325046850801E-5</v>
      </c>
      <c r="AK2664" s="98">
        <v>2.4959712571796699E-2</v>
      </c>
      <c r="AL2664" s="98">
        <v>5.3663553085932E-2</v>
      </c>
      <c r="AM2664" s="98">
        <v>4.7044088843405198</v>
      </c>
      <c r="AN2664" s="98">
        <v>9.0824463341112709E-3</v>
      </c>
      <c r="AO2664" s="98">
        <v>1.8181884264452099</v>
      </c>
      <c r="AP2664" s="98">
        <v>2.2641462159133899E-3</v>
      </c>
      <c r="AQ2664" s="98">
        <v>5.1410094862254898E-4</v>
      </c>
      <c r="AR2664" s="98">
        <v>6.9231244781648598E-4</v>
      </c>
      <c r="AS2664" s="98">
        <v>1.0577328194743599E-3</v>
      </c>
      <c r="AT2664" s="98">
        <v>0.16801742114930801</v>
      </c>
    </row>
    <row r="2665" spans="1:46" x14ac:dyDescent="0.3">
      <c r="A2665" s="95">
        <v>64824</v>
      </c>
      <c r="B2665" s="95">
        <v>2664</v>
      </c>
      <c r="C2665" s="96" t="s">
        <v>3290</v>
      </c>
      <c r="D2665" s="96" t="s">
        <v>3290</v>
      </c>
      <c r="E2665" s="97" t="s">
        <v>7635</v>
      </c>
      <c r="F2665" s="95" t="s">
        <v>5935</v>
      </c>
      <c r="G2665" s="95" t="s">
        <v>7636</v>
      </c>
      <c r="H2665" s="98">
        <v>7.31088936361094</v>
      </c>
      <c r="I2665" s="98">
        <v>7.3108587652016803</v>
      </c>
      <c r="J2665" s="98">
        <v>3.0598409262338999E-5</v>
      </c>
      <c r="K2665" s="98">
        <v>1050.3044190384501</v>
      </c>
      <c r="L2665" s="98">
        <v>2370.2446557108201</v>
      </c>
      <c r="M2665" s="98">
        <v>9.4560610419560197E-5</v>
      </c>
      <c r="N2665" s="98">
        <v>1034.7669079673101</v>
      </c>
      <c r="O2665" s="98">
        <v>2.1416490901790501E-4</v>
      </c>
      <c r="P2665" s="98">
        <v>2343.5842864833899</v>
      </c>
      <c r="Q2665" s="98">
        <v>4.8765800927806497E-7</v>
      </c>
      <c r="R2665" s="98">
        <v>5.9480128683279601</v>
      </c>
      <c r="S2665" s="98">
        <v>8.2603916801736096E-6</v>
      </c>
      <c r="T2665" s="98">
        <v>1.3414016099963899</v>
      </c>
      <c r="U2665" s="98">
        <v>7.6758798455938193E-5</v>
      </c>
      <c r="V2665" s="98">
        <v>12.464259766289</v>
      </c>
      <c r="W2665" s="98">
        <v>1.8539686188860801E-5</v>
      </c>
      <c r="X2665" s="98">
        <v>1.40155787758813E-5</v>
      </c>
      <c r="Y2665" s="98">
        <v>1.49648804684293E-6</v>
      </c>
      <c r="Z2665" s="98">
        <v>3.0276193661365902E-6</v>
      </c>
      <c r="AA2665" s="98">
        <v>0.69584217618356003</v>
      </c>
      <c r="AB2665" s="98">
        <v>1.8858503996126102E-5</v>
      </c>
      <c r="AC2665" s="98">
        <v>0.96461015414684603</v>
      </c>
      <c r="AD2665" s="98">
        <v>1.16229219239099E-4</v>
      </c>
      <c r="AE2665" s="98">
        <v>7.1722865743097899E-2</v>
      </c>
      <c r="AF2665" s="98">
        <v>2.1060042978863799E-3</v>
      </c>
      <c r="AG2665" s="98">
        <v>8.9977659553898304E-2</v>
      </c>
      <c r="AH2665" s="98">
        <v>1.47880652393058E-3</v>
      </c>
      <c r="AI2665" s="98">
        <v>3.9935826147262703E-2</v>
      </c>
      <c r="AJ2665" s="98">
        <v>4.3476503520417E-5</v>
      </c>
      <c r="AK2665" s="98">
        <v>2.44944487755272E-2</v>
      </c>
      <c r="AL2665" s="98">
        <v>5.1161381065693401E-2</v>
      </c>
      <c r="AM2665" s="98">
        <v>4.4850562771191997</v>
      </c>
      <c r="AN2665" s="98">
        <v>8.5725859116489705E-3</v>
      </c>
      <c r="AO2665" s="98">
        <v>1.71612095639127</v>
      </c>
      <c r="AP2665" s="98">
        <v>2.1606370524547701E-3</v>
      </c>
      <c r="AQ2665" s="98">
        <v>4.9059798245723704E-4</v>
      </c>
      <c r="AR2665" s="98">
        <v>6.6066224281579396E-4</v>
      </c>
      <c r="AS2665" s="98">
        <v>1.00937682718174E-3</v>
      </c>
      <c r="AT2665" s="98">
        <v>0.16033622874777201</v>
      </c>
    </row>
    <row r="2666" spans="1:46" x14ac:dyDescent="0.3">
      <c r="A2666" s="95">
        <v>64825</v>
      </c>
      <c r="B2666" s="95">
        <v>2665</v>
      </c>
      <c r="C2666" s="96" t="s">
        <v>2960</v>
      </c>
      <c r="D2666" s="96" t="s">
        <v>2960</v>
      </c>
      <c r="E2666" s="97" t="s">
        <v>7637</v>
      </c>
      <c r="F2666" s="95" t="s">
        <v>5935</v>
      </c>
      <c r="G2666" s="95" t="s">
        <v>3611</v>
      </c>
      <c r="H2666" s="98">
        <v>8.0659717148966497</v>
      </c>
      <c r="I2666" s="98">
        <v>8.0659514357347799</v>
      </c>
      <c r="J2666" s="98">
        <v>2.0279161866198999E-5</v>
      </c>
      <c r="K2666" s="98">
        <v>230.04544373238801</v>
      </c>
      <c r="L2666" s="98">
        <v>519.22704490135595</v>
      </c>
      <c r="M2666" s="98">
        <v>2.0778703046137999E-5</v>
      </c>
      <c r="N2666" s="98">
        <v>227.37918259224401</v>
      </c>
      <c r="O2666" s="98">
        <v>4.6991523577837598E-5</v>
      </c>
      <c r="P2666" s="98">
        <v>514.22334667219798</v>
      </c>
      <c r="Q2666" s="98">
        <v>6.2102727984113503E-8</v>
      </c>
      <c r="R2666" s="98">
        <v>0.75747310241991905</v>
      </c>
      <c r="S2666" s="98">
        <v>1.7512040248091501E-6</v>
      </c>
      <c r="T2666" s="98">
        <v>0.28189177746796001</v>
      </c>
      <c r="U2666" s="98">
        <v>1.6272872438142701E-5</v>
      </c>
      <c r="V2666" s="98">
        <v>2.6193288664813501</v>
      </c>
      <c r="W2666" s="98">
        <v>3.8957758708995498E-6</v>
      </c>
      <c r="X2666" s="98">
        <v>3.0502832817754901E-6</v>
      </c>
      <c r="Y2666" s="98">
        <v>2.3386581770858701E-7</v>
      </c>
      <c r="Z2666" s="98">
        <v>6.1162677141547095E-7</v>
      </c>
      <c r="AA2666" s="98">
        <v>0.14839429137577201</v>
      </c>
      <c r="AB2666" s="98">
        <v>4.0082258338995897E-6</v>
      </c>
      <c r="AC2666" s="98">
        <v>0.20479493994305401</v>
      </c>
      <c r="AD2666" s="98">
        <v>1.8103787415225799E-5</v>
      </c>
      <c r="AE2666" s="98">
        <v>1.1171506809769799E-2</v>
      </c>
      <c r="AF2666" s="98">
        <v>3.2790163548364999E-4</v>
      </c>
      <c r="AG2666" s="98">
        <v>1.40093834349364E-2</v>
      </c>
      <c r="AH2666" s="98">
        <v>2.3030423322475401E-4</v>
      </c>
      <c r="AI2666" s="98">
        <v>6.2194679765114197E-3</v>
      </c>
      <c r="AJ2666" s="98">
        <v>7.9065762259612692E-6</v>
      </c>
      <c r="AK2666" s="98">
        <v>4.4545262538380898E-3</v>
      </c>
      <c r="AL2666" s="98">
        <v>1.00073865288768E-2</v>
      </c>
      <c r="AM2666" s="98">
        <v>0.87729632847995997</v>
      </c>
      <c r="AN2666" s="98">
        <v>1.6785003005009801E-3</v>
      </c>
      <c r="AO2666" s="98">
        <v>0.33601407681252399</v>
      </c>
      <c r="AP2666" s="98">
        <v>3.3071621677003502E-4</v>
      </c>
      <c r="AQ2666" s="98">
        <v>7.5092995570633195E-5</v>
      </c>
      <c r="AR2666" s="98">
        <v>1.0112374825717799E-4</v>
      </c>
      <c r="AS2666" s="98">
        <v>1.5449947294222401E-4</v>
      </c>
      <c r="AT2666" s="98">
        <v>2.4541739170118301E-2</v>
      </c>
    </row>
    <row r="2667" spans="1:46" x14ac:dyDescent="0.3">
      <c r="A2667" s="95">
        <v>64826</v>
      </c>
      <c r="B2667" s="95">
        <v>2666</v>
      </c>
      <c r="C2667" s="96" t="s">
        <v>1443</v>
      </c>
      <c r="D2667" s="96" t="s">
        <v>1443</v>
      </c>
      <c r="E2667" s="97" t="s">
        <v>7638</v>
      </c>
      <c r="F2667" s="95" t="s">
        <v>5935</v>
      </c>
      <c r="G2667" s="95" t="s">
        <v>7639</v>
      </c>
      <c r="H2667" s="98">
        <v>6.2760306322354902</v>
      </c>
      <c r="I2667" s="98">
        <v>6.2759890943562002</v>
      </c>
      <c r="J2667" s="98">
        <v>4.1537879293507301E-5</v>
      </c>
      <c r="K2667" s="98">
        <v>460.088747026833</v>
      </c>
      <c r="L2667" s="98">
        <v>1037.7232645935201</v>
      </c>
      <c r="M2667" s="98">
        <v>4.15092919142129E-5</v>
      </c>
      <c r="N2667" s="98">
        <v>454.23185674674801</v>
      </c>
      <c r="O2667" s="98">
        <v>9.3894223522711197E-5</v>
      </c>
      <c r="P2667" s="98">
        <v>1027.4747055830101</v>
      </c>
      <c r="Q2667" s="98">
        <v>1.6454768307328999E-7</v>
      </c>
      <c r="R2667" s="98">
        <v>2.0070043303962199</v>
      </c>
      <c r="S2667" s="98">
        <v>3.3119817100763102E-6</v>
      </c>
      <c r="T2667" s="98">
        <v>0.52962950602824699</v>
      </c>
      <c r="U2667" s="98">
        <v>3.07762217154335E-5</v>
      </c>
      <c r="V2667" s="98">
        <v>4.9212982364459998</v>
      </c>
      <c r="W2667" s="98">
        <v>7.5776915025372003E-6</v>
      </c>
      <c r="X2667" s="98">
        <v>5.8170234579909602E-6</v>
      </c>
      <c r="Y2667" s="98">
        <v>6.0408966222701504E-7</v>
      </c>
      <c r="Z2667" s="98">
        <v>1.15657838231922E-6</v>
      </c>
      <c r="AA2667" s="98">
        <v>0.28586046800555698</v>
      </c>
      <c r="AB2667" s="98">
        <v>7.6119645427280998E-6</v>
      </c>
      <c r="AC2667" s="98">
        <v>0.38888430809262498</v>
      </c>
      <c r="AD2667" s="98">
        <v>4.40799086806046E-5</v>
      </c>
      <c r="AE2667" s="98">
        <v>2.72008828155621E-2</v>
      </c>
      <c r="AF2667" s="98">
        <v>7.9386379790092102E-4</v>
      </c>
      <c r="AG2667" s="98">
        <v>3.3917312804813401E-2</v>
      </c>
      <c r="AH2667" s="98">
        <v>5.5956513450565102E-4</v>
      </c>
      <c r="AI2667" s="98">
        <v>1.5111304669045599E-2</v>
      </c>
      <c r="AJ2667" s="98">
        <v>1.7569599857371698E-5</v>
      </c>
      <c r="AK2667" s="98">
        <v>9.8986263582775593E-3</v>
      </c>
      <c r="AL2667" s="98">
        <v>2.0548235775545501E-2</v>
      </c>
      <c r="AM2667" s="98">
        <v>1.8013586015298999</v>
      </c>
      <c r="AN2667" s="98">
        <v>3.4683503516159098E-3</v>
      </c>
      <c r="AO2667" s="98">
        <v>0.69431893524998001</v>
      </c>
      <c r="AP2667" s="98">
        <v>8.5848066948153304E-4</v>
      </c>
      <c r="AQ2667" s="98">
        <v>1.94928103188789E-4</v>
      </c>
      <c r="AR2667" s="98">
        <v>2.6249932220636599E-4</v>
      </c>
      <c r="AS2667" s="98">
        <v>4.0105324408637899E-4</v>
      </c>
      <c r="AT2667" s="98">
        <v>6.3706004134821304E-2</v>
      </c>
    </row>
    <row r="2668" spans="1:46" x14ac:dyDescent="0.3">
      <c r="A2668" s="95">
        <v>64827</v>
      </c>
      <c r="B2668" s="95">
        <v>2667</v>
      </c>
      <c r="C2668" s="96" t="s">
        <v>1653</v>
      </c>
      <c r="D2668" s="96" t="s">
        <v>1653</v>
      </c>
      <c r="E2668" s="97" t="s">
        <v>7640</v>
      </c>
      <c r="F2668" s="95" t="s">
        <v>5935</v>
      </c>
      <c r="G2668" s="95" t="s">
        <v>7641</v>
      </c>
      <c r="H2668" s="98">
        <v>8.3447030987700597</v>
      </c>
      <c r="I2668" s="98">
        <v>8.3446653041475205</v>
      </c>
      <c r="J2668" s="98">
        <v>3.7794622540943103E-5</v>
      </c>
      <c r="K2668" s="98">
        <v>7543.06023134936</v>
      </c>
      <c r="L2668" s="98">
        <v>17019.9278498206</v>
      </c>
      <c r="M2668" s="98">
        <v>6.7823979966206505E-4</v>
      </c>
      <c r="N2668" s="98">
        <v>7421.9074648815003</v>
      </c>
      <c r="O2668" s="98">
        <v>1.5360223136922401E-3</v>
      </c>
      <c r="P2668" s="98">
        <v>16808.532147327802</v>
      </c>
      <c r="Q2668" s="98">
        <v>2.8065350667273998E-6</v>
      </c>
      <c r="R2668" s="98">
        <v>34.231585198449302</v>
      </c>
      <c r="S2668" s="98">
        <v>6.6754187570837895E-5</v>
      </c>
      <c r="T2668" s="98">
        <v>10.883174531673401</v>
      </c>
      <c r="U2668" s="98">
        <v>6.2030615221189201E-4</v>
      </c>
      <c r="V2668" s="98">
        <v>101.126110556607</v>
      </c>
      <c r="W2668" s="98">
        <v>1.4896054087021999E-4</v>
      </c>
      <c r="X2668" s="98">
        <v>1.09196863486744E-4</v>
      </c>
      <c r="Y2668" s="98">
        <v>1.3087576878326099E-5</v>
      </c>
      <c r="Z2668" s="98">
        <v>2.6676100505150301E-5</v>
      </c>
      <c r="AA2668" s="98">
        <v>5.5300380320710696</v>
      </c>
      <c r="AB2668" s="98">
        <v>1.5337909354625601E-4</v>
      </c>
      <c r="AC2668" s="98">
        <v>7.8604367917579197</v>
      </c>
      <c r="AD2668" s="98">
        <v>9.9019115421634398E-4</v>
      </c>
      <c r="AE2668" s="98">
        <v>0.61102834277640194</v>
      </c>
      <c r="AF2668" s="98">
        <v>1.78894729791606E-2</v>
      </c>
      <c r="AG2668" s="98">
        <v>0.764316060956307</v>
      </c>
      <c r="AH2668" s="98">
        <v>1.2584666421415499E-2</v>
      </c>
      <c r="AI2668" s="98">
        <v>0.33985449901256598</v>
      </c>
      <c r="AJ2668" s="98">
        <v>3.9336763050282903E-4</v>
      </c>
      <c r="AK2668" s="98">
        <v>0.22162139305379</v>
      </c>
      <c r="AL2668" s="98">
        <v>0.487714882904351</v>
      </c>
      <c r="AM2668" s="98">
        <v>42.755466163156697</v>
      </c>
      <c r="AN2668" s="98">
        <v>8.2800648239181096E-2</v>
      </c>
      <c r="AO2668" s="98">
        <v>16.575620134987702</v>
      </c>
      <c r="AP2668" s="98">
        <v>1.85913664560667E-2</v>
      </c>
      <c r="AQ2668" s="98">
        <v>4.2213877732944398E-3</v>
      </c>
      <c r="AR2668" s="98">
        <v>5.6847186773204697E-3</v>
      </c>
      <c r="AS2668" s="98">
        <v>8.6852600054518302E-3</v>
      </c>
      <c r="AT2668" s="98">
        <v>1.37962531997075</v>
      </c>
    </row>
    <row r="2669" spans="1:46" x14ac:dyDescent="0.3">
      <c r="A2669" s="95">
        <v>64828</v>
      </c>
      <c r="B2669" s="95">
        <v>2668</v>
      </c>
      <c r="C2669" s="96" t="s">
        <v>2505</v>
      </c>
      <c r="D2669" s="96" t="s">
        <v>2505</v>
      </c>
      <c r="E2669" s="97" t="s">
        <v>7642</v>
      </c>
      <c r="F2669" s="95" t="s">
        <v>5935</v>
      </c>
      <c r="G2669" s="95" t="s">
        <v>7643</v>
      </c>
      <c r="H2669" s="98">
        <v>5.0104838453282197</v>
      </c>
      <c r="I2669" s="98">
        <v>5.01042025823884</v>
      </c>
      <c r="J2669" s="98">
        <v>6.3587089382366498E-5</v>
      </c>
      <c r="K2669" s="98">
        <v>341.793438146928</v>
      </c>
      <c r="L2669" s="98">
        <v>770.14468628091402</v>
      </c>
      <c r="M2669" s="98">
        <v>3.0597372976503E-5</v>
      </c>
      <c r="N2669" s="98">
        <v>334.82386467621097</v>
      </c>
      <c r="O2669" s="98">
        <v>6.9416329493705094E-5</v>
      </c>
      <c r="P2669" s="98">
        <v>759.615661467677</v>
      </c>
      <c r="Q2669" s="98">
        <v>2.4941906078551802E-7</v>
      </c>
      <c r="R2669" s="98">
        <v>3.0421889006904599</v>
      </c>
      <c r="S2669" s="98">
        <v>2.5744457415369698E-6</v>
      </c>
      <c r="T2669" s="98">
        <v>0.42926472132056198</v>
      </c>
      <c r="U2669" s="98">
        <v>2.39227764451291E-5</v>
      </c>
      <c r="V2669" s="98">
        <v>3.9887160638404899</v>
      </c>
      <c r="W2669" s="98">
        <v>5.7563913325261802E-6</v>
      </c>
      <c r="X2669" s="98">
        <v>3.7580583294447198E-6</v>
      </c>
      <c r="Y2669" s="98">
        <v>8.1196660383580997E-7</v>
      </c>
      <c r="Z2669" s="98">
        <v>1.1863663992456501E-6</v>
      </c>
      <c r="AA2669" s="98">
        <v>0.204449298076573</v>
      </c>
      <c r="AB2669" s="98">
        <v>5.8572397857770098E-6</v>
      </c>
      <c r="AC2669" s="98">
        <v>0.30134963231850798</v>
      </c>
      <c r="AD2669" s="98">
        <v>5.9250656764647898E-5</v>
      </c>
      <c r="AE2669" s="98">
        <v>3.6562466203779197E-2</v>
      </c>
      <c r="AF2669" s="98">
        <v>1.07337003047253E-3</v>
      </c>
      <c r="AG2669" s="98">
        <v>4.5859034226161603E-2</v>
      </c>
      <c r="AH2669" s="98">
        <v>7.5380042015026798E-4</v>
      </c>
      <c r="AI2669" s="98">
        <v>2.0356714716703399E-2</v>
      </c>
      <c r="AJ2669" s="98">
        <v>2.0399528887393999E-5</v>
      </c>
      <c r="AK2669" s="98">
        <v>1.1492994489357301E-2</v>
      </c>
      <c r="AL2669" s="98">
        <v>2.2965667350707399E-2</v>
      </c>
      <c r="AM2669" s="98">
        <v>2.0132824478929199</v>
      </c>
      <c r="AN2669" s="98">
        <v>3.8971636292827899E-3</v>
      </c>
      <c r="AO2669" s="98">
        <v>0.78016181390611405</v>
      </c>
      <c r="AP2669" s="98">
        <v>1.1401145255050501E-3</v>
      </c>
      <c r="AQ2669" s="98">
        <v>2.5887637314672701E-4</v>
      </c>
      <c r="AR2669" s="98">
        <v>3.48615056453807E-4</v>
      </c>
      <c r="AS2669" s="98">
        <v>5.32623095904519E-4</v>
      </c>
      <c r="AT2669" s="98">
        <v>8.4605446876118803E-2</v>
      </c>
    </row>
    <row r="2670" spans="1:46" x14ac:dyDescent="0.3">
      <c r="A2670" s="95">
        <v>64829</v>
      </c>
      <c r="B2670" s="95">
        <v>2669</v>
      </c>
      <c r="C2670" s="96" t="s">
        <v>134</v>
      </c>
      <c r="D2670" s="96" t="s">
        <v>134</v>
      </c>
      <c r="E2670" s="97" t="s">
        <v>7644</v>
      </c>
      <c r="F2670" s="95" t="s">
        <v>5935</v>
      </c>
      <c r="G2670" s="95" t="s">
        <v>5128</v>
      </c>
      <c r="H2670" s="98">
        <v>4.4343260983171904</v>
      </c>
      <c r="I2670" s="98">
        <v>4.4342592139619796</v>
      </c>
      <c r="J2670" s="98">
        <v>6.6884355206298096E-5</v>
      </c>
      <c r="K2670" s="98">
        <v>59.178358510302999</v>
      </c>
      <c r="L2670" s="98">
        <v>134.45446161783099</v>
      </c>
      <c r="M2670" s="98">
        <v>5.3022926548510901E-6</v>
      </c>
      <c r="N2670" s="98">
        <v>58.022436099493902</v>
      </c>
      <c r="O2670" s="98">
        <v>1.20973545263295E-5</v>
      </c>
      <c r="P2670" s="98">
        <v>132.380090211484</v>
      </c>
      <c r="Q2670" s="98">
        <v>2.4686193058626001E-8</v>
      </c>
      <c r="R2670" s="98">
        <v>0.30109993312754202</v>
      </c>
      <c r="S2670" s="98">
        <v>6.7572758095962399E-7</v>
      </c>
      <c r="T2670" s="98">
        <v>0.110763696405247</v>
      </c>
      <c r="U2670" s="98">
        <v>6.2791264389828904E-6</v>
      </c>
      <c r="V2670" s="98">
        <v>1.0292126919434601</v>
      </c>
      <c r="W2670" s="98">
        <v>1.4596268265248799E-6</v>
      </c>
      <c r="X2670" s="98">
        <v>1.0923729921777799E-6</v>
      </c>
      <c r="Y2670" s="98">
        <v>1.00629664639757E-7</v>
      </c>
      <c r="Z2670" s="98">
        <v>2.6662416970734501E-7</v>
      </c>
      <c r="AA2670" s="98">
        <v>5.47164882433651E-2</v>
      </c>
      <c r="AB2670" s="98">
        <v>1.5331228806798699E-6</v>
      </c>
      <c r="AC2670" s="98">
        <v>7.8560695739701605E-2</v>
      </c>
      <c r="AD2670" s="98">
        <v>7.1369320972681699E-6</v>
      </c>
      <c r="AE2670" s="98">
        <v>4.4040666020216702E-3</v>
      </c>
      <c r="AF2670" s="98">
        <v>1.2503211791390601E-4</v>
      </c>
      <c r="AG2670" s="98">
        <v>5.3419156600255299E-3</v>
      </c>
      <c r="AH2670" s="98">
        <v>8.9678011432986804E-5</v>
      </c>
      <c r="AI2670" s="98">
        <v>2.4217944780909701E-3</v>
      </c>
      <c r="AJ2670" s="98">
        <v>3.59861643676289E-6</v>
      </c>
      <c r="AK2670" s="98">
        <v>2.0274428446571502E-3</v>
      </c>
      <c r="AL2670" s="98">
        <v>4.8385698608439101E-3</v>
      </c>
      <c r="AM2670" s="98">
        <v>0.424172641055026</v>
      </c>
      <c r="AN2670" s="98">
        <v>8.1164830428155903E-4</v>
      </c>
      <c r="AO2670" s="98">
        <v>0.16248150541183601</v>
      </c>
      <c r="AP2670" s="98">
        <v>1.3384340520989599E-4</v>
      </c>
      <c r="AQ2670" s="98">
        <v>3.0390714588456501E-5</v>
      </c>
      <c r="AR2670" s="98">
        <v>4.0925560759813501E-5</v>
      </c>
      <c r="AS2670" s="98">
        <v>6.2527129861626003E-5</v>
      </c>
      <c r="AT2670" s="98">
        <v>9.9322312415837301E-3</v>
      </c>
    </row>
    <row r="2671" spans="1:46" x14ac:dyDescent="0.3">
      <c r="A2671" s="95">
        <v>64830</v>
      </c>
      <c r="B2671" s="95">
        <v>2670</v>
      </c>
      <c r="C2671" s="96" t="s">
        <v>1444</v>
      </c>
      <c r="D2671" s="96" t="s">
        <v>1444</v>
      </c>
      <c r="E2671" s="97" t="s">
        <v>7645</v>
      </c>
      <c r="F2671" s="95" t="s">
        <v>5935</v>
      </c>
      <c r="G2671" s="95" t="s">
        <v>3715</v>
      </c>
      <c r="H2671" s="98">
        <v>7.2060900294324002</v>
      </c>
      <c r="I2671" s="98">
        <v>7.2060721914105699</v>
      </c>
      <c r="J2671" s="98">
        <v>1.7838021833860299E-5</v>
      </c>
      <c r="K2671" s="98">
        <v>1125.9670382209499</v>
      </c>
      <c r="L2671" s="98">
        <v>2538.6918227333399</v>
      </c>
      <c r="M2671" s="98">
        <v>1.01282967754157E-4</v>
      </c>
      <c r="N2671" s="98">
        <v>1108.3289639069801</v>
      </c>
      <c r="O2671" s="98">
        <v>2.29420237942717E-4</v>
      </c>
      <c r="P2671" s="98">
        <v>2510.5217615220199</v>
      </c>
      <c r="Q2671" s="98">
        <v>6.7737685385145304E-7</v>
      </c>
      <c r="R2671" s="98">
        <v>8.26203233979607</v>
      </c>
      <c r="S2671" s="98">
        <v>7.7784443562982008E-6</v>
      </c>
      <c r="T2671" s="98">
        <v>1.27014307065735</v>
      </c>
      <c r="U2671" s="98">
        <v>7.2280367355245201E-5</v>
      </c>
      <c r="V2671" s="98">
        <v>11.802129968006099</v>
      </c>
      <c r="W2671" s="98">
        <v>1.7322034114584599E-5</v>
      </c>
      <c r="X2671" s="98">
        <v>1.2934444603333099E-5</v>
      </c>
      <c r="Y2671" s="98">
        <v>1.4015280718349099E-6</v>
      </c>
      <c r="Z2671" s="98">
        <v>2.9860614394165802E-6</v>
      </c>
      <c r="AA2671" s="98">
        <v>0.64757320927782103</v>
      </c>
      <c r="AB2671" s="98">
        <v>1.7817851605912602E-5</v>
      </c>
      <c r="AC2671" s="98">
        <v>0.91234472228813401</v>
      </c>
      <c r="AD2671" s="98">
        <v>1.1003103031283801E-4</v>
      </c>
      <c r="AE2671" s="98">
        <v>6.7898079900786903E-2</v>
      </c>
      <c r="AF2671" s="98">
        <v>1.9935195765925298E-3</v>
      </c>
      <c r="AG2671" s="98">
        <v>8.5171823227851495E-2</v>
      </c>
      <c r="AH2671" s="98">
        <v>1.39989921471002E-3</v>
      </c>
      <c r="AI2671" s="98">
        <v>3.7804899260082903E-2</v>
      </c>
      <c r="AJ2671" s="98">
        <v>4.1830285076939103E-5</v>
      </c>
      <c r="AK2671" s="98">
        <v>2.35669773812789E-2</v>
      </c>
      <c r="AL2671" s="98">
        <v>5.0917097471628599E-2</v>
      </c>
      <c r="AM2671" s="98">
        <v>4.4636411854204399</v>
      </c>
      <c r="AN2671" s="98">
        <v>8.5840458068801393E-3</v>
      </c>
      <c r="AO2671" s="98">
        <v>1.71841507937434</v>
      </c>
      <c r="AP2671" s="98">
        <v>2.0143816163685499E-3</v>
      </c>
      <c r="AQ2671" s="98">
        <v>4.5738897031735899E-4</v>
      </c>
      <c r="AR2671" s="98">
        <v>6.1594143260937102E-4</v>
      </c>
      <c r="AS2671" s="98">
        <v>9.4105121344182502E-4</v>
      </c>
      <c r="AT2671" s="98">
        <v>0.14948292738960001</v>
      </c>
    </row>
    <row r="2672" spans="1:46" x14ac:dyDescent="0.3">
      <c r="A2672" s="95">
        <v>64831</v>
      </c>
      <c r="B2672" s="95">
        <v>2671</v>
      </c>
      <c r="C2672" s="96" t="s">
        <v>2150</v>
      </c>
      <c r="D2672" s="96" t="s">
        <v>2150</v>
      </c>
      <c r="E2672" s="97" t="s">
        <v>7646</v>
      </c>
      <c r="F2672" s="95" t="s">
        <v>5935</v>
      </c>
      <c r="G2672" s="95" t="s">
        <v>7647</v>
      </c>
      <c r="H2672" s="98">
        <v>6.8249578489493397</v>
      </c>
      <c r="I2672" s="98">
        <v>6.8249190007156502</v>
      </c>
      <c r="J2672" s="98">
        <v>3.8848233693045097E-5</v>
      </c>
      <c r="K2672" s="98">
        <v>753.04698811699996</v>
      </c>
      <c r="L2672" s="98">
        <v>1698.1739444090699</v>
      </c>
      <c r="M2672" s="98">
        <v>6.7800823116029107E-5</v>
      </c>
      <c r="N2672" s="98">
        <v>741.93734348927001</v>
      </c>
      <c r="O2672" s="98">
        <v>1.5340772341345001E-4</v>
      </c>
      <c r="P2672" s="98">
        <v>1678.7247344376699</v>
      </c>
      <c r="Q2672" s="98">
        <v>3.5481976650898702E-7</v>
      </c>
      <c r="R2672" s="98">
        <v>4.3277717108695599</v>
      </c>
      <c r="S2672" s="98">
        <v>6.23622062639845E-6</v>
      </c>
      <c r="T2672" s="98">
        <v>1.00574044107824</v>
      </c>
      <c r="U2672" s="98">
        <v>5.79493996503058E-5</v>
      </c>
      <c r="V2672" s="98">
        <v>9.3453057847438306</v>
      </c>
      <c r="W2672" s="98">
        <v>1.4007009053118E-5</v>
      </c>
      <c r="X2672" s="98">
        <v>1.0802640486055899E-5</v>
      </c>
      <c r="Y2672" s="98">
        <v>1.0384199266070299E-6</v>
      </c>
      <c r="Z2672" s="98">
        <v>2.1659486404550398E-6</v>
      </c>
      <c r="AA2672" s="98">
        <v>0.52968819842700798</v>
      </c>
      <c r="AB2672" s="98">
        <v>1.4183342450229701E-5</v>
      </c>
      <c r="AC2672" s="98">
        <v>0.72468564559314197</v>
      </c>
      <c r="AD2672" s="98">
        <v>7.7701998574609998E-5</v>
      </c>
      <c r="AE2672" s="98">
        <v>4.7948442295501402E-2</v>
      </c>
      <c r="AF2672" s="98">
        <v>1.3928403619802999E-3</v>
      </c>
      <c r="AG2672" s="98">
        <v>5.9508195699776001E-2</v>
      </c>
      <c r="AH2672" s="98">
        <v>9.8465431754517305E-4</v>
      </c>
      <c r="AI2672" s="98">
        <v>2.6591026617949601E-2</v>
      </c>
      <c r="AJ2672" s="98">
        <v>3.0363092023850902E-5</v>
      </c>
      <c r="AK2672" s="98">
        <v>1.71064170764283E-2</v>
      </c>
      <c r="AL2672" s="98">
        <v>3.5216760866292302E-2</v>
      </c>
      <c r="AM2672" s="98">
        <v>3.0872730777215902</v>
      </c>
      <c r="AN2672" s="98">
        <v>5.8816798791109098E-3</v>
      </c>
      <c r="AO2672" s="98">
        <v>1.17743633057223</v>
      </c>
      <c r="AP2672" s="98">
        <v>1.42700728829831E-3</v>
      </c>
      <c r="AQ2672" s="98">
        <v>3.2401873853439101E-4</v>
      </c>
      <c r="AR2672" s="98">
        <v>4.36338824558559E-4</v>
      </c>
      <c r="AS2672" s="98">
        <v>6.6664972520535904E-4</v>
      </c>
      <c r="AT2672" s="98">
        <v>0.10589514177838801</v>
      </c>
    </row>
    <row r="2673" spans="1:46" x14ac:dyDescent="0.3">
      <c r="A2673" s="95">
        <v>64832</v>
      </c>
      <c r="B2673" s="95">
        <v>2672</v>
      </c>
      <c r="C2673" s="96" t="s">
        <v>2334</v>
      </c>
      <c r="D2673" s="96" t="s">
        <v>2334</v>
      </c>
      <c r="E2673" s="97" t="s">
        <v>7648</v>
      </c>
      <c r="F2673" s="95" t="s">
        <v>5935</v>
      </c>
      <c r="G2673" s="95" t="s">
        <v>5744</v>
      </c>
      <c r="H2673" s="98">
        <v>8.2246589048838192</v>
      </c>
      <c r="I2673" s="98">
        <v>8.2246371697527003</v>
      </c>
      <c r="J2673" s="98">
        <v>2.1735131115363502E-5</v>
      </c>
      <c r="K2673" s="98">
        <v>388.90846748354301</v>
      </c>
      <c r="L2673" s="98">
        <v>877.21692213094798</v>
      </c>
      <c r="M2673" s="98">
        <v>3.5054420935567198E-5</v>
      </c>
      <c r="N2673" s="98">
        <v>383.59687613203403</v>
      </c>
      <c r="O2673" s="98">
        <v>7.9302957485049004E-5</v>
      </c>
      <c r="P2673" s="98">
        <v>867.80400153268397</v>
      </c>
      <c r="Q2673" s="98">
        <v>1.51929430117877E-7</v>
      </c>
      <c r="R2673" s="98">
        <v>1.8530982537468901</v>
      </c>
      <c r="S2673" s="98">
        <v>3.0737371843635098E-6</v>
      </c>
      <c r="T2673" s="98">
        <v>0.49461466280535499</v>
      </c>
      <c r="U2673" s="98">
        <v>2.8562376792920699E-5</v>
      </c>
      <c r="V2673" s="98">
        <v>4.5959439095596801</v>
      </c>
      <c r="W2673" s="98">
        <v>6.8348513705999704E-6</v>
      </c>
      <c r="X2673" s="98">
        <v>5.2684702833705103E-6</v>
      </c>
      <c r="Y2673" s="98">
        <v>4.7383349213141098E-7</v>
      </c>
      <c r="Z2673" s="98">
        <v>1.09254759509806E-6</v>
      </c>
      <c r="AA2673" s="98">
        <v>0.258629682315281</v>
      </c>
      <c r="AB2673" s="98">
        <v>6.9860116795380898E-6</v>
      </c>
      <c r="AC2673" s="98">
        <v>0.35713472493100001</v>
      </c>
      <c r="AD2673" s="98">
        <v>3.6338294978935799E-5</v>
      </c>
      <c r="AE2673" s="98">
        <v>2.2423678565248E-2</v>
      </c>
      <c r="AF2673" s="98">
        <v>6.5948901910886702E-4</v>
      </c>
      <c r="AG2673" s="98">
        <v>2.81762380544359E-2</v>
      </c>
      <c r="AH2673" s="98">
        <v>4.62617942394436E-4</v>
      </c>
      <c r="AI2673" s="98">
        <v>1.24932027422783E-2</v>
      </c>
      <c r="AJ2673" s="98">
        <v>1.49968717827492E-5</v>
      </c>
      <c r="AK2673" s="98">
        <v>8.4491639835611101E-3</v>
      </c>
      <c r="AL2673" s="98">
        <v>1.83485557588016E-2</v>
      </c>
      <c r="AM2673" s="98">
        <v>1.60852391917285</v>
      </c>
      <c r="AN2673" s="98">
        <v>3.07844108639927E-3</v>
      </c>
      <c r="AO2673" s="98">
        <v>0.61626413731320595</v>
      </c>
      <c r="AP2673" s="98">
        <v>6.9781954844619495E-4</v>
      </c>
      <c r="AQ2673" s="98">
        <v>1.5844811186347199E-4</v>
      </c>
      <c r="AR2673" s="98">
        <v>2.13373656824341E-4</v>
      </c>
      <c r="AS2673" s="98">
        <v>3.2599777975838098E-4</v>
      </c>
      <c r="AT2673" s="98">
        <v>5.1783687879099899E-2</v>
      </c>
    </row>
    <row r="2674" spans="1:46" x14ac:dyDescent="0.3">
      <c r="A2674" s="95">
        <v>64833</v>
      </c>
      <c r="B2674" s="95">
        <v>2673</v>
      </c>
      <c r="C2674" s="96" t="s">
        <v>544</v>
      </c>
      <c r="D2674" s="96" t="s">
        <v>544</v>
      </c>
      <c r="E2674" s="97" t="s">
        <v>7649</v>
      </c>
      <c r="F2674" s="95" t="s">
        <v>5935</v>
      </c>
      <c r="G2674" s="95" t="s">
        <v>7650</v>
      </c>
      <c r="H2674" s="98">
        <v>7.1814469548946098</v>
      </c>
      <c r="I2674" s="98">
        <v>7.1814130046461804</v>
      </c>
      <c r="J2674" s="98">
        <v>3.3950248426783998E-5</v>
      </c>
      <c r="K2674" s="98">
        <v>2985.3437918496802</v>
      </c>
      <c r="L2674" s="98">
        <v>6726.3163683651301</v>
      </c>
      <c r="M2674" s="98">
        <v>2.6830374343270901E-4</v>
      </c>
      <c r="N2674" s="98">
        <v>2936.0199109976402</v>
      </c>
      <c r="O2674" s="98">
        <v>6.0668766664920401E-4</v>
      </c>
      <c r="P2674" s="98">
        <v>6638.9199280236799</v>
      </c>
      <c r="Q2674" s="98">
        <v>1.42208898771363E-6</v>
      </c>
      <c r="R2674" s="98">
        <v>17.345359735504701</v>
      </c>
      <c r="S2674" s="98">
        <v>2.7834456661406201E-5</v>
      </c>
      <c r="T2674" s="98">
        <v>4.5914976509383001</v>
      </c>
      <c r="U2674" s="98">
        <v>2.5864876104091501E-4</v>
      </c>
      <c r="V2674" s="98">
        <v>42.664057140355901</v>
      </c>
      <c r="W2674" s="98">
        <v>6.0202683115569499E-5</v>
      </c>
      <c r="X2674" s="98">
        <v>4.5335915043127599E-5</v>
      </c>
      <c r="Y2674" s="98">
        <v>4.1490295035738203E-6</v>
      </c>
      <c r="Z2674" s="98">
        <v>1.0717738568868E-5</v>
      </c>
      <c r="AA2674" s="98">
        <v>2.2612551305078101</v>
      </c>
      <c r="AB2674" s="98">
        <v>6.2996250189448102E-5</v>
      </c>
      <c r="AC2674" s="98">
        <v>3.22669933943178</v>
      </c>
      <c r="AD2674" s="98">
        <v>3.15469759114805E-4</v>
      </c>
      <c r="AE2674" s="98">
        <v>0.194670456595368</v>
      </c>
      <c r="AF2674" s="98">
        <v>5.7174975526356102E-3</v>
      </c>
      <c r="AG2674" s="98">
        <v>0.24427635252577601</v>
      </c>
      <c r="AH2674" s="98">
        <v>4.0141429297428999E-3</v>
      </c>
      <c r="AI2674" s="98">
        <v>0.108403710409923</v>
      </c>
      <c r="AJ2674" s="98">
        <v>1.3537871628894601E-4</v>
      </c>
      <c r="AK2674" s="98">
        <v>7.6271704551438793E-2</v>
      </c>
      <c r="AL2674" s="98">
        <v>0.17197692528306099</v>
      </c>
      <c r="AM2674" s="98">
        <v>15.0763363340415</v>
      </c>
      <c r="AN2674" s="98">
        <v>2.8706446808143798E-2</v>
      </c>
      <c r="AO2674" s="98">
        <v>5.7466598128861204</v>
      </c>
      <c r="AP2674" s="98">
        <v>6.0970723312985201E-3</v>
      </c>
      <c r="AQ2674" s="98">
        <v>1.3844117747821101E-3</v>
      </c>
      <c r="AR2674" s="98">
        <v>1.8643137963449399E-3</v>
      </c>
      <c r="AS2674" s="98">
        <v>2.8483467601714699E-3</v>
      </c>
      <c r="AT2674" s="98">
        <v>0.452450624639677</v>
      </c>
    </row>
    <row r="2675" spans="1:46" x14ac:dyDescent="0.3">
      <c r="A2675" s="95">
        <v>64834</v>
      </c>
      <c r="B2675" s="95">
        <v>2674</v>
      </c>
      <c r="C2675" s="96" t="s">
        <v>2883</v>
      </c>
      <c r="D2675" s="96" t="s">
        <v>2883</v>
      </c>
      <c r="E2675" s="97" t="s">
        <v>7651</v>
      </c>
      <c r="F2675" s="95" t="s">
        <v>5935</v>
      </c>
      <c r="G2675" s="95" t="s">
        <v>7652</v>
      </c>
      <c r="H2675" s="98">
        <v>4.5870969559166204</v>
      </c>
      <c r="I2675" s="98">
        <v>4.5870435413718997</v>
      </c>
      <c r="J2675" s="98">
        <v>5.3414544718854997E-5</v>
      </c>
      <c r="K2675" s="98">
        <v>232.055856821926</v>
      </c>
      <c r="L2675" s="98">
        <v>523.90285853562398</v>
      </c>
      <c r="M2675" s="98">
        <v>2.07368076749429E-5</v>
      </c>
      <c r="N2675" s="98">
        <v>226.92072591015</v>
      </c>
      <c r="O2675" s="98">
        <v>4.7132170194162801E-5</v>
      </c>
      <c r="P2675" s="98">
        <v>515.762427941292</v>
      </c>
      <c r="Q2675" s="98">
        <v>1.7105464889393E-7</v>
      </c>
      <c r="R2675" s="98">
        <v>2.0863704347123</v>
      </c>
      <c r="S2675" s="98">
        <v>2.1958119593415399E-6</v>
      </c>
      <c r="T2675" s="98">
        <v>0.362434996911631</v>
      </c>
      <c r="U2675" s="98">
        <v>2.0404349872799701E-5</v>
      </c>
      <c r="V2675" s="98">
        <v>3.36773467946669</v>
      </c>
      <c r="W2675" s="98">
        <v>4.9652584291241899E-6</v>
      </c>
      <c r="X2675" s="98">
        <v>3.4784589548604298E-6</v>
      </c>
      <c r="Y2675" s="98">
        <v>5.7206536810719101E-7</v>
      </c>
      <c r="Z2675" s="98">
        <v>9.1473410615656404E-7</v>
      </c>
      <c r="AA2675" s="98">
        <v>0.180915876396994</v>
      </c>
      <c r="AB2675" s="98">
        <v>5.0322334735536703E-6</v>
      </c>
      <c r="AC2675" s="98">
        <v>0.25817634357062902</v>
      </c>
      <c r="AD2675" s="98">
        <v>4.2868121095460398E-5</v>
      </c>
      <c r="AE2675" s="98">
        <v>2.64531114819214E-2</v>
      </c>
      <c r="AF2675" s="98">
        <v>7.7351007594125896E-4</v>
      </c>
      <c r="AG2675" s="98">
        <v>3.3047713313976997E-2</v>
      </c>
      <c r="AH2675" s="98">
        <v>5.4456880590634399E-4</v>
      </c>
      <c r="AI2675" s="98">
        <v>1.47063221631548E-2</v>
      </c>
      <c r="AJ2675" s="98">
        <v>1.5065915381273801E-5</v>
      </c>
      <c r="AK2675" s="98">
        <v>8.4880628082133792E-3</v>
      </c>
      <c r="AL2675" s="98">
        <v>1.72950986536234E-2</v>
      </c>
      <c r="AM2675" s="98">
        <v>1.51617272958732</v>
      </c>
      <c r="AN2675" s="98">
        <v>2.94653101347766E-3</v>
      </c>
      <c r="AO2675" s="98">
        <v>0.589857444766414</v>
      </c>
      <c r="AP2675" s="98">
        <v>7.8843244518574801E-4</v>
      </c>
      <c r="AQ2675" s="98">
        <v>1.7902283231138399E-4</v>
      </c>
      <c r="AR2675" s="98">
        <v>2.4108053791741701E-4</v>
      </c>
      <c r="AS2675" s="98">
        <v>3.6832907495694698E-4</v>
      </c>
      <c r="AT2675" s="98">
        <v>5.850787606361E-2</v>
      </c>
    </row>
    <row r="2676" spans="1:46" x14ac:dyDescent="0.3">
      <c r="A2676" s="95">
        <v>64835</v>
      </c>
      <c r="B2676" s="95">
        <v>2675</v>
      </c>
      <c r="C2676" s="96" t="s">
        <v>1873</v>
      </c>
      <c r="D2676" s="96" t="s">
        <v>1873</v>
      </c>
      <c r="E2676" s="97" t="s">
        <v>7653</v>
      </c>
      <c r="F2676" s="95" t="s">
        <v>5935</v>
      </c>
      <c r="G2676" s="95" t="s">
        <v>7654</v>
      </c>
      <c r="H2676" s="98">
        <v>5.8977817764848499</v>
      </c>
      <c r="I2676" s="98">
        <v>5.8977350121301102</v>
      </c>
      <c r="J2676" s="98">
        <v>4.6764354737938197E-5</v>
      </c>
      <c r="K2676" s="98">
        <v>386.34886305610598</v>
      </c>
      <c r="L2676" s="98">
        <v>870.25611445321601</v>
      </c>
      <c r="M2676" s="98">
        <v>3.4651983308666802E-5</v>
      </c>
      <c r="N2676" s="98">
        <v>379.19304310906898</v>
      </c>
      <c r="O2676" s="98">
        <v>7.84170675669229E-5</v>
      </c>
      <c r="P2676" s="98">
        <v>858.109800455602</v>
      </c>
      <c r="Q2676" s="98">
        <v>2.0223543956872801E-7</v>
      </c>
      <c r="R2676" s="98">
        <v>2.4666856159453698</v>
      </c>
      <c r="S2676" s="98">
        <v>3.6233556099862501E-6</v>
      </c>
      <c r="T2676" s="98">
        <v>0.60184653920689501</v>
      </c>
      <c r="U2676" s="98">
        <v>3.3669656465559002E-5</v>
      </c>
      <c r="V2676" s="98">
        <v>5.5923405897827099</v>
      </c>
      <c r="W2676" s="98">
        <v>7.8263048296991897E-6</v>
      </c>
      <c r="X2676" s="98">
        <v>5.5268105760881401E-6</v>
      </c>
      <c r="Y2676" s="98">
        <v>7.4493841897639603E-7</v>
      </c>
      <c r="Z2676" s="98">
        <v>1.55455583463465E-6</v>
      </c>
      <c r="AA2676" s="98">
        <v>0.286848921134505</v>
      </c>
      <c r="AB2676" s="98">
        <v>8.2299330594822696E-6</v>
      </c>
      <c r="AC2676" s="98">
        <v>0.42268329528604498</v>
      </c>
      <c r="AD2676" s="98">
        <v>5.7845709883179E-5</v>
      </c>
      <c r="AE2676" s="98">
        <v>3.5695499900336401E-2</v>
      </c>
      <c r="AF2676" s="98">
        <v>1.05318179223955E-3</v>
      </c>
      <c r="AG2676" s="98">
        <v>4.49965049195769E-2</v>
      </c>
      <c r="AH2676" s="98">
        <v>7.3731019398968296E-4</v>
      </c>
      <c r="AI2676" s="98">
        <v>1.9911388844507601E-2</v>
      </c>
      <c r="AJ2676" s="98">
        <v>2.1474426020716102E-5</v>
      </c>
      <c r="AK2676" s="98">
        <v>1.20985862605362E-2</v>
      </c>
      <c r="AL2676" s="98">
        <v>2.62557563666404E-2</v>
      </c>
      <c r="AM2676" s="98">
        <v>2.30170770315027</v>
      </c>
      <c r="AN2676" s="98">
        <v>4.4152376721037197E-3</v>
      </c>
      <c r="AO2676" s="98">
        <v>0.88387354464995005</v>
      </c>
      <c r="AP2676" s="98">
        <v>1.0709426092408399E-3</v>
      </c>
      <c r="AQ2676" s="98">
        <v>2.4317007919828499E-4</v>
      </c>
      <c r="AR2676" s="98">
        <v>3.2746422617468398E-4</v>
      </c>
      <c r="AS2676" s="98">
        <v>5.0030830386786802E-4</v>
      </c>
      <c r="AT2676" s="98">
        <v>7.9472347739241306E-2</v>
      </c>
    </row>
    <row r="2677" spans="1:46" x14ac:dyDescent="0.3">
      <c r="A2677" s="95">
        <v>64836</v>
      </c>
      <c r="B2677" s="95">
        <v>2676</v>
      </c>
      <c r="C2677" s="96" t="s">
        <v>2414</v>
      </c>
      <c r="D2677" s="96" t="s">
        <v>2414</v>
      </c>
      <c r="E2677" s="97" t="s">
        <v>7655</v>
      </c>
      <c r="F2677" s="95" t="s">
        <v>5935</v>
      </c>
      <c r="G2677" s="95" t="s">
        <v>3621</v>
      </c>
      <c r="H2677" s="98">
        <v>7.9006272494891299</v>
      </c>
      <c r="I2677" s="98">
        <v>7.9006061938883496</v>
      </c>
      <c r="J2677" s="98">
        <v>2.1055600779362701E-5</v>
      </c>
      <c r="K2677" s="98">
        <v>918.40204203668702</v>
      </c>
      <c r="L2677" s="98">
        <v>2076.87633452919</v>
      </c>
      <c r="M2677" s="98">
        <v>8.3070161693334302E-5</v>
      </c>
      <c r="N2677" s="98">
        <v>909.02812469551895</v>
      </c>
      <c r="O2677" s="98">
        <v>1.8817018621703399E-4</v>
      </c>
      <c r="P2677" s="98">
        <v>2059.1267431492602</v>
      </c>
      <c r="Q2677" s="98">
        <v>2.23060129639151E-7</v>
      </c>
      <c r="R2677" s="98">
        <v>2.7206864160166901</v>
      </c>
      <c r="S2677" s="98">
        <v>6.24867774214968E-6</v>
      </c>
      <c r="T2677" s="98">
        <v>1.0100948928700599</v>
      </c>
      <c r="U2677" s="98">
        <v>5.80651660496688E-5</v>
      </c>
      <c r="V2677" s="98">
        <v>9.3857689316362691</v>
      </c>
      <c r="W2677" s="98">
        <v>1.3757487278398099E-5</v>
      </c>
      <c r="X2677" s="98">
        <v>1.0801793339099699E-5</v>
      </c>
      <c r="Y2677" s="98">
        <v>7.8420509503497505E-7</v>
      </c>
      <c r="Z2677" s="98">
        <v>2.1714888442634299E-6</v>
      </c>
      <c r="AA2677" s="98">
        <v>0.52477704441228201</v>
      </c>
      <c r="AB2677" s="98">
        <v>1.42099577708856E-5</v>
      </c>
      <c r="AC2677" s="98">
        <v>0.726098747180142</v>
      </c>
      <c r="AD2677" s="98">
        <v>6.0504944761961299E-5</v>
      </c>
      <c r="AE2677" s="98">
        <v>3.7336463742637598E-2</v>
      </c>
      <c r="AF2677" s="98">
        <v>1.0994573652855801E-3</v>
      </c>
      <c r="AG2677" s="98">
        <v>4.69735985852337E-2</v>
      </c>
      <c r="AH2677" s="98">
        <v>7.7064249277628396E-4</v>
      </c>
      <c r="AI2677" s="98">
        <v>2.0811542358769999E-2</v>
      </c>
      <c r="AJ2677" s="98">
        <v>2.7144146721193801E-5</v>
      </c>
      <c r="AK2677" s="98">
        <v>1.52928790859687E-2</v>
      </c>
      <c r="AL2677" s="98">
        <v>3.4560644282376402E-2</v>
      </c>
      <c r="AM2677" s="98">
        <v>3.0297546968273101</v>
      </c>
      <c r="AN2677" s="98">
        <v>5.7847167640929301E-3</v>
      </c>
      <c r="AO2677" s="98">
        <v>1.1580255675429301</v>
      </c>
      <c r="AP2677" s="98">
        <v>1.1328382826941801E-3</v>
      </c>
      <c r="AQ2677" s="98">
        <v>2.5722421715725801E-4</v>
      </c>
      <c r="AR2677" s="98">
        <v>3.4639019149824599E-4</v>
      </c>
      <c r="AS2677" s="98">
        <v>5.2922387403867498E-4</v>
      </c>
      <c r="AT2677" s="98">
        <v>8.4065492546249607E-2</v>
      </c>
    </row>
    <row r="2678" spans="1:46" x14ac:dyDescent="0.3">
      <c r="A2678" s="95">
        <v>64837</v>
      </c>
      <c r="B2678" s="95">
        <v>2677</v>
      </c>
      <c r="C2678" s="96" t="s">
        <v>2323</v>
      </c>
      <c r="D2678" s="96" t="s">
        <v>2323</v>
      </c>
      <c r="E2678" s="97" t="s">
        <v>7656</v>
      </c>
      <c r="F2678" s="95" t="s">
        <v>5935</v>
      </c>
      <c r="G2678" s="95" t="s">
        <v>7028</v>
      </c>
      <c r="H2678" s="98">
        <v>4.8010718551086402</v>
      </c>
      <c r="I2678" s="98">
        <v>4.8010087954755898</v>
      </c>
      <c r="J2678" s="98">
        <v>6.3059633048645494E-5</v>
      </c>
      <c r="K2678" s="98">
        <v>4468.7500000619502</v>
      </c>
      <c r="L2678" s="98">
        <v>10046.511424025601</v>
      </c>
      <c r="M2678" s="98">
        <v>3.9933630702441297E-4</v>
      </c>
      <c r="N2678" s="98">
        <v>4369.8956026754004</v>
      </c>
      <c r="O2678" s="98">
        <v>9.05097964267475E-4</v>
      </c>
      <c r="P2678" s="98">
        <v>9904.3927248045093</v>
      </c>
      <c r="Q2678" s="98">
        <v>4.35627494111471E-6</v>
      </c>
      <c r="R2678" s="98">
        <v>53.133915397153302</v>
      </c>
      <c r="S2678" s="98">
        <v>3.1362341048105598E-5</v>
      </c>
      <c r="T2678" s="98">
        <v>5.21761422529356</v>
      </c>
      <c r="U2678" s="98">
        <v>2.9143128345916698E-4</v>
      </c>
      <c r="V2678" s="98">
        <v>48.481916059866201</v>
      </c>
      <c r="W2678" s="98">
        <v>6.9800573779863604E-5</v>
      </c>
      <c r="X2678" s="98">
        <v>4.7174698442001201E-5</v>
      </c>
      <c r="Y2678" s="98">
        <v>8.5430749770008392E-6</v>
      </c>
      <c r="Z2678" s="98">
        <v>1.4082800360861601E-5</v>
      </c>
      <c r="AA2678" s="98">
        <v>2.51277245312524</v>
      </c>
      <c r="AB2678" s="98">
        <v>7.1745160816167401E-5</v>
      </c>
      <c r="AC2678" s="98">
        <v>3.6882371431464902</v>
      </c>
      <c r="AD2678" s="98">
        <v>6.3718183836004904E-4</v>
      </c>
      <c r="AE2678" s="98">
        <v>0.39319293156934998</v>
      </c>
      <c r="AF2678" s="98">
        <v>1.1494711026053201E-2</v>
      </c>
      <c r="AG2678" s="98">
        <v>0.49110402880500398</v>
      </c>
      <c r="AH2678" s="98">
        <v>8.0936706199730597E-3</v>
      </c>
      <c r="AI2678" s="98">
        <v>0.218573165280156</v>
      </c>
      <c r="AJ2678" s="98">
        <v>2.26171373381525E-4</v>
      </c>
      <c r="AK2678" s="98">
        <v>0.12742384210311899</v>
      </c>
      <c r="AL2678" s="98">
        <v>0.26461311017403599</v>
      </c>
      <c r="AM2678" s="98">
        <v>23.197276267233399</v>
      </c>
      <c r="AN2678" s="98">
        <v>4.4955291258365698E-2</v>
      </c>
      <c r="AO2678" s="98">
        <v>8.9994685645926502</v>
      </c>
      <c r="AP2678" s="98">
        <v>1.1788771358832301E-2</v>
      </c>
      <c r="AQ2678" s="98">
        <v>2.6767787822801E-3</v>
      </c>
      <c r="AR2678" s="98">
        <v>3.6046757630271002E-3</v>
      </c>
      <c r="AS2678" s="98">
        <v>5.5073168135250997E-3</v>
      </c>
      <c r="AT2678" s="98">
        <v>0.87481936824949003</v>
      </c>
    </row>
    <row r="2679" spans="1:46" x14ac:dyDescent="0.3">
      <c r="A2679" s="95">
        <v>64838</v>
      </c>
      <c r="B2679" s="95">
        <v>2678</v>
      </c>
      <c r="C2679" s="96" t="s">
        <v>2771</v>
      </c>
      <c r="D2679" s="96" t="s">
        <v>2771</v>
      </c>
      <c r="E2679" s="97" t="s">
        <v>7657</v>
      </c>
      <c r="F2679" s="95" t="s">
        <v>5935</v>
      </c>
      <c r="G2679" s="95" t="s">
        <v>7658</v>
      </c>
      <c r="H2679" s="98">
        <v>5.6392286692534901</v>
      </c>
      <c r="I2679" s="98">
        <v>5.6392010312034602</v>
      </c>
      <c r="J2679" s="98">
        <v>2.7638050032585698E-5</v>
      </c>
      <c r="K2679" s="98">
        <v>99.005183853510701</v>
      </c>
      <c r="L2679" s="98">
        <v>223.97497563570201</v>
      </c>
      <c r="M2679" s="98">
        <v>8.8816206091171602E-6</v>
      </c>
      <c r="N2679" s="98">
        <v>97.190648988596905</v>
      </c>
      <c r="O2679" s="98">
        <v>2.0165378417275601E-5</v>
      </c>
      <c r="P2679" s="98">
        <v>220.66763507819701</v>
      </c>
      <c r="Q2679" s="98">
        <v>4.8640445489873197E-8</v>
      </c>
      <c r="R2679" s="98">
        <v>0.59327231418443105</v>
      </c>
      <c r="S2679" s="98">
        <v>1.1720458648971101E-6</v>
      </c>
      <c r="T2679" s="98">
        <v>0.180030669223052</v>
      </c>
      <c r="U2679" s="98">
        <v>1.0891091170249901E-5</v>
      </c>
      <c r="V2679" s="98">
        <v>1.6728363618136901</v>
      </c>
      <c r="W2679" s="98">
        <v>2.8707959786243202E-6</v>
      </c>
      <c r="X2679" s="98">
        <v>2.3416180274316201E-6</v>
      </c>
      <c r="Y2679" s="98">
        <v>1.94201062870995E-7</v>
      </c>
      <c r="Z2679" s="98">
        <v>3.3497688832170501E-7</v>
      </c>
      <c r="AA2679" s="98">
        <v>0.11070184067369999</v>
      </c>
      <c r="AB2679" s="98">
        <v>2.7774673534057302E-6</v>
      </c>
      <c r="AC2679" s="98">
        <v>0.141264388052389</v>
      </c>
      <c r="AD2679" s="98">
        <v>1.48524971384136E-5</v>
      </c>
      <c r="AE2679" s="98">
        <v>9.1651967137178301E-3</v>
      </c>
      <c r="AF2679" s="98">
        <v>2.6776479786339599E-4</v>
      </c>
      <c r="AG2679" s="98">
        <v>1.1440076284198899E-2</v>
      </c>
      <c r="AH2679" s="98">
        <v>1.8861527521848301E-4</v>
      </c>
      <c r="AI2679" s="98">
        <v>5.0936391731776099E-3</v>
      </c>
      <c r="AJ2679" s="98">
        <v>5.52536568870095E-6</v>
      </c>
      <c r="AK2679" s="98">
        <v>3.1129639200255799E-3</v>
      </c>
      <c r="AL2679" s="98">
        <v>6.0925231473012301E-3</v>
      </c>
      <c r="AM2679" s="98">
        <v>0.534100304098722</v>
      </c>
      <c r="AN2679" s="98">
        <v>1.0278364062152299E-3</v>
      </c>
      <c r="AO2679" s="98">
        <v>0.20575957063911901</v>
      </c>
      <c r="AP2679" s="98">
        <v>2.77516491175326E-4</v>
      </c>
      <c r="AQ2679" s="98">
        <v>6.3013373889615396E-5</v>
      </c>
      <c r="AR2679" s="98">
        <v>8.4856763350862395E-5</v>
      </c>
      <c r="AS2679" s="98">
        <v>1.2964635393484901E-4</v>
      </c>
      <c r="AT2679" s="98">
        <v>2.0593901951192099E-2</v>
      </c>
    </row>
    <row r="2680" spans="1:46" x14ac:dyDescent="0.3">
      <c r="A2680" s="95">
        <v>64839</v>
      </c>
      <c r="B2680" s="95">
        <v>2679</v>
      </c>
      <c r="C2680" s="96" t="s">
        <v>1646</v>
      </c>
      <c r="D2680" s="96" t="s">
        <v>1646</v>
      </c>
      <c r="E2680" s="97" t="s">
        <v>7659</v>
      </c>
      <c r="F2680" s="95" t="s">
        <v>5935</v>
      </c>
      <c r="G2680" s="95" t="s">
        <v>7660</v>
      </c>
      <c r="H2680" s="98">
        <v>7.5297322678886403</v>
      </c>
      <c r="I2680" s="98">
        <v>7.5297080432932999</v>
      </c>
      <c r="J2680" s="98">
        <v>2.42245953447906E-5</v>
      </c>
      <c r="K2680" s="98">
        <v>244.91442057443501</v>
      </c>
      <c r="L2680" s="98">
        <v>552.88473130307898</v>
      </c>
      <c r="M2680" s="98">
        <v>2.21398791881548E-5</v>
      </c>
      <c r="N2680" s="98">
        <v>242.27439129938099</v>
      </c>
      <c r="O2680" s="98">
        <v>5.0042162154035797E-5</v>
      </c>
      <c r="P2680" s="98">
        <v>547.60616677892403</v>
      </c>
      <c r="Q2680" s="98">
        <v>5.9978533853859898E-8</v>
      </c>
      <c r="R2680" s="98">
        <v>0.73156409696693903</v>
      </c>
      <c r="S2680" s="98">
        <v>2.0352104982407202E-6</v>
      </c>
      <c r="T2680" s="98">
        <v>0.318204084920857</v>
      </c>
      <c r="U2680" s="98">
        <v>1.8911956992959801E-5</v>
      </c>
      <c r="V2680" s="98">
        <v>2.9567393340216599</v>
      </c>
      <c r="W2680" s="98">
        <v>4.7086236568968499E-6</v>
      </c>
      <c r="X2680" s="98">
        <v>3.91040124999346E-6</v>
      </c>
      <c r="Y2680" s="98">
        <v>2.2603510548763301E-7</v>
      </c>
      <c r="Z2680" s="98">
        <v>5.7218730141575405E-7</v>
      </c>
      <c r="AA2680" s="98">
        <v>0.18325998772999799</v>
      </c>
      <c r="AB2680" s="98">
        <v>4.6930574189814803E-6</v>
      </c>
      <c r="AC2680" s="98">
        <v>0.23875359222783499</v>
      </c>
      <c r="AD2680" s="98">
        <v>1.72432494046888E-5</v>
      </c>
      <c r="AE2680" s="98">
        <v>1.06404849840995E-2</v>
      </c>
      <c r="AF2680" s="98">
        <v>3.1154661893668402E-4</v>
      </c>
      <c r="AG2680" s="98">
        <v>1.3310626023881601E-2</v>
      </c>
      <c r="AH2680" s="98">
        <v>2.1915495147796201E-4</v>
      </c>
      <c r="AI2680" s="98">
        <v>5.9183766773445098E-3</v>
      </c>
      <c r="AJ2680" s="98">
        <v>7.7307463061687404E-6</v>
      </c>
      <c r="AK2680" s="98">
        <v>4.3554645396993996E-3</v>
      </c>
      <c r="AL2680" s="98">
        <v>9.1687377237194105E-3</v>
      </c>
      <c r="AM2680" s="98">
        <v>0.80377628250935196</v>
      </c>
      <c r="AN2680" s="98">
        <v>1.5281683525803301E-3</v>
      </c>
      <c r="AO2680" s="98">
        <v>0.30591956286998301</v>
      </c>
      <c r="AP2680" s="98">
        <v>3.2781863156856298E-4</v>
      </c>
      <c r="AQ2680" s="98">
        <v>7.4435064601960501E-5</v>
      </c>
      <c r="AR2680" s="98">
        <v>1.00237748287319E-4</v>
      </c>
      <c r="AS2680" s="98">
        <v>1.5314581867928399E-4</v>
      </c>
      <c r="AT2680" s="98">
        <v>2.43267156041975E-2</v>
      </c>
    </row>
    <row r="2681" spans="1:46" x14ac:dyDescent="0.3">
      <c r="A2681" s="95">
        <v>64840</v>
      </c>
      <c r="B2681" s="95">
        <v>2680</v>
      </c>
      <c r="C2681" s="96" t="s">
        <v>496</v>
      </c>
      <c r="D2681" s="96" t="s">
        <v>496</v>
      </c>
      <c r="E2681" s="97" t="s">
        <v>7661</v>
      </c>
      <c r="F2681" s="95" t="s">
        <v>5935</v>
      </c>
      <c r="G2681" s="95" t="s">
        <v>7662</v>
      </c>
      <c r="H2681" s="98">
        <v>4.8778170571922699</v>
      </c>
      <c r="I2681" s="98">
        <v>4.8777577016350397</v>
      </c>
      <c r="J2681" s="98">
        <v>5.9355557231022301E-5</v>
      </c>
      <c r="K2681" s="98">
        <v>4638.15057881745</v>
      </c>
      <c r="L2681" s="98">
        <v>10441.924860319699</v>
      </c>
      <c r="M2681" s="98">
        <v>4.1633316316628502E-4</v>
      </c>
      <c r="N2681" s="98">
        <v>4555.8904286082497</v>
      </c>
      <c r="O2681" s="98">
        <v>9.4160025328480796E-4</v>
      </c>
      <c r="P2681" s="98">
        <v>10303.8334705083</v>
      </c>
      <c r="Q2681" s="98">
        <v>2.3325963936538398E-6</v>
      </c>
      <c r="R2681" s="98">
        <v>28.450908427830601</v>
      </c>
      <c r="S2681" s="98">
        <v>4.1614674896697398E-5</v>
      </c>
      <c r="T2681" s="98">
        <v>6.7331721715371904</v>
      </c>
      <c r="U2681" s="98">
        <v>3.8669987940344102E-4</v>
      </c>
      <c r="V2681" s="98">
        <v>62.564411773748702</v>
      </c>
      <c r="W2681" s="98">
        <v>9.29439948053165E-5</v>
      </c>
      <c r="X2681" s="98">
        <v>6.8479293241648499E-5</v>
      </c>
      <c r="Y2681" s="98">
        <v>8.2289045133135105E-6</v>
      </c>
      <c r="Z2681" s="98">
        <v>1.6235797050354401E-5</v>
      </c>
      <c r="AA2681" s="98">
        <v>3.4555558983282602</v>
      </c>
      <c r="AB2681" s="98">
        <v>9.5233276544348701E-5</v>
      </c>
      <c r="AC2681" s="98">
        <v>4.8783303099030997</v>
      </c>
      <c r="AD2681" s="98">
        <v>6.2377419301311104E-4</v>
      </c>
      <c r="AE2681" s="98">
        <v>0.38491932572871101</v>
      </c>
      <c r="AF2681" s="98">
        <v>1.1261155536572601E-2</v>
      </c>
      <c r="AG2681" s="98">
        <v>0.48112552290142302</v>
      </c>
      <c r="AH2681" s="98">
        <v>7.9255495526320396E-3</v>
      </c>
      <c r="AI2681" s="98">
        <v>0.21403298128152301</v>
      </c>
      <c r="AJ2681" s="98">
        <v>2.4566912683962898E-4</v>
      </c>
      <c r="AK2681" s="98">
        <v>0.13840878074010199</v>
      </c>
      <c r="AL2681" s="98">
        <v>0.30111375821769298</v>
      </c>
      <c r="AM2681" s="98">
        <v>26.3971011589211</v>
      </c>
      <c r="AN2681" s="98">
        <v>5.1245930718022401E-2</v>
      </c>
      <c r="AO2681" s="98">
        <v>10.2587733201331</v>
      </c>
      <c r="AP2681" s="98">
        <v>1.1694481382404301E-2</v>
      </c>
      <c r="AQ2681" s="98">
        <v>2.6553691371980401E-3</v>
      </c>
      <c r="AR2681" s="98">
        <v>3.5758445362580301E-3</v>
      </c>
      <c r="AS2681" s="98">
        <v>5.46326770894821E-3</v>
      </c>
      <c r="AT2681" s="98">
        <v>0.86782231188964898</v>
      </c>
    </row>
    <row r="2682" spans="1:46" x14ac:dyDescent="0.3">
      <c r="A2682" s="95">
        <v>64841</v>
      </c>
      <c r="B2682" s="95">
        <v>2681</v>
      </c>
      <c r="C2682" s="96" t="s">
        <v>713</v>
      </c>
      <c r="D2682" s="96" t="s">
        <v>713</v>
      </c>
      <c r="E2682" s="97" t="s">
        <v>7663</v>
      </c>
      <c r="F2682" s="95" t="s">
        <v>5935</v>
      </c>
      <c r="G2682" s="95" t="s">
        <v>7664</v>
      </c>
      <c r="H2682" s="98">
        <v>6.3850901639450699</v>
      </c>
      <c r="I2682" s="98">
        <v>6.3850489738982699</v>
      </c>
      <c r="J2682" s="98">
        <v>4.1190046798256199E-5</v>
      </c>
      <c r="K2682" s="98">
        <v>67.872963561414295</v>
      </c>
      <c r="L2682" s="98">
        <v>153.475281948722</v>
      </c>
      <c r="M2682" s="98">
        <v>6.0555145501422002E-6</v>
      </c>
      <c r="N2682" s="98">
        <v>66.264864824789299</v>
      </c>
      <c r="O2682" s="98">
        <v>1.37957092167167E-5</v>
      </c>
      <c r="P2682" s="98">
        <v>150.96500864428799</v>
      </c>
      <c r="Q2682" s="98">
        <v>5.2927689700191699E-8</v>
      </c>
      <c r="R2682" s="98">
        <v>0.64556425494511005</v>
      </c>
      <c r="S2682" s="98">
        <v>6.4748205970911595E-7</v>
      </c>
      <c r="T2682" s="98">
        <v>0.108800925776404</v>
      </c>
      <c r="U2682" s="98">
        <v>6.0166630232868102E-6</v>
      </c>
      <c r="V2682" s="98">
        <v>1.0109754935848401</v>
      </c>
      <c r="W2682" s="98">
        <v>1.4288817673161801E-6</v>
      </c>
      <c r="X2682" s="98">
        <v>9.4141927412459604E-7</v>
      </c>
      <c r="Y2682" s="98">
        <v>1.9048837486747999E-7</v>
      </c>
      <c r="Z2682" s="98">
        <v>2.9697411832411001E-7</v>
      </c>
      <c r="AA2682" s="98">
        <v>5.09552147524212E-2</v>
      </c>
      <c r="AB2682" s="98">
        <v>1.4686139271985799E-6</v>
      </c>
      <c r="AC2682" s="98">
        <v>7.5560251392351396E-2</v>
      </c>
      <c r="AD2682" s="98">
        <v>1.4488450826721401E-5</v>
      </c>
      <c r="AE2682" s="98">
        <v>8.9405505799082605E-3</v>
      </c>
      <c r="AF2682" s="98">
        <v>2.6193462226591801E-4</v>
      </c>
      <c r="AG2682" s="98">
        <v>1.1190985835724599E-2</v>
      </c>
      <c r="AH2682" s="98">
        <v>1.84184863900897E-4</v>
      </c>
      <c r="AI2682" s="98">
        <v>4.9739939503057901E-3</v>
      </c>
      <c r="AJ2682" s="98">
        <v>4.8886229816098598E-6</v>
      </c>
      <c r="AK2682" s="98">
        <v>2.7542262028856998E-3</v>
      </c>
      <c r="AL2682" s="98">
        <v>5.5875408444293799E-3</v>
      </c>
      <c r="AM2682" s="98">
        <v>0.489831091654647</v>
      </c>
      <c r="AN2682" s="98">
        <v>9.4787398189716905E-4</v>
      </c>
      <c r="AO2682" s="98">
        <v>0.189752126268149</v>
      </c>
      <c r="AP2682" s="98">
        <v>2.6648279740848903E-4</v>
      </c>
      <c r="AQ2682" s="98">
        <v>6.05080441092857E-5</v>
      </c>
      <c r="AR2682" s="98">
        <v>8.1482968772411199E-5</v>
      </c>
      <c r="AS2682" s="98">
        <v>1.2449178452679201E-4</v>
      </c>
      <c r="AT2682" s="98">
        <v>1.9775115267087699E-2</v>
      </c>
    </row>
    <row r="2683" spans="1:46" x14ac:dyDescent="0.3">
      <c r="A2683" s="95">
        <v>64842</v>
      </c>
      <c r="B2683" s="95">
        <v>2682</v>
      </c>
      <c r="C2683" s="96" t="s">
        <v>2663</v>
      </c>
      <c r="D2683" s="96" t="s">
        <v>2663</v>
      </c>
      <c r="E2683" s="97" t="s">
        <v>7665</v>
      </c>
      <c r="F2683" s="95" t="s">
        <v>5935</v>
      </c>
      <c r="G2683" s="95" t="s">
        <v>7666</v>
      </c>
      <c r="H2683" s="98">
        <v>7.3104924822405097</v>
      </c>
      <c r="I2683" s="98">
        <v>7.31046591217304</v>
      </c>
      <c r="J2683" s="98">
        <v>2.65700674679792E-5</v>
      </c>
      <c r="K2683" s="98">
        <v>92.157211463142005</v>
      </c>
      <c r="L2683" s="98">
        <v>207.87536989146301</v>
      </c>
      <c r="M2683" s="98">
        <v>8.3482996836119398E-6</v>
      </c>
      <c r="N2683" s="98">
        <v>91.354573665154007</v>
      </c>
      <c r="O2683" s="98">
        <v>1.8843846985164698E-5</v>
      </c>
      <c r="P2683" s="98">
        <v>206.206254301152</v>
      </c>
      <c r="Q2683" s="98">
        <v>1.8658527566964799E-8</v>
      </c>
      <c r="R2683" s="98">
        <v>0.227579902228319</v>
      </c>
      <c r="S2683" s="98">
        <v>6.9054635277592496E-7</v>
      </c>
      <c r="T2683" s="98">
        <v>0.104496213497119</v>
      </c>
      <c r="U2683" s="98">
        <v>6.4168186913112798E-6</v>
      </c>
      <c r="V2683" s="98">
        <v>0.97097400581987903</v>
      </c>
      <c r="W2683" s="98">
        <v>1.6573266626262601E-6</v>
      </c>
      <c r="X2683" s="98">
        <v>1.4244877039354399E-6</v>
      </c>
      <c r="Y2683" s="98">
        <v>7.4777438483418203E-8</v>
      </c>
      <c r="Z2683" s="98">
        <v>1.58061520207401E-7</v>
      </c>
      <c r="AA2683" s="98">
        <v>6.52962758242987E-2</v>
      </c>
      <c r="AB2683" s="98">
        <v>1.5985410130082099E-6</v>
      </c>
      <c r="AC2683" s="98">
        <v>8.1057137168938795E-2</v>
      </c>
      <c r="AD2683" s="98">
        <v>5.8886614849893401E-6</v>
      </c>
      <c r="AE2683" s="98">
        <v>3.6337822783237199E-3</v>
      </c>
      <c r="AF2683" s="98">
        <v>1.0603551439822499E-4</v>
      </c>
      <c r="AG2683" s="98">
        <v>4.5302981692493796E-3</v>
      </c>
      <c r="AH2683" s="98">
        <v>7.4748114923147994E-5</v>
      </c>
      <c r="AI2683" s="98">
        <v>2.0186060002441398E-3</v>
      </c>
      <c r="AJ2683" s="98">
        <v>2.3849439950842102E-6</v>
      </c>
      <c r="AK2683" s="98">
        <v>1.34366574563035E-3</v>
      </c>
      <c r="AL2683" s="98">
        <v>2.5196841637515101E-3</v>
      </c>
      <c r="AM2683" s="98">
        <v>0.22088780716221701</v>
      </c>
      <c r="AN2683" s="98">
        <v>4.2019663133421799E-4</v>
      </c>
      <c r="AO2683" s="98">
        <v>8.4117937372640603E-2</v>
      </c>
      <c r="AP2683" s="98">
        <v>1.0344151750852499E-4</v>
      </c>
      <c r="AQ2683" s="98">
        <v>2.3487609570691101E-5</v>
      </c>
      <c r="AR2683" s="98">
        <v>3.1629516392594197E-5</v>
      </c>
      <c r="AS2683" s="98">
        <v>4.8324391545239699E-5</v>
      </c>
      <c r="AT2683" s="98">
        <v>7.6761725410662103E-3</v>
      </c>
    </row>
    <row r="2684" spans="1:46" x14ac:dyDescent="0.3">
      <c r="A2684" s="95">
        <v>64843</v>
      </c>
      <c r="B2684" s="95">
        <v>2683</v>
      </c>
      <c r="C2684" s="96" t="s">
        <v>2934</v>
      </c>
      <c r="D2684" s="96" t="s">
        <v>2934</v>
      </c>
      <c r="E2684" s="97" t="s">
        <v>7667</v>
      </c>
      <c r="F2684" s="95" t="s">
        <v>5935</v>
      </c>
      <c r="G2684" s="95" t="s">
        <v>5237</v>
      </c>
      <c r="H2684" s="98">
        <v>7.5405834809325603</v>
      </c>
      <c r="I2684" s="98">
        <v>7.5405591430574601</v>
      </c>
      <c r="J2684" s="98">
        <v>2.43378751028089E-5</v>
      </c>
      <c r="K2684" s="98">
        <v>262.13119142297103</v>
      </c>
      <c r="L2684" s="98">
        <v>591.21300950806801</v>
      </c>
      <c r="M2684" s="98">
        <v>2.3716738332075699E-5</v>
      </c>
      <c r="N2684" s="98">
        <v>259.529796625291</v>
      </c>
      <c r="O2684" s="98">
        <v>5.3555768096685998E-5</v>
      </c>
      <c r="P2684" s="98">
        <v>586.05519054220099</v>
      </c>
      <c r="Q2684" s="98">
        <v>5.7131662924739799E-8</v>
      </c>
      <c r="R2684" s="98">
        <v>0.69684053127395795</v>
      </c>
      <c r="S2684" s="98">
        <v>1.94640559418119E-6</v>
      </c>
      <c r="T2684" s="98">
        <v>0.308301540639705</v>
      </c>
      <c r="U2684" s="98">
        <v>1.8086749576979601E-5</v>
      </c>
      <c r="V2684" s="98">
        <v>2.86472570882635</v>
      </c>
      <c r="W2684" s="98">
        <v>4.4455884860903896E-6</v>
      </c>
      <c r="X2684" s="98">
        <v>3.6218274540305898E-6</v>
      </c>
      <c r="Y2684" s="98">
        <v>2.26242975410478E-7</v>
      </c>
      <c r="Z2684" s="98">
        <v>5.9751805664932895E-7</v>
      </c>
      <c r="AA2684" s="98">
        <v>0.171829852946082</v>
      </c>
      <c r="AB2684" s="98">
        <v>4.4916790583357704E-6</v>
      </c>
      <c r="AC2684" s="98">
        <v>0.22886914954069701</v>
      </c>
      <c r="AD2684" s="98">
        <v>1.75120945072697E-5</v>
      </c>
      <c r="AE2684" s="98">
        <v>1.08063842418278E-2</v>
      </c>
      <c r="AF2684" s="98">
        <v>3.1680063602186099E-4</v>
      </c>
      <c r="AG2684" s="98">
        <v>1.35351004758354E-2</v>
      </c>
      <c r="AH2684" s="98">
        <v>2.22676136143817E-4</v>
      </c>
      <c r="AI2684" s="98">
        <v>6.0134678311718698E-3</v>
      </c>
      <c r="AJ2684" s="98">
        <v>7.7074979767015997E-6</v>
      </c>
      <c r="AK2684" s="98">
        <v>4.34236654493986E-3</v>
      </c>
      <c r="AL2684" s="98">
        <v>9.3987367282022498E-3</v>
      </c>
      <c r="AM2684" s="98">
        <v>0.82393911739182701</v>
      </c>
      <c r="AN2684" s="98">
        <v>1.5633831457168401E-3</v>
      </c>
      <c r="AO2684" s="98">
        <v>0.312969109541126</v>
      </c>
      <c r="AP2684" s="98">
        <v>3.2271757614778999E-4</v>
      </c>
      <c r="AQ2684" s="98">
        <v>7.3276810218436106E-5</v>
      </c>
      <c r="AR2684" s="98">
        <v>9.8677988576187806E-5</v>
      </c>
      <c r="AS2684" s="98">
        <v>1.50762777353166E-4</v>
      </c>
      <c r="AT2684" s="98">
        <v>2.3948177252339199E-2</v>
      </c>
    </row>
    <row r="2685" spans="1:46" x14ac:dyDescent="0.3">
      <c r="A2685" s="95">
        <v>64844</v>
      </c>
      <c r="B2685" s="95">
        <v>2684</v>
      </c>
      <c r="C2685" s="96" t="s">
        <v>2129</v>
      </c>
      <c r="D2685" s="96" t="s">
        <v>2129</v>
      </c>
      <c r="E2685" s="97" t="s">
        <v>7668</v>
      </c>
      <c r="F2685" s="95" t="s">
        <v>5935</v>
      </c>
      <c r="G2685" s="95" t="s">
        <v>7669</v>
      </c>
      <c r="H2685" s="98">
        <v>5.3833551674805999</v>
      </c>
      <c r="I2685" s="98">
        <v>5.3833142432992496</v>
      </c>
      <c r="J2685" s="98">
        <v>4.0924181353929598E-5</v>
      </c>
      <c r="K2685" s="98">
        <v>315.85412295152202</v>
      </c>
      <c r="L2685" s="98">
        <v>713.96718609688105</v>
      </c>
      <c r="M2685" s="98">
        <v>2.83534670533853E-5</v>
      </c>
      <c r="N2685" s="98">
        <v>310.26903594221898</v>
      </c>
      <c r="O2685" s="98">
        <v>6.4400122090069195E-5</v>
      </c>
      <c r="P2685" s="98">
        <v>704.72382646626795</v>
      </c>
      <c r="Q2685" s="98">
        <v>1.4219151695943901E-7</v>
      </c>
      <c r="R2685" s="98">
        <v>1.7343239658749501</v>
      </c>
      <c r="S2685" s="98">
        <v>2.7073494290443201E-6</v>
      </c>
      <c r="T2685" s="98">
        <v>0.44118264758103698</v>
      </c>
      <c r="U2685" s="98">
        <v>2.5157756512540502E-5</v>
      </c>
      <c r="V2685" s="98">
        <v>4.0994552688909502</v>
      </c>
      <c r="W2685" s="98">
        <v>5.9720019738361503E-6</v>
      </c>
      <c r="X2685" s="98">
        <v>4.3323298275127199E-6</v>
      </c>
      <c r="Y2685" s="98">
        <v>5.0321007811788902E-7</v>
      </c>
      <c r="Z2685" s="98">
        <v>1.13646206820554E-6</v>
      </c>
      <c r="AA2685" s="98">
        <v>0.22111991680585999</v>
      </c>
      <c r="AB2685" s="98">
        <v>6.2659905481895599E-6</v>
      </c>
      <c r="AC2685" s="98">
        <v>0.32146112322569398</v>
      </c>
      <c r="AD2685" s="98">
        <v>3.7840739142167303E-5</v>
      </c>
      <c r="AE2685" s="98">
        <v>2.33508086080325E-2</v>
      </c>
      <c r="AF2685" s="98">
        <v>6.8536590307322098E-4</v>
      </c>
      <c r="AG2685" s="98">
        <v>2.92818110383074E-2</v>
      </c>
      <c r="AH2685" s="98">
        <v>4.8137980091834498E-4</v>
      </c>
      <c r="AI2685" s="98">
        <v>1.29998750540955E-2</v>
      </c>
      <c r="AJ2685" s="98">
        <v>1.67849574962107E-5</v>
      </c>
      <c r="AK2685" s="98">
        <v>9.4565627016782502E-3</v>
      </c>
      <c r="AL2685" s="98">
        <v>2.2439331594704799E-2</v>
      </c>
      <c r="AM2685" s="98">
        <v>1.96714128756536</v>
      </c>
      <c r="AN2685" s="98">
        <v>3.85432441599444E-3</v>
      </c>
      <c r="AO2685" s="98">
        <v>0.77158595681501796</v>
      </c>
      <c r="AP2685" s="98">
        <v>7.1667693574738601E-4</v>
      </c>
      <c r="AQ2685" s="98">
        <v>1.6272990196852699E-4</v>
      </c>
      <c r="AR2685" s="98">
        <v>2.1913971567381001E-4</v>
      </c>
      <c r="AS2685" s="98">
        <v>3.3480731810504898E-4</v>
      </c>
      <c r="AT2685" s="98">
        <v>5.3183054033852199E-2</v>
      </c>
    </row>
    <row r="2686" spans="1:46" x14ac:dyDescent="0.3">
      <c r="A2686" s="95">
        <v>64845</v>
      </c>
      <c r="B2686" s="95">
        <v>2685</v>
      </c>
      <c r="C2686" s="96" t="s">
        <v>2786</v>
      </c>
      <c r="D2686" s="96" t="s">
        <v>2786</v>
      </c>
      <c r="E2686" s="97" t="s">
        <v>7670</v>
      </c>
      <c r="F2686" s="95" t="s">
        <v>5935</v>
      </c>
      <c r="G2686" s="95" t="s">
        <v>7671</v>
      </c>
      <c r="H2686" s="98">
        <v>8.0762405401119697</v>
      </c>
      <c r="I2686" s="98">
        <v>8.0762022167994907</v>
      </c>
      <c r="J2686" s="98">
        <v>3.8323312473664801E-5</v>
      </c>
      <c r="K2686" s="98">
        <v>228.30886746579901</v>
      </c>
      <c r="L2686" s="98">
        <v>515.08011923763002</v>
      </c>
      <c r="M2686" s="98">
        <v>2.0641047367574301E-5</v>
      </c>
      <c r="N2686" s="98">
        <v>225.872830843461</v>
      </c>
      <c r="O2686" s="98">
        <v>4.6656661510126301E-5</v>
      </c>
      <c r="P2686" s="98">
        <v>510.55898595303898</v>
      </c>
      <c r="Q2686" s="98">
        <v>6.0575534664695794E-8</v>
      </c>
      <c r="R2686" s="98">
        <v>0.73884577477740099</v>
      </c>
      <c r="S2686" s="98">
        <v>1.59624182555039E-6</v>
      </c>
      <c r="T2686" s="98">
        <v>0.251460111999536</v>
      </c>
      <c r="U2686" s="98">
        <v>1.48328890877717E-5</v>
      </c>
      <c r="V2686" s="98">
        <v>2.3365567742516702</v>
      </c>
      <c r="W2686" s="98">
        <v>3.7203957726048602E-6</v>
      </c>
      <c r="X2686" s="98">
        <v>2.99895585245697E-6</v>
      </c>
      <c r="Y2686" s="98">
        <v>2.23569301674817E-7</v>
      </c>
      <c r="Z2686" s="98">
        <v>4.9787061847307199E-7</v>
      </c>
      <c r="AA2686" s="98">
        <v>0.14307566831556401</v>
      </c>
      <c r="AB2686" s="98">
        <v>3.7153202677732599E-6</v>
      </c>
      <c r="AC2686" s="98">
        <v>0.189327562838078</v>
      </c>
      <c r="AD2686" s="98">
        <v>1.7134659622616401E-5</v>
      </c>
      <c r="AE2686" s="98">
        <v>1.05734762713882E-2</v>
      </c>
      <c r="AF2686" s="98">
        <v>3.1057213270797997E-4</v>
      </c>
      <c r="AG2686" s="98">
        <v>1.3268991735568799E-2</v>
      </c>
      <c r="AH2686" s="98">
        <v>2.1803443457941199E-4</v>
      </c>
      <c r="AI2686" s="98">
        <v>5.88811662146065E-3</v>
      </c>
      <c r="AJ2686" s="98">
        <v>7.2060410864954197E-6</v>
      </c>
      <c r="AK2686" s="98">
        <v>4.0598481932834002E-3</v>
      </c>
      <c r="AL2686" s="98">
        <v>8.6967564959574105E-3</v>
      </c>
      <c r="AM2686" s="98">
        <v>0.76240010531940805</v>
      </c>
      <c r="AN2686" s="98">
        <v>1.46283050437795E-3</v>
      </c>
      <c r="AO2686" s="98">
        <v>0.29283976971290898</v>
      </c>
      <c r="AP2686" s="98">
        <v>3.2742084277535897E-4</v>
      </c>
      <c r="AQ2686" s="98">
        <v>7.43447421728003E-5</v>
      </c>
      <c r="AR2686" s="98">
        <v>1.00116114967224E-4</v>
      </c>
      <c r="AS2686" s="98">
        <v>1.52959985635335E-4</v>
      </c>
      <c r="AT2686" s="98">
        <v>2.42971965533842E-2</v>
      </c>
    </row>
    <row r="2687" spans="1:46" x14ac:dyDescent="0.3">
      <c r="A2687" s="95">
        <v>64846</v>
      </c>
      <c r="B2687" s="95">
        <v>2686</v>
      </c>
      <c r="C2687" s="96" t="s">
        <v>91</v>
      </c>
      <c r="D2687" s="96" t="s">
        <v>91</v>
      </c>
      <c r="E2687" s="97" t="s">
        <v>7672</v>
      </c>
      <c r="F2687" s="95" t="s">
        <v>5935</v>
      </c>
      <c r="G2687" s="95" t="s">
        <v>7215</v>
      </c>
      <c r="H2687" s="98">
        <v>5.0696601879896299</v>
      </c>
      <c r="I2687" s="98">
        <v>5.0695960116295202</v>
      </c>
      <c r="J2687" s="98">
        <v>6.4176360108802996E-5</v>
      </c>
      <c r="K2687" s="98">
        <v>26.716113122471999</v>
      </c>
      <c r="L2687" s="98">
        <v>60.4029826993659</v>
      </c>
      <c r="M2687" s="98">
        <v>2.3907398296993602E-6</v>
      </c>
      <c r="N2687" s="98">
        <v>26.161616875736499</v>
      </c>
      <c r="O2687" s="98">
        <v>5.4309794351695398E-6</v>
      </c>
      <c r="P2687" s="98">
        <v>59.430642129209197</v>
      </c>
      <c r="Q2687" s="98">
        <v>1.5791137000876301E-8</v>
      </c>
      <c r="R2687" s="98">
        <v>0.19260605649805801</v>
      </c>
      <c r="S2687" s="98">
        <v>3.1203816188861298E-7</v>
      </c>
      <c r="T2687" s="98">
        <v>5.0391490217311902E-2</v>
      </c>
      <c r="U2687" s="98">
        <v>2.8995792699844799E-6</v>
      </c>
      <c r="V2687" s="98">
        <v>0.468235813638535</v>
      </c>
      <c r="W2687" s="98">
        <v>7.0325818793133999E-7</v>
      </c>
      <c r="X2687" s="98">
        <v>5.4027811407847904E-7</v>
      </c>
      <c r="Y2687" s="98">
        <v>5.2557440055115799E-8</v>
      </c>
      <c r="Z2687" s="98">
        <v>1.1042263379774599E-7</v>
      </c>
      <c r="AA2687" s="98">
        <v>2.6558476795006201E-2</v>
      </c>
      <c r="AB2687" s="98">
        <v>7.1704268667485203E-7</v>
      </c>
      <c r="AC2687" s="98">
        <v>3.6646763008592598E-2</v>
      </c>
      <c r="AD2687" s="98">
        <v>3.2563944201894101E-6</v>
      </c>
      <c r="AE2687" s="98">
        <v>2.0094597669571999E-3</v>
      </c>
      <c r="AF2687" s="98">
        <v>5.5919634693546998E-5</v>
      </c>
      <c r="AG2687" s="98">
        <v>2.38912990722955E-3</v>
      </c>
      <c r="AH2687" s="98">
        <v>4.06208308857598E-5</v>
      </c>
      <c r="AI2687" s="98">
        <v>1.09698355664491E-3</v>
      </c>
      <c r="AJ2687" s="98">
        <v>1.6043239567044101E-6</v>
      </c>
      <c r="AK2687" s="98">
        <v>9.03868245946226E-4</v>
      </c>
      <c r="AL2687" s="98">
        <v>1.94962603941413E-3</v>
      </c>
      <c r="AM2687" s="98">
        <v>0.17091373070796301</v>
      </c>
      <c r="AN2687" s="98">
        <v>3.2854268848231697E-4</v>
      </c>
      <c r="AO2687" s="98">
        <v>6.57700020255826E-2</v>
      </c>
      <c r="AP2687" s="98">
        <v>7.0212060535251994E-5</v>
      </c>
      <c r="AQ2687" s="98">
        <v>1.5942471667018001E-5</v>
      </c>
      <c r="AR2687" s="98">
        <v>2.1468879606091799E-5</v>
      </c>
      <c r="AS2687" s="98">
        <v>3.28007092621422E-5</v>
      </c>
      <c r="AT2687" s="98">
        <v>5.2102860061769901E-3</v>
      </c>
    </row>
    <row r="2688" spans="1:46" x14ac:dyDescent="0.3">
      <c r="A2688" s="95">
        <v>64847</v>
      </c>
      <c r="B2688" s="95">
        <v>2687</v>
      </c>
      <c r="C2688" s="96" t="s">
        <v>2008</v>
      </c>
      <c r="D2688" s="96" t="s">
        <v>2008</v>
      </c>
      <c r="E2688" s="97" t="s">
        <v>7673</v>
      </c>
      <c r="F2688" s="95" t="s">
        <v>5935</v>
      </c>
      <c r="G2688" s="95" t="s">
        <v>5140</v>
      </c>
      <c r="H2688" s="98">
        <v>7.3855472977776797</v>
      </c>
      <c r="I2688" s="98">
        <v>7.3855180548539199</v>
      </c>
      <c r="J2688" s="98">
        <v>2.9242923756278599E-5</v>
      </c>
      <c r="K2688" s="98">
        <v>340.30434447185701</v>
      </c>
      <c r="L2688" s="98">
        <v>768.05008405835395</v>
      </c>
      <c r="M2688" s="98">
        <v>3.06803705080723E-5</v>
      </c>
      <c r="N2688" s="98">
        <v>335.73209801702598</v>
      </c>
      <c r="O2688" s="98">
        <v>6.9441231879196604E-5</v>
      </c>
      <c r="P2688" s="98">
        <v>759.88816567764002</v>
      </c>
      <c r="Q2688" s="98">
        <v>1.2769090595954201E-7</v>
      </c>
      <c r="R2688" s="98">
        <v>1.55745858237866</v>
      </c>
      <c r="S2688" s="98">
        <v>2.73237024575953E-6</v>
      </c>
      <c r="T2688" s="98">
        <v>0.43290986926208602</v>
      </c>
      <c r="U2688" s="98">
        <v>2.5390238899138599E-5</v>
      </c>
      <c r="V2688" s="98">
        <v>4.0225817951446796</v>
      </c>
      <c r="W2688" s="98">
        <v>6.3732023206331497E-6</v>
      </c>
      <c r="X2688" s="98">
        <v>5.01680791773454E-6</v>
      </c>
      <c r="Y2688" s="98">
        <v>4.7257272504135399E-7</v>
      </c>
      <c r="Z2688" s="98">
        <v>8.8382167785725704E-7</v>
      </c>
      <c r="AA2688" s="98">
        <v>0.24261872445813901</v>
      </c>
      <c r="AB2688" s="98">
        <v>6.3231966268857298E-6</v>
      </c>
      <c r="AC2688" s="98">
        <v>0.32249253281783502</v>
      </c>
      <c r="AD2688" s="98">
        <v>3.5583624242257699E-5</v>
      </c>
      <c r="AE2688" s="98">
        <v>2.19579854436616E-2</v>
      </c>
      <c r="AF2688" s="98">
        <v>6.4333243456301398E-4</v>
      </c>
      <c r="AG2688" s="98">
        <v>2.74859585211608E-2</v>
      </c>
      <c r="AH2688" s="98">
        <v>4.5236346794725598E-4</v>
      </c>
      <c r="AI2688" s="98">
        <v>1.22162761111558E-2</v>
      </c>
      <c r="AJ2688" s="98">
        <v>1.3665675492926401E-5</v>
      </c>
      <c r="AK2688" s="98">
        <v>7.6991745250920103E-3</v>
      </c>
      <c r="AL2688" s="98">
        <v>1.5629968917660199E-2</v>
      </c>
      <c r="AM2688" s="98">
        <v>1.370199332878</v>
      </c>
      <c r="AN2688" s="98">
        <v>2.63685265662291E-3</v>
      </c>
      <c r="AO2688" s="98">
        <v>0.52786383823783001</v>
      </c>
      <c r="AP2688" s="98">
        <v>6.6494556402109796E-4</v>
      </c>
      <c r="AQ2688" s="98">
        <v>1.5098368846899101E-4</v>
      </c>
      <c r="AR2688" s="98">
        <v>2.0332171355182501E-4</v>
      </c>
      <c r="AS2688" s="98">
        <v>3.10640162000282E-4</v>
      </c>
      <c r="AT2688" s="98">
        <v>4.9344180197490602E-2</v>
      </c>
    </row>
    <row r="2689" spans="1:46" x14ac:dyDescent="0.3">
      <c r="A2689" s="95">
        <v>64848</v>
      </c>
      <c r="B2689" s="95">
        <v>2688</v>
      </c>
      <c r="C2689" s="96" t="s">
        <v>330</v>
      </c>
      <c r="D2689" s="96" t="s">
        <v>330</v>
      </c>
      <c r="E2689" s="97" t="s">
        <v>7674</v>
      </c>
      <c r="F2689" s="95" t="s">
        <v>5935</v>
      </c>
      <c r="G2689" s="95" t="s">
        <v>7675</v>
      </c>
      <c r="H2689" s="98">
        <v>7.4783418559742101</v>
      </c>
      <c r="I2689" s="98">
        <v>7.4783166787501001</v>
      </c>
      <c r="J2689" s="98">
        <v>2.5177224113548401E-5</v>
      </c>
      <c r="K2689" s="98">
        <v>1377.1966507612501</v>
      </c>
      <c r="L2689" s="98">
        <v>3105.3515145761999</v>
      </c>
      <c r="M2689" s="98">
        <v>1.2331796266970099E-4</v>
      </c>
      <c r="N2689" s="98">
        <v>1349.4556175386101</v>
      </c>
      <c r="O2689" s="98">
        <v>2.7946447103797701E-4</v>
      </c>
      <c r="P2689" s="98">
        <v>3058.1505903950001</v>
      </c>
      <c r="Q2689" s="98">
        <v>8.0556451471608397E-7</v>
      </c>
      <c r="R2689" s="98">
        <v>9.8255498907790706</v>
      </c>
      <c r="S2689" s="98">
        <v>1.4094511128506999E-5</v>
      </c>
      <c r="T2689" s="98">
        <v>2.3468347211467102</v>
      </c>
      <c r="U2689" s="98">
        <v>1.30971817453835E-4</v>
      </c>
      <c r="V2689" s="98">
        <v>21.8067256797098</v>
      </c>
      <c r="W2689" s="98">
        <v>3.0043885223892801E-5</v>
      </c>
      <c r="X2689" s="98">
        <v>2.15744116678267E-5</v>
      </c>
      <c r="Y2689" s="98">
        <v>2.4327831459832299E-6</v>
      </c>
      <c r="Z2689" s="98">
        <v>6.0366904100828499E-6</v>
      </c>
      <c r="AA2689" s="98">
        <v>1.1095331853949799</v>
      </c>
      <c r="AB2689" s="98">
        <v>3.1913659041364E-5</v>
      </c>
      <c r="AC2689" s="98">
        <v>1.6388025615616499</v>
      </c>
      <c r="AD2689" s="98">
        <v>1.81970273039163E-4</v>
      </c>
      <c r="AE2689" s="98">
        <v>0.11229043391898</v>
      </c>
      <c r="AF2689" s="98">
        <v>3.29089211532095E-3</v>
      </c>
      <c r="AG2689" s="98">
        <v>0.14060121846766099</v>
      </c>
      <c r="AH2689" s="98">
        <v>2.3135859182901002E-3</v>
      </c>
      <c r="AI2689" s="98">
        <v>6.2479413983113803E-2</v>
      </c>
      <c r="AJ2689" s="98">
        <v>7.7836088922150301E-5</v>
      </c>
      <c r="AK2689" s="98">
        <v>4.3852470613151902E-2</v>
      </c>
      <c r="AL2689" s="98">
        <v>0.10074540691494401</v>
      </c>
      <c r="AM2689" s="98">
        <v>8.8318339001561199</v>
      </c>
      <c r="AN2689" s="98">
        <v>1.6831723515852201E-2</v>
      </c>
      <c r="AO2689" s="98">
        <v>3.36949361084694</v>
      </c>
      <c r="AP2689" s="98">
        <v>3.5004627984105701E-3</v>
      </c>
      <c r="AQ2689" s="98">
        <v>7.9482113062800995E-4</v>
      </c>
      <c r="AR2689" s="98">
        <v>1.0703433968293301E-3</v>
      </c>
      <c r="AS2689" s="98">
        <v>1.63529827095323E-3</v>
      </c>
      <c r="AT2689" s="98">
        <v>0.25976181577158902</v>
      </c>
    </row>
    <row r="2690" spans="1:46" x14ac:dyDescent="0.3">
      <c r="A2690" s="95">
        <v>64849</v>
      </c>
      <c r="B2690" s="95">
        <v>2689</v>
      </c>
      <c r="C2690" s="96" t="s">
        <v>2190</v>
      </c>
      <c r="D2690" s="96" t="s">
        <v>2190</v>
      </c>
      <c r="E2690" s="97" t="s">
        <v>7676</v>
      </c>
      <c r="F2690" s="95" t="s">
        <v>5935</v>
      </c>
      <c r="G2690" s="95" t="s">
        <v>7677</v>
      </c>
      <c r="H2690" s="98">
        <v>6.5225981093777401</v>
      </c>
      <c r="I2690" s="98">
        <v>6.5225583756491696</v>
      </c>
      <c r="J2690" s="98">
        <v>3.9733728575796997E-5</v>
      </c>
      <c r="K2690" s="98">
        <v>311.21415239107603</v>
      </c>
      <c r="L2690" s="98">
        <v>702.39877282102202</v>
      </c>
      <c r="M2690" s="98">
        <v>2.8100896556466599E-5</v>
      </c>
      <c r="N2690" s="98">
        <v>307.50518330864497</v>
      </c>
      <c r="O2690" s="98">
        <v>6.3566257638752205E-5</v>
      </c>
      <c r="P2690" s="98">
        <v>695.59893465217306</v>
      </c>
      <c r="Q2690" s="98">
        <v>9.7790346849504896E-8</v>
      </c>
      <c r="R2690" s="98">
        <v>1.1927585118927999</v>
      </c>
      <c r="S2690" s="98">
        <v>2.37124495934859E-6</v>
      </c>
      <c r="T2690" s="98">
        <v>0.37275500610974999</v>
      </c>
      <c r="U2690" s="98">
        <v>2.20345167161566E-5</v>
      </c>
      <c r="V2690" s="98">
        <v>3.4636240925280899</v>
      </c>
      <c r="W2690" s="98">
        <v>5.5334294497976304E-6</v>
      </c>
      <c r="X2690" s="98">
        <v>4.4488307723130404E-6</v>
      </c>
      <c r="Y2690" s="98">
        <v>3.5162965792157699E-7</v>
      </c>
      <c r="Z2690" s="98">
        <v>7.3296901956300604E-7</v>
      </c>
      <c r="AA2690" s="98">
        <v>0.21249546493258001</v>
      </c>
      <c r="AB2690" s="98">
        <v>5.5002717970761497E-6</v>
      </c>
      <c r="AC2690" s="98">
        <v>0.28026225414461498</v>
      </c>
      <c r="AD2690" s="98">
        <v>2.5223260334521199E-5</v>
      </c>
      <c r="AE2690" s="98">
        <v>1.55647996813481E-2</v>
      </c>
      <c r="AF2690" s="98">
        <v>4.5511047294038802E-4</v>
      </c>
      <c r="AG2690" s="98">
        <v>1.9444298017217601E-2</v>
      </c>
      <c r="AH2690" s="98">
        <v>3.20415559862256E-4</v>
      </c>
      <c r="AI2690" s="98">
        <v>8.6529643239101305E-3</v>
      </c>
      <c r="AJ2690" s="98">
        <v>1.09285778393787E-5</v>
      </c>
      <c r="AK2690" s="98">
        <v>6.1571071360529504E-3</v>
      </c>
      <c r="AL2690" s="98">
        <v>1.2889376958218599E-2</v>
      </c>
      <c r="AM2690" s="98">
        <v>1.1299456705514701</v>
      </c>
      <c r="AN2690" s="98">
        <v>2.1682031596073899E-3</v>
      </c>
      <c r="AO2690" s="98">
        <v>0.43404626308379402</v>
      </c>
      <c r="AP2690" s="98">
        <v>4.97073327318446E-4</v>
      </c>
      <c r="AQ2690" s="98">
        <v>1.12866327879429E-4</v>
      </c>
      <c r="AR2690" s="98">
        <v>1.5199108843221801E-4</v>
      </c>
      <c r="AS2690" s="98">
        <v>2.32215911006799E-4</v>
      </c>
      <c r="AT2690" s="98">
        <v>3.6886742557153802E-2</v>
      </c>
    </row>
    <row r="2691" spans="1:46" x14ac:dyDescent="0.3">
      <c r="A2691" s="95">
        <v>64850</v>
      </c>
      <c r="B2691" s="95">
        <v>2690</v>
      </c>
      <c r="C2691" s="96" t="s">
        <v>1639</v>
      </c>
      <c r="D2691" s="96" t="s">
        <v>1639</v>
      </c>
      <c r="E2691" s="97" t="s">
        <v>7678</v>
      </c>
      <c r="F2691" s="95" t="s">
        <v>5935</v>
      </c>
      <c r="G2691" s="95" t="s">
        <v>7679</v>
      </c>
      <c r="H2691" s="98">
        <v>8.0229801046308005</v>
      </c>
      <c r="I2691" s="98">
        <v>8.0229573141368196</v>
      </c>
      <c r="J2691" s="98">
        <v>2.2790493982682799E-5</v>
      </c>
      <c r="K2691" s="98">
        <v>847.23112948841504</v>
      </c>
      <c r="L2691" s="98">
        <v>1909.4558973010301</v>
      </c>
      <c r="M2691" s="98">
        <v>7.6244554644257697E-5</v>
      </c>
      <c r="N2691" s="98">
        <v>834.33621788743903</v>
      </c>
      <c r="O2691" s="98">
        <v>1.7246463426776301E-4</v>
      </c>
      <c r="P2691" s="98">
        <v>1887.26252446073</v>
      </c>
      <c r="Q2691" s="98">
        <v>3.7474619162161E-7</v>
      </c>
      <c r="R2691" s="98">
        <v>4.5708162845967903</v>
      </c>
      <c r="S2691" s="98">
        <v>6.8522671267808797E-6</v>
      </c>
      <c r="T2691" s="98">
        <v>1.1213813938010999</v>
      </c>
      <c r="U2691" s="98">
        <v>6.3673976030336697E-5</v>
      </c>
      <c r="V2691" s="98">
        <v>10.419842633119501</v>
      </c>
      <c r="W2691" s="98">
        <v>1.4996275021138901E-5</v>
      </c>
      <c r="X2691" s="98">
        <v>1.11723159928909E-5</v>
      </c>
      <c r="Y2691" s="98">
        <v>1.1429185415730101E-6</v>
      </c>
      <c r="Z2691" s="98">
        <v>2.6810404866749802E-6</v>
      </c>
      <c r="AA2691" s="98">
        <v>0.56066675686853396</v>
      </c>
      <c r="AB2691" s="98">
        <v>1.5616751741852399E-5</v>
      </c>
      <c r="AC2691" s="98">
        <v>0.80011052773436497</v>
      </c>
      <c r="AD2691" s="98">
        <v>8.9553070008023699E-5</v>
      </c>
      <c r="AE2691" s="98">
        <v>5.5261515642247801E-2</v>
      </c>
      <c r="AF2691" s="98">
        <v>1.6244930126614601E-3</v>
      </c>
      <c r="AG2691" s="98">
        <v>6.9405404057169107E-2</v>
      </c>
      <c r="AH2691" s="98">
        <v>1.1398857846921301E-3</v>
      </c>
      <c r="AI2691" s="98">
        <v>3.0783121245776899E-2</v>
      </c>
      <c r="AJ2691" s="98">
        <v>3.61262864566315E-5</v>
      </c>
      <c r="AK2691" s="98">
        <v>2.0353372544016798E-2</v>
      </c>
      <c r="AL2691" s="98">
        <v>4.5637828109001001E-2</v>
      </c>
      <c r="AM2691" s="98">
        <v>4.0008346758961402</v>
      </c>
      <c r="AN2691" s="98">
        <v>7.7127487340262896E-3</v>
      </c>
      <c r="AO2691" s="98">
        <v>1.5439926610542101</v>
      </c>
      <c r="AP2691" s="98">
        <v>1.63467731116748E-3</v>
      </c>
      <c r="AQ2691" s="98">
        <v>3.71172654950316E-4</v>
      </c>
      <c r="AR2691" s="98">
        <v>4.9983849682618204E-4</v>
      </c>
      <c r="AS2691" s="98">
        <v>7.63666159390984E-4</v>
      </c>
      <c r="AT2691" s="98">
        <v>0.12130588753644</v>
      </c>
    </row>
    <row r="2692" spans="1:46" x14ac:dyDescent="0.3">
      <c r="A2692" s="95">
        <v>64851</v>
      </c>
      <c r="B2692" s="95">
        <v>2691</v>
      </c>
      <c r="C2692" s="96" t="s">
        <v>2890</v>
      </c>
      <c r="D2692" s="96" t="s">
        <v>2890</v>
      </c>
      <c r="E2692" s="97" t="s">
        <v>7680</v>
      </c>
      <c r="F2692" s="95" t="s">
        <v>5935</v>
      </c>
      <c r="G2692" s="95" t="s">
        <v>5240</v>
      </c>
      <c r="H2692" s="98">
        <v>8.1629594387222202</v>
      </c>
      <c r="I2692" s="98">
        <v>8.1629369625175894</v>
      </c>
      <c r="J2692" s="98">
        <v>2.24762046308058E-5</v>
      </c>
      <c r="K2692" s="98">
        <v>256.56274182600998</v>
      </c>
      <c r="L2692" s="98">
        <v>578.66546630341202</v>
      </c>
      <c r="M2692" s="98">
        <v>2.3249913103607801E-5</v>
      </c>
      <c r="N2692" s="98">
        <v>254.421376786634</v>
      </c>
      <c r="O2692" s="98">
        <v>5.2466016135971698E-5</v>
      </c>
      <c r="P2692" s="98">
        <v>574.13014837256799</v>
      </c>
      <c r="Q2692" s="98">
        <v>4.4958460426170697E-8</v>
      </c>
      <c r="R2692" s="98">
        <v>0.54836277897077601</v>
      </c>
      <c r="S2692" s="98">
        <v>1.8693437618197799E-6</v>
      </c>
      <c r="T2692" s="98">
        <v>0.28870789693281002</v>
      </c>
      <c r="U2692" s="98">
        <v>1.7370651715579199E-5</v>
      </c>
      <c r="V2692" s="98">
        <v>2.6826607884006002</v>
      </c>
      <c r="W2692" s="98">
        <v>4.4037510132586603E-6</v>
      </c>
      <c r="X2692" s="98">
        <v>3.7722666586079501E-6</v>
      </c>
      <c r="Y2692" s="98">
        <v>1.6570450745060199E-7</v>
      </c>
      <c r="Z2692" s="98">
        <v>4.6577984720010598E-7</v>
      </c>
      <c r="AA2692" s="98">
        <v>0.17350668590818299</v>
      </c>
      <c r="AB2692" s="98">
        <v>4.3374762302307503E-6</v>
      </c>
      <c r="AC2692" s="98">
        <v>0.22021510811338699</v>
      </c>
      <c r="AD2692" s="98">
        <v>1.23065555708964E-5</v>
      </c>
      <c r="AE2692" s="98">
        <v>7.5941440435526204E-3</v>
      </c>
      <c r="AF2692" s="98">
        <v>2.2288390007054501E-4</v>
      </c>
      <c r="AG2692" s="98">
        <v>9.5225692087711599E-3</v>
      </c>
      <c r="AH2692" s="98">
        <v>1.5655142741211999E-4</v>
      </c>
      <c r="AI2692" s="98">
        <v>4.2277407402955903E-3</v>
      </c>
      <c r="AJ2692" s="98">
        <v>6.1188385567821099E-6</v>
      </c>
      <c r="AK2692" s="98">
        <v>3.4473236221658201E-3</v>
      </c>
      <c r="AL2692" s="98">
        <v>7.1803824724544704E-3</v>
      </c>
      <c r="AM2692" s="98">
        <v>0.62946736013335602</v>
      </c>
      <c r="AN2692" s="98">
        <v>1.1910864611274401E-3</v>
      </c>
      <c r="AO2692" s="98">
        <v>0.23844012272156201</v>
      </c>
      <c r="AP2692" s="98">
        <v>2.40854696017457E-4</v>
      </c>
      <c r="AQ2692" s="98">
        <v>5.4688883276773197E-5</v>
      </c>
      <c r="AR2692" s="98">
        <v>7.3646614659463402E-5</v>
      </c>
      <c r="AS2692" s="98">
        <v>1.1251919808122E-4</v>
      </c>
      <c r="AT2692" s="98">
        <v>1.7873308981605801E-2</v>
      </c>
    </row>
    <row r="2693" spans="1:46" x14ac:dyDescent="0.3">
      <c r="A2693" s="95">
        <v>64852</v>
      </c>
      <c r="B2693" s="95">
        <v>2692</v>
      </c>
      <c r="C2693" s="96" t="s">
        <v>2821</v>
      </c>
      <c r="D2693" s="96" t="s">
        <v>2821</v>
      </c>
      <c r="E2693" s="97" t="s">
        <v>7681</v>
      </c>
      <c r="F2693" s="95" t="s">
        <v>5935</v>
      </c>
      <c r="G2693" s="95" t="s">
        <v>7682</v>
      </c>
      <c r="H2693" s="98">
        <v>8.1085447077360193</v>
      </c>
      <c r="I2693" s="98">
        <v>8.1085224578008095</v>
      </c>
      <c r="J2693" s="98">
        <v>2.2249935213380899E-5</v>
      </c>
      <c r="K2693" s="98">
        <v>185.690333400002</v>
      </c>
      <c r="L2693" s="98">
        <v>418.80958597757802</v>
      </c>
      <c r="M2693" s="98">
        <v>1.6815847246002499E-5</v>
      </c>
      <c r="N2693" s="98">
        <v>184.01406444387001</v>
      </c>
      <c r="O2693" s="98">
        <v>3.7958002245620002E-5</v>
      </c>
      <c r="P2693" s="98">
        <v>415.37046389658002</v>
      </c>
      <c r="Q2693" s="98">
        <v>3.4547069485238498E-8</v>
      </c>
      <c r="R2693" s="98">
        <v>0.42137401611720399</v>
      </c>
      <c r="S2693" s="98">
        <v>1.37662163118775E-6</v>
      </c>
      <c r="T2693" s="98">
        <v>0.21259803667291099</v>
      </c>
      <c r="U2693" s="98">
        <v>1.2792088838061099E-5</v>
      </c>
      <c r="V2693" s="98">
        <v>1.9754511615396899</v>
      </c>
      <c r="W2693" s="98">
        <v>3.2844229397781901E-6</v>
      </c>
      <c r="X2693" s="98">
        <v>2.7775335550888198E-6</v>
      </c>
      <c r="Y2693" s="98">
        <v>1.4946225520486399E-7</v>
      </c>
      <c r="Z2693" s="98">
        <v>3.5742712948451498E-7</v>
      </c>
      <c r="AA2693" s="98">
        <v>0.12867281449441301</v>
      </c>
      <c r="AB2693" s="98">
        <v>3.2195234352375498E-6</v>
      </c>
      <c r="AC2693" s="98">
        <v>0.16353767679768799</v>
      </c>
      <c r="AD2693" s="98">
        <v>1.21105615933374E-5</v>
      </c>
      <c r="AE2693" s="98">
        <v>7.47319984526113E-3</v>
      </c>
      <c r="AF2693" s="98">
        <v>2.22074452803325E-4</v>
      </c>
      <c r="AG2693" s="98">
        <v>9.4879861024071803E-3</v>
      </c>
      <c r="AH2693" s="98">
        <v>1.54778620133566E-4</v>
      </c>
      <c r="AI2693" s="98">
        <v>4.1798652933569798E-3</v>
      </c>
      <c r="AJ2693" s="98">
        <v>5.0582872734131202E-6</v>
      </c>
      <c r="AK2693" s="98">
        <v>2.84981423247353E-3</v>
      </c>
      <c r="AL2693" s="98">
        <v>5.8562825212175196E-3</v>
      </c>
      <c r="AM2693" s="98">
        <v>0.51339029821426796</v>
      </c>
      <c r="AN2693" s="98">
        <v>9.7884892001373494E-4</v>
      </c>
      <c r="AO2693" s="98">
        <v>0.195952908735961</v>
      </c>
      <c r="AP2693" s="98">
        <v>2.25748890268842E-4</v>
      </c>
      <c r="AQ2693" s="98">
        <v>5.1258933016661099E-5</v>
      </c>
      <c r="AR2693" s="98">
        <v>6.9027682666986798E-5</v>
      </c>
      <c r="AS2693" s="98">
        <v>1.05462274585195E-4</v>
      </c>
      <c r="AT2693" s="98">
        <v>1.67523396252868E-2</v>
      </c>
    </row>
    <row r="2694" spans="1:46" x14ac:dyDescent="0.3">
      <c r="A2694" s="95">
        <v>64853</v>
      </c>
      <c r="B2694" s="95">
        <v>2693</v>
      </c>
      <c r="C2694" s="96" t="s">
        <v>3187</v>
      </c>
      <c r="D2694" s="96" t="s">
        <v>3187</v>
      </c>
      <c r="E2694" s="97" t="s">
        <v>7683</v>
      </c>
      <c r="F2694" s="95" t="s">
        <v>5935</v>
      </c>
      <c r="G2694" s="95" t="s">
        <v>7684</v>
      </c>
      <c r="H2694" s="98">
        <v>8.0240640140409898</v>
      </c>
      <c r="I2694" s="98">
        <v>8.0240416557705299</v>
      </c>
      <c r="J2694" s="98">
        <v>2.2358270459932301E-5</v>
      </c>
      <c r="K2694" s="98">
        <v>470.66068274842002</v>
      </c>
      <c r="L2694" s="98">
        <v>1062.6151788684699</v>
      </c>
      <c r="M2694" s="98">
        <v>4.2453652678166499E-5</v>
      </c>
      <c r="N2694" s="98">
        <v>464.56589819790099</v>
      </c>
      <c r="O2694" s="98">
        <v>9.6051967821373098E-5</v>
      </c>
      <c r="P2694" s="98">
        <v>1051.0866766373899</v>
      </c>
      <c r="Q2694" s="98">
        <v>1.5802401726241901E-7</v>
      </c>
      <c r="R2694" s="98">
        <v>1.9274345346510999</v>
      </c>
      <c r="S2694" s="98">
        <v>4.0956891147574098E-6</v>
      </c>
      <c r="T2694" s="98">
        <v>0.65529914932992595</v>
      </c>
      <c r="U2694" s="98">
        <v>3.80587406449912E-5</v>
      </c>
      <c r="V2694" s="98">
        <v>6.0890168298980596</v>
      </c>
      <c r="W2694" s="98">
        <v>9.2144833189498292E-6</v>
      </c>
      <c r="X2694" s="98">
        <v>7.3466722690135504E-6</v>
      </c>
      <c r="Y2694" s="98">
        <v>5.3898413054605501E-7</v>
      </c>
      <c r="Z2694" s="98">
        <v>1.32882691939023E-6</v>
      </c>
      <c r="AA2694" s="98">
        <v>0.35317148643035401</v>
      </c>
      <c r="AB2694" s="98">
        <v>9.3352796273389598E-6</v>
      </c>
      <c r="AC2694" s="98">
        <v>0.47627625199318502</v>
      </c>
      <c r="AD2694" s="98">
        <v>3.9904244571755097E-5</v>
      </c>
      <c r="AE2694" s="98">
        <v>2.4624159008692199E-2</v>
      </c>
      <c r="AF2694" s="98">
        <v>7.1721416612037601E-4</v>
      </c>
      <c r="AG2694" s="98">
        <v>3.0642507297434701E-2</v>
      </c>
      <c r="AH2694" s="98">
        <v>5.0617733813609499E-4</v>
      </c>
      <c r="AI2694" s="98">
        <v>1.36695435463444E-2</v>
      </c>
      <c r="AJ2694" s="98">
        <v>1.7488283326416601E-5</v>
      </c>
      <c r="AK2694" s="98">
        <v>9.8528130237066098E-3</v>
      </c>
      <c r="AL2694" s="98">
        <v>2.1063014345306601E-2</v>
      </c>
      <c r="AM2694" s="98">
        <v>1.8464866025248099</v>
      </c>
      <c r="AN2694" s="98">
        <v>3.5049400430112502E-3</v>
      </c>
      <c r="AO2694" s="98">
        <v>0.70164371879121201</v>
      </c>
      <c r="AP2694" s="98">
        <v>7.5037593002282498E-4</v>
      </c>
      <c r="AQ2694" s="98">
        <v>1.7038165495348901E-4</v>
      </c>
      <c r="AR2694" s="98">
        <v>2.29443926001818E-4</v>
      </c>
      <c r="AS2694" s="98">
        <v>3.5055034906751901E-4</v>
      </c>
      <c r="AT2694" s="98">
        <v>5.56837839220942E-2</v>
      </c>
    </row>
    <row r="2695" spans="1:46" x14ac:dyDescent="0.3">
      <c r="A2695" s="95">
        <v>64854</v>
      </c>
      <c r="B2695" s="95">
        <v>2694</v>
      </c>
      <c r="C2695" s="96" t="s">
        <v>2145</v>
      </c>
      <c r="D2695" s="96" t="s">
        <v>2145</v>
      </c>
      <c r="E2695" s="97" t="s">
        <v>7685</v>
      </c>
      <c r="F2695" s="95" t="s">
        <v>5935</v>
      </c>
      <c r="G2695" s="95" t="s">
        <v>7686</v>
      </c>
      <c r="H2695" s="98">
        <v>8.2984750588189797</v>
      </c>
      <c r="I2695" s="98">
        <v>8.2984420176116398</v>
      </c>
      <c r="J2695" s="98">
        <v>3.3041207341710801E-5</v>
      </c>
      <c r="K2695" s="98">
        <v>1440.28550955538</v>
      </c>
      <c r="L2695" s="98">
        <v>3246.1542880097199</v>
      </c>
      <c r="M2695" s="98">
        <v>1.2939973651073799E-4</v>
      </c>
      <c r="N2695" s="98">
        <v>1416.00783504782</v>
      </c>
      <c r="O2695" s="98">
        <v>2.9300653993709602E-4</v>
      </c>
      <c r="P2695" s="98">
        <v>3206.34003946948</v>
      </c>
      <c r="Q2695" s="98">
        <v>8.1149090091886103E-7</v>
      </c>
      <c r="R2695" s="98">
        <v>9.8978346081960709</v>
      </c>
      <c r="S2695" s="98">
        <v>1.14155453725244E-5</v>
      </c>
      <c r="T2695" s="98">
        <v>1.8736893429746999</v>
      </c>
      <c r="U2695" s="98">
        <v>1.06077745361683E-4</v>
      </c>
      <c r="V2695" s="98">
        <v>17.41026337565</v>
      </c>
      <c r="W2695" s="98">
        <v>2.5428428516401099E-5</v>
      </c>
      <c r="X2695" s="98">
        <v>1.8502424731772902E-5</v>
      </c>
      <c r="Y2695" s="98">
        <v>2.3785170237743001E-6</v>
      </c>
      <c r="Z2695" s="98">
        <v>4.5474867608539002E-6</v>
      </c>
      <c r="AA2695" s="98">
        <v>0.94090889537821898</v>
      </c>
      <c r="AB2695" s="98">
        <v>2.6098599042711499E-5</v>
      </c>
      <c r="AC2695" s="98">
        <v>1.3375376853035299</v>
      </c>
      <c r="AD2695" s="98">
        <v>1.8161300935450801E-4</v>
      </c>
      <c r="AE2695" s="98">
        <v>0.112069973216782</v>
      </c>
      <c r="AF2695" s="98">
        <v>3.2764759219794299E-3</v>
      </c>
      <c r="AG2695" s="98">
        <v>0.139985296013064</v>
      </c>
      <c r="AH2695" s="98">
        <v>2.3069521105592398E-3</v>
      </c>
      <c r="AI2695" s="98">
        <v>6.2300265062719698E-2</v>
      </c>
      <c r="AJ2695" s="98">
        <v>6.6975851578551695E-5</v>
      </c>
      <c r="AK2695" s="98">
        <v>3.7733866177100402E-2</v>
      </c>
      <c r="AL2695" s="98">
        <v>7.9296810128215794E-2</v>
      </c>
      <c r="AM2695" s="98">
        <v>6.95154525958581</v>
      </c>
      <c r="AN2695" s="98">
        <v>1.3354886691029501E-2</v>
      </c>
      <c r="AO2695" s="98">
        <v>2.6734757932916602</v>
      </c>
      <c r="AP2695" s="98">
        <v>3.3769139623237702E-3</v>
      </c>
      <c r="AQ2695" s="98">
        <v>7.6676791474918505E-4</v>
      </c>
      <c r="AR2695" s="98">
        <v>1.03256562487496E-3</v>
      </c>
      <c r="AS2695" s="98">
        <v>1.57758042269962E-3</v>
      </c>
      <c r="AT2695" s="98">
        <v>0.250593522363943</v>
      </c>
    </row>
    <row r="2696" spans="1:46" x14ac:dyDescent="0.3">
      <c r="A2696" s="95">
        <v>64855</v>
      </c>
      <c r="B2696" s="95">
        <v>2695</v>
      </c>
      <c r="C2696" s="96" t="s">
        <v>1571</v>
      </c>
      <c r="D2696" s="96" t="s">
        <v>1571</v>
      </c>
      <c r="E2696" s="97" t="s">
        <v>7687</v>
      </c>
      <c r="F2696" s="95" t="s">
        <v>5935</v>
      </c>
      <c r="G2696" s="95" t="s">
        <v>7688</v>
      </c>
      <c r="H2696" s="98">
        <v>6.9960303443584797</v>
      </c>
      <c r="I2696" s="98">
        <v>6.9959945218162201</v>
      </c>
      <c r="J2696" s="98">
        <v>3.5822542257868399E-5</v>
      </c>
      <c r="K2696" s="98">
        <v>149.67905162971201</v>
      </c>
      <c r="L2696" s="98">
        <v>337.75788732786401</v>
      </c>
      <c r="M2696" s="98">
        <v>1.3510083783922701E-5</v>
      </c>
      <c r="N2696" s="98">
        <v>147.839439291281</v>
      </c>
      <c r="O2696" s="98">
        <v>3.0551794336946499E-5</v>
      </c>
      <c r="P2696" s="98">
        <v>334.32510237218099</v>
      </c>
      <c r="Q2696" s="98">
        <v>4.8300489271354902E-8</v>
      </c>
      <c r="R2696" s="98">
        <v>0.58912583463535495</v>
      </c>
      <c r="S2696" s="98">
        <v>1.25718282495325E-6</v>
      </c>
      <c r="T2696" s="98">
        <v>0.19213476823227901</v>
      </c>
      <c r="U2696" s="98">
        <v>1.1682218903006899E-5</v>
      </c>
      <c r="V2696" s="98">
        <v>1.7853073854847299</v>
      </c>
      <c r="W2696" s="98">
        <v>3.0205114479623902E-6</v>
      </c>
      <c r="X2696" s="98">
        <v>2.5236892068155399E-6</v>
      </c>
      <c r="Y2696" s="98">
        <v>1.67204884842746E-7</v>
      </c>
      <c r="Z2696" s="98">
        <v>3.2961735630410198E-7</v>
      </c>
      <c r="AA2696" s="98">
        <v>0.117659791053992</v>
      </c>
      <c r="AB2696" s="98">
        <v>2.9439419982250401E-6</v>
      </c>
      <c r="AC2696" s="98">
        <v>0.14957009207769301</v>
      </c>
      <c r="AD2696" s="98">
        <v>1.23195525172162E-5</v>
      </c>
      <c r="AE2696" s="98">
        <v>7.6021642147459604E-3</v>
      </c>
      <c r="AF2696" s="98">
        <v>2.2082022124615599E-4</v>
      </c>
      <c r="AG2696" s="98">
        <v>9.4343998774569608E-3</v>
      </c>
      <c r="AH2696" s="98">
        <v>1.56112308696734E-4</v>
      </c>
      <c r="AI2696" s="98">
        <v>4.2158821446024401E-3</v>
      </c>
      <c r="AJ2696" s="98">
        <v>5.3304021366265697E-6</v>
      </c>
      <c r="AK2696" s="98">
        <v>3.0031224113355398E-3</v>
      </c>
      <c r="AL2696" s="98">
        <v>6.14694565937256E-3</v>
      </c>
      <c r="AM2696" s="98">
        <v>0.53887124703063205</v>
      </c>
      <c r="AN2696" s="98">
        <v>1.05307146719482E-3</v>
      </c>
      <c r="AO2696" s="98">
        <v>0.21081130385348501</v>
      </c>
      <c r="AP2696" s="98">
        <v>2.31562200829436E-4</v>
      </c>
      <c r="AQ2696" s="98">
        <v>5.2578913399689499E-5</v>
      </c>
      <c r="AR2696" s="98">
        <v>7.0805229530620094E-5</v>
      </c>
      <c r="AS2696" s="98">
        <v>1.08178057899126E-4</v>
      </c>
      <c r="AT2696" s="98">
        <v>1.71837328992131E-2</v>
      </c>
    </row>
    <row r="2697" spans="1:46" x14ac:dyDescent="0.3">
      <c r="A2697" s="95">
        <v>64856</v>
      </c>
      <c r="B2697" s="95">
        <v>2696</v>
      </c>
      <c r="C2697" s="96" t="s">
        <v>145</v>
      </c>
      <c r="D2697" s="96" t="s">
        <v>145</v>
      </c>
      <c r="E2697" s="97" t="s">
        <v>7689</v>
      </c>
      <c r="F2697" s="95" t="s">
        <v>5935</v>
      </c>
      <c r="G2697" s="95" t="s">
        <v>7690</v>
      </c>
      <c r="H2697" s="98">
        <v>6.6991419446113296</v>
      </c>
      <c r="I2697" s="98">
        <v>6.6991123187191697</v>
      </c>
      <c r="J2697" s="98">
        <v>2.96258921679282E-5</v>
      </c>
      <c r="K2697" s="98">
        <v>49.440764094940498</v>
      </c>
      <c r="L2697" s="98">
        <v>111.443691150211</v>
      </c>
      <c r="M2697" s="98">
        <v>4.4311027603341101E-6</v>
      </c>
      <c r="N2697" s="98">
        <v>48.489095849236399</v>
      </c>
      <c r="O2697" s="98">
        <v>1.0044436723106499E-5</v>
      </c>
      <c r="P2697" s="98">
        <v>109.915224575287</v>
      </c>
      <c r="Q2697" s="98">
        <v>3.31192519178269E-8</v>
      </c>
      <c r="R2697" s="98">
        <v>0.40395878432974303</v>
      </c>
      <c r="S2697" s="98">
        <v>4.3691068945152798E-7</v>
      </c>
      <c r="T2697" s="98">
        <v>6.9561091428252897E-2</v>
      </c>
      <c r="U2697" s="98">
        <v>4.0599460205786501E-6</v>
      </c>
      <c r="V2697" s="98">
        <v>0.64635942064803298</v>
      </c>
      <c r="W2697" s="98">
        <v>1.00766011040172E-6</v>
      </c>
      <c r="X2697" s="98">
        <v>7.5314278259321001E-7</v>
      </c>
      <c r="Y2697" s="98">
        <v>9.8301824596196196E-8</v>
      </c>
      <c r="Z2697" s="98">
        <v>1.5621550321231701E-7</v>
      </c>
      <c r="AA2697" s="98">
        <v>3.7576289981612998E-2</v>
      </c>
      <c r="AB2697" s="98">
        <v>9.9961532048290896E-7</v>
      </c>
      <c r="AC2697" s="98">
        <v>5.1098875197926899E-2</v>
      </c>
      <c r="AD2697" s="98">
        <v>6.25753060848315E-6</v>
      </c>
      <c r="AE2697" s="98">
        <v>3.8614044786131098E-3</v>
      </c>
      <c r="AF2697" s="98">
        <v>1.1097189494225099E-4</v>
      </c>
      <c r="AG2697" s="98">
        <v>4.7412018072261102E-3</v>
      </c>
      <c r="AH2697" s="98">
        <v>7.8981920247096605E-5</v>
      </c>
      <c r="AI2697" s="98">
        <v>2.1329417910473602E-3</v>
      </c>
      <c r="AJ2697" s="98">
        <v>2.6734281552770902E-6</v>
      </c>
      <c r="AK2697" s="98">
        <v>1.5061963060966201E-3</v>
      </c>
      <c r="AL2697" s="98">
        <v>3.0242835195503802E-3</v>
      </c>
      <c r="AM2697" s="98">
        <v>0.26512344859750298</v>
      </c>
      <c r="AN2697" s="98">
        <v>5.1104285059875296E-4</v>
      </c>
      <c r="AO2697" s="98">
        <v>0.102304176891912</v>
      </c>
      <c r="AP2697" s="98">
        <v>1.3211317924785999E-4</v>
      </c>
      <c r="AQ2697" s="98">
        <v>2.9997846556709601E-5</v>
      </c>
      <c r="AR2697" s="98">
        <v>4.0396506691390299E-5</v>
      </c>
      <c r="AS2697" s="98">
        <v>6.1718825999760595E-5</v>
      </c>
      <c r="AT2697" s="98">
        <v>9.8038348941643007E-3</v>
      </c>
    </row>
    <row r="2698" spans="1:46" x14ac:dyDescent="0.3">
      <c r="A2698" s="95">
        <v>64857</v>
      </c>
      <c r="B2698" s="95">
        <v>2697</v>
      </c>
      <c r="C2698" s="96" t="s">
        <v>1884</v>
      </c>
      <c r="D2698" s="96" t="s">
        <v>1884</v>
      </c>
      <c r="E2698" s="97" t="s">
        <v>7691</v>
      </c>
      <c r="F2698" s="95" t="s">
        <v>5935</v>
      </c>
      <c r="G2698" s="95" t="s">
        <v>7692</v>
      </c>
      <c r="H2698" s="98">
        <v>6.0058122810725498</v>
      </c>
      <c r="I2698" s="98">
        <v>6.0057678250363198</v>
      </c>
      <c r="J2698" s="98">
        <v>4.4456036232709598E-5</v>
      </c>
      <c r="K2698" s="98">
        <v>442.27470981051903</v>
      </c>
      <c r="L2698" s="98">
        <v>997.155928363616</v>
      </c>
      <c r="M2698" s="98">
        <v>3.9735963732431503E-5</v>
      </c>
      <c r="N2698" s="98">
        <v>434.826511208775</v>
      </c>
      <c r="O2698" s="98">
        <v>8.9984251519975201E-5</v>
      </c>
      <c r="P2698" s="98">
        <v>984.68828931985297</v>
      </c>
      <c r="Q2698" s="98">
        <v>2.23369749145184E-7</v>
      </c>
      <c r="R2698" s="98">
        <v>2.7244628756895102</v>
      </c>
      <c r="S2698" s="98">
        <v>3.66261908282607E-6</v>
      </c>
      <c r="T2698" s="98">
        <v>0.60533752961601806</v>
      </c>
      <c r="U2698" s="98">
        <v>3.4034502654664602E-5</v>
      </c>
      <c r="V2698" s="98">
        <v>5.62477797163461</v>
      </c>
      <c r="W2698" s="98">
        <v>8.1007082983170102E-6</v>
      </c>
      <c r="X2698" s="98">
        <v>5.7770209426244597E-6</v>
      </c>
      <c r="Y2698" s="98">
        <v>8.0806995716941602E-7</v>
      </c>
      <c r="Z2698" s="98">
        <v>1.51561739852313E-6</v>
      </c>
      <c r="AA2698" s="98">
        <v>0.29756742049930202</v>
      </c>
      <c r="AB2698" s="98">
        <v>8.3500561659466305E-6</v>
      </c>
      <c r="AC2698" s="98">
        <v>0.42839476463998899</v>
      </c>
      <c r="AD2698" s="98">
        <v>6.01908509167824E-5</v>
      </c>
      <c r="AE2698" s="98">
        <v>3.7142642336660897E-2</v>
      </c>
      <c r="AF2698" s="98">
        <v>1.0814607615151799E-3</v>
      </c>
      <c r="AG2698" s="98">
        <v>4.6204705431119701E-2</v>
      </c>
      <c r="AH2698" s="98">
        <v>7.6341096506788103E-4</v>
      </c>
      <c r="AI2698" s="98">
        <v>2.0616251745245898E-2</v>
      </c>
      <c r="AJ2698" s="98">
        <v>2.22815028269229E-5</v>
      </c>
      <c r="AK2698" s="98">
        <v>1.25532893734052E-2</v>
      </c>
      <c r="AL2698" s="98">
        <v>2.6285076537098401E-2</v>
      </c>
      <c r="AM2698" s="98">
        <v>2.3042780523437401</v>
      </c>
      <c r="AN2698" s="98">
        <v>4.4419170954728901E-3</v>
      </c>
      <c r="AO2698" s="98">
        <v>0.88921442055602395</v>
      </c>
      <c r="AP2698" s="98">
        <v>1.1107537855823801E-3</v>
      </c>
      <c r="AQ2698" s="98">
        <v>2.5220967235414999E-4</v>
      </c>
      <c r="AR2698" s="98">
        <v>3.3963736821022501E-4</v>
      </c>
      <c r="AS2698" s="98">
        <v>5.1890674501800299E-4</v>
      </c>
      <c r="AT2698" s="98">
        <v>8.2426649513045902E-2</v>
      </c>
    </row>
    <row r="2699" spans="1:46" x14ac:dyDescent="0.3">
      <c r="A2699" s="95">
        <v>64858</v>
      </c>
      <c r="B2699" s="95">
        <v>2698</v>
      </c>
      <c r="C2699" s="96" t="s">
        <v>160</v>
      </c>
      <c r="D2699" s="96" t="s">
        <v>160</v>
      </c>
      <c r="E2699" s="97" t="s">
        <v>7693</v>
      </c>
      <c r="F2699" s="95" t="s">
        <v>5935</v>
      </c>
      <c r="G2699" s="95" t="s">
        <v>7694</v>
      </c>
      <c r="H2699" s="98">
        <v>6.3803135426826296</v>
      </c>
      <c r="I2699" s="98">
        <v>6.3802649459140399</v>
      </c>
      <c r="J2699" s="98">
        <v>4.8596768585262898E-5</v>
      </c>
      <c r="K2699" s="98">
        <v>98.242087393735503</v>
      </c>
      <c r="L2699" s="98">
        <v>221.733862230672</v>
      </c>
      <c r="M2699" s="98">
        <v>8.8393956377148092E-6</v>
      </c>
      <c r="N2699" s="98">
        <v>96.728585525775003</v>
      </c>
      <c r="O2699" s="98">
        <v>2.0011215388243501E-5</v>
      </c>
      <c r="P2699" s="98">
        <v>218.980645113067</v>
      </c>
      <c r="Q2699" s="98">
        <v>4.0902754036929803E-8</v>
      </c>
      <c r="R2699" s="98">
        <v>0.49889492786529099</v>
      </c>
      <c r="S2699" s="98">
        <v>9.2530754557019103E-7</v>
      </c>
      <c r="T2699" s="98">
        <v>0.149508038068217</v>
      </c>
      <c r="U2699" s="98">
        <v>8.59831735758451E-6</v>
      </c>
      <c r="V2699" s="98">
        <v>1.3892232877131701</v>
      </c>
      <c r="W2699" s="98">
        <v>2.08329302059945E-6</v>
      </c>
      <c r="X2699" s="98">
        <v>1.6214168664951399E-6</v>
      </c>
      <c r="Y2699" s="98">
        <v>1.4251599471480799E-7</v>
      </c>
      <c r="Z2699" s="98">
        <v>3.1936015938950298E-7</v>
      </c>
      <c r="AA2699" s="98">
        <v>7.9090271279145002E-2</v>
      </c>
      <c r="AB2699" s="98">
        <v>2.11116875918816E-6</v>
      </c>
      <c r="AC2699" s="98">
        <v>0.10783860399860901</v>
      </c>
      <c r="AD2699" s="98">
        <v>9.9630763031583999E-6</v>
      </c>
      <c r="AE2699" s="98">
        <v>6.1480270516975702E-3</v>
      </c>
      <c r="AF2699" s="98">
        <v>1.77650242788067E-4</v>
      </c>
      <c r="AG2699" s="98">
        <v>7.5899907143087801E-3</v>
      </c>
      <c r="AH2699" s="98">
        <v>1.2600630804459199E-4</v>
      </c>
      <c r="AI2699" s="98">
        <v>3.40285624258138E-3</v>
      </c>
      <c r="AJ2699" s="98">
        <v>4.4268721375940301E-6</v>
      </c>
      <c r="AK2699" s="98">
        <v>2.49407804285045E-3</v>
      </c>
      <c r="AL2699" s="98">
        <v>5.3248482481379998E-3</v>
      </c>
      <c r="AM2699" s="98">
        <v>0.466802177004423</v>
      </c>
      <c r="AN2699" s="98">
        <v>8.8466924761760398E-4</v>
      </c>
      <c r="AO2699" s="98">
        <v>0.17709935496224599</v>
      </c>
      <c r="AP2699" s="98">
        <v>1.9719669646988899E-4</v>
      </c>
      <c r="AQ2699" s="98">
        <v>4.47758224081545E-5</v>
      </c>
      <c r="AR2699" s="98">
        <v>6.0297221300524701E-5</v>
      </c>
      <c r="AS2699" s="98">
        <v>9.2123652761209694E-5</v>
      </c>
      <c r="AT2699" s="98">
        <v>1.46335427311029E-2</v>
      </c>
    </row>
    <row r="2700" spans="1:46" x14ac:dyDescent="0.3">
      <c r="A2700" s="95">
        <v>64859</v>
      </c>
      <c r="B2700" s="95">
        <v>2699</v>
      </c>
      <c r="C2700" s="96" t="s">
        <v>3157</v>
      </c>
      <c r="D2700" s="96" t="s">
        <v>3157</v>
      </c>
      <c r="E2700" s="97" t="s">
        <v>7695</v>
      </c>
      <c r="F2700" s="95" t="s">
        <v>5935</v>
      </c>
      <c r="G2700" s="95" t="s">
        <v>3476</v>
      </c>
      <c r="H2700" s="98">
        <v>8.2131632313370293</v>
      </c>
      <c r="I2700" s="98">
        <v>8.2131411249291499</v>
      </c>
      <c r="J2700" s="98">
        <v>2.2106407879363099E-5</v>
      </c>
      <c r="K2700" s="98">
        <v>392.04345434144199</v>
      </c>
      <c r="L2700" s="98">
        <v>883.57307586353795</v>
      </c>
      <c r="M2700" s="98">
        <v>3.5274377559670697E-5</v>
      </c>
      <c r="N2700" s="98">
        <v>386.00383855328602</v>
      </c>
      <c r="O2700" s="98">
        <v>7.98299411843205E-5</v>
      </c>
      <c r="P2700" s="98">
        <v>873.57072924969805</v>
      </c>
      <c r="Q2700" s="98">
        <v>2.04692471259222E-7</v>
      </c>
      <c r="R2700" s="98">
        <v>2.4966542739698401</v>
      </c>
      <c r="S2700" s="98">
        <v>2.92704504148807E-6</v>
      </c>
      <c r="T2700" s="98">
        <v>0.47789982297432099</v>
      </c>
      <c r="U2700" s="98">
        <v>2.7199257823790199E-5</v>
      </c>
      <c r="V2700" s="98">
        <v>4.4406306486585096</v>
      </c>
      <c r="W2700" s="98">
        <v>6.5514566864091903E-6</v>
      </c>
      <c r="X2700" s="98">
        <v>4.83845093090559E-6</v>
      </c>
      <c r="Y2700" s="98">
        <v>5.9111606342169099E-7</v>
      </c>
      <c r="Z2700" s="98">
        <v>1.1218896920819101E-6</v>
      </c>
      <c r="AA2700" s="98">
        <v>0.24368790019336201</v>
      </c>
      <c r="AB2700" s="98">
        <v>6.6716969019189898E-6</v>
      </c>
      <c r="AC2700" s="98">
        <v>0.34161381481700798</v>
      </c>
      <c r="AD2700" s="98">
        <v>4.4469716652766797E-5</v>
      </c>
      <c r="AE2700" s="98">
        <v>2.74414259856532E-2</v>
      </c>
      <c r="AF2700" s="98">
        <v>8.0345635001142395E-4</v>
      </c>
      <c r="AG2700" s="98">
        <v>3.4327148335024801E-2</v>
      </c>
      <c r="AH2700" s="98">
        <v>5.6518977605968799E-4</v>
      </c>
      <c r="AI2700" s="98">
        <v>1.52632006091891E-2</v>
      </c>
      <c r="AJ2700" s="98">
        <v>1.6534574688838599E-5</v>
      </c>
      <c r="AK2700" s="98">
        <v>9.3154982564439305E-3</v>
      </c>
      <c r="AL2700" s="98">
        <v>1.92325771561811E-2</v>
      </c>
      <c r="AM2700" s="98">
        <v>1.6860215479474501</v>
      </c>
      <c r="AN2700" s="98">
        <v>3.2243355264858502E-3</v>
      </c>
      <c r="AO2700" s="98">
        <v>0.645470319512365</v>
      </c>
      <c r="AP2700" s="98">
        <v>8.3442433856004302E-4</v>
      </c>
      <c r="AQ2700" s="98">
        <v>1.8946583161387801E-4</v>
      </c>
      <c r="AR2700" s="98">
        <v>2.5514357173467598E-4</v>
      </c>
      <c r="AS2700" s="98">
        <v>3.8981493521148903E-4</v>
      </c>
      <c r="AT2700" s="98">
        <v>6.1920835555453503E-2</v>
      </c>
    </row>
    <row r="2701" spans="1:46" x14ac:dyDescent="0.3">
      <c r="A2701" s="95">
        <v>64860</v>
      </c>
      <c r="B2701" s="95">
        <v>2700</v>
      </c>
      <c r="C2701" s="96" t="s">
        <v>138</v>
      </c>
      <c r="D2701" s="96" t="s">
        <v>138</v>
      </c>
      <c r="E2701" s="97" t="s">
        <v>7696</v>
      </c>
      <c r="F2701" s="95" t="s">
        <v>5935</v>
      </c>
      <c r="G2701" s="95" t="s">
        <v>4963</v>
      </c>
      <c r="H2701" s="98">
        <v>4.5992552303365297</v>
      </c>
      <c r="I2701" s="98">
        <v>4.5991867161603404</v>
      </c>
      <c r="J2701" s="98">
        <v>6.8514176194689496E-5</v>
      </c>
      <c r="K2701" s="98">
        <v>128.14182838148599</v>
      </c>
      <c r="L2701" s="98">
        <v>289.81417550653401</v>
      </c>
      <c r="M2701" s="98">
        <v>1.15412145953224E-5</v>
      </c>
      <c r="N2701" s="98">
        <v>126.294308888245</v>
      </c>
      <c r="O2701" s="98">
        <v>2.6182948995588798E-5</v>
      </c>
      <c r="P2701" s="98">
        <v>286.51728297247701</v>
      </c>
      <c r="Q2701" s="98">
        <v>4.2296755377880902E-8</v>
      </c>
      <c r="R2701" s="98">
        <v>0.51589769980113698</v>
      </c>
      <c r="S2701" s="98">
        <v>1.06245558712754E-6</v>
      </c>
      <c r="T2701" s="98">
        <v>0.174792474501649</v>
      </c>
      <c r="U2701" s="98">
        <v>9.8727511544148304E-6</v>
      </c>
      <c r="V2701" s="98">
        <v>1.6241655153174901</v>
      </c>
      <c r="W2701" s="98">
        <v>2.3425147050181501E-6</v>
      </c>
      <c r="X2701" s="98">
        <v>1.7431014259851801E-6</v>
      </c>
      <c r="Y2701" s="98">
        <v>1.81272440711158E-7</v>
      </c>
      <c r="Z2701" s="98">
        <v>4.18140838321814E-7</v>
      </c>
      <c r="AA2701" s="98">
        <v>8.7529385786022207E-2</v>
      </c>
      <c r="AB2701" s="98">
        <v>2.4333121568576201E-6</v>
      </c>
      <c r="AC2701" s="98">
        <v>0.124655896359278</v>
      </c>
      <c r="AD2701" s="98">
        <v>1.40673110133557E-5</v>
      </c>
      <c r="AE2701" s="98">
        <v>8.6806731197408091E-3</v>
      </c>
      <c r="AF2701" s="98">
        <v>2.5961448522962999E-4</v>
      </c>
      <c r="AG2701" s="98">
        <v>1.1091859494634501E-2</v>
      </c>
      <c r="AH2701" s="98">
        <v>1.80222846152897E-4</v>
      </c>
      <c r="AI2701" s="98">
        <v>4.8669979035505101E-3</v>
      </c>
      <c r="AJ2701" s="98">
        <v>5.8034037231976402E-6</v>
      </c>
      <c r="AK2701" s="98">
        <v>3.2696091845318001E-3</v>
      </c>
      <c r="AL2701" s="98">
        <v>7.3812711071420201E-3</v>
      </c>
      <c r="AM2701" s="98">
        <v>0.64707823797205999</v>
      </c>
      <c r="AN2701" s="98">
        <v>1.2410568020962799E-3</v>
      </c>
      <c r="AO2701" s="98">
        <v>0.24844353945234299</v>
      </c>
      <c r="AP2701" s="98">
        <v>2.8586086067951001E-4</v>
      </c>
      <c r="AQ2701" s="98">
        <v>6.4908060584438598E-5</v>
      </c>
      <c r="AR2701" s="98">
        <v>8.7408236392417604E-5</v>
      </c>
      <c r="AS2701" s="98">
        <v>1.3354456370265401E-4</v>
      </c>
      <c r="AT2701" s="98">
        <v>2.12131196657355E-2</v>
      </c>
    </row>
    <row r="2702" spans="1:46" x14ac:dyDescent="0.3">
      <c r="A2702" s="95">
        <v>64861</v>
      </c>
      <c r="B2702" s="95">
        <v>2701</v>
      </c>
      <c r="C2702" s="96" t="s">
        <v>1161</v>
      </c>
      <c r="D2702" s="96" t="s">
        <v>1161</v>
      </c>
      <c r="E2702" s="97" t="s">
        <v>7697</v>
      </c>
      <c r="F2702" s="95" t="s">
        <v>5935</v>
      </c>
      <c r="G2702" s="95" t="s">
        <v>4965</v>
      </c>
      <c r="H2702" s="98">
        <v>7.7395981421917197</v>
      </c>
      <c r="I2702" s="98">
        <v>7.7395752713225301</v>
      </c>
      <c r="J2702" s="98">
        <v>2.28708691896173E-5</v>
      </c>
      <c r="K2702" s="98">
        <v>3306.8725872803798</v>
      </c>
      <c r="L2702" s="98">
        <v>7441.9295529338497</v>
      </c>
      <c r="M2702" s="98">
        <v>2.9658714430009901E-4</v>
      </c>
      <c r="N2702" s="98">
        <v>3245.5222199663999</v>
      </c>
      <c r="O2702" s="98">
        <v>6.7103789401023399E-4</v>
      </c>
      <c r="P2702" s="98">
        <v>7343.0977616683804</v>
      </c>
      <c r="Q2702" s="98">
        <v>2.2230182492516702E-6</v>
      </c>
      <c r="R2702" s="98">
        <v>27.1143729857972</v>
      </c>
      <c r="S2702" s="98">
        <v>2.8209984548120701E-5</v>
      </c>
      <c r="T2702" s="98">
        <v>4.5202096778894703</v>
      </c>
      <c r="U2702" s="98">
        <v>2.6213819566214602E-4</v>
      </c>
      <c r="V2702" s="98">
        <v>42.001633629375199</v>
      </c>
      <c r="W2702" s="98">
        <v>6.4510096999545593E-5</v>
      </c>
      <c r="X2702" s="98">
        <v>4.918240340979E-5</v>
      </c>
      <c r="Y2702" s="98">
        <v>5.1926490342583703E-6</v>
      </c>
      <c r="Z2702" s="98">
        <v>1.0135044555497299E-5</v>
      </c>
      <c r="AA2702" s="98">
        <v>2.42788876469091</v>
      </c>
      <c r="AB2702" s="98">
        <v>6.5089317698353505E-5</v>
      </c>
      <c r="AC2702" s="98">
        <v>3.3271259766010299</v>
      </c>
      <c r="AD2702" s="98">
        <v>3.9292627168404498E-4</v>
      </c>
      <c r="AE2702" s="98">
        <v>0.242467414092811</v>
      </c>
      <c r="AF2702" s="98">
        <v>7.11423882692345E-3</v>
      </c>
      <c r="AG2702" s="98">
        <v>0.30395121215872101</v>
      </c>
      <c r="AH2702" s="98">
        <v>4.9978690011837504E-3</v>
      </c>
      <c r="AI2702" s="98">
        <v>0.13496966933007401</v>
      </c>
      <c r="AJ2702" s="98">
        <v>1.54846560720718E-4</v>
      </c>
      <c r="AK2702" s="98">
        <v>8.7239792589550599E-2</v>
      </c>
      <c r="AL2702" s="98">
        <v>0.18614027640970099</v>
      </c>
      <c r="AM2702" s="98">
        <v>16.3179647958301</v>
      </c>
      <c r="AN2702" s="98">
        <v>3.15838337489995E-2</v>
      </c>
      <c r="AO2702" s="98">
        <v>6.3226755075365499</v>
      </c>
      <c r="AP2702" s="98">
        <v>7.4318488243248796E-3</v>
      </c>
      <c r="AQ2702" s="98">
        <v>1.68748843381586E-3</v>
      </c>
      <c r="AR2702" s="98">
        <v>2.27245103948873E-3</v>
      </c>
      <c r="AS2702" s="98">
        <v>3.4719093510203001E-3</v>
      </c>
      <c r="AT2702" s="98">
        <v>0.55150151746310505</v>
      </c>
    </row>
    <row r="2703" spans="1:46" x14ac:dyDescent="0.3">
      <c r="A2703" s="95">
        <v>64862</v>
      </c>
      <c r="B2703" s="95">
        <v>2702</v>
      </c>
      <c r="C2703" s="96" t="s">
        <v>663</v>
      </c>
      <c r="D2703" s="96" t="s">
        <v>663</v>
      </c>
      <c r="E2703" s="97" t="s">
        <v>7698</v>
      </c>
      <c r="F2703" s="95" t="s">
        <v>5935</v>
      </c>
      <c r="G2703" s="95" t="s">
        <v>7699</v>
      </c>
      <c r="H2703" s="98">
        <v>7.22813115701131</v>
      </c>
      <c r="I2703" s="98">
        <v>7.2281002718904501</v>
      </c>
      <c r="J2703" s="98">
        <v>3.0885120853696401E-5</v>
      </c>
      <c r="K2703" s="98">
        <v>195.79095907259199</v>
      </c>
      <c r="L2703" s="98">
        <v>442.55323706509603</v>
      </c>
      <c r="M2703" s="98">
        <v>1.76504506619405E-5</v>
      </c>
      <c r="N2703" s="98">
        <v>193.147042670822</v>
      </c>
      <c r="O2703" s="98">
        <v>3.9994682442682697E-5</v>
      </c>
      <c r="P2703" s="98">
        <v>437.65764310028999</v>
      </c>
      <c r="Q2703" s="98">
        <v>6.4268547039654406E-8</v>
      </c>
      <c r="R2703" s="98">
        <v>0.78388981119478096</v>
      </c>
      <c r="S2703" s="98">
        <v>1.70536917978889E-6</v>
      </c>
      <c r="T2703" s="98">
        <v>0.27154942021062001</v>
      </c>
      <c r="U2703" s="98">
        <v>1.58469502643935E-5</v>
      </c>
      <c r="V2703" s="98">
        <v>2.5232269832471901</v>
      </c>
      <c r="W2703" s="98">
        <v>3.8959953791954299E-6</v>
      </c>
      <c r="X2703" s="98">
        <v>3.0929686454135401E-6</v>
      </c>
      <c r="Y2703" s="98">
        <v>2.4064651708084299E-7</v>
      </c>
      <c r="Z2703" s="98">
        <v>5.62380216701046E-7</v>
      </c>
      <c r="AA2703" s="98">
        <v>0.14903394270913101</v>
      </c>
      <c r="AB2703" s="98">
        <v>3.9316451717982297E-6</v>
      </c>
      <c r="AC2703" s="98">
        <v>0.20059987199104801</v>
      </c>
      <c r="AD2703" s="98">
        <v>1.72297209331021E-5</v>
      </c>
      <c r="AE2703" s="98">
        <v>1.0632136818658201E-2</v>
      </c>
      <c r="AF2703" s="98">
        <v>3.0779576003888098E-4</v>
      </c>
      <c r="AG2703" s="98">
        <v>1.3150373024740101E-2</v>
      </c>
      <c r="AH2703" s="98">
        <v>2.1806112935555499E-4</v>
      </c>
      <c r="AI2703" s="98">
        <v>5.8888375257316597E-3</v>
      </c>
      <c r="AJ2703" s="98">
        <v>7.8956324188941304E-6</v>
      </c>
      <c r="AK2703" s="98">
        <v>4.4483605666293599E-3</v>
      </c>
      <c r="AL2703" s="98">
        <v>9.7272409229749793E-3</v>
      </c>
      <c r="AM2703" s="98">
        <v>0.85273739785524005</v>
      </c>
      <c r="AN2703" s="98">
        <v>1.6318756888442599E-3</v>
      </c>
      <c r="AO2703" s="98">
        <v>0.32668043186894002</v>
      </c>
      <c r="AP2703" s="98">
        <v>3.4101268595723E-4</v>
      </c>
      <c r="AQ2703" s="98">
        <v>7.7430929229746205E-5</v>
      </c>
      <c r="AR2703" s="98">
        <v>1.04272119998277E-4</v>
      </c>
      <c r="AS2703" s="98">
        <v>1.5930963672920699E-4</v>
      </c>
      <c r="AT2703" s="98">
        <v>2.5305818003727502E-2</v>
      </c>
    </row>
    <row r="2704" spans="1:46" x14ac:dyDescent="0.3">
      <c r="A2704" s="95">
        <v>64863</v>
      </c>
      <c r="B2704" s="95">
        <v>2703</v>
      </c>
      <c r="C2704" s="96" t="s">
        <v>3298</v>
      </c>
      <c r="D2704" s="96" t="s">
        <v>3298</v>
      </c>
      <c r="E2704" s="97" t="s">
        <v>7700</v>
      </c>
      <c r="F2704" s="95" t="s">
        <v>5935</v>
      </c>
      <c r="G2704" s="95" t="s">
        <v>7701</v>
      </c>
      <c r="H2704" s="98">
        <v>8.9685260538962606</v>
      </c>
      <c r="I2704" s="98">
        <v>8.9684812734391901</v>
      </c>
      <c r="J2704" s="98">
        <v>4.4780457065130001E-5</v>
      </c>
      <c r="K2704" s="98">
        <v>1362.88230243664</v>
      </c>
      <c r="L2704" s="98">
        <v>3074.6594875985402</v>
      </c>
      <c r="M2704" s="98">
        <v>1.21421767441693E-4</v>
      </c>
      <c r="N2704" s="98">
        <v>1328.7057507147599</v>
      </c>
      <c r="O2704" s="98">
        <v>2.7621136822950998E-4</v>
      </c>
      <c r="P2704" s="98">
        <v>3022.5522252884002</v>
      </c>
      <c r="Q2704" s="98">
        <v>1.25289533267921E-6</v>
      </c>
      <c r="R2704" s="98">
        <v>15.281688026566799</v>
      </c>
      <c r="S2704" s="98">
        <v>1.3225025976849299E-5</v>
      </c>
      <c r="T2704" s="98">
        <v>2.1624191447960199</v>
      </c>
      <c r="U2704" s="98">
        <v>1.22892140392447E-4</v>
      </c>
      <c r="V2704" s="98">
        <v>20.093129733043799</v>
      </c>
      <c r="W2704" s="98">
        <v>3.0587551195630497E-5</v>
      </c>
      <c r="X2704" s="98">
        <v>2.11411929015359E-5</v>
      </c>
      <c r="Y2704" s="98">
        <v>3.8996935825557001E-6</v>
      </c>
      <c r="Z2704" s="98">
        <v>5.54666471153893E-6</v>
      </c>
      <c r="AA2704" s="98">
        <v>1.10757544259103</v>
      </c>
      <c r="AB2704" s="98">
        <v>3.0524200370767898E-5</v>
      </c>
      <c r="AC2704" s="98">
        <v>1.56584405582525</v>
      </c>
      <c r="AD2704" s="98">
        <v>3.1524077812067098E-4</v>
      </c>
      <c r="AE2704" s="98">
        <v>0.19452915672940099</v>
      </c>
      <c r="AF2704" s="98">
        <v>5.7340765457736904E-3</v>
      </c>
      <c r="AG2704" s="98">
        <v>0.244984679190552</v>
      </c>
      <c r="AH2704" s="98">
        <v>4.0166791105571403E-3</v>
      </c>
      <c r="AI2704" s="98">
        <v>0.10847220109781</v>
      </c>
      <c r="AJ2704" s="98">
        <v>9.7454160908772505E-5</v>
      </c>
      <c r="AK2704" s="98">
        <v>5.4905196118590301E-2</v>
      </c>
      <c r="AL2704" s="98">
        <v>0.107159129912482</v>
      </c>
      <c r="AM2704" s="98">
        <v>9.3940921502388495</v>
      </c>
      <c r="AN2704" s="98">
        <v>1.8215198165808501E-2</v>
      </c>
      <c r="AO2704" s="98">
        <v>3.6464473636463</v>
      </c>
      <c r="AP2704" s="98">
        <v>5.6004089741297199E-3</v>
      </c>
      <c r="AQ2704" s="98">
        <v>1.27163853284933E-3</v>
      </c>
      <c r="AR2704" s="98">
        <v>1.7124480593842101E-3</v>
      </c>
      <c r="AS2704" s="98">
        <v>2.61632238189618E-3</v>
      </c>
      <c r="AT2704" s="98">
        <v>0.41559430508560002</v>
      </c>
    </row>
    <row r="2705" spans="1:46" x14ac:dyDescent="0.3">
      <c r="A2705" s="95">
        <v>64864</v>
      </c>
      <c r="B2705" s="95">
        <v>2704</v>
      </c>
      <c r="C2705" s="96" t="s">
        <v>2126</v>
      </c>
      <c r="D2705" s="96" t="s">
        <v>2126</v>
      </c>
      <c r="E2705" s="97" t="s">
        <v>7702</v>
      </c>
      <c r="F2705" s="95" t="s">
        <v>5935</v>
      </c>
      <c r="G2705" s="95" t="s">
        <v>4245</v>
      </c>
      <c r="H2705" s="98">
        <v>6.5780310900503602</v>
      </c>
      <c r="I2705" s="98">
        <v>6.5779863147283297</v>
      </c>
      <c r="J2705" s="98">
        <v>4.4775322032286597E-5</v>
      </c>
      <c r="K2705" s="98">
        <v>327.44627479325999</v>
      </c>
      <c r="L2705" s="98">
        <v>738.67982817470704</v>
      </c>
      <c r="M2705" s="98">
        <v>2.9554576333086099E-5</v>
      </c>
      <c r="N2705" s="98">
        <v>323.41264965169302</v>
      </c>
      <c r="O2705" s="98">
        <v>6.6842460777854696E-5</v>
      </c>
      <c r="P2705" s="98">
        <v>731.45008427018195</v>
      </c>
      <c r="Q2705" s="98">
        <v>1.07980788304466E-7</v>
      </c>
      <c r="R2705" s="98">
        <v>1.31705233205948</v>
      </c>
      <c r="S2705" s="98">
        <v>2.4416288000460599E-6</v>
      </c>
      <c r="T2705" s="98">
        <v>0.38544793720376902</v>
      </c>
      <c r="U2705" s="98">
        <v>2.2688553274308001E-5</v>
      </c>
      <c r="V2705" s="98">
        <v>3.5815667001614999</v>
      </c>
      <c r="W2705" s="98">
        <v>5.6474424198803901E-6</v>
      </c>
      <c r="X2705" s="98">
        <v>4.4974974663158201E-6</v>
      </c>
      <c r="Y2705" s="98">
        <v>3.6496663297357298E-7</v>
      </c>
      <c r="Z2705" s="98">
        <v>7.8497832059098899E-7</v>
      </c>
      <c r="AA2705" s="98">
        <v>0.21615368177643399</v>
      </c>
      <c r="AB2705" s="98">
        <v>5.66065847675027E-6</v>
      </c>
      <c r="AC2705" s="98">
        <v>0.28867180252108199</v>
      </c>
      <c r="AD2705" s="98">
        <v>2.6284004200928201E-5</v>
      </c>
      <c r="AE2705" s="98">
        <v>1.6219364776219901E-2</v>
      </c>
      <c r="AF2705" s="98">
        <v>4.7245011534622201E-4</v>
      </c>
      <c r="AG2705" s="98">
        <v>2.0185122925668299E-2</v>
      </c>
      <c r="AH2705" s="98">
        <v>3.33417224553847E-4</v>
      </c>
      <c r="AI2705" s="98">
        <v>9.0040800461807392E-3</v>
      </c>
      <c r="AJ2705" s="98">
        <v>1.16921154232628E-5</v>
      </c>
      <c r="AK2705" s="98">
        <v>6.5872804646858801E-3</v>
      </c>
      <c r="AL2705" s="98">
        <v>1.4263543403729401E-2</v>
      </c>
      <c r="AM2705" s="98">
        <v>1.2504118056296201</v>
      </c>
      <c r="AN2705" s="98">
        <v>2.4256922077624801E-3</v>
      </c>
      <c r="AO2705" s="98">
        <v>0.48559224420714803</v>
      </c>
      <c r="AP2705" s="98">
        <v>5.1611103577091301E-4</v>
      </c>
      <c r="AQ2705" s="98">
        <v>1.1718906323505E-4</v>
      </c>
      <c r="AR2705" s="98">
        <v>1.5781228597948999E-4</v>
      </c>
      <c r="AS2705" s="98">
        <v>2.4110968655637299E-4</v>
      </c>
      <c r="AT2705" s="98">
        <v>3.8299489956722797E-2</v>
      </c>
    </row>
    <row r="2706" spans="1:46" x14ac:dyDescent="0.3">
      <c r="A2706" s="95">
        <v>64865</v>
      </c>
      <c r="B2706" s="95">
        <v>2705</v>
      </c>
      <c r="C2706" s="96" t="s">
        <v>2612</v>
      </c>
      <c r="D2706" s="96" t="s">
        <v>2612</v>
      </c>
      <c r="E2706" s="97" t="s">
        <v>7703</v>
      </c>
      <c r="F2706" s="95" t="s">
        <v>5935</v>
      </c>
      <c r="G2706" s="95" t="s">
        <v>7704</v>
      </c>
      <c r="H2706" s="98">
        <v>6.3368543511378297</v>
      </c>
      <c r="I2706" s="98">
        <v>6.3368120214615198</v>
      </c>
      <c r="J2706" s="98">
        <v>4.2329676303687302E-5</v>
      </c>
      <c r="K2706" s="98">
        <v>29.9624841077921</v>
      </c>
      <c r="L2706" s="98">
        <v>67.698460425315801</v>
      </c>
      <c r="M2706" s="98">
        <v>2.6900362305879201E-6</v>
      </c>
      <c r="N2706" s="98">
        <v>29.4367862082849</v>
      </c>
      <c r="O2706" s="98">
        <v>6.1006240146950902E-6</v>
      </c>
      <c r="P2706" s="98">
        <v>66.758492995635095</v>
      </c>
      <c r="Q2706" s="98">
        <v>1.3591508117579299E-8</v>
      </c>
      <c r="R2706" s="98">
        <v>0.165776965917213</v>
      </c>
      <c r="S2706" s="98">
        <v>3.1084877567343101E-7</v>
      </c>
      <c r="T2706" s="98">
        <v>4.9960365481090202E-2</v>
      </c>
      <c r="U2706" s="98">
        <v>2.88852751445859E-6</v>
      </c>
      <c r="V2706" s="98">
        <v>0.46422989565459599</v>
      </c>
      <c r="W2706" s="98">
        <v>7.0705512365198998E-7</v>
      </c>
      <c r="X2706" s="98">
        <v>5.4714163852570801E-7</v>
      </c>
      <c r="Y2706" s="98">
        <v>5.0721023662443298E-8</v>
      </c>
      <c r="Z2706" s="98">
        <v>1.09192461463838E-7</v>
      </c>
      <c r="AA2706" s="98">
        <v>2.6777812307346101E-2</v>
      </c>
      <c r="AB2706" s="98">
        <v>7.1513320192470004E-7</v>
      </c>
      <c r="AC2706" s="98">
        <v>3.6540788377134398E-2</v>
      </c>
      <c r="AD2706" s="98">
        <v>3.5810636896310499E-6</v>
      </c>
      <c r="AE2706" s="98">
        <v>2.20980706839756E-3</v>
      </c>
      <c r="AF2706" s="98">
        <v>6.54726593036015E-5</v>
      </c>
      <c r="AG2706" s="98">
        <v>2.79727665077426E-3</v>
      </c>
      <c r="AH2706" s="98">
        <v>4.5716599206638098E-5</v>
      </c>
      <c r="AI2706" s="98">
        <v>1.23459704052948E-3</v>
      </c>
      <c r="AJ2706" s="98">
        <v>1.57922538405326E-6</v>
      </c>
      <c r="AK2706" s="98">
        <v>8.8972783325502302E-4</v>
      </c>
      <c r="AL2706" s="98">
        <v>1.92607296276461E-3</v>
      </c>
      <c r="AM2706" s="98">
        <v>0.168848953095006</v>
      </c>
      <c r="AN2706" s="98">
        <v>3.2432398042813099E-4</v>
      </c>
      <c r="AO2706" s="98">
        <v>6.4925471171613694E-2</v>
      </c>
      <c r="AP2706" s="98">
        <v>7.7298218721558407E-5</v>
      </c>
      <c r="AQ2706" s="98">
        <v>1.7551467099199599E-5</v>
      </c>
      <c r="AR2706" s="98">
        <v>2.3635628282104199E-5</v>
      </c>
      <c r="AS2706" s="98">
        <v>3.61111233402545E-5</v>
      </c>
      <c r="AT2706" s="98">
        <v>5.73613456487484E-3</v>
      </c>
    </row>
    <row r="2707" spans="1:46" x14ac:dyDescent="0.3">
      <c r="A2707" s="95">
        <v>64866</v>
      </c>
      <c r="B2707" s="95">
        <v>2706</v>
      </c>
      <c r="C2707" s="96" t="s">
        <v>2610</v>
      </c>
      <c r="D2707" s="96" t="s">
        <v>2610</v>
      </c>
      <c r="E2707" s="97" t="s">
        <v>7705</v>
      </c>
      <c r="F2707" s="95" t="s">
        <v>5935</v>
      </c>
      <c r="G2707" s="95" t="s">
        <v>7706</v>
      </c>
      <c r="H2707" s="98">
        <v>5.9532226786013798</v>
      </c>
      <c r="I2707" s="98">
        <v>5.95317472094154</v>
      </c>
      <c r="J2707" s="98">
        <v>4.7957659838004902E-5</v>
      </c>
      <c r="K2707" s="98">
        <v>64.511781887146</v>
      </c>
      <c r="L2707" s="98">
        <v>145.33187826011701</v>
      </c>
      <c r="M2707" s="98">
        <v>5.8431203554007002E-6</v>
      </c>
      <c r="N2707" s="98">
        <v>63.9406572801498</v>
      </c>
      <c r="O2707" s="98">
        <v>1.31769310287873E-5</v>
      </c>
      <c r="P2707" s="98">
        <v>144.19378340155399</v>
      </c>
      <c r="Q2707" s="98">
        <v>1.32754373986265E-8</v>
      </c>
      <c r="R2707" s="98">
        <v>0.16192182016370399</v>
      </c>
      <c r="S2707" s="98">
        <v>4.3683681193013298E-7</v>
      </c>
      <c r="T2707" s="98">
        <v>6.8375965095876803E-2</v>
      </c>
      <c r="U2707" s="98">
        <v>4.0592520095978597E-6</v>
      </c>
      <c r="V2707" s="98">
        <v>0.63534621666262003</v>
      </c>
      <c r="W2707" s="98">
        <v>1.03239352330018E-6</v>
      </c>
      <c r="X2707" s="98">
        <v>8.6647169354653202E-7</v>
      </c>
      <c r="Y2707" s="98">
        <v>4.4492398656638397E-8</v>
      </c>
      <c r="Z2707" s="98">
        <v>1.21429431097006E-7</v>
      </c>
      <c r="AA2707" s="98">
        <v>4.0356965475128702E-2</v>
      </c>
      <c r="AB2707" s="98">
        <v>1.0213902794546399E-6</v>
      </c>
      <c r="AC2707" s="98">
        <v>5.1938670739535897E-2</v>
      </c>
      <c r="AD2707" s="98">
        <v>3.4836383469220699E-6</v>
      </c>
      <c r="AE2707" s="98">
        <v>2.1496877212933002E-3</v>
      </c>
      <c r="AF2707" s="98">
        <v>6.4330163090223105E-5</v>
      </c>
      <c r="AG2707" s="98">
        <v>2.7484642454851799E-3</v>
      </c>
      <c r="AH2707" s="98">
        <v>4.4640776689770197E-5</v>
      </c>
      <c r="AI2707" s="98">
        <v>1.20554397624846E-3</v>
      </c>
      <c r="AJ2707" s="98">
        <v>1.6039205077882501E-6</v>
      </c>
      <c r="AK2707" s="98">
        <v>9.0364094480728497E-4</v>
      </c>
      <c r="AL2707" s="98">
        <v>1.9573880003265001E-3</v>
      </c>
      <c r="AM2707" s="98">
        <v>0.171594182071621</v>
      </c>
      <c r="AN2707" s="98">
        <v>3.2381063613039701E-4</v>
      </c>
      <c r="AO2707" s="98">
        <v>6.4822706274736103E-2</v>
      </c>
      <c r="AP2707" s="98">
        <v>6.8819677931845406E-5</v>
      </c>
      <c r="AQ2707" s="98">
        <v>1.5626314910511499E-5</v>
      </c>
      <c r="AR2707" s="98">
        <v>2.10431281622702E-5</v>
      </c>
      <c r="AS2707" s="98">
        <v>3.2150234859063799E-5</v>
      </c>
      <c r="AT2707" s="98">
        <v>5.1069602877965798E-3</v>
      </c>
    </row>
    <row r="2708" spans="1:46" x14ac:dyDescent="0.3">
      <c r="A2708" s="95">
        <v>64867</v>
      </c>
      <c r="B2708" s="95">
        <v>2707</v>
      </c>
      <c r="C2708" s="96" t="s">
        <v>165</v>
      </c>
      <c r="D2708" s="96" t="s">
        <v>165</v>
      </c>
      <c r="E2708" s="97" t="s">
        <v>7707</v>
      </c>
      <c r="F2708" s="95" t="s">
        <v>5935</v>
      </c>
      <c r="G2708" s="95" t="s">
        <v>7708</v>
      </c>
      <c r="H2708" s="98">
        <v>6.8003906650414203</v>
      </c>
      <c r="I2708" s="98">
        <v>6.8003615520496501</v>
      </c>
      <c r="J2708" s="98">
        <v>2.9112991771107498E-5</v>
      </c>
      <c r="K2708" s="98">
        <v>75.599065484581701</v>
      </c>
      <c r="L2708" s="98">
        <v>170.495473497451</v>
      </c>
      <c r="M2708" s="98">
        <v>6.8028341909179203E-6</v>
      </c>
      <c r="N2708" s="98">
        <v>74.442705793852994</v>
      </c>
      <c r="O2708" s="98">
        <v>1.5399635167776302E-5</v>
      </c>
      <c r="P2708" s="98">
        <v>168.51660322074599</v>
      </c>
      <c r="Q2708" s="98">
        <v>3.47341678708483E-8</v>
      </c>
      <c r="R2708" s="98">
        <v>0.42365607359206803</v>
      </c>
      <c r="S2708" s="98">
        <v>6.1151808378989797E-7</v>
      </c>
      <c r="T2708" s="98">
        <v>9.9193657872559099E-2</v>
      </c>
      <c r="U2708" s="98">
        <v>5.68246602199165E-6</v>
      </c>
      <c r="V2708" s="98">
        <v>0.92170424384854799</v>
      </c>
      <c r="W2708" s="98">
        <v>1.37349900323994E-6</v>
      </c>
      <c r="X2708" s="98">
        <v>1.03206113883731E-6</v>
      </c>
      <c r="Y2708" s="98">
        <v>1.1419769466643301E-7</v>
      </c>
      <c r="Z2708" s="98">
        <v>2.2724016973619701E-7</v>
      </c>
      <c r="AA2708" s="98">
        <v>5.1430489534924302E-2</v>
      </c>
      <c r="AB2708" s="98">
        <v>1.39907312540974E-6</v>
      </c>
      <c r="AC2708" s="98">
        <v>7.1580323258176495E-2</v>
      </c>
      <c r="AD2708" s="98">
        <v>9.1824724861426904E-6</v>
      </c>
      <c r="AE2708" s="98">
        <v>5.6663311138525898E-3</v>
      </c>
      <c r="AF2708" s="98">
        <v>1.67201090097855E-4</v>
      </c>
      <c r="AG2708" s="98">
        <v>7.1435574832227101E-3</v>
      </c>
      <c r="AH2708" s="98">
        <v>1.17045975929221E-4</v>
      </c>
      <c r="AI2708" s="98">
        <v>3.1608784991845802E-3</v>
      </c>
      <c r="AJ2708" s="98">
        <v>3.3306041430926301E-6</v>
      </c>
      <c r="AK2708" s="98">
        <v>1.8764460333436301E-3</v>
      </c>
      <c r="AL2708" s="98">
        <v>3.95959934930712E-3</v>
      </c>
      <c r="AM2708" s="98">
        <v>0.34711779757633399</v>
      </c>
      <c r="AN2708" s="98">
        <v>6.66114344248067E-4</v>
      </c>
      <c r="AO2708" s="98">
        <v>0.133347486662522</v>
      </c>
      <c r="AP2708" s="98">
        <v>1.6422318150973001E-4</v>
      </c>
      <c r="AQ2708" s="98">
        <v>3.7288799237232602E-5</v>
      </c>
      <c r="AR2708" s="98">
        <v>5.0214845155596499E-5</v>
      </c>
      <c r="AS2708" s="98">
        <v>7.6719537116900593E-5</v>
      </c>
      <c r="AT2708" s="98">
        <v>1.21866491025485E-2</v>
      </c>
    </row>
    <row r="2709" spans="1:46" x14ac:dyDescent="0.3">
      <c r="A2709" s="95">
        <v>64868</v>
      </c>
      <c r="B2709" s="95">
        <v>2708</v>
      </c>
      <c r="C2709" s="96" t="s">
        <v>2267</v>
      </c>
      <c r="D2709" s="96" t="s">
        <v>2267</v>
      </c>
      <c r="E2709" s="97" t="s">
        <v>7709</v>
      </c>
      <c r="F2709" s="95" t="s">
        <v>5935</v>
      </c>
      <c r="G2709" s="95" t="s">
        <v>7710</v>
      </c>
      <c r="H2709" s="98">
        <v>5.0162824766556504</v>
      </c>
      <c r="I2709" s="98">
        <v>5.0162245672890302</v>
      </c>
      <c r="J2709" s="98">
        <v>5.7909366621977701E-5</v>
      </c>
      <c r="K2709" s="98">
        <v>263.88548658634699</v>
      </c>
      <c r="L2709" s="98">
        <v>594.62404403826997</v>
      </c>
      <c r="M2709" s="98">
        <v>2.3732274741382299E-5</v>
      </c>
      <c r="N2709" s="98">
        <v>259.699809933663</v>
      </c>
      <c r="O2709" s="98">
        <v>5.3705770647965203E-5</v>
      </c>
      <c r="P2709" s="98">
        <v>587.69665283274401</v>
      </c>
      <c r="Q2709" s="98">
        <v>1.3823877131982401E-7</v>
      </c>
      <c r="R2709" s="98">
        <v>1.6861119371943101</v>
      </c>
      <c r="S2709" s="98">
        <v>2.0800075608788402E-6</v>
      </c>
      <c r="T2709" s="98">
        <v>0.33064736692763702</v>
      </c>
      <c r="U2709" s="98">
        <v>1.9328228856082199E-5</v>
      </c>
      <c r="V2709" s="98">
        <v>3.07236191976956</v>
      </c>
      <c r="W2709" s="98">
        <v>4.8875669566819602E-6</v>
      </c>
      <c r="X2709" s="98">
        <v>3.7417686375032502E-6</v>
      </c>
      <c r="Y2709" s="98">
        <v>4.3163138281084298E-7</v>
      </c>
      <c r="Z2709" s="98">
        <v>7.1416693636786302E-7</v>
      </c>
      <c r="AA2709" s="98">
        <v>0.183951993237777</v>
      </c>
      <c r="AB2709" s="98">
        <v>4.8368561683045901E-6</v>
      </c>
      <c r="AC2709" s="98">
        <v>0.24697072498073</v>
      </c>
      <c r="AD2709" s="98">
        <v>3.09515633987167E-5</v>
      </c>
      <c r="AE2709" s="98">
        <v>1.90996277934074E-2</v>
      </c>
      <c r="AF2709" s="98">
        <v>5.5520196272001998E-4</v>
      </c>
      <c r="AG2709" s="98">
        <v>2.3720641612846899E-2</v>
      </c>
      <c r="AH2709" s="98">
        <v>3.9232455754300199E-4</v>
      </c>
      <c r="AI2709" s="98">
        <v>1.0594898703648501E-2</v>
      </c>
      <c r="AJ2709" s="98">
        <v>1.18379831506397E-5</v>
      </c>
      <c r="AK2709" s="98">
        <v>6.66946162661608E-3</v>
      </c>
      <c r="AL2709" s="98">
        <v>1.34301694346869E-2</v>
      </c>
      <c r="AM2709" s="98">
        <v>1.17735417752841</v>
      </c>
      <c r="AN2709" s="98">
        <v>2.28415539907619E-3</v>
      </c>
      <c r="AO2709" s="98">
        <v>0.45725840352119701</v>
      </c>
      <c r="AP2709" s="98">
        <v>5.8346145286009704E-4</v>
      </c>
      <c r="AQ2709" s="98">
        <v>1.3248176525075899E-4</v>
      </c>
      <c r="AR2709" s="98">
        <v>1.78406154118047E-4</v>
      </c>
      <c r="AS2709" s="98">
        <v>2.7257353349129099E-4</v>
      </c>
      <c r="AT2709" s="98">
        <v>4.3297419557347103E-2</v>
      </c>
    </row>
    <row r="2710" spans="1:46" x14ac:dyDescent="0.3">
      <c r="A2710" s="95">
        <v>64869</v>
      </c>
      <c r="B2710" s="95">
        <v>2709</v>
      </c>
      <c r="C2710" s="96" t="s">
        <v>1182</v>
      </c>
      <c r="D2710" s="96" t="s">
        <v>1182</v>
      </c>
      <c r="E2710" s="97" t="s">
        <v>7711</v>
      </c>
      <c r="F2710" s="95" t="s">
        <v>5935</v>
      </c>
      <c r="G2710" s="95" t="s">
        <v>7712</v>
      </c>
      <c r="H2710" s="98">
        <v>7.5503517836978196</v>
      </c>
      <c r="I2710" s="98">
        <v>7.5503214291976102</v>
      </c>
      <c r="J2710" s="98">
        <v>3.0354500207607801E-5</v>
      </c>
      <c r="K2710" s="98">
        <v>27299.360896014801</v>
      </c>
      <c r="L2710" s="98">
        <v>61402.722201665201</v>
      </c>
      <c r="M2710" s="98">
        <v>2.4305667973903598E-3</v>
      </c>
      <c r="N2710" s="98">
        <v>26597.439233782501</v>
      </c>
      <c r="O2710" s="98">
        <v>5.5127766207284804E-3</v>
      </c>
      <c r="P2710" s="98">
        <v>60325.740208691903</v>
      </c>
      <c r="Q2710" s="98">
        <v>2.45469546440947E-5</v>
      </c>
      <c r="R2710" s="98">
        <v>299.40162844343803</v>
      </c>
      <c r="S2710" s="98">
        <v>2.70336053926212E-4</v>
      </c>
      <c r="T2710" s="98">
        <v>45.231726034483103</v>
      </c>
      <c r="U2710" s="98">
        <v>2.5120708673330001E-3</v>
      </c>
      <c r="V2710" s="98">
        <v>420.29205677550902</v>
      </c>
      <c r="W2710" s="98">
        <v>5.8681554757572204E-4</v>
      </c>
      <c r="X2710" s="98">
        <v>3.9752851301016101E-4</v>
      </c>
      <c r="Y2710" s="98">
        <v>6.4862061358253903E-5</v>
      </c>
      <c r="Z2710" s="98">
        <v>1.2442497320730699E-4</v>
      </c>
      <c r="AA2710" s="98">
        <v>21.183603858404499</v>
      </c>
      <c r="AB2710" s="98">
        <v>6.1746552504075402E-4</v>
      </c>
      <c r="AC2710" s="98">
        <v>31.765210546741098</v>
      </c>
      <c r="AD2710" s="98">
        <v>4.8491835134506604E-3</v>
      </c>
      <c r="AE2710" s="98">
        <v>2.9923399673140598</v>
      </c>
      <c r="AF2710" s="98">
        <v>8.7557057929032303E-2</v>
      </c>
      <c r="AG2710" s="98">
        <v>3.7408181729667298</v>
      </c>
      <c r="AH2710" s="98">
        <v>6.1616304211485402E-2</v>
      </c>
      <c r="AI2710" s="98">
        <v>1.6639756269713599</v>
      </c>
      <c r="AJ2710" s="98">
        <v>1.88704196402823E-3</v>
      </c>
      <c r="AK2710" s="98">
        <v>1.0631501841779001</v>
      </c>
      <c r="AL2710" s="98">
        <v>2.3665095298151702</v>
      </c>
      <c r="AM2710" s="98">
        <v>207.459771422731</v>
      </c>
      <c r="AN2710" s="98">
        <v>0.40290674199165999</v>
      </c>
      <c r="AO2710" s="98">
        <v>80.656724882004497</v>
      </c>
      <c r="AP2710" s="98">
        <v>9.1132045439833706E-2</v>
      </c>
      <c r="AQ2710" s="98">
        <v>2.0692599659488199E-2</v>
      </c>
      <c r="AR2710" s="98">
        <v>2.7865624741853799E-2</v>
      </c>
      <c r="AS2710" s="98">
        <v>4.2573821038491701E-2</v>
      </c>
      <c r="AT2710" s="98">
        <v>6.7627130930170001</v>
      </c>
    </row>
    <row r="2711" spans="1:46" x14ac:dyDescent="0.3">
      <c r="A2711" s="95">
        <v>64870</v>
      </c>
      <c r="B2711" s="95">
        <v>2710</v>
      </c>
      <c r="C2711" s="96" t="s">
        <v>1120</v>
      </c>
      <c r="D2711" s="96" t="s">
        <v>1120</v>
      </c>
      <c r="E2711" s="97" t="s">
        <v>7713</v>
      </c>
      <c r="F2711" s="95" t="s">
        <v>5935</v>
      </c>
      <c r="G2711" s="95" t="s">
        <v>4025</v>
      </c>
      <c r="H2711" s="98">
        <v>6.3706269378291296</v>
      </c>
      <c r="I2711" s="98">
        <v>6.3705826154831202</v>
      </c>
      <c r="J2711" s="98">
        <v>4.4322346003156099E-5</v>
      </c>
      <c r="K2711" s="98">
        <v>3402.2471039622101</v>
      </c>
      <c r="L2711" s="98">
        <v>7671.5347358640302</v>
      </c>
      <c r="M2711" s="98">
        <v>3.0510064170035999E-4</v>
      </c>
      <c r="N2711" s="98">
        <v>3338.6845350336198</v>
      </c>
      <c r="O2711" s="98">
        <v>6.9195313773405499E-4</v>
      </c>
      <c r="P2711" s="98">
        <v>7571.9710946709301</v>
      </c>
      <c r="Q2711" s="98">
        <v>2.1009768799401701E-6</v>
      </c>
      <c r="R2711" s="98">
        <v>25.625822359492901</v>
      </c>
      <c r="S2711" s="98">
        <v>2.66983975997224E-5</v>
      </c>
      <c r="T2711" s="98">
        <v>4.3416809068206099</v>
      </c>
      <c r="U2711" s="98">
        <v>2.4809195749188502E-4</v>
      </c>
      <c r="V2711" s="98">
        <v>40.342753171326102</v>
      </c>
      <c r="W2711" s="98">
        <v>6.1040762589696995E-5</v>
      </c>
      <c r="X2711" s="98">
        <v>4.4489721988382803E-5</v>
      </c>
      <c r="Y2711" s="98">
        <v>5.92675736724228E-6</v>
      </c>
      <c r="Z2711" s="98">
        <v>1.0624283234072E-5</v>
      </c>
      <c r="AA2711" s="98">
        <v>2.2584605719484898</v>
      </c>
      <c r="AB2711" s="98">
        <v>6.1889492283430901E-5</v>
      </c>
      <c r="AC2711" s="98">
        <v>3.17030691069486</v>
      </c>
      <c r="AD2711" s="98">
        <v>4.30243389891597E-4</v>
      </c>
      <c r="AE2711" s="98">
        <v>0.265495106067697</v>
      </c>
      <c r="AF2711" s="98">
        <v>7.7592677026969304E-3</v>
      </c>
      <c r="AG2711" s="98">
        <v>0.33150965002374699</v>
      </c>
      <c r="AH2711" s="98">
        <v>5.4644758973883397E-3</v>
      </c>
      <c r="AI2711" s="98">
        <v>0.14757059553941501</v>
      </c>
      <c r="AJ2711" s="98">
        <v>1.7685721736909301E-4</v>
      </c>
      <c r="AK2711" s="98">
        <v>9.9640488554808698E-2</v>
      </c>
      <c r="AL2711" s="98">
        <v>0.21917792336362901</v>
      </c>
      <c r="AM2711" s="98">
        <v>19.214206116245201</v>
      </c>
      <c r="AN2711" s="98">
        <v>3.7376556368301402E-2</v>
      </c>
      <c r="AO2711" s="98">
        <v>7.4823037438703901</v>
      </c>
      <c r="AP2711" s="98">
        <v>8.4300041756019597E-3</v>
      </c>
      <c r="AQ2711" s="98">
        <v>1.91413129842599E-3</v>
      </c>
      <c r="AR2711" s="98">
        <v>2.5776589479803301E-3</v>
      </c>
      <c r="AS2711" s="98">
        <v>3.93821392919564E-3</v>
      </c>
      <c r="AT2711" s="98">
        <v>0.62557247933351601</v>
      </c>
    </row>
    <row r="2712" spans="1:46" x14ac:dyDescent="0.3">
      <c r="A2712" s="95">
        <v>64871</v>
      </c>
      <c r="B2712" s="95">
        <v>2711</v>
      </c>
      <c r="C2712" s="96" t="s">
        <v>2596</v>
      </c>
      <c r="D2712" s="96" t="s">
        <v>2596</v>
      </c>
      <c r="E2712" s="97" t="s">
        <v>7714</v>
      </c>
      <c r="F2712" s="95" t="s">
        <v>5935</v>
      </c>
      <c r="G2712" s="95" t="s">
        <v>4259</v>
      </c>
      <c r="H2712" s="98">
        <v>6.1715566673162803</v>
      </c>
      <c r="I2712" s="98">
        <v>6.1715188989403904</v>
      </c>
      <c r="J2712" s="98">
        <v>3.7768375891644703E-5</v>
      </c>
      <c r="K2712" s="98">
        <v>17.935246586337001</v>
      </c>
      <c r="L2712" s="98">
        <v>40.439304856967503</v>
      </c>
      <c r="M2712" s="98">
        <v>1.6137896365029099E-6</v>
      </c>
      <c r="N2712" s="98">
        <v>17.6595318586098</v>
      </c>
      <c r="O2712" s="98">
        <v>3.6484548724898202E-6</v>
      </c>
      <c r="P2712" s="98">
        <v>39.924661553196103</v>
      </c>
      <c r="Q2712" s="98">
        <v>7.1202067420905403E-9</v>
      </c>
      <c r="R2712" s="98">
        <v>8.6845864358522595E-2</v>
      </c>
      <c r="S2712" s="98">
        <v>1.9022826176625101E-7</v>
      </c>
      <c r="T2712" s="98">
        <v>2.88144989804398E-2</v>
      </c>
      <c r="U2712" s="98">
        <v>1.76767373282508E-6</v>
      </c>
      <c r="V2712" s="98">
        <v>0.26774307502463401</v>
      </c>
      <c r="W2712" s="98">
        <v>4.5044355042892702E-7</v>
      </c>
      <c r="X2712" s="98">
        <v>3.7099258705771098E-7</v>
      </c>
      <c r="Y2712" s="98">
        <v>2.6395904105620601E-8</v>
      </c>
      <c r="Z2712" s="98">
        <v>5.30550592655948E-8</v>
      </c>
      <c r="AA2712" s="98">
        <v>1.7452192127198899E-2</v>
      </c>
      <c r="AB2712" s="98">
        <v>4.4123126109648098E-7</v>
      </c>
      <c r="AC2712" s="98">
        <v>2.2441455300841299E-2</v>
      </c>
      <c r="AD2712" s="98">
        <v>2.0473093961603002E-6</v>
      </c>
      <c r="AE2712" s="98">
        <v>1.2633561329644699E-3</v>
      </c>
      <c r="AF2712" s="98">
        <v>3.6482437154203001E-5</v>
      </c>
      <c r="AG2712" s="98">
        <v>1.5586883242602299E-3</v>
      </c>
      <c r="AH2712" s="98">
        <v>2.5886987914063498E-5</v>
      </c>
      <c r="AI2712" s="98">
        <v>6.9908959156096998E-4</v>
      </c>
      <c r="AJ2712" s="98">
        <v>8.21067160913673E-7</v>
      </c>
      <c r="AK2712" s="98">
        <v>4.6258521007414602E-4</v>
      </c>
      <c r="AL2712" s="98">
        <v>9.3470184929118796E-4</v>
      </c>
      <c r="AM2712" s="98">
        <v>8.1940524455652003E-2</v>
      </c>
      <c r="AN2712" s="98">
        <v>1.57632405015677E-4</v>
      </c>
      <c r="AO2712" s="98">
        <v>3.1555971143568902E-2</v>
      </c>
      <c r="AP2712" s="98">
        <v>3.6121544121763903E-5</v>
      </c>
      <c r="AQ2712" s="98">
        <v>8.20182016415891E-6</v>
      </c>
      <c r="AR2712" s="98">
        <v>1.1044955560256901E-5</v>
      </c>
      <c r="AS2712" s="98">
        <v>1.6874768397347999E-5</v>
      </c>
      <c r="AT2712" s="98">
        <v>2.6805021021230101E-3</v>
      </c>
    </row>
    <row r="2713" spans="1:46" x14ac:dyDescent="0.3">
      <c r="A2713" s="95">
        <v>64872</v>
      </c>
      <c r="B2713" s="95">
        <v>2712</v>
      </c>
      <c r="C2713" s="96" t="s">
        <v>2940</v>
      </c>
      <c r="D2713" s="96" t="s">
        <v>2940</v>
      </c>
      <c r="E2713" s="97" t="s">
        <v>7715</v>
      </c>
      <c r="F2713" s="95" t="s">
        <v>5935</v>
      </c>
      <c r="G2713" s="95" t="s">
        <v>7716</v>
      </c>
      <c r="H2713" s="98">
        <v>5.3864878499408704</v>
      </c>
      <c r="I2713" s="98">
        <v>5.3864421763914496</v>
      </c>
      <c r="J2713" s="98">
        <v>4.5673549421643097E-5</v>
      </c>
      <c r="K2713" s="98">
        <v>325.53410407282001</v>
      </c>
      <c r="L2713" s="98">
        <v>733.85672124159805</v>
      </c>
      <c r="M2713" s="98">
        <v>2.92500353166631E-5</v>
      </c>
      <c r="N2713" s="98">
        <v>320.08008903776499</v>
      </c>
      <c r="O2713" s="98">
        <v>6.6246910797620703E-5</v>
      </c>
      <c r="P2713" s="98">
        <v>724.93304288421405</v>
      </c>
      <c r="Q2713" s="98">
        <v>1.6867243284718999E-7</v>
      </c>
      <c r="R2713" s="98">
        <v>2.0573143104785898</v>
      </c>
      <c r="S2713" s="98">
        <v>2.5609997784674101E-6</v>
      </c>
      <c r="T2713" s="98">
        <v>0.41843670605206901</v>
      </c>
      <c r="U2713" s="98">
        <v>2.3797813339568902E-5</v>
      </c>
      <c r="V2713" s="98">
        <v>3.8881000283815901</v>
      </c>
      <c r="W2713" s="98">
        <v>5.8087513072881503E-6</v>
      </c>
      <c r="X2713" s="98">
        <v>4.2133891206182897E-6</v>
      </c>
      <c r="Y2713" s="98">
        <v>5.8366607035254599E-7</v>
      </c>
      <c r="Z2713" s="98">
        <v>1.0116961163173101E-6</v>
      </c>
      <c r="AA2713" s="98">
        <v>0.214472804188102</v>
      </c>
      <c r="AB2713" s="98">
        <v>5.8978085563953804E-6</v>
      </c>
      <c r="AC2713" s="98">
        <v>0.302171134142311</v>
      </c>
      <c r="AD2713" s="98">
        <v>4.4476224258317102E-5</v>
      </c>
      <c r="AE2713" s="98">
        <v>2.7445441706676201E-2</v>
      </c>
      <c r="AF2713" s="98">
        <v>8.0863599646452996E-4</v>
      </c>
      <c r="AG2713" s="98">
        <v>3.4548445350246898E-2</v>
      </c>
      <c r="AH2713" s="98">
        <v>5.6660333819464996E-4</v>
      </c>
      <c r="AI2713" s="98">
        <v>1.53013744816711E-2</v>
      </c>
      <c r="AJ2713" s="98">
        <v>1.6142209976963601E-5</v>
      </c>
      <c r="AK2713" s="98">
        <v>9.0944419028252104E-3</v>
      </c>
      <c r="AL2713" s="98">
        <v>1.89900366966218E-2</v>
      </c>
      <c r="AM2713" s="98">
        <v>1.6647592679240599</v>
      </c>
      <c r="AN2713" s="98">
        <v>3.2417311368756301E-3</v>
      </c>
      <c r="AO2713" s="98">
        <v>0.64895269599091798</v>
      </c>
      <c r="AP2713" s="98">
        <v>8.2900142545949695E-4</v>
      </c>
      <c r="AQ2713" s="98">
        <v>1.88234494964862E-4</v>
      </c>
      <c r="AR2713" s="98">
        <v>2.53485394715661E-4</v>
      </c>
      <c r="AS2713" s="98">
        <v>3.8728153577897398E-4</v>
      </c>
      <c r="AT2713" s="98">
        <v>6.1518412837403502E-2</v>
      </c>
    </row>
    <row r="2714" spans="1:46" x14ac:dyDescent="0.3">
      <c r="A2714" s="95">
        <v>64873</v>
      </c>
      <c r="B2714" s="95">
        <v>2713</v>
      </c>
      <c r="C2714" s="96" t="s">
        <v>2614</v>
      </c>
      <c r="D2714" s="96" t="s">
        <v>2614</v>
      </c>
      <c r="E2714" s="97" t="s">
        <v>7717</v>
      </c>
      <c r="F2714" s="95" t="s">
        <v>5935</v>
      </c>
      <c r="G2714" s="95" t="s">
        <v>7718</v>
      </c>
      <c r="H2714" s="98">
        <v>6.2517576268719504</v>
      </c>
      <c r="I2714" s="98">
        <v>6.2517092705246098</v>
      </c>
      <c r="J2714" s="98">
        <v>4.83563473459014E-5</v>
      </c>
      <c r="K2714" s="98">
        <v>58.701837359636798</v>
      </c>
      <c r="L2714" s="98">
        <v>132.59604949646501</v>
      </c>
      <c r="M2714" s="98">
        <v>5.3003675370167496E-6</v>
      </c>
      <c r="N2714" s="98">
        <v>58.001369735602303</v>
      </c>
      <c r="O2714" s="98">
        <v>1.1989411096524801E-5</v>
      </c>
      <c r="P2714" s="98">
        <v>131.19887650528199</v>
      </c>
      <c r="Q2714" s="98">
        <v>1.48447251455765E-8</v>
      </c>
      <c r="R2714" s="98">
        <v>0.18106257769332201</v>
      </c>
      <c r="S2714" s="98">
        <v>5.3417698391542E-7</v>
      </c>
      <c r="T2714" s="98">
        <v>8.4021849973912002E-2</v>
      </c>
      <c r="U2714" s="98">
        <v>4.9637747945181704E-6</v>
      </c>
      <c r="V2714" s="98">
        <v>0.780727217122131</v>
      </c>
      <c r="W2714" s="98">
        <v>1.24895360014902E-6</v>
      </c>
      <c r="X2714" s="98">
        <v>1.03861793983175E-6</v>
      </c>
      <c r="Y2714" s="98">
        <v>5.87810241230556E-8</v>
      </c>
      <c r="Z2714" s="98">
        <v>1.5155463619421601E-7</v>
      </c>
      <c r="AA2714" s="98">
        <v>4.8638836001556898E-2</v>
      </c>
      <c r="AB2714" s="98">
        <v>1.24382338387073E-6</v>
      </c>
      <c r="AC2714" s="98">
        <v>6.3280459551835505E-2</v>
      </c>
      <c r="AD2714" s="98">
        <v>4.3829536215330899E-6</v>
      </c>
      <c r="AE2714" s="98">
        <v>2.70463826749765E-3</v>
      </c>
      <c r="AF2714" s="98">
        <v>7.9931087968866205E-5</v>
      </c>
      <c r="AG2714" s="98">
        <v>3.4150035820218199E-3</v>
      </c>
      <c r="AH2714" s="98">
        <v>5.5900441087190498E-5</v>
      </c>
      <c r="AI2714" s="98">
        <v>1.5096162078590701E-3</v>
      </c>
      <c r="AJ2714" s="98">
        <v>2.0766273952802401E-6</v>
      </c>
      <c r="AK2714" s="98">
        <v>1.16996168598847E-3</v>
      </c>
      <c r="AL2714" s="98">
        <v>2.54168312238757E-3</v>
      </c>
      <c r="AM2714" s="98">
        <v>0.22281634320767801</v>
      </c>
      <c r="AN2714" s="98">
        <v>4.2597671759495601E-4</v>
      </c>
      <c r="AO2714" s="98">
        <v>8.5275035973229898E-2</v>
      </c>
      <c r="AP2714" s="98">
        <v>8.85796038138038E-5</v>
      </c>
      <c r="AQ2714" s="98">
        <v>2.0113037770511601E-5</v>
      </c>
      <c r="AR2714" s="98">
        <v>2.7085159538826701E-5</v>
      </c>
      <c r="AS2714" s="98">
        <v>4.1381406504465501E-5</v>
      </c>
      <c r="AT2714" s="98">
        <v>6.5733018895242599E-3</v>
      </c>
    </row>
    <row r="2715" spans="1:46" x14ac:dyDescent="0.3">
      <c r="A2715" s="95">
        <v>64874</v>
      </c>
      <c r="B2715" s="95">
        <v>2714</v>
      </c>
      <c r="C2715" s="96" t="s">
        <v>2239</v>
      </c>
      <c r="D2715" s="96" t="s">
        <v>2239</v>
      </c>
      <c r="E2715" s="97" t="s">
        <v>7719</v>
      </c>
      <c r="F2715" s="95" t="s">
        <v>5935</v>
      </c>
      <c r="G2715" s="95" t="s">
        <v>7720</v>
      </c>
      <c r="H2715" s="98">
        <v>7.4926458764116397</v>
      </c>
      <c r="I2715" s="98">
        <v>7.4926251135408801</v>
      </c>
      <c r="J2715" s="98">
        <v>2.0762870752477601E-5</v>
      </c>
      <c r="K2715" s="98">
        <v>388.93449252405799</v>
      </c>
      <c r="L2715" s="98">
        <v>878.06781163406401</v>
      </c>
      <c r="M2715" s="98">
        <v>3.4875090687450802E-5</v>
      </c>
      <c r="N2715" s="98">
        <v>381.63448391052498</v>
      </c>
      <c r="O2715" s="98">
        <v>7.9158863924431996E-5</v>
      </c>
      <c r="P2715" s="98">
        <v>866.22720071132699</v>
      </c>
      <c r="Q2715" s="98">
        <v>2.387763457134E-7</v>
      </c>
      <c r="R2715" s="98">
        <v>2.9123786545783998</v>
      </c>
      <c r="S2715" s="98">
        <v>3.3479395666265299E-6</v>
      </c>
      <c r="T2715" s="98">
        <v>0.54759028265118104</v>
      </c>
      <c r="U2715" s="98">
        <v>3.11103777676637E-5</v>
      </c>
      <c r="V2715" s="98">
        <v>5.0881925918560098</v>
      </c>
      <c r="W2715" s="98">
        <v>7.5870539132427602E-6</v>
      </c>
      <c r="X2715" s="98">
        <v>5.4374719296442602E-6</v>
      </c>
      <c r="Y2715" s="98">
        <v>8.0632682293957501E-7</v>
      </c>
      <c r="Z2715" s="98">
        <v>1.3432551606589299E-6</v>
      </c>
      <c r="AA2715" s="98">
        <v>0.27881108711053598</v>
      </c>
      <c r="AB2715" s="98">
        <v>7.6734054677035707E-6</v>
      </c>
      <c r="AC2715" s="98">
        <v>0.39326950844574299</v>
      </c>
      <c r="AD2715" s="98">
        <v>6.04874746247898E-5</v>
      </c>
      <c r="AE2715" s="98">
        <v>3.73256832494787E-2</v>
      </c>
      <c r="AF2715" s="98">
        <v>1.09411683807896E-3</v>
      </c>
      <c r="AG2715" s="98">
        <v>4.6745428044785299E-2</v>
      </c>
      <c r="AH2715" s="98">
        <v>7.6909935894110902E-4</v>
      </c>
      <c r="AI2715" s="98">
        <v>2.0769869345048299E-2</v>
      </c>
      <c r="AJ2715" s="98">
        <v>2.1421329378797298E-5</v>
      </c>
      <c r="AK2715" s="98">
        <v>1.20686718729755E-2</v>
      </c>
      <c r="AL2715" s="98">
        <v>2.44292091338159E-2</v>
      </c>
      <c r="AM2715" s="98">
        <v>2.1415836611210901</v>
      </c>
      <c r="AN2715" s="98">
        <v>4.1234138489474803E-3</v>
      </c>
      <c r="AO2715" s="98">
        <v>0.82545418511782798</v>
      </c>
      <c r="AP2715" s="98">
        <v>1.1321118022605201E-3</v>
      </c>
      <c r="AQ2715" s="98">
        <v>2.5705926209815299E-4</v>
      </c>
      <c r="AR2715" s="98">
        <v>3.4616805404566399E-4</v>
      </c>
      <c r="AS2715" s="98">
        <v>5.2888448611670199E-4</v>
      </c>
      <c r="AT2715" s="98">
        <v>8.40115819957203E-2</v>
      </c>
    </row>
    <row r="2716" spans="1:46" x14ac:dyDescent="0.3">
      <c r="A2716" s="95">
        <v>64875</v>
      </c>
      <c r="B2716" s="95">
        <v>2715</v>
      </c>
      <c r="C2716" s="96" t="s">
        <v>965</v>
      </c>
      <c r="D2716" s="96" t="s">
        <v>965</v>
      </c>
      <c r="E2716" s="97" t="s">
        <v>7721</v>
      </c>
      <c r="F2716" s="95" t="s">
        <v>5935</v>
      </c>
      <c r="G2716" s="95" t="s">
        <v>7722</v>
      </c>
      <c r="H2716" s="98">
        <v>6.5532976298900696</v>
      </c>
      <c r="I2716" s="98">
        <v>6.55326382672314</v>
      </c>
      <c r="J2716" s="98">
        <v>3.3803166934909297E-5</v>
      </c>
      <c r="K2716" s="98">
        <v>2289.98773238288</v>
      </c>
      <c r="L2716" s="98">
        <v>5169.1168114760503</v>
      </c>
      <c r="M2716" s="98">
        <v>2.0595614959479801E-4</v>
      </c>
      <c r="N2716" s="98">
        <v>2253.7566873508499</v>
      </c>
      <c r="O2716" s="98">
        <v>4.6665737229408297E-4</v>
      </c>
      <c r="P2716" s="98">
        <v>5106.5830060358303</v>
      </c>
      <c r="Q2716" s="98">
        <v>8.80659071630164E-7</v>
      </c>
      <c r="R2716" s="98">
        <v>10.741485612879799</v>
      </c>
      <c r="S2716" s="98">
        <v>1.96446829849297E-5</v>
      </c>
      <c r="T2716" s="98">
        <v>3.1720774590470802</v>
      </c>
      <c r="U2716" s="98">
        <v>1.8254608665349399E-4</v>
      </c>
      <c r="V2716" s="98">
        <v>29.474837867249501</v>
      </c>
      <c r="W2716" s="98">
        <v>4.4573463238616203E-5</v>
      </c>
      <c r="X2716" s="98">
        <v>3.3400135547179301E-5</v>
      </c>
      <c r="Y2716" s="98">
        <v>3.7635122470190999E-6</v>
      </c>
      <c r="Z2716" s="98">
        <v>7.40981544441779E-6</v>
      </c>
      <c r="AA2716" s="98">
        <v>1.6672130645613299</v>
      </c>
      <c r="AB2716" s="98">
        <v>4.5318400654367602E-5</v>
      </c>
      <c r="AC2716" s="98">
        <v>2.3191009810524101</v>
      </c>
      <c r="AD2716" s="98">
        <v>2.7677366132992102E-4</v>
      </c>
      <c r="AE2716" s="98">
        <v>0.17079182225216</v>
      </c>
      <c r="AF2716" s="98">
        <v>4.9989441943090003E-3</v>
      </c>
      <c r="AG2716" s="98">
        <v>0.21357662911509301</v>
      </c>
      <c r="AH2716" s="98">
        <v>3.5172296380738301E-3</v>
      </c>
      <c r="AI2716" s="98">
        <v>9.4984346547763499E-2</v>
      </c>
      <c r="AJ2716" s="98">
        <v>1.15191025677683E-4</v>
      </c>
      <c r="AK2716" s="98">
        <v>6.4898058707452896E-2</v>
      </c>
      <c r="AL2716" s="98">
        <v>0.14274419223977</v>
      </c>
      <c r="AM2716" s="98">
        <v>12.513652330949199</v>
      </c>
      <c r="AN2716" s="98">
        <v>2.43281610865375E-2</v>
      </c>
      <c r="AO2716" s="98">
        <v>4.8701835713698802</v>
      </c>
      <c r="AP2716" s="98">
        <v>5.4317859825624296E-3</v>
      </c>
      <c r="AQ2716" s="98">
        <v>1.23335070927513E-3</v>
      </c>
      <c r="AR2716" s="98">
        <v>1.66088787846883E-3</v>
      </c>
      <c r="AS2716" s="98">
        <v>2.5375473948184698E-3</v>
      </c>
      <c r="AT2716" s="98">
        <v>0.40308115554141799</v>
      </c>
    </row>
    <row r="2717" spans="1:46" x14ac:dyDescent="0.3">
      <c r="A2717" s="95">
        <v>64876</v>
      </c>
      <c r="B2717" s="95">
        <v>2716</v>
      </c>
      <c r="C2717" s="96" t="s">
        <v>938</v>
      </c>
      <c r="D2717" s="96" t="s">
        <v>938</v>
      </c>
      <c r="E2717" s="97" t="s">
        <v>7723</v>
      </c>
      <c r="F2717" s="95" t="s">
        <v>5935</v>
      </c>
      <c r="G2717" s="95" t="s">
        <v>7724</v>
      </c>
      <c r="H2717" s="98">
        <v>7.6962969468697997</v>
      </c>
      <c r="I2717" s="98">
        <v>7.6962683302779</v>
      </c>
      <c r="J2717" s="98">
        <v>2.86165919050063E-5</v>
      </c>
      <c r="K2717" s="98">
        <v>11120.2658326332</v>
      </c>
      <c r="L2717" s="98">
        <v>25005.237035874499</v>
      </c>
      <c r="M2717" s="98">
        <v>9.8549116628984194E-4</v>
      </c>
      <c r="N2717" s="98">
        <v>10784.1271587213</v>
      </c>
      <c r="O2717" s="98">
        <v>2.2370029688487201E-3</v>
      </c>
      <c r="P2717" s="98">
        <v>24479.290424614999</v>
      </c>
      <c r="Q2717" s="98">
        <v>8.34847421082356E-6</v>
      </c>
      <c r="R2717" s="98">
        <v>101.82716389790301</v>
      </c>
      <c r="S2717" s="98">
        <v>1.36808613242951E-4</v>
      </c>
      <c r="T2717" s="98">
        <v>22.8905459493024</v>
      </c>
      <c r="U2717" s="98">
        <v>1.2712812049784901E-3</v>
      </c>
      <c r="V2717" s="98">
        <v>212.698483296875</v>
      </c>
      <c r="W2717" s="98">
        <v>2.8945991526903401E-4</v>
      </c>
      <c r="X2717" s="98">
        <v>1.86011501937292E-4</v>
      </c>
      <c r="Y2717" s="98">
        <v>3.4055795441889499E-5</v>
      </c>
      <c r="Z2717" s="98">
        <v>6.9392617889852797E-5</v>
      </c>
      <c r="AA2717" s="98">
        <v>10.2765038285155</v>
      </c>
      <c r="AB2717" s="98">
        <v>3.1288102467008898E-4</v>
      </c>
      <c r="AC2717" s="98">
        <v>16.1418369198968</v>
      </c>
      <c r="AD2717" s="98">
        <v>2.4405791873420902E-3</v>
      </c>
      <c r="AE2717" s="98">
        <v>1.5060355264801699</v>
      </c>
      <c r="AF2717" s="98">
        <v>4.3899524801401898E-2</v>
      </c>
      <c r="AG2717" s="98">
        <v>1.8755785546699599</v>
      </c>
      <c r="AH2717" s="98">
        <v>3.0967213688208501E-2</v>
      </c>
      <c r="AI2717" s="98">
        <v>0.836283342076655</v>
      </c>
      <c r="AJ2717" s="98">
        <v>1.0778281767007201E-3</v>
      </c>
      <c r="AK2717" s="98">
        <v>0.60724310662687997</v>
      </c>
      <c r="AL2717" s="98">
        <v>1.4478897273470199</v>
      </c>
      <c r="AM2717" s="98">
        <v>126.929077654799</v>
      </c>
      <c r="AN2717" s="98">
        <v>0.24846190796763901</v>
      </c>
      <c r="AO2717" s="98">
        <v>49.738864273009803</v>
      </c>
      <c r="AP2717" s="98">
        <v>4.7293391365326801E-2</v>
      </c>
      <c r="AQ2717" s="98">
        <v>1.07385191420796E-2</v>
      </c>
      <c r="AR2717" s="98">
        <v>1.4460993321684899E-2</v>
      </c>
      <c r="AS2717" s="98">
        <v>2.2093878901562301E-2</v>
      </c>
      <c r="AT2717" s="98">
        <v>3.5095408586064201</v>
      </c>
    </row>
    <row r="2718" spans="1:46" x14ac:dyDescent="0.3">
      <c r="A2718" s="95">
        <v>64877</v>
      </c>
      <c r="B2718" s="95">
        <v>2717</v>
      </c>
      <c r="C2718" s="96" t="s">
        <v>2985</v>
      </c>
      <c r="D2718" s="96" t="s">
        <v>2985</v>
      </c>
      <c r="E2718" s="97" t="s">
        <v>7725</v>
      </c>
      <c r="F2718" s="95" t="s">
        <v>5935</v>
      </c>
      <c r="G2718" s="95" t="s">
        <v>3760</v>
      </c>
      <c r="H2718" s="98">
        <v>7.9115303363118397</v>
      </c>
      <c r="I2718" s="98">
        <v>7.9115079171879099</v>
      </c>
      <c r="J2718" s="98">
        <v>2.24191239306393E-5</v>
      </c>
      <c r="K2718" s="98">
        <v>331.56834808380597</v>
      </c>
      <c r="L2718" s="98">
        <v>747.592786320492</v>
      </c>
      <c r="M2718" s="98">
        <v>3.0020473879927398E-5</v>
      </c>
      <c r="N2718" s="98">
        <v>328.51091796696198</v>
      </c>
      <c r="O2718" s="98">
        <v>6.77547465285344E-5</v>
      </c>
      <c r="P2718" s="98">
        <v>741.433132192833</v>
      </c>
      <c r="Q2718" s="98">
        <v>7.3433463073771797E-8</v>
      </c>
      <c r="R2718" s="98">
        <v>0.89567519658971595</v>
      </c>
      <c r="S2718" s="98">
        <v>2.3929512002947901E-6</v>
      </c>
      <c r="T2718" s="98">
        <v>0.374124340116325</v>
      </c>
      <c r="U2718" s="98">
        <v>2.2236223045791399E-5</v>
      </c>
      <c r="V2718" s="98">
        <v>3.4763483509306399</v>
      </c>
      <c r="W2718" s="98">
        <v>5.5286860031592602E-6</v>
      </c>
      <c r="X2718" s="98">
        <v>4.6103002793266798E-6</v>
      </c>
      <c r="Y2718" s="98">
        <v>2.5689586598253197E-7</v>
      </c>
      <c r="Z2718" s="98">
        <v>6.6148985785004996E-7</v>
      </c>
      <c r="AA2718" s="98">
        <v>0.21552949070413599</v>
      </c>
      <c r="AB2718" s="98">
        <v>5.4933528406313401E-6</v>
      </c>
      <c r="AC2718" s="98">
        <v>0.27941638240905298</v>
      </c>
      <c r="AD2718" s="98">
        <v>1.9088004682377801E-5</v>
      </c>
      <c r="AE2718" s="98">
        <v>1.17788487791654E-2</v>
      </c>
      <c r="AF2718" s="98">
        <v>3.4489475339807997E-4</v>
      </c>
      <c r="AG2718" s="98">
        <v>1.4735403310583499E-2</v>
      </c>
      <c r="AH2718" s="98">
        <v>2.4260568889904801E-4</v>
      </c>
      <c r="AI2718" s="98">
        <v>6.5516742436714298E-3</v>
      </c>
      <c r="AJ2718" s="98">
        <v>8.7146467414348206E-6</v>
      </c>
      <c r="AK2718" s="98">
        <v>4.909789217639E-3</v>
      </c>
      <c r="AL2718" s="98">
        <v>1.0157258192110399E-2</v>
      </c>
      <c r="AM2718" s="98">
        <v>0.89043480969267597</v>
      </c>
      <c r="AN2718" s="98">
        <v>1.68635797217916E-3</v>
      </c>
      <c r="AO2718" s="98">
        <v>0.33758708117484199</v>
      </c>
      <c r="AP2718" s="98">
        <v>3.59626385401976E-4</v>
      </c>
      <c r="AQ2718" s="98">
        <v>8.1657388357165404E-5</v>
      </c>
      <c r="AR2718" s="98">
        <v>1.09963667739869E-4</v>
      </c>
      <c r="AS2718" s="98">
        <v>1.68005329304942E-4</v>
      </c>
      <c r="AT2718" s="98">
        <v>2.6687100606756199E-2</v>
      </c>
    </row>
    <row r="2719" spans="1:46" x14ac:dyDescent="0.3">
      <c r="A2719" s="95">
        <v>64878</v>
      </c>
      <c r="B2719" s="95">
        <v>2718</v>
      </c>
      <c r="C2719" s="96" t="s">
        <v>1652</v>
      </c>
      <c r="D2719" s="96" t="s">
        <v>1652</v>
      </c>
      <c r="E2719" s="97" t="s">
        <v>7726</v>
      </c>
      <c r="F2719" s="95" t="s">
        <v>5935</v>
      </c>
      <c r="G2719" s="95" t="s">
        <v>7727</v>
      </c>
      <c r="H2719" s="98">
        <v>7.8526833555317097</v>
      </c>
      <c r="I2719" s="98">
        <v>7.8526641132999897</v>
      </c>
      <c r="J2719" s="98">
        <v>1.9242231720006901E-5</v>
      </c>
      <c r="K2719" s="98">
        <v>345.31656182763498</v>
      </c>
      <c r="L2719" s="98">
        <v>780.22502094623906</v>
      </c>
      <c r="M2719" s="98">
        <v>3.1202085816443399E-5</v>
      </c>
      <c r="N2719" s="98">
        <v>341.44117428130801</v>
      </c>
      <c r="O2719" s="98">
        <v>7.0625843410794799E-5</v>
      </c>
      <c r="P2719" s="98">
        <v>772.85124624845503</v>
      </c>
      <c r="Q2719" s="98">
        <v>8.3229483533949706E-8</v>
      </c>
      <c r="R2719" s="98">
        <v>1.01515822495585</v>
      </c>
      <c r="S2719" s="98">
        <v>2.6417211138171101E-6</v>
      </c>
      <c r="T2719" s="98">
        <v>0.42190090450195</v>
      </c>
      <c r="U2719" s="98">
        <v>2.45478994648658E-5</v>
      </c>
      <c r="V2719" s="98">
        <v>3.9202880559590101</v>
      </c>
      <c r="W2719" s="98">
        <v>5.9393715867937998E-6</v>
      </c>
      <c r="X2719" s="98">
        <v>4.7432714366701497E-6</v>
      </c>
      <c r="Y2719" s="98">
        <v>3.1514694437955498E-7</v>
      </c>
      <c r="Z2719" s="98">
        <v>8.80953205744089E-7</v>
      </c>
      <c r="AA2719" s="98">
        <v>0.227971215771195</v>
      </c>
      <c r="AB2719" s="98">
        <v>6.0823380807351503E-6</v>
      </c>
      <c r="AC2719" s="98">
        <v>0.31042950102027</v>
      </c>
      <c r="AD2719" s="98">
        <v>2.4420408416422999E-5</v>
      </c>
      <c r="AE2719" s="98">
        <v>1.50693748586545E-2</v>
      </c>
      <c r="AF2719" s="98">
        <v>4.4283370568380198E-4</v>
      </c>
      <c r="AG2719" s="98">
        <v>1.89197811462197E-2</v>
      </c>
      <c r="AH2719" s="98">
        <v>3.1079765243025302E-4</v>
      </c>
      <c r="AI2719" s="98">
        <v>8.3932284674006399E-3</v>
      </c>
      <c r="AJ2719" s="98">
        <v>1.15001312298236E-5</v>
      </c>
      <c r="AK2719" s="98">
        <v>6.47911751203322E-3</v>
      </c>
      <c r="AL2719" s="98">
        <v>1.4966966051086101E-2</v>
      </c>
      <c r="AM2719" s="98">
        <v>1.3120772668481999</v>
      </c>
      <c r="AN2719" s="98">
        <v>2.5231037507905899E-3</v>
      </c>
      <c r="AO2719" s="98">
        <v>0.50509277673115405</v>
      </c>
      <c r="AP2719" s="98">
        <v>4.5677316942677897E-4</v>
      </c>
      <c r="AQ2719" s="98">
        <v>1.03715704698415E-4</v>
      </c>
      <c r="AR2719" s="98">
        <v>1.39668431368269E-4</v>
      </c>
      <c r="AS2719" s="98">
        <v>2.1338903336009499E-4</v>
      </c>
      <c r="AT2719" s="98">
        <v>3.3896154514174298E-2</v>
      </c>
    </row>
    <row r="2720" spans="1:46" x14ac:dyDescent="0.3">
      <c r="A2720" s="95">
        <v>64879</v>
      </c>
      <c r="B2720" s="95">
        <v>2719</v>
      </c>
      <c r="C2720" s="96" t="s">
        <v>2356</v>
      </c>
      <c r="D2720" s="96" t="s">
        <v>2356</v>
      </c>
      <c r="E2720" s="97" t="s">
        <v>7728</v>
      </c>
      <c r="F2720" s="95" t="s">
        <v>5935</v>
      </c>
      <c r="G2720" s="95" t="s">
        <v>7729</v>
      </c>
      <c r="H2720" s="98">
        <v>7.8131086084522599</v>
      </c>
      <c r="I2720" s="98">
        <v>7.8130869849466302</v>
      </c>
      <c r="J2720" s="98">
        <v>2.1623505627843502E-5</v>
      </c>
      <c r="K2720" s="98">
        <v>667.24783312319198</v>
      </c>
      <c r="L2720" s="98">
        <v>1509.4931732090099</v>
      </c>
      <c r="M2720" s="98">
        <v>6.0153339508841903E-5</v>
      </c>
      <c r="N2720" s="98">
        <v>658.25172713348798</v>
      </c>
      <c r="O2720" s="98">
        <v>1.3645224069267899E-4</v>
      </c>
      <c r="P2720" s="98">
        <v>1493.18265354141</v>
      </c>
      <c r="Q2720" s="98">
        <v>2.5043785995796602E-7</v>
      </c>
      <c r="R2720" s="98">
        <v>3.0546152947466898</v>
      </c>
      <c r="S2720" s="98">
        <v>5.4271451020152801E-6</v>
      </c>
      <c r="T2720" s="98">
        <v>0.882108268110944</v>
      </c>
      <c r="U2720" s="98">
        <v>5.0431165805721697E-5</v>
      </c>
      <c r="V2720" s="98">
        <v>8.19652194599953</v>
      </c>
      <c r="W2720" s="98">
        <v>1.2027619667112201E-5</v>
      </c>
      <c r="X2720" s="98">
        <v>9.2803924466974292E-6</v>
      </c>
      <c r="Y2720" s="98">
        <v>8.1607646066437999E-7</v>
      </c>
      <c r="Z2720" s="98">
        <v>1.9311507597503501E-6</v>
      </c>
      <c r="AA2720" s="98">
        <v>0.455381216749211</v>
      </c>
      <c r="AB2720" s="98">
        <v>1.23348880098686E-5</v>
      </c>
      <c r="AC2720" s="98">
        <v>0.63061699249728997</v>
      </c>
      <c r="AD2720" s="98">
        <v>6.4014839658915396E-5</v>
      </c>
      <c r="AE2720" s="98">
        <v>3.9502353887255703E-2</v>
      </c>
      <c r="AF2720" s="98">
        <v>1.1644898232483301E-3</v>
      </c>
      <c r="AG2720" s="98">
        <v>4.9752067920931703E-2</v>
      </c>
      <c r="AH2720" s="98">
        <v>8.1567689972393705E-4</v>
      </c>
      <c r="AI2720" s="98">
        <v>2.2027716494738999E-2</v>
      </c>
      <c r="AJ2720" s="98">
        <v>2.55395578943481E-5</v>
      </c>
      <c r="AK2720" s="98">
        <v>1.43888616134749E-2</v>
      </c>
      <c r="AL2720" s="98">
        <v>3.1026675801670098E-2</v>
      </c>
      <c r="AM2720" s="98">
        <v>2.7199497778166002</v>
      </c>
      <c r="AN2720" s="98">
        <v>5.1914049911962997E-3</v>
      </c>
      <c r="AO2720" s="98">
        <v>1.0392522151804899</v>
      </c>
      <c r="AP2720" s="98">
        <v>1.19274747265613E-3</v>
      </c>
      <c r="AQ2720" s="98">
        <v>2.7082730122192101E-4</v>
      </c>
      <c r="AR2720" s="98">
        <v>3.6470874241216299E-4</v>
      </c>
      <c r="AS2720" s="98">
        <v>5.5721142902205004E-4</v>
      </c>
      <c r="AT2720" s="98">
        <v>8.8511224685722298E-2</v>
      </c>
    </row>
    <row r="2721" spans="1:46" x14ac:dyDescent="0.3">
      <c r="A2721" s="95">
        <v>64880</v>
      </c>
      <c r="B2721" s="95">
        <v>2720</v>
      </c>
      <c r="C2721" s="96" t="s">
        <v>163</v>
      </c>
      <c r="D2721" s="96" t="s">
        <v>163</v>
      </c>
      <c r="E2721" s="97" t="s">
        <v>7730</v>
      </c>
      <c r="F2721" s="95" t="s">
        <v>5935</v>
      </c>
      <c r="G2721" s="95" t="s">
        <v>7731</v>
      </c>
      <c r="H2721" s="98">
        <v>6.3055369307224796</v>
      </c>
      <c r="I2721" s="98">
        <v>6.3054960157546196</v>
      </c>
      <c r="J2721" s="98">
        <v>4.0914967866179097E-5</v>
      </c>
      <c r="K2721" s="98">
        <v>75.748283794238503</v>
      </c>
      <c r="L2721" s="98">
        <v>170.85294748957699</v>
      </c>
      <c r="M2721" s="98">
        <v>6.8068437723135298E-6</v>
      </c>
      <c r="N2721" s="98">
        <v>74.486582225324398</v>
      </c>
      <c r="O2721" s="98">
        <v>1.5422800177165802E-5</v>
      </c>
      <c r="P2721" s="98">
        <v>168.77009550503499</v>
      </c>
      <c r="Q2721" s="98">
        <v>3.7866074042522603E-8</v>
      </c>
      <c r="R2721" s="98">
        <v>0.46185624226989302</v>
      </c>
      <c r="S2721" s="98">
        <v>6.1425493400115704E-7</v>
      </c>
      <c r="T2721" s="98">
        <v>9.9029618883010401E-2</v>
      </c>
      <c r="U2721" s="98">
        <v>5.7078984072979801E-6</v>
      </c>
      <c r="V2721" s="98">
        <v>0.92018003451039398</v>
      </c>
      <c r="W2721" s="98">
        <v>1.3947329664239799E-6</v>
      </c>
      <c r="X2721" s="98">
        <v>1.0241322239547399E-6</v>
      </c>
      <c r="Y2721" s="98">
        <v>1.35008676262877E-7</v>
      </c>
      <c r="Z2721" s="98">
        <v>2.3559206620636101E-7</v>
      </c>
      <c r="AA2721" s="98">
        <v>5.1726766227273603E-2</v>
      </c>
      <c r="AB2721" s="98">
        <v>1.4077471696092299E-6</v>
      </c>
      <c r="AC2721" s="98">
        <v>7.2077244790883593E-2</v>
      </c>
      <c r="AD2721" s="98">
        <v>1.06424439930091E-5</v>
      </c>
      <c r="AE2721" s="98">
        <v>6.5672520790043898E-3</v>
      </c>
      <c r="AF2721" s="98">
        <v>1.9473626653326799E-4</v>
      </c>
      <c r="AG2721" s="98">
        <v>8.3199799309587406E-3</v>
      </c>
      <c r="AH2721" s="98">
        <v>1.3590577135756901E-4</v>
      </c>
      <c r="AI2721" s="98">
        <v>3.6701956405490498E-3</v>
      </c>
      <c r="AJ2721" s="98">
        <v>3.7938558732327199E-6</v>
      </c>
      <c r="AK2721" s="98">
        <v>2.1374397852615698E-3</v>
      </c>
      <c r="AL2721" s="98">
        <v>4.4524972317160896E-3</v>
      </c>
      <c r="AM2721" s="98">
        <v>0.39032763076356802</v>
      </c>
      <c r="AN2721" s="98">
        <v>7.5660110929281403E-4</v>
      </c>
      <c r="AO2721" s="98">
        <v>0.151461768090525</v>
      </c>
      <c r="AP2721" s="98">
        <v>1.9576676312840299E-4</v>
      </c>
      <c r="AQ2721" s="98">
        <v>4.4451139261289802E-5</v>
      </c>
      <c r="AR2721" s="98">
        <v>5.9859987942157801E-5</v>
      </c>
      <c r="AS2721" s="98">
        <v>9.1455635924955704E-5</v>
      </c>
      <c r="AT2721" s="98">
        <v>1.45274304532106E-2</v>
      </c>
    </row>
    <row r="2722" spans="1:46" x14ac:dyDescent="0.3">
      <c r="A2722" s="95">
        <v>64881</v>
      </c>
      <c r="B2722" s="95">
        <v>2721</v>
      </c>
      <c r="C2722" s="96" t="s">
        <v>3167</v>
      </c>
      <c r="D2722" s="96" t="s">
        <v>3167</v>
      </c>
      <c r="E2722" s="97" t="s">
        <v>7732</v>
      </c>
      <c r="F2722" s="95" t="s">
        <v>5935</v>
      </c>
      <c r="G2722" s="95" t="s">
        <v>7733</v>
      </c>
      <c r="H2722" s="98">
        <v>7.5432543126238896</v>
      </c>
      <c r="I2722" s="98">
        <v>7.54322519957719</v>
      </c>
      <c r="J2722" s="98">
        <v>2.9113046701389999E-5</v>
      </c>
      <c r="K2722" s="98">
        <v>535.89302593717798</v>
      </c>
      <c r="L2722" s="98">
        <v>1209.25734283471</v>
      </c>
      <c r="M2722" s="98">
        <v>4.8251186505804503E-5</v>
      </c>
      <c r="N2722" s="98">
        <v>528.00770685420196</v>
      </c>
      <c r="O2722" s="98">
        <v>1.09281827080511E-4</v>
      </c>
      <c r="P2722" s="98">
        <v>1195.85964814931</v>
      </c>
      <c r="Q2722" s="98">
        <v>2.30145943745452E-7</v>
      </c>
      <c r="R2722" s="98">
        <v>2.8071127900021202</v>
      </c>
      <c r="S2722" s="98">
        <v>4.2224433700313004E-6</v>
      </c>
      <c r="T2722" s="98">
        <v>0.66478560291136801</v>
      </c>
      <c r="U2722" s="98">
        <v>3.9236566697455403E-5</v>
      </c>
      <c r="V2722" s="98">
        <v>6.1771612053347704</v>
      </c>
      <c r="W2722" s="98">
        <v>1.0047080498927799E-5</v>
      </c>
      <c r="X2722" s="98">
        <v>7.7471306383471695E-6</v>
      </c>
      <c r="Y2722" s="98">
        <v>8.7620580608758296E-7</v>
      </c>
      <c r="Z2722" s="98">
        <v>1.4237440544930801E-6</v>
      </c>
      <c r="AA2722" s="98">
        <v>0.37908731585050998</v>
      </c>
      <c r="AB2722" s="98">
        <v>9.8852994641352294E-6</v>
      </c>
      <c r="AC2722" s="98">
        <v>0.50444394203190002</v>
      </c>
      <c r="AD2722" s="98">
        <v>6.6903288909383104E-5</v>
      </c>
      <c r="AE2722" s="98">
        <v>4.1284761608423197E-2</v>
      </c>
      <c r="AF2722" s="98">
        <v>1.20887960181635E-3</v>
      </c>
      <c r="AG2722" s="98">
        <v>5.1648592247911997E-2</v>
      </c>
      <c r="AH2722" s="98">
        <v>8.5033777506704803E-4</v>
      </c>
      <c r="AI2722" s="98">
        <v>2.2963748808239499E-2</v>
      </c>
      <c r="AJ2722" s="98">
        <v>2.4085953095172399E-5</v>
      </c>
      <c r="AK2722" s="98">
        <v>1.35699078013964E-2</v>
      </c>
      <c r="AL2722" s="98">
        <v>2.7186393303749799E-2</v>
      </c>
      <c r="AM2722" s="98">
        <v>2.3832918775716498</v>
      </c>
      <c r="AN2722" s="98">
        <v>4.6207344204271398E-3</v>
      </c>
      <c r="AO2722" s="98">
        <v>0.92501133899843102</v>
      </c>
      <c r="AP2722" s="98">
        <v>1.24136740293729E-3</v>
      </c>
      <c r="AQ2722" s="98">
        <v>2.8186702778242799E-4</v>
      </c>
      <c r="AR2722" s="98">
        <v>3.7957535210872298E-4</v>
      </c>
      <c r="AS2722" s="98">
        <v>5.7992502304613804E-4</v>
      </c>
      <c r="AT2722" s="98">
        <v>9.2119205144264998E-2</v>
      </c>
    </row>
    <row r="2723" spans="1:46" x14ac:dyDescent="0.3">
      <c r="A2723" s="95">
        <v>64882</v>
      </c>
      <c r="B2723" s="95">
        <v>2722</v>
      </c>
      <c r="C2723" s="96" t="s">
        <v>2286</v>
      </c>
      <c r="D2723" s="96" t="s">
        <v>2286</v>
      </c>
      <c r="E2723" s="97" t="s">
        <v>7734</v>
      </c>
      <c r="F2723" s="95" t="s">
        <v>5935</v>
      </c>
      <c r="G2723" s="95" t="s">
        <v>7735</v>
      </c>
      <c r="H2723" s="98">
        <v>6.6923900737059601</v>
      </c>
      <c r="I2723" s="98">
        <v>6.6923549330576204</v>
      </c>
      <c r="J2723" s="98">
        <v>3.5140648343201499E-5</v>
      </c>
      <c r="K2723" s="98">
        <v>885.60061960039502</v>
      </c>
      <c r="L2723" s="98">
        <v>1994.7500757509699</v>
      </c>
      <c r="M2723" s="98">
        <v>7.9388802867968105E-5</v>
      </c>
      <c r="N2723" s="98">
        <v>868.74339861411397</v>
      </c>
      <c r="O2723" s="98">
        <v>1.79733540590942E-4</v>
      </c>
      <c r="P2723" s="98">
        <v>1966.80540903991</v>
      </c>
      <c r="Q2723" s="98">
        <v>4.8835335862854996E-7</v>
      </c>
      <c r="R2723" s="98">
        <v>5.9564941129829796</v>
      </c>
      <c r="S2723" s="98">
        <v>8.2581320641986301E-6</v>
      </c>
      <c r="T2723" s="98">
        <v>1.3371311849062799</v>
      </c>
      <c r="U2723" s="98">
        <v>7.6737784662497799E-5</v>
      </c>
      <c r="V2723" s="98">
        <v>12.424576909694601</v>
      </c>
      <c r="W2723" s="98">
        <v>1.8950971807774701E-5</v>
      </c>
      <c r="X2723" s="98">
        <v>1.38490062508446E-5</v>
      </c>
      <c r="Y2723" s="98">
        <v>1.8731542081904399E-6</v>
      </c>
      <c r="Z2723" s="98">
        <v>3.22881134873963E-6</v>
      </c>
      <c r="AA2723" s="98">
        <v>0.70154155057260104</v>
      </c>
      <c r="AB2723" s="98">
        <v>1.9164112626293801E-5</v>
      </c>
      <c r="AC2723" s="98">
        <v>0.98138047607263901</v>
      </c>
      <c r="AD2723" s="98">
        <v>1.4686894414708799E-4</v>
      </c>
      <c r="AE2723" s="98">
        <v>9.0630063867352895E-2</v>
      </c>
      <c r="AF2723" s="98">
        <v>2.6689905534861202E-3</v>
      </c>
      <c r="AG2723" s="98">
        <v>0.114030880001129</v>
      </c>
      <c r="AH2723" s="98">
        <v>1.8706956104396601E-3</v>
      </c>
      <c r="AI2723" s="98">
        <v>5.0518964762474E-2</v>
      </c>
      <c r="AJ2723" s="98">
        <v>5.1778451971856701E-5</v>
      </c>
      <c r="AK2723" s="98">
        <v>2.9171725801374299E-2</v>
      </c>
      <c r="AL2723" s="98">
        <v>6.0720299251760902E-2</v>
      </c>
      <c r="AM2723" s="98">
        <v>5.3230376826219503</v>
      </c>
      <c r="AN2723" s="98">
        <v>1.03465063085416E-2</v>
      </c>
      <c r="AO2723" s="98">
        <v>2.0712369038372702</v>
      </c>
      <c r="AP2723" s="98">
        <v>2.7227233075965002E-3</v>
      </c>
      <c r="AQ2723" s="98">
        <v>6.1822625513064105E-4</v>
      </c>
      <c r="AR2723" s="98">
        <v>8.3253246075719095E-4</v>
      </c>
      <c r="AS2723" s="98">
        <v>1.2719645917086699E-3</v>
      </c>
      <c r="AT2723" s="98">
        <v>0.20204744085440099</v>
      </c>
    </row>
    <row r="2724" spans="1:46" x14ac:dyDescent="0.3">
      <c r="A2724" s="95">
        <v>64883</v>
      </c>
      <c r="B2724" s="95">
        <v>2723</v>
      </c>
      <c r="C2724" s="96" t="s">
        <v>1335</v>
      </c>
      <c r="D2724" s="96" t="s">
        <v>1335</v>
      </c>
      <c r="E2724" s="97" t="s">
        <v>7736</v>
      </c>
      <c r="F2724" s="95" t="s">
        <v>5935</v>
      </c>
      <c r="G2724" s="95" t="s">
        <v>7737</v>
      </c>
      <c r="H2724" s="98">
        <v>7.4796715955549598</v>
      </c>
      <c r="I2724" s="98">
        <v>7.4796456109321303</v>
      </c>
      <c r="J2724" s="98">
        <v>2.5984622828545402E-5</v>
      </c>
      <c r="K2724" s="98">
        <v>1139.08564934982</v>
      </c>
      <c r="L2724" s="98">
        <v>2571.8505711356602</v>
      </c>
      <c r="M2724" s="98">
        <v>1.0278215972214499E-4</v>
      </c>
      <c r="N2724" s="98">
        <v>1124.7344654184601</v>
      </c>
      <c r="O2724" s="98">
        <v>2.32605770144595E-4</v>
      </c>
      <c r="P2724" s="98">
        <v>2545.3807085205799</v>
      </c>
      <c r="Q2724" s="98">
        <v>4.0657207280849699E-7</v>
      </c>
      <c r="R2724" s="98">
        <v>4.9589996984726801</v>
      </c>
      <c r="S2724" s="98">
        <v>9.1031300961432604E-6</v>
      </c>
      <c r="T2724" s="98">
        <v>1.46149665844585</v>
      </c>
      <c r="U2724" s="98">
        <v>8.4589829580265701E-5</v>
      </c>
      <c r="V2724" s="98">
        <v>13.580175342167299</v>
      </c>
      <c r="W2724" s="98">
        <v>2.04250861024823E-5</v>
      </c>
      <c r="X2724" s="98">
        <v>1.61537904572068E-5</v>
      </c>
      <c r="Y2724" s="98">
        <v>1.2213326410926601E-6</v>
      </c>
      <c r="Z2724" s="98">
        <v>3.0499630041827902E-6</v>
      </c>
      <c r="AA2724" s="98">
        <v>0.78060444667183404</v>
      </c>
      <c r="AB2724" s="98">
        <v>2.0796875881356398E-5</v>
      </c>
      <c r="AC2724" s="98">
        <v>1.0616961696546801</v>
      </c>
      <c r="AD2724" s="98">
        <v>9.2946674527325706E-5</v>
      </c>
      <c r="AE2724" s="98">
        <v>5.7355645181416101E-2</v>
      </c>
      <c r="AF2724" s="98">
        <v>1.67771581658479E-3</v>
      </c>
      <c r="AG2724" s="98">
        <v>7.1679313629302299E-2</v>
      </c>
      <c r="AH2724" s="98">
        <v>1.1808896990935E-3</v>
      </c>
      <c r="AI2724" s="98">
        <v>3.1890450142688799E-2</v>
      </c>
      <c r="AJ2724" s="98">
        <v>3.9395834904921001E-5</v>
      </c>
      <c r="AK2724" s="98">
        <v>2.2195420098475499E-2</v>
      </c>
      <c r="AL2724" s="98">
        <v>4.77600796583579E-2</v>
      </c>
      <c r="AM2724" s="98">
        <v>4.1868816010338197</v>
      </c>
      <c r="AN2724" s="98">
        <v>7.9366816661145499E-3</v>
      </c>
      <c r="AO2724" s="98">
        <v>1.58882114122851</v>
      </c>
      <c r="AP2724" s="98">
        <v>1.74595259193372E-3</v>
      </c>
      <c r="AQ2724" s="98">
        <v>3.9643901176956298E-4</v>
      </c>
      <c r="AR2724" s="98">
        <v>5.3386335946633396E-4</v>
      </c>
      <c r="AS2724" s="98">
        <v>8.1565022069781897E-4</v>
      </c>
      <c r="AT2724" s="98">
        <v>0.12956338680066701</v>
      </c>
    </row>
    <row r="2725" spans="1:46" x14ac:dyDescent="0.3">
      <c r="A2725" s="95">
        <v>64884</v>
      </c>
      <c r="B2725" s="95">
        <v>2724</v>
      </c>
      <c r="C2725" s="96" t="s">
        <v>1780</v>
      </c>
      <c r="D2725" s="96" t="s">
        <v>1780</v>
      </c>
      <c r="E2725" s="97" t="s">
        <v>7738</v>
      </c>
      <c r="F2725" s="95" t="s">
        <v>5935</v>
      </c>
      <c r="G2725" s="95" t="s">
        <v>7739</v>
      </c>
      <c r="H2725" s="98">
        <v>7.8980209244401598</v>
      </c>
      <c r="I2725" s="98">
        <v>7.8979881100061897</v>
      </c>
      <c r="J2725" s="98">
        <v>3.2814433974515098E-5</v>
      </c>
      <c r="K2725" s="98">
        <v>1834.4773882803399</v>
      </c>
      <c r="L2725" s="98">
        <v>4137.5980893189899</v>
      </c>
      <c r="M2725" s="98">
        <v>1.6485016101280299E-4</v>
      </c>
      <c r="N2725" s="98">
        <v>1803.93813695017</v>
      </c>
      <c r="O2725" s="98">
        <v>3.73393184471462E-4</v>
      </c>
      <c r="P2725" s="98">
        <v>4086.0027154782501</v>
      </c>
      <c r="Q2725" s="98">
        <v>9.0781157762499605E-7</v>
      </c>
      <c r="R2725" s="98">
        <v>11.0726674083018</v>
      </c>
      <c r="S2725" s="98">
        <v>1.57625190995447E-5</v>
      </c>
      <c r="T2725" s="98">
        <v>2.5393402153590299</v>
      </c>
      <c r="U2725" s="98">
        <v>1.46471486818576E-4</v>
      </c>
      <c r="V2725" s="98">
        <v>23.595462725928002</v>
      </c>
      <c r="W2725" s="98">
        <v>3.5949046842805701E-5</v>
      </c>
      <c r="X2725" s="98">
        <v>2.7008494181123401E-5</v>
      </c>
      <c r="Y2725" s="98">
        <v>3.1117811343306799E-6</v>
      </c>
      <c r="Z2725" s="98">
        <v>5.8287715273516497E-6</v>
      </c>
      <c r="AA2725" s="98">
        <v>1.3452690019834901</v>
      </c>
      <c r="AB2725" s="98">
        <v>3.6321636396388698E-5</v>
      </c>
      <c r="AC2725" s="98">
        <v>1.8579810778986701</v>
      </c>
      <c r="AD2725" s="98">
        <v>2.3719400627852401E-4</v>
      </c>
      <c r="AE2725" s="98">
        <v>0.146367961333248</v>
      </c>
      <c r="AF2725" s="98">
        <v>4.2881773091382504E-3</v>
      </c>
      <c r="AG2725" s="98">
        <v>0.183209577689669</v>
      </c>
      <c r="AH2725" s="98">
        <v>3.0153309099512698E-3</v>
      </c>
      <c r="AI2725" s="98">
        <v>8.1430348762739094E-2</v>
      </c>
      <c r="AJ2725" s="98">
        <v>8.9601107698518098E-5</v>
      </c>
      <c r="AK2725" s="98">
        <v>5.04808244692651E-2</v>
      </c>
      <c r="AL2725" s="98">
        <v>0.106285358051894</v>
      </c>
      <c r="AM2725" s="98">
        <v>9.3174930458662004</v>
      </c>
      <c r="AN2725" s="98">
        <v>1.8085792570746401E-2</v>
      </c>
      <c r="AO2725" s="98">
        <v>3.6205420352134299</v>
      </c>
      <c r="AP2725" s="98">
        <v>4.3724462629895298E-3</v>
      </c>
      <c r="AQ2725" s="98">
        <v>9.9281520039528909E-4</v>
      </c>
      <c r="AR2725" s="98">
        <v>1.3369714928876601E-3</v>
      </c>
      <c r="AS2725" s="98">
        <v>2.0426595697065801E-3</v>
      </c>
      <c r="AT2725" s="98">
        <v>0.32446983328992302</v>
      </c>
    </row>
    <row r="2726" spans="1:46" x14ac:dyDescent="0.3">
      <c r="A2726" s="95">
        <v>64885</v>
      </c>
      <c r="B2726" s="95">
        <v>2725</v>
      </c>
      <c r="C2726" s="96" t="s">
        <v>1861</v>
      </c>
      <c r="D2726" s="96" t="s">
        <v>1861</v>
      </c>
      <c r="E2726" s="97" t="s">
        <v>7740</v>
      </c>
      <c r="F2726" s="95" t="s">
        <v>5935</v>
      </c>
      <c r="G2726" s="95" t="s">
        <v>3486</v>
      </c>
      <c r="H2726" s="98">
        <v>7.9673174524477499</v>
      </c>
      <c r="I2726" s="98">
        <v>7.9672943409172303</v>
      </c>
      <c r="J2726" s="98">
        <v>2.3111530519592801E-5</v>
      </c>
      <c r="K2726" s="98">
        <v>830.537229692702</v>
      </c>
      <c r="L2726" s="98">
        <v>1874.9188676941001</v>
      </c>
      <c r="M2726" s="98">
        <v>7.4520262846117306E-5</v>
      </c>
      <c r="N2726" s="98">
        <v>815.46747238676403</v>
      </c>
      <c r="O2726" s="98">
        <v>1.6897436259453899E-4</v>
      </c>
      <c r="P2726" s="98">
        <v>1849.06884517669</v>
      </c>
      <c r="Q2726" s="98">
        <v>3.0491059970327801E-7</v>
      </c>
      <c r="R2726" s="98">
        <v>3.7190246775800699</v>
      </c>
      <c r="S2726" s="98">
        <v>7.77960868794568E-6</v>
      </c>
      <c r="T2726" s="98">
        <v>1.3000841841086599</v>
      </c>
      <c r="U2726" s="98">
        <v>7.2291238196715E-5</v>
      </c>
      <c r="V2726" s="98">
        <v>12.080349395581599</v>
      </c>
      <c r="W2726" s="98">
        <v>1.6302309432486599E-5</v>
      </c>
      <c r="X2726" s="98">
        <v>1.1668866822558901E-5</v>
      </c>
      <c r="Y2726" s="98">
        <v>1.1278105354549601E-6</v>
      </c>
      <c r="Z2726" s="98">
        <v>3.5056320744727799E-6</v>
      </c>
      <c r="AA2726" s="98">
        <v>0.602665456095407</v>
      </c>
      <c r="AB2726" s="98">
        <v>1.7757829555919701E-5</v>
      </c>
      <c r="AC2726" s="98">
        <v>0.91284208695121705</v>
      </c>
      <c r="AD2726" s="98">
        <v>7.57913162739585E-5</v>
      </c>
      <c r="AE2726" s="98">
        <v>4.6769396174186399E-2</v>
      </c>
      <c r="AF2726" s="98">
        <v>1.3559103573291E-3</v>
      </c>
      <c r="AG2726" s="98">
        <v>5.7930385346224002E-2</v>
      </c>
      <c r="AH2726" s="98">
        <v>9.5973715161906399E-4</v>
      </c>
      <c r="AI2726" s="98">
        <v>2.5918127499366599E-2</v>
      </c>
      <c r="AJ2726" s="98">
        <v>4.6212323036810603E-5</v>
      </c>
      <c r="AK2726" s="98">
        <v>2.60357960683993E-2</v>
      </c>
      <c r="AL2726" s="98">
        <v>6.8022000887802497E-2</v>
      </c>
      <c r="AM2726" s="98">
        <v>5.9631404725432997</v>
      </c>
      <c r="AN2726" s="98">
        <v>1.1451827104103401E-2</v>
      </c>
      <c r="AO2726" s="98">
        <v>2.2925078482580199</v>
      </c>
      <c r="AP2726" s="98">
        <v>1.6553353384649999E-3</v>
      </c>
      <c r="AQ2726" s="98">
        <v>3.7586330065101698E-4</v>
      </c>
      <c r="AR2726" s="98">
        <v>5.0615514304876499E-4</v>
      </c>
      <c r="AS2726" s="98">
        <v>7.7331689476521897E-4</v>
      </c>
      <c r="AT2726" s="98">
        <v>0.122838875312656</v>
      </c>
    </row>
    <row r="2727" spans="1:46" x14ac:dyDescent="0.3">
      <c r="A2727" s="95">
        <v>64886</v>
      </c>
      <c r="B2727" s="95">
        <v>2726</v>
      </c>
      <c r="C2727" s="96" t="s">
        <v>1717</v>
      </c>
      <c r="D2727" s="96" t="s">
        <v>1717</v>
      </c>
      <c r="E2727" s="97" t="s">
        <v>7741</v>
      </c>
      <c r="F2727" s="95" t="s">
        <v>5935</v>
      </c>
      <c r="G2727" s="95" t="s">
        <v>7742</v>
      </c>
      <c r="H2727" s="98">
        <v>7.9760472595196701</v>
      </c>
      <c r="I2727" s="98">
        <v>7.9760233482616698</v>
      </c>
      <c r="J2727" s="98">
        <v>2.3911257998499001E-5</v>
      </c>
      <c r="K2727" s="98">
        <v>536.95494187857798</v>
      </c>
      <c r="L2727" s="98">
        <v>1216.17823433132</v>
      </c>
      <c r="M2727" s="98">
        <v>4.80105254356919E-5</v>
      </c>
      <c r="N2727" s="98">
        <v>525.37417783737703</v>
      </c>
      <c r="O2727" s="98">
        <v>1.09428235602423E-4</v>
      </c>
      <c r="P2727" s="98">
        <v>1197.4617813509301</v>
      </c>
      <c r="Q2727" s="98">
        <v>3.22944342254857E-7</v>
      </c>
      <c r="R2727" s="98">
        <v>3.9389840153128799</v>
      </c>
      <c r="S2727" s="98">
        <v>5.1743998187397104E-6</v>
      </c>
      <c r="T2727" s="98">
        <v>0.86055393633097799</v>
      </c>
      <c r="U2727" s="98">
        <v>4.8082576362954601E-5</v>
      </c>
      <c r="V2727" s="98">
        <v>7.9962428755227704</v>
      </c>
      <c r="W2727" s="98">
        <v>1.1571207940498501E-5</v>
      </c>
      <c r="X2727" s="98">
        <v>8.1410324221987103E-6</v>
      </c>
      <c r="Y2727" s="98">
        <v>1.2100698056837399E-6</v>
      </c>
      <c r="Z2727" s="98">
        <v>2.2201057126160099E-6</v>
      </c>
      <c r="AA2727" s="98">
        <v>0.42293954496971697</v>
      </c>
      <c r="AB2727" s="98">
        <v>1.18952992836415E-5</v>
      </c>
      <c r="AC2727" s="98">
        <v>0.61047963656346105</v>
      </c>
      <c r="AD2727" s="98">
        <v>8.1931366762147398E-5</v>
      </c>
      <c r="AE2727" s="98">
        <v>5.0558305879535803E-2</v>
      </c>
      <c r="AF2727" s="98">
        <v>1.4730477258071801E-3</v>
      </c>
      <c r="AG2727" s="98">
        <v>6.2935002987573596E-2</v>
      </c>
      <c r="AH2727" s="98">
        <v>1.039404969852E-3</v>
      </c>
      <c r="AI2727" s="98">
        <v>2.80695922697719E-2</v>
      </c>
      <c r="AJ2727" s="98">
        <v>3.6034605186535801E-5</v>
      </c>
      <c r="AK2727" s="98">
        <v>2.0301719766242701E-2</v>
      </c>
      <c r="AL2727" s="98">
        <v>4.4925581874539801E-2</v>
      </c>
      <c r="AM2727" s="98">
        <v>3.9383956959823099</v>
      </c>
      <c r="AN2727" s="98">
        <v>7.5510764617733803E-3</v>
      </c>
      <c r="AO2727" s="98">
        <v>1.5116279606779099</v>
      </c>
      <c r="AP2727" s="98">
        <v>1.8315937164309301E-3</v>
      </c>
      <c r="AQ2727" s="98">
        <v>4.1588483179503898E-4</v>
      </c>
      <c r="AR2727" s="98">
        <v>5.6005001362423497E-4</v>
      </c>
      <c r="AS2727" s="98">
        <v>8.5565887101165703E-4</v>
      </c>
      <c r="AT2727" s="98">
        <v>0.13591863045993899</v>
      </c>
    </row>
    <row r="2728" spans="1:46" x14ac:dyDescent="0.3">
      <c r="A2728" s="95">
        <v>64887</v>
      </c>
      <c r="B2728" s="95">
        <v>2727</v>
      </c>
      <c r="C2728" s="96" t="s">
        <v>2143</v>
      </c>
      <c r="D2728" s="96" t="s">
        <v>2143</v>
      </c>
      <c r="E2728" s="97" t="s">
        <v>7743</v>
      </c>
      <c r="F2728" s="95" t="s">
        <v>5935</v>
      </c>
      <c r="G2728" s="95" t="s">
        <v>6651</v>
      </c>
      <c r="H2728" s="98">
        <v>5.7226567706463403</v>
      </c>
      <c r="I2728" s="98">
        <v>5.7226181711080297</v>
      </c>
      <c r="J2728" s="98">
        <v>3.8599538306094403E-5</v>
      </c>
      <c r="K2728" s="98">
        <v>276.57514488649599</v>
      </c>
      <c r="L2728" s="98">
        <v>623.89744534160502</v>
      </c>
      <c r="M2728" s="98">
        <v>2.48676857055568E-5</v>
      </c>
      <c r="N2728" s="98">
        <v>272.12449382115199</v>
      </c>
      <c r="O2728" s="98">
        <v>5.6343997009723802E-5</v>
      </c>
      <c r="P2728" s="98">
        <v>616.566489044273</v>
      </c>
      <c r="Q2728" s="98">
        <v>1.3301257812371401E-7</v>
      </c>
      <c r="R2728" s="98">
        <v>1.6223675429848301</v>
      </c>
      <c r="S2728" s="98">
        <v>2.15015193939851E-6</v>
      </c>
      <c r="T2728" s="98">
        <v>0.34736095404864797</v>
      </c>
      <c r="U2728" s="98">
        <v>1.99800523346676E-5</v>
      </c>
      <c r="V2728" s="98">
        <v>3.2276661860374598</v>
      </c>
      <c r="W2728" s="98">
        <v>4.9378229274924203E-6</v>
      </c>
      <c r="X2728" s="98">
        <v>3.6200035533850198E-6</v>
      </c>
      <c r="Y2728" s="98">
        <v>4.91925404335564E-7</v>
      </c>
      <c r="Z2728" s="98">
        <v>8.2589396977183902E-7</v>
      </c>
      <c r="AA2728" s="98">
        <v>0.182950650913076</v>
      </c>
      <c r="AB2728" s="98">
        <v>4.9693937725611298E-6</v>
      </c>
      <c r="AC2728" s="98">
        <v>0.25440099026872298</v>
      </c>
      <c r="AD2728" s="98">
        <v>3.7890801122419201E-5</v>
      </c>
      <c r="AE2728" s="98">
        <v>2.33817009147342E-2</v>
      </c>
      <c r="AF2728" s="98">
        <v>6.8925712838721295E-4</v>
      </c>
      <c r="AG2728" s="98">
        <v>2.9448061100997801E-2</v>
      </c>
      <c r="AH2728" s="98">
        <v>4.82801311593505E-4</v>
      </c>
      <c r="AI2728" s="98">
        <v>1.3038263580431499E-2</v>
      </c>
      <c r="AJ2728" s="98">
        <v>1.35361654225277E-5</v>
      </c>
      <c r="AK2728" s="98">
        <v>7.62620918683819E-3</v>
      </c>
      <c r="AL2728" s="98">
        <v>1.5743319706749099E-2</v>
      </c>
      <c r="AM2728" s="98">
        <v>1.3801362160803201</v>
      </c>
      <c r="AN2728" s="98">
        <v>2.6837028609316702E-3</v>
      </c>
      <c r="AO2728" s="98">
        <v>0.53724264391608301</v>
      </c>
      <c r="AP2728" s="98">
        <v>7.1013825163144899E-4</v>
      </c>
      <c r="AQ2728" s="98">
        <v>1.6124521746866899E-4</v>
      </c>
      <c r="AR2728" s="98">
        <v>2.1714036937581601E-4</v>
      </c>
      <c r="AS2728" s="98">
        <v>3.3175266478696402E-4</v>
      </c>
      <c r="AT2728" s="98">
        <v>5.2697832348455702E-2</v>
      </c>
    </row>
    <row r="2729" spans="1:46" x14ac:dyDescent="0.3">
      <c r="A2729" s="95">
        <v>64888</v>
      </c>
      <c r="B2729" s="95">
        <v>2728</v>
      </c>
      <c r="C2729" s="96" t="s">
        <v>511</v>
      </c>
      <c r="D2729" s="96" t="s">
        <v>511</v>
      </c>
      <c r="E2729" s="97" t="s">
        <v>7744</v>
      </c>
      <c r="F2729" s="95" t="s">
        <v>5935</v>
      </c>
      <c r="G2729" s="95" t="s">
        <v>3488</v>
      </c>
      <c r="H2729" s="98">
        <v>7.5895404670399298</v>
      </c>
      <c r="I2729" s="98">
        <v>7.58951393585125</v>
      </c>
      <c r="J2729" s="98">
        <v>2.65311886735731E-5</v>
      </c>
      <c r="K2729" s="98">
        <v>707.67525053502595</v>
      </c>
      <c r="L2729" s="98">
        <v>1601.4945535750301</v>
      </c>
      <c r="M2729" s="98">
        <v>6.38756820405145E-5</v>
      </c>
      <c r="N2729" s="98">
        <v>698.98493364309195</v>
      </c>
      <c r="O2729" s="98">
        <v>1.4483864189838099E-4</v>
      </c>
      <c r="P2729" s="98">
        <v>1584.9541681931801</v>
      </c>
      <c r="Q2729" s="98">
        <v>2.1479125858173401E-7</v>
      </c>
      <c r="R2729" s="98">
        <v>2.61983017963728</v>
      </c>
      <c r="S2729" s="98">
        <v>6.02591876958176E-6</v>
      </c>
      <c r="T2729" s="98">
        <v>0.94670856157083405</v>
      </c>
      <c r="U2729" s="98">
        <v>5.5995146869517899E-5</v>
      </c>
      <c r="V2729" s="98">
        <v>8.7967770514930201</v>
      </c>
      <c r="W2729" s="98">
        <v>1.4111492549651901E-5</v>
      </c>
      <c r="X2729" s="98">
        <v>1.1466062747872601E-5</v>
      </c>
      <c r="Y2729" s="98">
        <v>8.3485326573689699E-7</v>
      </c>
      <c r="Z2729" s="98">
        <v>1.81057653604241E-6</v>
      </c>
      <c r="AA2729" s="98">
        <v>0.54421281603098304</v>
      </c>
      <c r="AB2729" s="98">
        <v>1.3973974061120099E-5</v>
      </c>
      <c r="AC2729" s="98">
        <v>0.71167381206276603</v>
      </c>
      <c r="AD2729" s="98">
        <v>6.2004606311709794E-5</v>
      </c>
      <c r="AE2729" s="98">
        <v>3.8261876686963001E-2</v>
      </c>
      <c r="AF2729" s="98">
        <v>1.11421026986018E-3</v>
      </c>
      <c r="AG2729" s="98">
        <v>4.7603906807575397E-2</v>
      </c>
      <c r="AH2729" s="98">
        <v>7.86457594865089E-4</v>
      </c>
      <c r="AI2729" s="98">
        <v>2.12386362059361E-2</v>
      </c>
      <c r="AJ2729" s="98">
        <v>2.59607110179588E-5</v>
      </c>
      <c r="AK2729" s="98">
        <v>1.46261372170239E-2</v>
      </c>
      <c r="AL2729" s="98">
        <v>3.01620515070538E-2</v>
      </c>
      <c r="AM2729" s="98">
        <v>2.64415259370737</v>
      </c>
      <c r="AN2729" s="98">
        <v>5.0623903819736098E-3</v>
      </c>
      <c r="AO2729" s="98">
        <v>1.01342515706179</v>
      </c>
      <c r="AP2729" s="98">
        <v>1.19371758916925E-3</v>
      </c>
      <c r="AQ2729" s="98">
        <v>2.71047577680411E-4</v>
      </c>
      <c r="AR2729" s="98">
        <v>3.6500537499520601E-4</v>
      </c>
      <c r="AS2729" s="98">
        <v>5.5766463649363095E-4</v>
      </c>
      <c r="AT2729" s="98">
        <v>8.8583214945716193E-2</v>
      </c>
    </row>
    <row r="2730" spans="1:46" x14ac:dyDescent="0.3">
      <c r="A2730" s="95">
        <v>64889</v>
      </c>
      <c r="B2730" s="95">
        <v>2729</v>
      </c>
      <c r="C2730" s="96" t="s">
        <v>2448</v>
      </c>
      <c r="D2730" s="96" t="s">
        <v>2448</v>
      </c>
      <c r="E2730" s="97" t="s">
        <v>7745</v>
      </c>
      <c r="F2730" s="95" t="s">
        <v>5935</v>
      </c>
      <c r="G2730" s="95" t="s">
        <v>7746</v>
      </c>
      <c r="H2730" s="98">
        <v>8.6275731063258601</v>
      </c>
      <c r="I2730" s="98">
        <v>8.6275300982125795</v>
      </c>
      <c r="J2730" s="98">
        <v>4.3008113284059798E-5</v>
      </c>
      <c r="K2730" s="98">
        <v>4478.2803441153501</v>
      </c>
      <c r="L2730" s="98">
        <v>10077.517310379801</v>
      </c>
      <c r="M2730" s="98">
        <v>3.9652244685769501E-4</v>
      </c>
      <c r="N2730" s="98">
        <v>4339.1038240347198</v>
      </c>
      <c r="O2730" s="98">
        <v>9.0217776790536104E-4</v>
      </c>
      <c r="P2730" s="98">
        <v>9872.4373202563092</v>
      </c>
      <c r="Q2730" s="98">
        <v>4.9071850649212401E-6</v>
      </c>
      <c r="R2730" s="98">
        <v>59.853420549020797</v>
      </c>
      <c r="S2730" s="98">
        <v>4.7667213588409101E-5</v>
      </c>
      <c r="T2730" s="98">
        <v>7.9478623990116501</v>
      </c>
      <c r="U2730" s="98">
        <v>4.4294281635823198E-4</v>
      </c>
      <c r="V2730" s="98">
        <v>73.851332441911495</v>
      </c>
      <c r="W2730" s="98">
        <v>1.08206368503452E-4</v>
      </c>
      <c r="X2730" s="98">
        <v>6.8261680891127906E-5</v>
      </c>
      <c r="Y2730" s="98">
        <v>1.6756998863760801E-5</v>
      </c>
      <c r="Z2730" s="98">
        <v>2.3187688748563499E-5</v>
      </c>
      <c r="AA2730" s="98">
        <v>3.79598592503925</v>
      </c>
      <c r="AB2730" s="98">
        <v>1.09729915361822E-4</v>
      </c>
      <c r="AC2730" s="98">
        <v>5.6518911881214402</v>
      </c>
      <c r="AD2730" s="98">
        <v>1.30346093348713E-3</v>
      </c>
      <c r="AE2730" s="98">
        <v>0.80434123317608297</v>
      </c>
      <c r="AF2730" s="98">
        <v>2.3673641346123701E-2</v>
      </c>
      <c r="AG2730" s="98">
        <v>1.0114408805245101</v>
      </c>
      <c r="AH2730" s="98">
        <v>1.65988271661156E-2</v>
      </c>
      <c r="AI2730" s="98">
        <v>0.44825869052331302</v>
      </c>
      <c r="AJ2730" s="98">
        <v>4.1824118297665197E-4</v>
      </c>
      <c r="AK2730" s="98">
        <v>0.235635030480596</v>
      </c>
      <c r="AL2730" s="98">
        <v>0.473184205115251</v>
      </c>
      <c r="AM2730" s="98">
        <v>41.481636053974903</v>
      </c>
      <c r="AN2730" s="98">
        <v>8.0712613570998196E-2</v>
      </c>
      <c r="AO2730" s="98">
        <v>16.1576225682476</v>
      </c>
      <c r="AP2730" s="98">
        <v>2.4100220930177701E-2</v>
      </c>
      <c r="AQ2730" s="98">
        <v>5.47223778866262E-3</v>
      </c>
      <c r="AR2730" s="98">
        <v>7.3691719288873896E-3</v>
      </c>
      <c r="AS2730" s="98">
        <v>1.1258811212627701E-2</v>
      </c>
      <c r="AT2730" s="98">
        <v>1.78842556251761</v>
      </c>
    </row>
    <row r="2731" spans="1:46" x14ac:dyDescent="0.3">
      <c r="A2731" s="95">
        <v>64890</v>
      </c>
      <c r="B2731" s="95">
        <v>2730</v>
      </c>
      <c r="C2731" s="96" t="s">
        <v>1412</v>
      </c>
      <c r="D2731" s="96" t="s">
        <v>1412</v>
      </c>
      <c r="E2731" s="97" t="s">
        <v>7747</v>
      </c>
      <c r="F2731" s="95" t="s">
        <v>5935</v>
      </c>
      <c r="G2731" s="95" t="s">
        <v>7748</v>
      </c>
      <c r="H2731" s="98">
        <v>7.8271943204356198</v>
      </c>
      <c r="I2731" s="98">
        <v>7.8271649062630404</v>
      </c>
      <c r="J2731" s="98">
        <v>2.9414172578512401E-5</v>
      </c>
      <c r="K2731" s="98">
        <v>776.14487197384096</v>
      </c>
      <c r="L2731" s="98">
        <v>1750.3625172566201</v>
      </c>
      <c r="M2731" s="98">
        <v>6.9806643759635906E-5</v>
      </c>
      <c r="N2731" s="98">
        <v>763.88682981463103</v>
      </c>
      <c r="O2731" s="98">
        <v>1.5806428278663601E-4</v>
      </c>
      <c r="P2731" s="98">
        <v>1729.6809785120199</v>
      </c>
      <c r="Q2731" s="98">
        <v>3.9769969708682599E-7</v>
      </c>
      <c r="R2731" s="98">
        <v>4.85078245614078</v>
      </c>
      <c r="S2731" s="98">
        <v>6.3075510138280599E-6</v>
      </c>
      <c r="T2731" s="98">
        <v>1.01586250171399</v>
      </c>
      <c r="U2731" s="98">
        <v>5.8612223896258603E-5</v>
      </c>
      <c r="V2731" s="98">
        <v>9.4393590871045596</v>
      </c>
      <c r="W2731" s="98">
        <v>1.44108767464489E-5</v>
      </c>
      <c r="X2731" s="98">
        <v>1.1000778053098599E-5</v>
      </c>
      <c r="Y2731" s="98">
        <v>1.16467697505299E-6</v>
      </c>
      <c r="Z2731" s="98">
        <v>2.2454217182973699E-6</v>
      </c>
      <c r="AA2731" s="98">
        <v>0.54255628704185799</v>
      </c>
      <c r="AB2731" s="98">
        <v>1.45054702568128E-5</v>
      </c>
      <c r="AC2731" s="98">
        <v>0.74137264958386095</v>
      </c>
      <c r="AD2731" s="98">
        <v>8.6148562086388802E-5</v>
      </c>
      <c r="AE2731" s="98">
        <v>5.31606578185157E-2</v>
      </c>
      <c r="AF2731" s="98">
        <v>1.5581528098226E-3</v>
      </c>
      <c r="AG2731" s="98">
        <v>6.6571062174884399E-2</v>
      </c>
      <c r="AH2731" s="98">
        <v>1.09534636697454E-3</v>
      </c>
      <c r="AI2731" s="98">
        <v>2.9580314513533001E-2</v>
      </c>
      <c r="AJ2731" s="98">
        <v>3.3773080780834499E-5</v>
      </c>
      <c r="AK2731" s="98">
        <v>1.9027588011748899E-2</v>
      </c>
      <c r="AL2731" s="98">
        <v>3.9662296066504503E-2</v>
      </c>
      <c r="AM2731" s="98">
        <v>3.4769903828362501</v>
      </c>
      <c r="AN2731" s="98">
        <v>6.6890955411701997E-3</v>
      </c>
      <c r="AO2731" s="98">
        <v>1.3390705156896501</v>
      </c>
      <c r="AP2731" s="98">
        <v>1.658419491619E-3</v>
      </c>
      <c r="AQ2731" s="98">
        <v>3.7656359363760203E-4</v>
      </c>
      <c r="AR2731" s="98">
        <v>5.0709819091672599E-4</v>
      </c>
      <c r="AS2731" s="98">
        <v>7.7475770706466902E-4</v>
      </c>
      <c r="AT2731" s="98">
        <v>0.123067743685079</v>
      </c>
    </row>
    <row r="2732" spans="1:46" x14ac:dyDescent="0.3">
      <c r="A2732" s="95">
        <v>64891</v>
      </c>
      <c r="B2732" s="95">
        <v>2731</v>
      </c>
      <c r="C2732" s="96" t="s">
        <v>1572</v>
      </c>
      <c r="D2732" s="96" t="s">
        <v>1572</v>
      </c>
      <c r="E2732" s="97" t="s">
        <v>7749</v>
      </c>
      <c r="F2732" s="95" t="s">
        <v>5935</v>
      </c>
      <c r="G2732" s="95" t="s">
        <v>4291</v>
      </c>
      <c r="H2732" s="98">
        <v>5.2951857208143798</v>
      </c>
      <c r="I2732" s="98">
        <v>5.2951275184869004</v>
      </c>
      <c r="J2732" s="98">
        <v>5.82023274819932E-5</v>
      </c>
      <c r="K2732" s="98">
        <v>210.25526078553901</v>
      </c>
      <c r="L2732" s="98">
        <v>473.88498143352399</v>
      </c>
      <c r="M2732" s="98">
        <v>1.8929738236187301E-5</v>
      </c>
      <c r="N2732" s="98">
        <v>207.146153312461</v>
      </c>
      <c r="O2732" s="98">
        <v>4.2831736869110601E-5</v>
      </c>
      <c r="P2732" s="98">
        <v>468.703234108473</v>
      </c>
      <c r="Q2732" s="98">
        <v>1.0089411594771399E-7</v>
      </c>
      <c r="R2732" s="98">
        <v>1.2306154899085899</v>
      </c>
      <c r="S2732" s="98">
        <v>1.56092612527599E-6</v>
      </c>
      <c r="T2732" s="98">
        <v>0.24995764349156399</v>
      </c>
      <c r="U2732" s="98">
        <v>1.4504733699987699E-5</v>
      </c>
      <c r="V2732" s="98">
        <v>2.3225974954645898</v>
      </c>
      <c r="W2732" s="98">
        <v>3.5960338529743801E-6</v>
      </c>
      <c r="X2732" s="98">
        <v>2.6887186439863099E-6</v>
      </c>
      <c r="Y2732" s="98">
        <v>3.5145233526183201E-7</v>
      </c>
      <c r="Z2732" s="98">
        <v>5.5586287372623604E-7</v>
      </c>
      <c r="AA2732" s="98">
        <v>0.13410988351652001</v>
      </c>
      <c r="AB2732" s="98">
        <v>3.57026463418218E-6</v>
      </c>
      <c r="AC2732" s="98">
        <v>0.18249698546372101</v>
      </c>
      <c r="AD2732" s="98">
        <v>2.5937816640264701E-5</v>
      </c>
      <c r="AE2732" s="98">
        <v>1.6005738941873401E-2</v>
      </c>
      <c r="AF2732" s="98">
        <v>4.6655585745316398E-4</v>
      </c>
      <c r="AG2732" s="98">
        <v>1.9933294602926099E-2</v>
      </c>
      <c r="AH2732" s="98">
        <v>3.2911210792415502E-4</v>
      </c>
      <c r="AI2732" s="98">
        <v>8.8878184619336706E-3</v>
      </c>
      <c r="AJ2732" s="98">
        <v>9.2179490548825708E-6</v>
      </c>
      <c r="AK2732" s="98">
        <v>5.1933472716847104E-3</v>
      </c>
      <c r="AL2732" s="98">
        <v>1.00880446585749E-2</v>
      </c>
      <c r="AM2732" s="98">
        <v>0.88436721365483195</v>
      </c>
      <c r="AN2732" s="98">
        <v>1.7055024102407301E-3</v>
      </c>
      <c r="AO2732" s="98">
        <v>0.34141955036143301</v>
      </c>
      <c r="AP2732" s="98">
        <v>4.8674780028159202E-4</v>
      </c>
      <c r="AQ2732" s="98">
        <v>1.1052179570746299E-4</v>
      </c>
      <c r="AR2732" s="98">
        <v>1.48833830914149E-4</v>
      </c>
      <c r="AS2732" s="98">
        <v>2.2739217365998001E-4</v>
      </c>
      <c r="AT2732" s="98">
        <v>3.6120507403016498E-2</v>
      </c>
    </row>
    <row r="2733" spans="1:46" x14ac:dyDescent="0.3">
      <c r="A2733" s="95">
        <v>64892</v>
      </c>
      <c r="B2733" s="95">
        <v>2732</v>
      </c>
      <c r="C2733" s="96" t="s">
        <v>1526</v>
      </c>
      <c r="D2733" s="96" t="s">
        <v>1526</v>
      </c>
      <c r="E2733" s="97" t="s">
        <v>7750</v>
      </c>
      <c r="F2733" s="95" t="s">
        <v>5935</v>
      </c>
      <c r="G2733" s="95" t="s">
        <v>4983</v>
      </c>
      <c r="H2733" s="98">
        <v>6.0594261347048803</v>
      </c>
      <c r="I2733" s="98">
        <v>6.0593870812656903</v>
      </c>
      <c r="J2733" s="98">
        <v>3.9053439182978898E-5</v>
      </c>
      <c r="K2733" s="98">
        <v>2994.3455521006199</v>
      </c>
      <c r="L2733" s="98">
        <v>6736.2365024774699</v>
      </c>
      <c r="M2733" s="98">
        <v>2.6829077645716801E-4</v>
      </c>
      <c r="N2733" s="98">
        <v>2935.87801473527</v>
      </c>
      <c r="O2733" s="98">
        <v>6.0744287213313104E-4</v>
      </c>
      <c r="P2733" s="98">
        <v>6647.1840629527596</v>
      </c>
      <c r="Q2733" s="98">
        <v>2.1946493035648599E-6</v>
      </c>
      <c r="R2733" s="98">
        <v>26.768354155396299</v>
      </c>
      <c r="S2733" s="98">
        <v>2.2628621603268401E-5</v>
      </c>
      <c r="T2733" s="98">
        <v>3.6884970222274802</v>
      </c>
      <c r="U2733" s="98">
        <v>2.1027406836633501E-4</v>
      </c>
      <c r="V2733" s="98">
        <v>34.273399181590598</v>
      </c>
      <c r="W2733" s="98">
        <v>5.0785372876717698E-5</v>
      </c>
      <c r="X2733" s="98">
        <v>3.6993624163420503E-5</v>
      </c>
      <c r="Y2733" s="98">
        <v>4.6667964051325203E-6</v>
      </c>
      <c r="Z2733" s="98">
        <v>9.1249523081646692E-6</v>
      </c>
      <c r="AA2733" s="98">
        <v>1.88034655432741</v>
      </c>
      <c r="AB2733" s="98">
        <v>5.21142905038684E-5</v>
      </c>
      <c r="AC2733" s="98">
        <v>2.6710455454669799</v>
      </c>
      <c r="AD2733" s="98">
        <v>3.3696174928549101E-4</v>
      </c>
      <c r="AE2733" s="98">
        <v>0.20793275961740801</v>
      </c>
      <c r="AF2733" s="98">
        <v>6.0867052702065398E-3</v>
      </c>
      <c r="AG2733" s="98">
        <v>0.26005051136752599</v>
      </c>
      <c r="AH2733" s="98">
        <v>4.2822750132952203E-3</v>
      </c>
      <c r="AI2733" s="98">
        <v>0.115644736264196</v>
      </c>
      <c r="AJ2733" s="98">
        <v>1.4446919410449199E-4</v>
      </c>
      <c r="AK2733" s="98">
        <v>8.1393235152242699E-2</v>
      </c>
      <c r="AL2733" s="98">
        <v>0.182991302167301</v>
      </c>
      <c r="AM2733" s="98">
        <v>16.041910350110001</v>
      </c>
      <c r="AN2733" s="98">
        <v>3.1220611960926601E-2</v>
      </c>
      <c r="AO2733" s="98">
        <v>6.2499631977674897</v>
      </c>
      <c r="AP2733" s="98">
        <v>6.7701638370625296E-3</v>
      </c>
      <c r="AQ2733" s="98">
        <v>1.5372450898572601E-3</v>
      </c>
      <c r="AR2733" s="98">
        <v>2.0701263078304602E-3</v>
      </c>
      <c r="AS2733" s="98">
        <v>3.1627924393748102E-3</v>
      </c>
      <c r="AT2733" s="98">
        <v>0.50239929765430802</v>
      </c>
    </row>
    <row r="2734" spans="1:46" x14ac:dyDescent="0.3">
      <c r="A2734" s="95">
        <v>64893</v>
      </c>
      <c r="B2734" s="95">
        <v>2733</v>
      </c>
      <c r="C2734" s="96" t="s">
        <v>1842</v>
      </c>
      <c r="D2734" s="96" t="s">
        <v>1842</v>
      </c>
      <c r="E2734" s="97" t="s">
        <v>7751</v>
      </c>
      <c r="F2734" s="95" t="s">
        <v>5935</v>
      </c>
      <c r="G2734" s="95" t="s">
        <v>7752</v>
      </c>
      <c r="H2734" s="98">
        <v>5.8103325789475404</v>
      </c>
      <c r="I2734" s="98">
        <v>5.81028903872153</v>
      </c>
      <c r="J2734" s="98">
        <v>4.3540226010385699E-5</v>
      </c>
      <c r="K2734" s="98">
        <v>394.89169047812101</v>
      </c>
      <c r="L2734" s="98">
        <v>890.73268623322201</v>
      </c>
      <c r="M2734" s="98">
        <v>3.5621744067254103E-5</v>
      </c>
      <c r="N2734" s="98">
        <v>389.80503405518198</v>
      </c>
      <c r="O2734" s="98">
        <v>8.0592048566306904E-5</v>
      </c>
      <c r="P2734" s="98">
        <v>881.91039093016104</v>
      </c>
      <c r="Q2734" s="98">
        <v>1.4603339512849101E-7</v>
      </c>
      <c r="R2734" s="98">
        <v>1.7811837330751199</v>
      </c>
      <c r="S2734" s="98">
        <v>2.8151644801905998E-6</v>
      </c>
      <c r="T2734" s="98">
        <v>0.450513184678214</v>
      </c>
      <c r="U2734" s="98">
        <v>2.61596016264831E-5</v>
      </c>
      <c r="V2734" s="98">
        <v>4.1861520648003303</v>
      </c>
      <c r="W2734" s="98">
        <v>6.4639796852487704E-6</v>
      </c>
      <c r="X2734" s="98">
        <v>4.9497089449978002E-6</v>
      </c>
      <c r="Y2734" s="98">
        <v>5.32543991656268E-7</v>
      </c>
      <c r="Z2734" s="98">
        <v>9.817267485947049E-7</v>
      </c>
      <c r="AA2734" s="98">
        <v>0.243541936512716</v>
      </c>
      <c r="AB2734" s="98">
        <v>6.4831299712930499E-6</v>
      </c>
      <c r="AC2734" s="98">
        <v>0.33121806829656802</v>
      </c>
      <c r="AD2734" s="98">
        <v>3.9727617461257099E-5</v>
      </c>
      <c r="AE2734" s="98">
        <v>2.4515165739910302E-2</v>
      </c>
      <c r="AF2734" s="98">
        <v>7.1416207178926795E-4</v>
      </c>
      <c r="AG2734" s="98">
        <v>3.05121085584927E-2</v>
      </c>
      <c r="AH2734" s="98">
        <v>5.0396904777119005E-4</v>
      </c>
      <c r="AI2734" s="98">
        <v>1.36099076854874E-2</v>
      </c>
      <c r="AJ2734" s="98">
        <v>1.52022080103041E-5</v>
      </c>
      <c r="AK2734" s="98">
        <v>8.5648494067249292E-3</v>
      </c>
      <c r="AL2734" s="98">
        <v>1.7646204914951499E-2</v>
      </c>
      <c r="AM2734" s="98">
        <v>1.54695241747893</v>
      </c>
      <c r="AN2734" s="98">
        <v>3.0041471672482001E-3</v>
      </c>
      <c r="AO2734" s="98">
        <v>0.60139145444929498</v>
      </c>
      <c r="AP2734" s="98">
        <v>7.3649347857554905E-4</v>
      </c>
      <c r="AQ2734" s="98">
        <v>1.67229480949339E-4</v>
      </c>
      <c r="AR2734" s="98">
        <v>2.2519905879258599E-4</v>
      </c>
      <c r="AS2734" s="98">
        <v>3.4406493883362401E-4</v>
      </c>
      <c r="AT2734" s="98">
        <v>5.4653597057390903E-2</v>
      </c>
    </row>
    <row r="2735" spans="1:46" x14ac:dyDescent="0.3">
      <c r="A2735" s="95">
        <v>64894</v>
      </c>
      <c r="B2735" s="95">
        <v>2734</v>
      </c>
      <c r="C2735" s="96" t="s">
        <v>3105</v>
      </c>
      <c r="D2735" s="96" t="s">
        <v>3105</v>
      </c>
      <c r="E2735" s="97" t="s">
        <v>7753</v>
      </c>
      <c r="F2735" s="95" t="s">
        <v>5935</v>
      </c>
      <c r="G2735" s="95" t="s">
        <v>7754</v>
      </c>
      <c r="H2735" s="98">
        <v>8.8035700467117408</v>
      </c>
      <c r="I2735" s="98">
        <v>8.8035322427401095</v>
      </c>
      <c r="J2735" s="98">
        <v>3.78039716313339E-5</v>
      </c>
      <c r="K2735" s="98">
        <v>486.67808403501402</v>
      </c>
      <c r="L2735" s="98">
        <v>1100.6236944054599</v>
      </c>
      <c r="M2735" s="98">
        <v>4.3739604710554799E-5</v>
      </c>
      <c r="N2735" s="98">
        <v>478.63793731063998</v>
      </c>
      <c r="O2735" s="98">
        <v>9.9367004320480903E-5</v>
      </c>
      <c r="P2735" s="98">
        <v>1087.3627756680601</v>
      </c>
      <c r="Q2735" s="98">
        <v>2.1105459745164599E-7</v>
      </c>
      <c r="R2735" s="98">
        <v>2.5742537550456901</v>
      </c>
      <c r="S2735" s="98">
        <v>3.9249333123896403E-6</v>
      </c>
      <c r="T2735" s="98">
        <v>0.629618116733351</v>
      </c>
      <c r="U2735" s="98">
        <v>3.6472014848074897E-5</v>
      </c>
      <c r="V2735" s="98">
        <v>5.8503901297565104</v>
      </c>
      <c r="W2735" s="98">
        <v>8.9220983397984595E-6</v>
      </c>
      <c r="X2735" s="98">
        <v>6.5701849780861997E-6</v>
      </c>
      <c r="Y2735" s="98">
        <v>7.9884999841404599E-7</v>
      </c>
      <c r="Z2735" s="98">
        <v>1.55306336329821E-6</v>
      </c>
      <c r="AA2735" s="98">
        <v>0.33160300701512002</v>
      </c>
      <c r="AB2735" s="98">
        <v>9.1382666458862195E-6</v>
      </c>
      <c r="AC2735" s="98">
        <v>0.46806411512770202</v>
      </c>
      <c r="AD2735" s="98">
        <v>5.9193734857536503E-5</v>
      </c>
      <c r="AE2735" s="98">
        <v>3.6527340765199201E-2</v>
      </c>
      <c r="AF2735" s="98">
        <v>1.0627423740681701E-3</v>
      </c>
      <c r="AG2735" s="98">
        <v>4.54049745403542E-2</v>
      </c>
      <c r="AH2735" s="98">
        <v>7.5055325711376696E-4</v>
      </c>
      <c r="AI2735" s="98">
        <v>2.02690236385271E-2</v>
      </c>
      <c r="AJ2735" s="98">
        <v>2.4728892317298801E-5</v>
      </c>
      <c r="AK2735" s="98">
        <v>1.3932136604711501E-2</v>
      </c>
      <c r="AL2735" s="98">
        <v>3.1391298178276003E-2</v>
      </c>
      <c r="AM2735" s="98">
        <v>2.7519143543176701</v>
      </c>
      <c r="AN2735" s="98">
        <v>5.4177049080208596E-3</v>
      </c>
      <c r="AO2735" s="98">
        <v>1.0845545351215999</v>
      </c>
      <c r="AP2735" s="98">
        <v>1.13202803037594E-3</v>
      </c>
      <c r="AQ2735" s="98">
        <v>2.5704023979611498E-4</v>
      </c>
      <c r="AR2735" s="98">
        <v>3.4614243732332498E-4</v>
      </c>
      <c r="AS2735" s="98">
        <v>5.2884535325650002E-4</v>
      </c>
      <c r="AT2735" s="98">
        <v>8.4005365464335097E-2</v>
      </c>
    </row>
    <row r="2736" spans="1:46" x14ac:dyDescent="0.3">
      <c r="A2736" s="95">
        <v>64895</v>
      </c>
      <c r="B2736" s="95">
        <v>2735</v>
      </c>
      <c r="C2736" s="96" t="s">
        <v>348</v>
      </c>
      <c r="D2736" s="96" t="s">
        <v>348</v>
      </c>
      <c r="E2736" s="97" t="s">
        <v>7755</v>
      </c>
      <c r="F2736" s="95" t="s">
        <v>5935</v>
      </c>
      <c r="G2736" s="95" t="s">
        <v>4533</v>
      </c>
      <c r="H2736" s="98">
        <v>7.3381449557230303</v>
      </c>
      <c r="I2736" s="98">
        <v>7.33811560821621</v>
      </c>
      <c r="J2736" s="98">
        <v>2.9347506813159899E-5</v>
      </c>
      <c r="K2736" s="98">
        <v>6698.3783283352304</v>
      </c>
      <c r="L2736" s="98">
        <v>15077.356676044499</v>
      </c>
      <c r="M2736" s="98">
        <v>5.96978194245409E-4</v>
      </c>
      <c r="N2736" s="98">
        <v>6532.6701830961601</v>
      </c>
      <c r="O2736" s="98">
        <v>1.3523494888723099E-3</v>
      </c>
      <c r="P2736" s="98">
        <v>14798.6195613868</v>
      </c>
      <c r="Q2736" s="98">
        <v>4.2662646001800297E-6</v>
      </c>
      <c r="R2736" s="98">
        <v>52.0360503852474</v>
      </c>
      <c r="S2736" s="98">
        <v>8.3412154706619796E-5</v>
      </c>
      <c r="T2736" s="98">
        <v>13.6311325107907</v>
      </c>
      <c r="U2736" s="98">
        <v>7.7509890684333404E-4</v>
      </c>
      <c r="V2736" s="98">
        <v>126.660101929432</v>
      </c>
      <c r="W2736" s="98">
        <v>1.82153375332351E-4</v>
      </c>
      <c r="X2736" s="98">
        <v>1.2993848213129099E-4</v>
      </c>
      <c r="Y2736" s="98">
        <v>1.6837388063277999E-5</v>
      </c>
      <c r="Z2736" s="98">
        <v>3.5377505137782497E-5</v>
      </c>
      <c r="AA2736" s="98">
        <v>6.70011021137132</v>
      </c>
      <c r="AB2736" s="98">
        <v>1.90561604854035E-4</v>
      </c>
      <c r="AC2736" s="98">
        <v>9.7809676112572106</v>
      </c>
      <c r="AD2736" s="98">
        <v>1.24231032808034E-3</v>
      </c>
      <c r="AE2736" s="98">
        <v>0.766606344389831</v>
      </c>
      <c r="AF2736" s="98">
        <v>2.2385576650651901E-2</v>
      </c>
      <c r="AG2736" s="98">
        <v>0.95640915681489203</v>
      </c>
      <c r="AH2736" s="98">
        <v>1.5773459002283999E-2</v>
      </c>
      <c r="AI2736" s="98">
        <v>0.425969257142499</v>
      </c>
      <c r="AJ2736" s="98">
        <v>5.15317272503673E-4</v>
      </c>
      <c r="AK2736" s="98">
        <v>0.29032722303802699</v>
      </c>
      <c r="AL2736" s="98">
        <v>0.65296767312719795</v>
      </c>
      <c r="AM2736" s="98">
        <v>57.242332011221897</v>
      </c>
      <c r="AN2736" s="98">
        <v>0.110549704136577</v>
      </c>
      <c r="AO2736" s="98">
        <v>22.130622655392301</v>
      </c>
      <c r="AP2736" s="98">
        <v>2.3550310233421402E-2</v>
      </c>
      <c r="AQ2736" s="98">
        <v>5.3473741152680297E-3</v>
      </c>
      <c r="AR2736" s="98">
        <v>7.2010246719097903E-3</v>
      </c>
      <c r="AS2736" s="98">
        <v>1.1001911446243601E-2</v>
      </c>
      <c r="AT2736" s="98">
        <v>1.7476178724126099</v>
      </c>
    </row>
    <row r="2737" spans="1:46" x14ac:dyDescent="0.3">
      <c r="A2737" s="95">
        <v>64896</v>
      </c>
      <c r="B2737" s="95">
        <v>2736</v>
      </c>
      <c r="C2737" s="96" t="s">
        <v>631</v>
      </c>
      <c r="D2737" s="96" t="s">
        <v>631</v>
      </c>
      <c r="E2737" s="97" t="s">
        <v>7756</v>
      </c>
      <c r="F2737" s="95" t="s">
        <v>5935</v>
      </c>
      <c r="G2737" s="95" t="s">
        <v>4985</v>
      </c>
      <c r="H2737" s="98">
        <v>7.8988422523164896</v>
      </c>
      <c r="I2737" s="98">
        <v>7.8988130153637401</v>
      </c>
      <c r="J2737" s="98">
        <v>2.9236952751254799E-5</v>
      </c>
      <c r="K2737" s="98">
        <v>903.50646696636204</v>
      </c>
      <c r="L2737" s="98">
        <v>2041.61857531648</v>
      </c>
      <c r="M2737" s="98">
        <v>8.1305743739209198E-5</v>
      </c>
      <c r="N2737" s="98">
        <v>889.72028285047304</v>
      </c>
      <c r="O2737" s="98">
        <v>1.84199088205409E-4</v>
      </c>
      <c r="P2737" s="98">
        <v>2015.6714313392599</v>
      </c>
      <c r="Q2737" s="98">
        <v>3.1233374327655299E-7</v>
      </c>
      <c r="R2737" s="98">
        <v>3.8095654923667399</v>
      </c>
      <c r="S2737" s="98">
        <v>8.9107165847111698E-6</v>
      </c>
      <c r="T2737" s="98">
        <v>1.4665950768207801</v>
      </c>
      <c r="U2737" s="98">
        <v>8.2801880285031401E-5</v>
      </c>
      <c r="V2737" s="98">
        <v>13.6275549381487</v>
      </c>
      <c r="W2737" s="98">
        <v>1.9388823824930699E-5</v>
      </c>
      <c r="X2737" s="98">
        <v>1.48212483294525E-5</v>
      </c>
      <c r="Y2737" s="98">
        <v>1.2081248186319001E-6</v>
      </c>
      <c r="Z2737" s="98">
        <v>3.3594506768462901E-6</v>
      </c>
      <c r="AA2737" s="98">
        <v>0.73256038017329606</v>
      </c>
      <c r="AB2737" s="98">
        <v>2.0257029027841799E-5</v>
      </c>
      <c r="AC2737" s="98">
        <v>1.03692842556911</v>
      </c>
      <c r="AD2737" s="98">
        <v>9.20203861621622E-5</v>
      </c>
      <c r="AE2737" s="98">
        <v>5.6784050048204797E-2</v>
      </c>
      <c r="AF2737" s="98">
        <v>1.66923407945877E-3</v>
      </c>
      <c r="AG2737" s="98">
        <v>7.1316936944545897E-2</v>
      </c>
      <c r="AH2737" s="98">
        <v>1.17128705009887E-3</v>
      </c>
      <c r="AI2737" s="98">
        <v>3.1631126347048899E-2</v>
      </c>
      <c r="AJ2737" s="98">
        <v>4.1139924390155798E-5</v>
      </c>
      <c r="AK2737" s="98">
        <v>2.31780315574713E-2</v>
      </c>
      <c r="AL2737" s="98">
        <v>5.3134861901599703E-2</v>
      </c>
      <c r="AM2737" s="98">
        <v>4.6580612356736104</v>
      </c>
      <c r="AN2737" s="98">
        <v>8.8303631897909893E-3</v>
      </c>
      <c r="AO2737" s="98">
        <v>1.7677246374345701</v>
      </c>
      <c r="AP2737" s="98">
        <v>1.7766142560932999E-3</v>
      </c>
      <c r="AQ2737" s="98">
        <v>4.0340110071634402E-4</v>
      </c>
      <c r="AR2737" s="98">
        <v>5.4323883722165304E-4</v>
      </c>
      <c r="AS2737" s="98">
        <v>8.2997431815530704E-4</v>
      </c>
      <c r="AT2737" s="98">
        <v>0.13183872295344301</v>
      </c>
    </row>
    <row r="2738" spans="1:46" x14ac:dyDescent="0.3">
      <c r="A2738" s="95">
        <v>64897</v>
      </c>
      <c r="B2738" s="95">
        <v>2737</v>
      </c>
      <c r="C2738" s="96" t="s">
        <v>2403</v>
      </c>
      <c r="D2738" s="96" t="s">
        <v>2403</v>
      </c>
      <c r="E2738" s="97" t="s">
        <v>7757</v>
      </c>
      <c r="F2738" s="95" t="s">
        <v>5935</v>
      </c>
      <c r="G2738" s="95" t="s">
        <v>7758</v>
      </c>
      <c r="H2738" s="98">
        <v>5.7198863124404804</v>
      </c>
      <c r="I2738" s="98">
        <v>5.7198448076424002</v>
      </c>
      <c r="J2738" s="98">
        <v>4.1504798081071201E-5</v>
      </c>
      <c r="K2738" s="98">
        <v>180.62192325394</v>
      </c>
      <c r="L2738" s="98">
        <v>407.48152865899698</v>
      </c>
      <c r="M2738" s="98">
        <v>1.6214259535884799E-5</v>
      </c>
      <c r="N2738" s="98">
        <v>177.43095280882901</v>
      </c>
      <c r="O2738" s="98">
        <v>3.6779068562670699E-5</v>
      </c>
      <c r="P2738" s="98">
        <v>402.469515431979</v>
      </c>
      <c r="Q2738" s="98">
        <v>1.0449284747971E-7</v>
      </c>
      <c r="R2738" s="98">
        <v>1.2745095735793599</v>
      </c>
      <c r="S2738" s="98">
        <v>1.31240654336561E-6</v>
      </c>
      <c r="T2738" s="98">
        <v>0.21961513662346899</v>
      </c>
      <c r="U2738" s="98">
        <v>1.21954046909185E-5</v>
      </c>
      <c r="V2738" s="98">
        <v>2.0406579185305902</v>
      </c>
      <c r="W2738" s="98">
        <v>2.9147423897741099E-6</v>
      </c>
      <c r="X2738" s="98">
        <v>1.9639173029517099E-6</v>
      </c>
      <c r="Y2738" s="98">
        <v>3.6353655619751801E-7</v>
      </c>
      <c r="Z2738" s="98">
        <v>5.8728853062487397E-7</v>
      </c>
      <c r="AA2738" s="98">
        <v>0.104790558197214</v>
      </c>
      <c r="AB2738" s="98">
        <v>2.99303213565826E-6</v>
      </c>
      <c r="AC2738" s="98">
        <v>0.15385812307990401</v>
      </c>
      <c r="AD2738" s="98">
        <v>2.7149989821459599E-5</v>
      </c>
      <c r="AE2738" s="98">
        <v>1.6753748219586799E-2</v>
      </c>
      <c r="AF2738" s="98">
        <v>4.9050395711764804E-4</v>
      </c>
      <c r="AG2738" s="98">
        <v>2.0956461536030799E-2</v>
      </c>
      <c r="AH2738" s="98">
        <v>3.45056504939562E-4</v>
      </c>
      <c r="AI2738" s="98">
        <v>9.3184039759452008E-3</v>
      </c>
      <c r="AJ2738" s="98">
        <v>9.5513939182297008E-6</v>
      </c>
      <c r="AK2738" s="98">
        <v>5.38120847171832E-3</v>
      </c>
      <c r="AL2738" s="98">
        <v>1.1076872037042799E-2</v>
      </c>
      <c r="AM2738" s="98">
        <v>0.97105264607288799</v>
      </c>
      <c r="AN2738" s="98">
        <v>1.8800052827913001E-3</v>
      </c>
      <c r="AO2738" s="98">
        <v>0.37635277116795401</v>
      </c>
      <c r="AP2738" s="98">
        <v>5.17220409378753E-4</v>
      </c>
      <c r="AQ2738" s="98">
        <v>1.17440959360929E-4</v>
      </c>
      <c r="AR2738" s="98">
        <v>1.58151501072165E-4</v>
      </c>
      <c r="AS2738" s="98">
        <v>2.4162794894565901E-4</v>
      </c>
      <c r="AT2738" s="98">
        <v>3.8381814186214003E-2</v>
      </c>
    </row>
    <row r="2739" spans="1:46" x14ac:dyDescent="0.3">
      <c r="A2739" s="95">
        <v>64898</v>
      </c>
      <c r="B2739" s="95">
        <v>2738</v>
      </c>
      <c r="C2739" s="96" t="s">
        <v>1314</v>
      </c>
      <c r="D2739" s="96" t="s">
        <v>1314</v>
      </c>
      <c r="E2739" s="97" t="s">
        <v>7759</v>
      </c>
      <c r="F2739" s="95" t="s">
        <v>5935</v>
      </c>
      <c r="G2739" s="95" t="s">
        <v>7760</v>
      </c>
      <c r="H2739" s="98">
        <v>7.0325435616152099</v>
      </c>
      <c r="I2739" s="98">
        <v>7.03251093592392</v>
      </c>
      <c r="J2739" s="98">
        <v>3.2625691291698899E-5</v>
      </c>
      <c r="K2739" s="98">
        <v>1327.58744339601</v>
      </c>
      <c r="L2739" s="98">
        <v>2991.1118272612298</v>
      </c>
      <c r="M2739" s="98">
        <v>1.1926921010703201E-4</v>
      </c>
      <c r="N2739" s="98">
        <v>1305.1505400670401</v>
      </c>
      <c r="O2739" s="98">
        <v>2.6975468589039801E-4</v>
      </c>
      <c r="P2739" s="98">
        <v>2951.8974231448201</v>
      </c>
      <c r="Q2739" s="98">
        <v>6.5318168695594604E-7</v>
      </c>
      <c r="R2739" s="98">
        <v>7.9669215012416803</v>
      </c>
      <c r="S2739" s="98">
        <v>1.21142698088912E-5</v>
      </c>
      <c r="T2739" s="98">
        <v>2.0233427171726599</v>
      </c>
      <c r="U2739" s="98">
        <v>1.12570605228238E-4</v>
      </c>
      <c r="V2739" s="98">
        <v>18.800843504612502</v>
      </c>
      <c r="W2739" s="98">
        <v>2.5935977308717201E-5</v>
      </c>
      <c r="X2739" s="98">
        <v>1.9024656840858E-5</v>
      </c>
      <c r="Y2739" s="98">
        <v>2.0079887508528598E-6</v>
      </c>
      <c r="Z2739" s="98">
        <v>4.9033317170062696E-6</v>
      </c>
      <c r="AA2739" s="98">
        <v>0.96475128427223</v>
      </c>
      <c r="AB2739" s="98">
        <v>2.73395115459989E-5</v>
      </c>
      <c r="AC2739" s="98">
        <v>1.40220149342528</v>
      </c>
      <c r="AD2739" s="98">
        <v>1.55800710869103E-4</v>
      </c>
      <c r="AE2739" s="98">
        <v>9.6141689168163999E-2</v>
      </c>
      <c r="AF2739" s="98">
        <v>2.8281689281963399E-3</v>
      </c>
      <c r="AG2739" s="98">
        <v>0.120831672203877</v>
      </c>
      <c r="AH2739" s="98">
        <v>1.9836368669800901E-3</v>
      </c>
      <c r="AI2739" s="98">
        <v>5.3568993493794001E-2</v>
      </c>
      <c r="AJ2739" s="98">
        <v>6.2685397627684306E-5</v>
      </c>
      <c r="AK2739" s="98">
        <v>3.5316645471376397E-2</v>
      </c>
      <c r="AL2739" s="98">
        <v>7.8890512586348105E-2</v>
      </c>
      <c r="AM2739" s="98">
        <v>6.9159272347676</v>
      </c>
      <c r="AN2739" s="98">
        <v>1.32002263620023E-2</v>
      </c>
      <c r="AO2739" s="98">
        <v>2.64251479336684</v>
      </c>
      <c r="AP2739" s="98">
        <v>2.9024598672711898E-3</v>
      </c>
      <c r="AQ2739" s="98">
        <v>6.5903755102800503E-4</v>
      </c>
      <c r="AR2739" s="98">
        <v>8.8749086289223304E-4</v>
      </c>
      <c r="AS2739" s="98">
        <v>1.35593145335095E-3</v>
      </c>
      <c r="AT2739" s="98">
        <v>0.21538530438571299</v>
      </c>
    </row>
    <row r="2740" spans="1:46" x14ac:dyDescent="0.3">
      <c r="A2740" s="95">
        <v>64899</v>
      </c>
      <c r="B2740" s="95">
        <v>2739</v>
      </c>
      <c r="C2740" s="96" t="s">
        <v>1940</v>
      </c>
      <c r="D2740" s="96" t="s">
        <v>1940</v>
      </c>
      <c r="E2740" s="97" t="s">
        <v>7761</v>
      </c>
      <c r="F2740" s="95" t="s">
        <v>5935</v>
      </c>
      <c r="G2740" s="95" t="s">
        <v>6775</v>
      </c>
      <c r="H2740" s="98">
        <v>7.6381458407434701</v>
      </c>
      <c r="I2740" s="98">
        <v>7.6381222939861901</v>
      </c>
      <c r="J2740" s="98">
        <v>2.35467572844428E-5</v>
      </c>
      <c r="K2740" s="98">
        <v>1048.2899461331599</v>
      </c>
      <c r="L2740" s="98">
        <v>2367.7887999642398</v>
      </c>
      <c r="M2740" s="98">
        <v>9.48813216298599E-5</v>
      </c>
      <c r="N2740" s="98">
        <v>1038.27641732814</v>
      </c>
      <c r="O2740" s="98">
        <v>2.1451889625923401E-4</v>
      </c>
      <c r="P2740" s="98">
        <v>2347.4579319848799</v>
      </c>
      <c r="Q2740" s="98">
        <v>2.4629289948435001E-7</v>
      </c>
      <c r="R2740" s="98">
        <v>3.0040588027651798</v>
      </c>
      <c r="S2740" s="98">
        <v>8.0153060211216702E-6</v>
      </c>
      <c r="T2740" s="98">
        <v>1.2442585464348701</v>
      </c>
      <c r="U2740" s="98">
        <v>7.4481288492048902E-5</v>
      </c>
      <c r="V2740" s="98">
        <v>11.5615977207678</v>
      </c>
      <c r="W2740" s="98">
        <v>1.86699950491403E-5</v>
      </c>
      <c r="X2740" s="98">
        <v>1.5768427437062801E-5</v>
      </c>
      <c r="Y2740" s="98">
        <v>7.8414517585165501E-7</v>
      </c>
      <c r="Z2740" s="98">
        <v>2.1174224362257998E-6</v>
      </c>
      <c r="AA2740" s="98">
        <v>0.73152133602555502</v>
      </c>
      <c r="AB2740" s="98">
        <v>1.8480032779812301E-5</v>
      </c>
      <c r="AC2740" s="98">
        <v>0.93919408327563303</v>
      </c>
      <c r="AD2740" s="98">
        <v>5.95169686053353E-5</v>
      </c>
      <c r="AE2740" s="98">
        <v>3.6726802233225699E-2</v>
      </c>
      <c r="AF2740" s="98">
        <v>1.0714104871114699E-3</v>
      </c>
      <c r="AG2740" s="98">
        <v>4.5775314014574402E-2</v>
      </c>
      <c r="AH2740" s="98">
        <v>7.5540496015994102E-4</v>
      </c>
      <c r="AI2740" s="98">
        <v>2.04000460314059E-2</v>
      </c>
      <c r="AJ2740" s="98">
        <v>2.7601870444814001E-5</v>
      </c>
      <c r="AK2740" s="98">
        <v>1.5550758386144401E-2</v>
      </c>
      <c r="AL2740" s="98">
        <v>3.2194536182585699E-2</v>
      </c>
      <c r="AM2740" s="98">
        <v>2.82233011671907</v>
      </c>
      <c r="AN2740" s="98">
        <v>5.3499257632398899E-3</v>
      </c>
      <c r="AO2740" s="98">
        <v>1.07098602592686</v>
      </c>
      <c r="AP2740" s="98">
        <v>1.11480084668939E-3</v>
      </c>
      <c r="AQ2740" s="98">
        <v>2.5312860386148201E-4</v>
      </c>
      <c r="AR2740" s="98">
        <v>3.4087484953112602E-4</v>
      </c>
      <c r="AS2740" s="98">
        <v>5.20797393296782E-4</v>
      </c>
      <c r="AT2740" s="98">
        <v>8.2726973213721605E-2</v>
      </c>
    </row>
    <row r="2741" spans="1:46" x14ac:dyDescent="0.3">
      <c r="A2741" s="95">
        <v>64900</v>
      </c>
      <c r="B2741" s="95">
        <v>2740</v>
      </c>
      <c r="C2741" s="96" t="s">
        <v>2814</v>
      </c>
      <c r="D2741" s="96" t="s">
        <v>2814</v>
      </c>
      <c r="E2741" s="97" t="s">
        <v>7762</v>
      </c>
      <c r="F2741" s="95" t="s">
        <v>5935</v>
      </c>
      <c r="G2741" s="95" t="s">
        <v>7763</v>
      </c>
      <c r="H2741" s="98">
        <v>5.2546856588238997</v>
      </c>
      <c r="I2741" s="98">
        <v>5.2546422412155298</v>
      </c>
      <c r="J2741" s="98">
        <v>4.3417608368123701E-5</v>
      </c>
      <c r="K2741" s="98">
        <v>162.21672140628701</v>
      </c>
      <c r="L2741" s="98">
        <v>365.88387446574802</v>
      </c>
      <c r="M2741" s="98">
        <v>1.4487631186593299E-5</v>
      </c>
      <c r="N2741" s="98">
        <v>158.53663867234201</v>
      </c>
      <c r="O2741" s="98">
        <v>3.2917756289993003E-5</v>
      </c>
      <c r="P2741" s="98">
        <v>360.21557752520403</v>
      </c>
      <c r="Q2741" s="98">
        <v>1.2975023079294899E-7</v>
      </c>
      <c r="R2741" s="98">
        <v>1.5825763706157501</v>
      </c>
      <c r="S2741" s="98">
        <v>1.4432980409540599E-6</v>
      </c>
      <c r="T2741" s="98">
        <v>0.239775808790129</v>
      </c>
      <c r="U2741" s="98">
        <v>1.34116986109523E-5</v>
      </c>
      <c r="V2741" s="98">
        <v>2.22799001538956</v>
      </c>
      <c r="W2741" s="98">
        <v>3.28483954606562E-6</v>
      </c>
      <c r="X2741" s="98">
        <v>2.2260552780406499E-6</v>
      </c>
      <c r="Y2741" s="98">
        <v>4.3719714080147499E-7</v>
      </c>
      <c r="Z2741" s="98">
        <v>6.2158712722349198E-7</v>
      </c>
      <c r="AA2741" s="98">
        <v>0.118125200890114</v>
      </c>
      <c r="AB2741" s="98">
        <v>3.29626152172241E-6</v>
      </c>
      <c r="AC2741" s="98">
        <v>0.16926130066247</v>
      </c>
      <c r="AD2741" s="98">
        <v>3.3309061833937299E-5</v>
      </c>
      <c r="AE2741" s="98">
        <v>2.0554395749914599E-2</v>
      </c>
      <c r="AF2741" s="98">
        <v>6.0531480786886601E-4</v>
      </c>
      <c r="AG2741" s="98">
        <v>2.5861680225448699E-2</v>
      </c>
      <c r="AH2741" s="98">
        <v>4.2426405467986902E-4</v>
      </c>
      <c r="AI2741" s="98">
        <v>1.1457438991541301E-2</v>
      </c>
      <c r="AJ2741" s="98">
        <v>1.0892036707096999E-5</v>
      </c>
      <c r="AK2741" s="98">
        <v>6.1365200413952001E-3</v>
      </c>
      <c r="AL2741" s="98">
        <v>1.2008100825420601E-2</v>
      </c>
      <c r="AM2741" s="98">
        <v>1.0526887050640501</v>
      </c>
      <c r="AN2741" s="98">
        <v>2.0357716550215899E-3</v>
      </c>
      <c r="AO2741" s="98">
        <v>0.40753518665383298</v>
      </c>
      <c r="AP2741" s="98">
        <v>6.2136454167978502E-4</v>
      </c>
      <c r="AQ2741" s="98">
        <v>1.41088105736471E-4</v>
      </c>
      <c r="AR2741" s="98">
        <v>1.89995857308425E-4</v>
      </c>
      <c r="AS2741" s="98">
        <v>2.9028057863488899E-4</v>
      </c>
      <c r="AT2741" s="98">
        <v>4.6110126259907902E-2</v>
      </c>
    </row>
    <row r="2742" spans="1:46" x14ac:dyDescent="0.3">
      <c r="A2742" s="95">
        <v>64901</v>
      </c>
      <c r="B2742" s="95">
        <v>2741</v>
      </c>
      <c r="C2742" s="96" t="s">
        <v>966</v>
      </c>
      <c r="D2742" s="96" t="s">
        <v>966</v>
      </c>
      <c r="E2742" s="97" t="s">
        <v>7764</v>
      </c>
      <c r="F2742" s="95" t="s">
        <v>5935</v>
      </c>
      <c r="G2742" s="95" t="s">
        <v>7765</v>
      </c>
      <c r="H2742" s="98">
        <v>6.4627271459684001</v>
      </c>
      <c r="I2742" s="98">
        <v>6.46268289056718</v>
      </c>
      <c r="J2742" s="98">
        <v>4.4255401220993897E-5</v>
      </c>
      <c r="K2742" s="98">
        <v>775.69209365721099</v>
      </c>
      <c r="L2742" s="98">
        <v>1747.5560260833699</v>
      </c>
      <c r="M2742" s="98">
        <v>7.0166605668877904E-5</v>
      </c>
      <c r="N2742" s="98">
        <v>767.82585548461896</v>
      </c>
      <c r="O2742" s="98">
        <v>1.58350525994627E-4</v>
      </c>
      <c r="P2742" s="98">
        <v>1732.81330811464</v>
      </c>
      <c r="Q2742" s="98">
        <v>2.07648499058028E-7</v>
      </c>
      <c r="R2742" s="98">
        <v>2.5327092367755601</v>
      </c>
      <c r="S2742" s="98">
        <v>5.2192363085831296E-6</v>
      </c>
      <c r="T2742" s="98">
        <v>0.829294777285975</v>
      </c>
      <c r="U2742" s="98">
        <v>4.8499155467912101E-5</v>
      </c>
      <c r="V2742" s="98">
        <v>7.70577457342121</v>
      </c>
      <c r="W2742" s="98">
        <v>1.19383350317326E-5</v>
      </c>
      <c r="X2742" s="98">
        <v>9.4993860756297093E-6</v>
      </c>
      <c r="Y2742" s="98">
        <v>7.5373174366084402E-7</v>
      </c>
      <c r="Z2742" s="98">
        <v>1.6852172124420099E-6</v>
      </c>
      <c r="AA2742" s="98">
        <v>0.45691995346824399</v>
      </c>
      <c r="AB2742" s="98">
        <v>1.19895040763409E-5</v>
      </c>
      <c r="AC2742" s="98">
        <v>0.611565801300339</v>
      </c>
      <c r="AD2742" s="98">
        <v>5.9356577567916703E-5</v>
      </c>
      <c r="AE2742" s="98">
        <v>3.6627827939855501E-2</v>
      </c>
      <c r="AF2742" s="98">
        <v>1.0759319077318899E-3</v>
      </c>
      <c r="AG2742" s="98">
        <v>4.5968488760557702E-2</v>
      </c>
      <c r="AH2742" s="98">
        <v>7.5531705293018002E-4</v>
      </c>
      <c r="AI2742" s="98">
        <v>2.03976720576724E-2</v>
      </c>
      <c r="AJ2742" s="98">
        <v>2.2979608349502001E-5</v>
      </c>
      <c r="AK2742" s="98">
        <v>1.29465985997384E-2</v>
      </c>
      <c r="AL2742" s="98">
        <v>2.6777601014800201E-2</v>
      </c>
      <c r="AM2742" s="98">
        <v>2.3474551510525301</v>
      </c>
      <c r="AN2742" s="98">
        <v>4.4624166457554399E-3</v>
      </c>
      <c r="AO2742" s="98">
        <v>0.89331816570352796</v>
      </c>
      <c r="AP2742" s="98">
        <v>1.0650423157345301E-3</v>
      </c>
      <c r="AQ2742" s="98">
        <v>2.4183034778034801E-4</v>
      </c>
      <c r="AR2742" s="98">
        <v>3.2566008230721001E-4</v>
      </c>
      <c r="AS2742" s="98">
        <v>4.9755188564696705E-4</v>
      </c>
      <c r="AT2742" s="98">
        <v>7.9034499647988601E-2</v>
      </c>
    </row>
    <row r="2743" spans="1:46" x14ac:dyDescent="0.3">
      <c r="A2743" s="95">
        <v>64902</v>
      </c>
      <c r="B2743" s="95">
        <v>2742</v>
      </c>
      <c r="C2743" s="96" t="s">
        <v>2992</v>
      </c>
      <c r="D2743" s="96" t="s">
        <v>2992</v>
      </c>
      <c r="E2743" s="97" t="s">
        <v>7766</v>
      </c>
      <c r="F2743" s="95" t="s">
        <v>5935</v>
      </c>
      <c r="G2743" s="95" t="s">
        <v>7767</v>
      </c>
      <c r="H2743" s="98">
        <v>8.7338422517151404</v>
      </c>
      <c r="I2743" s="98">
        <v>8.7337991309605307</v>
      </c>
      <c r="J2743" s="98">
        <v>4.3120754614989203E-5</v>
      </c>
      <c r="K2743" s="98">
        <v>269.86119233583401</v>
      </c>
      <c r="L2743" s="98">
        <v>608.82521660071404</v>
      </c>
      <c r="M2743" s="98">
        <v>2.40248598253075E-5</v>
      </c>
      <c r="N2743" s="98">
        <v>262.901538023905</v>
      </c>
      <c r="O2743" s="98">
        <v>5.4676215542672601E-5</v>
      </c>
      <c r="P2743" s="98">
        <v>598.31613020914494</v>
      </c>
      <c r="Q2743" s="98">
        <v>2.5340345352277398E-7</v>
      </c>
      <c r="R2743" s="98">
        <v>3.0907869321444101</v>
      </c>
      <c r="S2743" s="98">
        <v>2.6560089542271701E-6</v>
      </c>
      <c r="T2743" s="98">
        <v>0.42805674389376702</v>
      </c>
      <c r="U2743" s="98">
        <v>2.4680674345005001E-5</v>
      </c>
      <c r="V2743" s="98">
        <v>3.97748882353318</v>
      </c>
      <c r="W2743" s="98">
        <v>6.3316178715858196E-6</v>
      </c>
      <c r="X2743" s="98">
        <v>4.3723123703258902E-6</v>
      </c>
      <c r="Y2743" s="98">
        <v>8.7962210860736895E-7</v>
      </c>
      <c r="Z2743" s="98">
        <v>1.07968339265256E-6</v>
      </c>
      <c r="AA2743" s="98">
        <v>0.22874918113717199</v>
      </c>
      <c r="AB2743" s="98">
        <v>6.1749222673848396E-6</v>
      </c>
      <c r="AC2743" s="98">
        <v>0.316455415802673</v>
      </c>
      <c r="AD2743" s="98">
        <v>6.8556252520024502E-5</v>
      </c>
      <c r="AE2743" s="98">
        <v>4.2304774371998401E-2</v>
      </c>
      <c r="AF2743" s="98">
        <v>1.24435682725485E-3</v>
      </c>
      <c r="AG2743" s="98">
        <v>5.3164333557474297E-2</v>
      </c>
      <c r="AH2743" s="98">
        <v>8.7282170702331595E-4</v>
      </c>
      <c r="AI2743" s="98">
        <v>2.35709373641338E-2</v>
      </c>
      <c r="AJ2743" s="98">
        <v>2.0888788853504201E-5</v>
      </c>
      <c r="AK2743" s="98">
        <v>1.17686411538099E-2</v>
      </c>
      <c r="AL2743" s="98">
        <v>2.1935132307945901E-2</v>
      </c>
      <c r="AM2743" s="98">
        <v>1.9229407181340299</v>
      </c>
      <c r="AN2743" s="98">
        <v>3.7462631420836002E-3</v>
      </c>
      <c r="AO2743" s="98">
        <v>0.749953485744564</v>
      </c>
      <c r="AP2743" s="98">
        <v>1.23845589801136E-3</v>
      </c>
      <c r="AQ2743" s="98">
        <v>2.8120593480126198E-4</v>
      </c>
      <c r="AR2743" s="98">
        <v>3.7868509454852301E-4</v>
      </c>
      <c r="AS2743" s="98">
        <v>5.7856486866157903E-4</v>
      </c>
      <c r="AT2743" s="98">
        <v>9.1903148625529896E-2</v>
      </c>
    </row>
    <row r="2744" spans="1:46" x14ac:dyDescent="0.3">
      <c r="A2744" s="95">
        <v>64903</v>
      </c>
      <c r="B2744" s="95">
        <v>2743</v>
      </c>
      <c r="C2744" s="96" t="s">
        <v>2884</v>
      </c>
      <c r="D2744" s="96" t="s">
        <v>2884</v>
      </c>
      <c r="E2744" s="97" t="s">
        <v>7768</v>
      </c>
      <c r="F2744" s="95" t="s">
        <v>5935</v>
      </c>
      <c r="G2744" s="95" t="s">
        <v>7769</v>
      </c>
      <c r="H2744" s="98">
        <v>7.8213521085030804</v>
      </c>
      <c r="I2744" s="98">
        <v>7.8213200231095801</v>
      </c>
      <c r="J2744" s="98">
        <v>3.2085393499414702E-5</v>
      </c>
      <c r="K2744" s="98">
        <v>203.65348763758601</v>
      </c>
      <c r="L2744" s="98">
        <v>459.64481049723503</v>
      </c>
      <c r="M2744" s="98">
        <v>1.8262900648535598E-5</v>
      </c>
      <c r="N2744" s="98">
        <v>199.84901906566299</v>
      </c>
      <c r="O2744" s="98">
        <v>4.1438855573105898E-5</v>
      </c>
      <c r="P2744" s="98">
        <v>453.46107920446599</v>
      </c>
      <c r="Q2744" s="98">
        <v>1.1991605979710001E-7</v>
      </c>
      <c r="R2744" s="98">
        <v>1.4626280164007901</v>
      </c>
      <c r="S2744" s="98">
        <v>1.79493126047046E-6</v>
      </c>
      <c r="T2744" s="98">
        <v>0.286935954375584</v>
      </c>
      <c r="U2744" s="98">
        <v>1.6679199750713898E-5</v>
      </c>
      <c r="V2744" s="98">
        <v>2.6661986752220099</v>
      </c>
      <c r="W2744" s="98">
        <v>4.2312348843999403E-6</v>
      </c>
      <c r="X2744" s="98">
        <v>3.12245832508166E-6</v>
      </c>
      <c r="Y2744" s="98">
        <v>4.4530307147472599E-7</v>
      </c>
      <c r="Z2744" s="98">
        <v>6.6347348784355296E-7</v>
      </c>
      <c r="AA2744" s="98">
        <v>0.15694542884788401</v>
      </c>
      <c r="AB2744" s="98">
        <v>4.1699839773801396E-6</v>
      </c>
      <c r="AC2744" s="98">
        <v>0.213243492003383</v>
      </c>
      <c r="AD2744" s="98">
        <v>3.4754463327977703E-5</v>
      </c>
      <c r="AE2744" s="98">
        <v>2.14463258341103E-2</v>
      </c>
      <c r="AF2744" s="98">
        <v>6.3094423387875104E-4</v>
      </c>
      <c r="AG2744" s="98">
        <v>2.6956680729670598E-2</v>
      </c>
      <c r="AH2744" s="98">
        <v>4.42506848059738E-4</v>
      </c>
      <c r="AI2744" s="98">
        <v>1.19500937188971E-2</v>
      </c>
      <c r="AJ2744" s="98">
        <v>1.1619717499828201E-5</v>
      </c>
      <c r="AK2744" s="98">
        <v>6.5464918298160299E-3</v>
      </c>
      <c r="AL2744" s="98">
        <v>1.2892912969016099E-2</v>
      </c>
      <c r="AM2744" s="98">
        <v>1.13025565450993</v>
      </c>
      <c r="AN2744" s="98">
        <v>2.2007332881492899E-3</v>
      </c>
      <c r="AO2744" s="98">
        <v>0.44055837458436098</v>
      </c>
      <c r="AP2744" s="98">
        <v>6.3338392826917198E-4</v>
      </c>
      <c r="AQ2744" s="98">
        <v>1.4381724803505999E-4</v>
      </c>
      <c r="AR2744" s="98">
        <v>1.9367105009817799E-4</v>
      </c>
      <c r="AS2744" s="98">
        <v>2.95895630135934E-4</v>
      </c>
      <c r="AT2744" s="98">
        <v>4.7002059088429103E-2</v>
      </c>
    </row>
    <row r="2745" spans="1:46" x14ac:dyDescent="0.3">
      <c r="A2745" s="95">
        <v>64904</v>
      </c>
      <c r="B2745" s="95">
        <v>2744</v>
      </c>
      <c r="C2745" s="96" t="s">
        <v>213</v>
      </c>
      <c r="D2745" s="96" t="s">
        <v>213</v>
      </c>
      <c r="E2745" s="97" t="s">
        <v>7770</v>
      </c>
      <c r="F2745" s="95" t="s">
        <v>7771</v>
      </c>
      <c r="G2745" s="95" t="s">
        <v>6785</v>
      </c>
      <c r="H2745" s="98">
        <v>2.8560251430895298</v>
      </c>
      <c r="I2745" s="98">
        <v>2.8559798288173099</v>
      </c>
      <c r="J2745" s="98">
        <v>4.5314272216767601E-5</v>
      </c>
      <c r="K2745" s="98">
        <v>177.13132155221001</v>
      </c>
      <c r="L2745" s="98">
        <v>399.70920065636398</v>
      </c>
      <c r="M2745" s="98">
        <v>1.5906141427747798E-5</v>
      </c>
      <c r="N2745" s="98">
        <v>174.05924845295601</v>
      </c>
      <c r="O2745" s="98">
        <v>3.6085777519392902E-5</v>
      </c>
      <c r="P2745" s="98">
        <v>394.88290377633501</v>
      </c>
      <c r="Q2745" s="98">
        <v>1.06311041825845E-7</v>
      </c>
      <c r="R2745" s="98">
        <v>1.2966862694649499</v>
      </c>
      <c r="S2745" s="98">
        <v>1.34306357672342E-6</v>
      </c>
      <c r="T2745" s="98">
        <v>0.21155706817471101</v>
      </c>
      <c r="U2745" s="98">
        <v>1.24802713001077E-5</v>
      </c>
      <c r="V2745" s="98">
        <v>1.96578084895022</v>
      </c>
      <c r="W2745" s="98">
        <v>3.1970820925142901E-6</v>
      </c>
      <c r="X2745" s="98">
        <v>2.3480024068737499E-6</v>
      </c>
      <c r="Y2745" s="98">
        <v>3.6749228418921598E-7</v>
      </c>
      <c r="Z2745" s="98">
        <v>4.8158740145131801E-7</v>
      </c>
      <c r="AA2745" s="98">
        <v>0.11821163623354899</v>
      </c>
      <c r="AB2745" s="98">
        <v>3.0945440609984599E-6</v>
      </c>
      <c r="AC2745" s="98">
        <v>0.15814472904302401</v>
      </c>
      <c r="AD2745" s="98">
        <v>2.6848673347159302E-5</v>
      </c>
      <c r="AE2745" s="98">
        <v>1.65678114889273E-2</v>
      </c>
      <c r="AF2745" s="98">
        <v>4.8271986490459201E-4</v>
      </c>
      <c r="AG2745" s="98">
        <v>2.06238912749989E-2</v>
      </c>
      <c r="AH2745" s="98">
        <v>3.4061168207249603E-4</v>
      </c>
      <c r="AI2745" s="98">
        <v>9.1983695627869799E-3</v>
      </c>
      <c r="AJ2745" s="98">
        <v>9.2472728526706008E-6</v>
      </c>
      <c r="AK2745" s="98">
        <v>5.2098681554843297E-3</v>
      </c>
      <c r="AL2745" s="98">
        <v>9.8553178154109095E-3</v>
      </c>
      <c r="AM2745" s="98">
        <v>0.86396524312462597</v>
      </c>
      <c r="AN2745" s="98">
        <v>1.66969725118236E-3</v>
      </c>
      <c r="AO2745" s="98">
        <v>0.33425182005924903</v>
      </c>
      <c r="AP2745" s="98">
        <v>5.0744487321089402E-4</v>
      </c>
      <c r="AQ2745" s="98">
        <v>1.15221309353913E-4</v>
      </c>
      <c r="AR2745" s="98">
        <v>1.5516241612100501E-4</v>
      </c>
      <c r="AS2745" s="98">
        <v>2.3706114773597699E-4</v>
      </c>
      <c r="AT2745" s="98">
        <v>3.7656392671591203E-2</v>
      </c>
    </row>
    <row r="2746" spans="1:46" x14ac:dyDescent="0.3">
      <c r="A2746" s="95">
        <v>64905</v>
      </c>
      <c r="B2746" s="95">
        <v>2745</v>
      </c>
      <c r="C2746" s="96" t="s">
        <v>504</v>
      </c>
      <c r="D2746" s="96" t="s">
        <v>504</v>
      </c>
      <c r="E2746" s="97" t="s">
        <v>7772</v>
      </c>
      <c r="F2746" s="95" t="s">
        <v>7771</v>
      </c>
      <c r="G2746" s="95" t="s">
        <v>7773</v>
      </c>
      <c r="H2746" s="98">
        <v>5.08157913172065</v>
      </c>
      <c r="I2746" s="98">
        <v>5.08146720602271</v>
      </c>
      <c r="J2746" s="98">
        <v>1.11925697942716E-4</v>
      </c>
      <c r="K2746" s="98">
        <v>2773.51530459283</v>
      </c>
      <c r="L2746" s="98">
        <v>6266.9585011019199</v>
      </c>
      <c r="M2746" s="98">
        <v>2.4792617004347798E-4</v>
      </c>
      <c r="N2746" s="98">
        <v>2713.0302484489998</v>
      </c>
      <c r="O2746" s="98">
        <v>5.6395300093306001E-4</v>
      </c>
      <c r="P2746" s="98">
        <v>6171.2789334286999</v>
      </c>
      <c r="Q2746" s="98">
        <v>2.0523828708933902E-6</v>
      </c>
      <c r="R2746" s="98">
        <v>25.0331164351879</v>
      </c>
      <c r="S2746" s="98">
        <v>2.6202853815042099E-5</v>
      </c>
      <c r="T2746" s="98">
        <v>4.24441299711164</v>
      </c>
      <c r="U2746" s="98">
        <v>2.4348707313176E-4</v>
      </c>
      <c r="V2746" s="98">
        <v>39.438924526498603</v>
      </c>
      <c r="W2746" s="98">
        <v>6.0708868023017602E-5</v>
      </c>
      <c r="X2746" s="98">
        <v>4.2774912810081401E-5</v>
      </c>
      <c r="Y2746" s="98">
        <v>7.5239690092190402E-6</v>
      </c>
      <c r="Z2746" s="98">
        <v>1.0409986203717199E-5</v>
      </c>
      <c r="AA2746" s="98">
        <v>2.2125484097661401</v>
      </c>
      <c r="AB2746" s="98">
        <v>5.9983832852263302E-5</v>
      </c>
      <c r="AC2746" s="98">
        <v>3.07366303841961</v>
      </c>
      <c r="AD2746" s="98">
        <v>5.5995271764424899E-4</v>
      </c>
      <c r="AE2746" s="98">
        <v>0.34553629330903302</v>
      </c>
      <c r="AF2746" s="98">
        <v>1.00911648390482E-2</v>
      </c>
      <c r="AG2746" s="98">
        <v>0.43113843371611599</v>
      </c>
      <c r="AH2746" s="98">
        <v>7.1099649918397699E-3</v>
      </c>
      <c r="AI2746" s="98">
        <v>0.19200775844059301</v>
      </c>
      <c r="AJ2746" s="98">
        <v>1.8497102211474699E-4</v>
      </c>
      <c r="AK2746" s="98">
        <v>0.10421176633988</v>
      </c>
      <c r="AL2746" s="98">
        <v>0.19785127331150801</v>
      </c>
      <c r="AM2746" s="98">
        <v>17.3446079214003</v>
      </c>
      <c r="AN2746" s="98">
        <v>3.3599556013331901E-2</v>
      </c>
      <c r="AO2746" s="98">
        <v>6.7261970651781899</v>
      </c>
      <c r="AP2746" s="98">
        <v>1.0478891821531E-2</v>
      </c>
      <c r="AQ2746" s="98">
        <v>2.3793552578515202E-3</v>
      </c>
      <c r="AR2746" s="98">
        <v>3.20415126872219E-3</v>
      </c>
      <c r="AS2746" s="98">
        <v>4.8953852949573202E-3</v>
      </c>
      <c r="AT2746" s="98">
        <v>0.77761602496416005</v>
      </c>
    </row>
    <row r="2747" spans="1:46" x14ac:dyDescent="0.3">
      <c r="A2747" s="95">
        <v>64906</v>
      </c>
      <c r="B2747" s="95">
        <v>2746</v>
      </c>
      <c r="C2747" s="96" t="s">
        <v>939</v>
      </c>
      <c r="D2747" s="96" t="s">
        <v>939</v>
      </c>
      <c r="E2747" s="97" t="s">
        <v>7774</v>
      </c>
      <c r="F2747" s="95" t="s">
        <v>7771</v>
      </c>
      <c r="G2747" s="95" t="s">
        <v>7775</v>
      </c>
      <c r="H2747" s="98">
        <v>6.69000030645112</v>
      </c>
      <c r="I2747" s="98">
        <v>6.6898461217924003</v>
      </c>
      <c r="J2747" s="98">
        <v>1.5418465872052401E-4</v>
      </c>
      <c r="K2747" s="98">
        <v>5343.6128548864099</v>
      </c>
      <c r="L2747" s="98">
        <v>11980.005574186</v>
      </c>
      <c r="M2747" s="98">
        <v>4.7049997890784599E-4</v>
      </c>
      <c r="N2747" s="98">
        <v>5148.6322498659601</v>
      </c>
      <c r="O2747" s="98">
        <v>1.0707542400640699E-3</v>
      </c>
      <c r="P2747" s="98">
        <v>11717.1520918481</v>
      </c>
      <c r="Q2747" s="98">
        <v>7.1238120984079903E-6</v>
      </c>
      <c r="R2747" s="98">
        <v>86.889839245355404</v>
      </c>
      <c r="S2747" s="98">
        <v>5.1011052609677699E-5</v>
      </c>
      <c r="T2747" s="98">
        <v>8.1853698916753608</v>
      </c>
      <c r="U2747" s="98">
        <v>4.7401515608752002E-4</v>
      </c>
      <c r="V2747" s="98">
        <v>76.058247209047593</v>
      </c>
      <c r="W2747" s="98">
        <v>8.4397637493404797E-5</v>
      </c>
      <c r="X2747" s="98">
        <v>5.9646156189722198E-5</v>
      </c>
      <c r="Y2747" s="98">
        <v>1.00106484136697E-5</v>
      </c>
      <c r="Z2747" s="98">
        <v>1.4740832890013E-5</v>
      </c>
      <c r="AA2747" s="98">
        <v>3.0815845451573201</v>
      </c>
      <c r="AB2747" s="98">
        <v>8.4015406968795795E-5</v>
      </c>
      <c r="AC2747" s="98">
        <v>4.2962629283007496</v>
      </c>
      <c r="AD2747" s="98">
        <v>1.7677316046448199E-3</v>
      </c>
      <c r="AE2747" s="98">
        <v>1.0908339347006499</v>
      </c>
      <c r="AF2747" s="98">
        <v>3.1654980652527101E-2</v>
      </c>
      <c r="AG2747" s="98">
        <v>1.35243839492486</v>
      </c>
      <c r="AH2747" s="98">
        <v>2.2392521416242098E-2</v>
      </c>
      <c r="AI2747" s="98">
        <v>0.60471997371299102</v>
      </c>
      <c r="AJ2747" s="98">
        <v>1.8222934361960299E-4</v>
      </c>
      <c r="AK2747" s="98">
        <v>0.10266711812922399</v>
      </c>
      <c r="AL2747" s="98">
        <v>0.71175117655116904</v>
      </c>
      <c r="AM2747" s="98">
        <v>62.395580722084603</v>
      </c>
      <c r="AN2747" s="98">
        <v>0.122280452469278</v>
      </c>
      <c r="AO2747" s="98">
        <v>24.478966930431099</v>
      </c>
      <c r="AP2747" s="98">
        <v>3.3720709602707601E-2</v>
      </c>
      <c r="AQ2747" s="98">
        <v>7.6566824887056798E-3</v>
      </c>
      <c r="AR2747" s="98">
        <v>1.03108472403364E-2</v>
      </c>
      <c r="AS2747" s="98">
        <v>1.57531798736655E-2</v>
      </c>
      <c r="AT2747" s="98">
        <v>2.5023413359750801</v>
      </c>
    </row>
    <row r="2748" spans="1:46" x14ac:dyDescent="0.3">
      <c r="A2748" s="95">
        <v>64907</v>
      </c>
      <c r="B2748" s="95">
        <v>2747</v>
      </c>
      <c r="C2748" s="96" t="s">
        <v>1704</v>
      </c>
      <c r="D2748" s="96" t="s">
        <v>1704</v>
      </c>
      <c r="E2748" s="97" t="s">
        <v>7776</v>
      </c>
      <c r="F2748" s="95" t="s">
        <v>7771</v>
      </c>
      <c r="G2748" s="95" t="s">
        <v>5954</v>
      </c>
      <c r="H2748" s="98">
        <v>4.4995398455556197</v>
      </c>
      <c r="I2748" s="98">
        <v>4.4993616394026903</v>
      </c>
      <c r="J2748" s="98">
        <v>1.7820615292496499E-4</v>
      </c>
      <c r="K2748" s="98">
        <v>2541.6682541533</v>
      </c>
      <c r="L2748" s="98">
        <v>5778.7723035244499</v>
      </c>
      <c r="M2748" s="98">
        <v>2.29238542067715E-4</v>
      </c>
      <c r="N2748" s="98">
        <v>2508.5334824919601</v>
      </c>
      <c r="O2748" s="98">
        <v>5.2286895399916797E-4</v>
      </c>
      <c r="P2748" s="98">
        <v>5721.7004881972098</v>
      </c>
      <c r="Q2748" s="98">
        <v>1.0362075603878799E-6</v>
      </c>
      <c r="R2748" s="98">
        <v>12.638725882038001</v>
      </c>
      <c r="S2748" s="98">
        <v>1.7797316004139399E-5</v>
      </c>
      <c r="T2748" s="98">
        <v>2.8867803203359998</v>
      </c>
      <c r="U2748" s="98">
        <v>1.65379385472283E-4</v>
      </c>
      <c r="V2748" s="98">
        <v>26.823823986243301</v>
      </c>
      <c r="W2748" s="98">
        <v>2.1062143218986701E-5</v>
      </c>
      <c r="X2748" s="98">
        <v>1.6158786311814898E-5</v>
      </c>
      <c r="Y2748" s="98">
        <v>1.50948684336639E-6</v>
      </c>
      <c r="Z2748" s="98">
        <v>3.3938700638053798E-6</v>
      </c>
      <c r="AA2748" s="98">
        <v>0.79546520451750102</v>
      </c>
      <c r="AB2748" s="98">
        <v>2.9651417532508399E-5</v>
      </c>
      <c r="AC2748" s="98">
        <v>1.50891610198186</v>
      </c>
      <c r="AD2748" s="98">
        <v>2.89433995322838E-4</v>
      </c>
      <c r="AE2748" s="98">
        <v>0.17860427630787201</v>
      </c>
      <c r="AF2748" s="98">
        <v>5.2631373761275902E-3</v>
      </c>
      <c r="AG2748" s="98">
        <v>0.22486411043409699</v>
      </c>
      <c r="AH2748" s="98">
        <v>3.6874568151404699E-3</v>
      </c>
      <c r="AI2748" s="98">
        <v>9.9581406973763997E-2</v>
      </c>
      <c r="AJ2748" s="98">
        <v>3.1761963503527901E-5</v>
      </c>
      <c r="AK2748" s="98">
        <v>1.7894534405180001E-2</v>
      </c>
      <c r="AL2748" s="98">
        <v>0.118309392811971</v>
      </c>
      <c r="AM2748" s="98">
        <v>10.371578597382801</v>
      </c>
      <c r="AN2748" s="98">
        <v>1.9977787656454998E-2</v>
      </c>
      <c r="AO2748" s="98">
        <v>3.9992950100377098</v>
      </c>
      <c r="AP2748" s="98">
        <v>5.5663413089885603E-3</v>
      </c>
      <c r="AQ2748" s="98">
        <v>1.26390305675554E-3</v>
      </c>
      <c r="AR2748" s="98">
        <v>1.7020310399852099E-3</v>
      </c>
      <c r="AS2748" s="98">
        <v>2.6004072122478099E-3</v>
      </c>
      <c r="AT2748" s="98">
        <v>0.41306621692531797</v>
      </c>
    </row>
    <row r="2749" spans="1:46" x14ac:dyDescent="0.3">
      <c r="A2749" s="95">
        <v>64908</v>
      </c>
      <c r="B2749" s="95">
        <v>2748</v>
      </c>
      <c r="C2749" s="96" t="s">
        <v>87</v>
      </c>
      <c r="D2749" s="96" t="s">
        <v>87</v>
      </c>
      <c r="E2749" s="97" t="s">
        <v>7777</v>
      </c>
      <c r="F2749" s="95" t="s">
        <v>7771</v>
      </c>
      <c r="G2749" s="95" t="s">
        <v>7778</v>
      </c>
      <c r="H2749" s="98">
        <v>5.0542657189970202</v>
      </c>
      <c r="I2749" s="98">
        <v>5.0539987251042104</v>
      </c>
      <c r="J2749" s="98">
        <v>2.6699389281237301E-4</v>
      </c>
      <c r="K2749" s="98">
        <v>117.815976371798</v>
      </c>
      <c r="L2749" s="98">
        <v>266.09882583057799</v>
      </c>
      <c r="M2749" s="98">
        <v>1.05418948291796E-5</v>
      </c>
      <c r="N2749" s="98">
        <v>115.358856802074</v>
      </c>
      <c r="O2749" s="98">
        <v>2.3927879306219999E-5</v>
      </c>
      <c r="P2749" s="98">
        <v>261.84029030750401</v>
      </c>
      <c r="Q2749" s="98">
        <v>6.5840595249657906E-8</v>
      </c>
      <c r="R2749" s="98">
        <v>0.80306423836470597</v>
      </c>
      <c r="S2749" s="98">
        <v>1.39152315513927E-6</v>
      </c>
      <c r="T2749" s="98">
        <v>0.21724851746473001</v>
      </c>
      <c r="U2749" s="98">
        <v>1.2930569646493601E-5</v>
      </c>
      <c r="V2749" s="98">
        <v>2.0186644708150201</v>
      </c>
      <c r="W2749" s="98">
        <v>1.52095393001335E-6</v>
      </c>
      <c r="X2749" s="98">
        <v>1.1167090051120999E-6</v>
      </c>
      <c r="Y2749" s="98">
        <v>9.9961340360468298E-8</v>
      </c>
      <c r="Z2749" s="98">
        <v>3.0428358454078702E-7</v>
      </c>
      <c r="AA2749" s="98">
        <v>5.6704514937472597E-2</v>
      </c>
      <c r="AB2749" s="98">
        <v>2.3187479487256601E-6</v>
      </c>
      <c r="AC2749" s="98">
        <v>0.117823481352073</v>
      </c>
      <c r="AD2749" s="98">
        <v>1.8165025150899199E-5</v>
      </c>
      <c r="AE2749" s="98">
        <v>1.1209295465005299E-2</v>
      </c>
      <c r="AF2749" s="98">
        <v>3.31048180994563E-4</v>
      </c>
      <c r="AG2749" s="98">
        <v>1.41438175389104E-2</v>
      </c>
      <c r="AH2749" s="98">
        <v>2.3161882661218699E-4</v>
      </c>
      <c r="AI2749" s="98">
        <v>6.2549691540659501E-3</v>
      </c>
      <c r="AJ2749" s="98">
        <v>2.2738867898586502E-6</v>
      </c>
      <c r="AK2749" s="98">
        <v>1.2810966611105899E-3</v>
      </c>
      <c r="AL2749" s="98">
        <v>9.9176972094861104E-3</v>
      </c>
      <c r="AM2749" s="98">
        <v>0.86943372515408202</v>
      </c>
      <c r="AN2749" s="98">
        <v>1.6556484029471501E-3</v>
      </c>
      <c r="AO2749" s="98">
        <v>0.33143942212960698</v>
      </c>
      <c r="AP2749" s="98">
        <v>3.8427864137079198E-4</v>
      </c>
      <c r="AQ2749" s="98">
        <v>8.7254970262984094E-5</v>
      </c>
      <c r="AR2749" s="98">
        <v>1.17501626079993E-4</v>
      </c>
      <c r="AS2749" s="98">
        <v>1.7952204502781499E-4</v>
      </c>
      <c r="AT2749" s="98">
        <v>2.8516491502221099E-2</v>
      </c>
    </row>
    <row r="2750" spans="1:46" x14ac:dyDescent="0.3">
      <c r="A2750" s="95">
        <v>64909</v>
      </c>
      <c r="B2750" s="95">
        <v>2749</v>
      </c>
      <c r="C2750" s="96" t="s">
        <v>464</v>
      </c>
      <c r="D2750" s="96" t="s">
        <v>464</v>
      </c>
      <c r="E2750" s="97" t="s">
        <v>7779</v>
      </c>
      <c r="F2750" s="95" t="s">
        <v>7771</v>
      </c>
      <c r="G2750" s="95" t="s">
        <v>4710</v>
      </c>
      <c r="H2750" s="98">
        <v>6.8583787059821599</v>
      </c>
      <c r="I2750" s="98">
        <v>6.8581389897773297</v>
      </c>
      <c r="J2750" s="98">
        <v>2.3971620483465001E-4</v>
      </c>
      <c r="K2750" s="98">
        <v>31499.279521775301</v>
      </c>
      <c r="L2750" s="98">
        <v>70833.097382094405</v>
      </c>
      <c r="M2750" s="98">
        <v>2.8048827382231999E-3</v>
      </c>
      <c r="N2750" s="98">
        <v>30693.539575985498</v>
      </c>
      <c r="O2750" s="98">
        <v>6.36675533542238E-3</v>
      </c>
      <c r="P2750" s="98">
        <v>69670.740311302405</v>
      </c>
      <c r="Q2750" s="98">
        <v>2.5874726434043602E-5</v>
      </c>
      <c r="R2750" s="98">
        <v>315.596592009218</v>
      </c>
      <c r="S2750" s="98">
        <v>2.6543650676586102E-4</v>
      </c>
      <c r="T2750" s="98">
        <v>43.007542449070002</v>
      </c>
      <c r="U2750" s="98">
        <v>2.4665405139145799E-3</v>
      </c>
      <c r="V2750" s="98">
        <v>399.62466745123498</v>
      </c>
      <c r="W2750" s="98">
        <v>6.3711198355869997E-4</v>
      </c>
      <c r="X2750" s="98">
        <v>5.1785590837009497E-4</v>
      </c>
      <c r="Y2750" s="98">
        <v>4.4642677160903201E-5</v>
      </c>
      <c r="Z2750" s="98">
        <v>7.4613398027701902E-5</v>
      </c>
      <c r="AA2750" s="98">
        <v>24.529377537641398</v>
      </c>
      <c r="AB2750" s="98">
        <v>5.3400875330061003E-4</v>
      </c>
      <c r="AC2750" s="98">
        <v>27.1851895594246</v>
      </c>
      <c r="AD2750" s="98">
        <v>8.17644607631428E-3</v>
      </c>
      <c r="AE2750" s="98">
        <v>5.0455311325871204</v>
      </c>
      <c r="AF2750" s="98">
        <v>0.146855117850687</v>
      </c>
      <c r="AG2750" s="98">
        <v>6.2742890937963196</v>
      </c>
      <c r="AH2750" s="98">
        <v>0.103689398917765</v>
      </c>
      <c r="AI2750" s="98">
        <v>2.8001782122841101</v>
      </c>
      <c r="AJ2750" s="98">
        <v>1.0285270395333701E-3</v>
      </c>
      <c r="AK2750" s="98">
        <v>0.579467087842371</v>
      </c>
      <c r="AL2750" s="98">
        <v>3.02955477187112</v>
      </c>
      <c r="AM2750" s="98">
        <v>265.58555229401998</v>
      </c>
      <c r="AN2750" s="98">
        <v>0.51735315451617203</v>
      </c>
      <c r="AO2750" s="98">
        <v>103.56741821786601</v>
      </c>
      <c r="AP2750" s="98">
        <v>0.15589736540747301</v>
      </c>
      <c r="AQ2750" s="98">
        <v>3.5398324434244802E-2</v>
      </c>
      <c r="AR2750" s="98">
        <v>4.7669040456815102E-2</v>
      </c>
      <c r="AS2750" s="98">
        <v>7.2830000516413501E-2</v>
      </c>
      <c r="AT2750" s="98">
        <v>11.5688081960591</v>
      </c>
    </row>
    <row r="2751" spans="1:46" x14ac:dyDescent="0.3">
      <c r="A2751" s="95">
        <v>64910</v>
      </c>
      <c r="B2751" s="95">
        <v>2750</v>
      </c>
      <c r="C2751" s="96" t="s">
        <v>3097</v>
      </c>
      <c r="D2751" s="96" t="s">
        <v>3097</v>
      </c>
      <c r="E2751" s="97" t="s">
        <v>7780</v>
      </c>
      <c r="F2751" s="95" t="s">
        <v>7771</v>
      </c>
      <c r="G2751" s="95" t="s">
        <v>7781</v>
      </c>
      <c r="H2751" s="98">
        <v>5.6503129610769101</v>
      </c>
      <c r="I2751" s="98">
        <v>5.6499842730941898</v>
      </c>
      <c r="J2751" s="98">
        <v>3.28687982713127E-4</v>
      </c>
      <c r="K2751" s="98">
        <v>2967.0791531487098</v>
      </c>
      <c r="L2751" s="98">
        <v>6675.3438754024301</v>
      </c>
      <c r="M2751" s="98">
        <v>2.64545953902831E-4</v>
      </c>
      <c r="N2751" s="98">
        <v>2894.89881167974</v>
      </c>
      <c r="O2751" s="98">
        <v>6.0067913179812299E-4</v>
      </c>
      <c r="P2751" s="98">
        <v>6573.1691571511001</v>
      </c>
      <c r="Q2751" s="98">
        <v>2.94907941351975E-6</v>
      </c>
      <c r="R2751" s="98">
        <v>35.9702126646186</v>
      </c>
      <c r="S2751" s="98">
        <v>2.2596238033606299E-5</v>
      </c>
      <c r="T2751" s="98">
        <v>3.6172858105025001</v>
      </c>
      <c r="U2751" s="98">
        <v>2.09972901205046E-4</v>
      </c>
      <c r="V2751" s="98">
        <v>33.611662592859297</v>
      </c>
      <c r="W2751" s="98">
        <v>3.6080309986962301E-5</v>
      </c>
      <c r="X2751" s="98">
        <v>2.6275281563718899E-5</v>
      </c>
      <c r="Y2751" s="98">
        <v>3.9835787980381002E-6</v>
      </c>
      <c r="Z2751" s="98">
        <v>5.8214496252052198E-6</v>
      </c>
      <c r="AA2751" s="98">
        <v>1.33156437607273</v>
      </c>
      <c r="AB2751" s="98">
        <v>3.6070896167388702E-5</v>
      </c>
      <c r="AC2751" s="98">
        <v>1.84144867674754</v>
      </c>
      <c r="AD2751" s="98">
        <v>7.5893900580519696E-4</v>
      </c>
      <c r="AE2751" s="98">
        <v>0.46832699020880197</v>
      </c>
      <c r="AF2751" s="98">
        <v>1.35849139251593E-2</v>
      </c>
      <c r="AG2751" s="98">
        <v>0.58040658390571698</v>
      </c>
      <c r="AH2751" s="98">
        <v>9.6123182950614491E-3</v>
      </c>
      <c r="AI2751" s="98">
        <v>0.25958491938716</v>
      </c>
      <c r="AJ2751" s="98">
        <v>6.3135571164527402E-5</v>
      </c>
      <c r="AK2751" s="98">
        <v>3.5570271034117099E-2</v>
      </c>
      <c r="AL2751" s="98">
        <v>0.22227026087469001</v>
      </c>
      <c r="AM2751" s="98">
        <v>19.485295509769301</v>
      </c>
      <c r="AN2751" s="98">
        <v>3.7864479107893603E-2</v>
      </c>
      <c r="AO2751" s="98">
        <v>7.5799795732110002</v>
      </c>
      <c r="AP2751" s="98">
        <v>1.3619396104990999E-2</v>
      </c>
      <c r="AQ2751" s="98">
        <v>3.0924435246111898E-3</v>
      </c>
      <c r="AR2751" s="98">
        <v>4.1644290897827401E-3</v>
      </c>
      <c r="AS2751" s="98">
        <v>6.36252349059707E-3</v>
      </c>
      <c r="AT2751" s="98">
        <v>1.0106660935095</v>
      </c>
    </row>
    <row r="2752" spans="1:46" x14ac:dyDescent="0.3">
      <c r="A2752" s="95">
        <v>64911</v>
      </c>
      <c r="B2752" s="95">
        <v>2751</v>
      </c>
      <c r="C2752" s="96" t="s">
        <v>434</v>
      </c>
      <c r="D2752" s="96" t="s">
        <v>434</v>
      </c>
      <c r="E2752" s="97" t="s">
        <v>7782</v>
      </c>
      <c r="F2752" s="95" t="s">
        <v>7771</v>
      </c>
      <c r="G2752" s="95" t="s">
        <v>7783</v>
      </c>
      <c r="H2752" s="98">
        <v>3.28559722709138</v>
      </c>
      <c r="I2752" s="98">
        <v>3.2852992255089002</v>
      </c>
      <c r="J2752" s="98">
        <v>2.9800158248027798E-4</v>
      </c>
      <c r="K2752" s="98">
        <v>1938.58312785767</v>
      </c>
      <c r="L2752" s="98">
        <v>4363.6856511121496</v>
      </c>
      <c r="M2752" s="98">
        <v>1.74599562593868E-4</v>
      </c>
      <c r="N2752" s="98">
        <v>1910.6248227045101</v>
      </c>
      <c r="O2752" s="98">
        <v>3.9491085889646399E-4</v>
      </c>
      <c r="P2752" s="98">
        <v>4321.4683848792401</v>
      </c>
      <c r="Q2752" s="98">
        <v>9.2558756435373395E-7</v>
      </c>
      <c r="R2752" s="98">
        <v>11.289482872824401</v>
      </c>
      <c r="S2752" s="98">
        <v>1.17571512488601E-5</v>
      </c>
      <c r="T2752" s="98">
        <v>1.7196137130687701</v>
      </c>
      <c r="U2752" s="98">
        <v>1.0925194043176201E-4</v>
      </c>
      <c r="V2752" s="98">
        <v>15.978574792821799</v>
      </c>
      <c r="W2752" s="98">
        <v>1.8967666751908001E-5</v>
      </c>
      <c r="X2752" s="98">
        <v>1.50719943389927E-5</v>
      </c>
      <c r="Y2752" s="98">
        <v>2.02843694036656E-6</v>
      </c>
      <c r="Z2752" s="98">
        <v>1.8672354725487501E-6</v>
      </c>
      <c r="AA2752" s="98">
        <v>0.72038552540274903</v>
      </c>
      <c r="AB2752" s="98">
        <v>2.42671447301782E-5</v>
      </c>
      <c r="AC2752" s="98">
        <v>1.2330472129158001</v>
      </c>
      <c r="AD2752" s="98">
        <v>2.6304053172571899E-4</v>
      </c>
      <c r="AE2752" s="98">
        <v>0.16231736619642001</v>
      </c>
      <c r="AF2752" s="98">
        <v>4.7665976535250501E-3</v>
      </c>
      <c r="AG2752" s="98">
        <v>0.20364977475578999</v>
      </c>
      <c r="AH2752" s="98">
        <v>3.34683443234448E-3</v>
      </c>
      <c r="AI2752" s="98">
        <v>9.0382748433192397E-2</v>
      </c>
      <c r="AJ2752" s="98">
        <v>2.7066416429261E-5</v>
      </c>
      <c r="AK2752" s="98">
        <v>1.52490862211719E-2</v>
      </c>
      <c r="AL2752" s="98">
        <v>0.100033591088938</v>
      </c>
      <c r="AM2752" s="98">
        <v>8.7694326519474295</v>
      </c>
      <c r="AN2752" s="98">
        <v>1.6891303805850799E-2</v>
      </c>
      <c r="AO2752" s="98">
        <v>3.3814208152294101</v>
      </c>
      <c r="AP2752" s="98">
        <v>5.0307802983321501E-3</v>
      </c>
      <c r="AQ2752" s="98">
        <v>1.1422976379180699E-3</v>
      </c>
      <c r="AR2752" s="98">
        <v>1.5382714393660901E-3</v>
      </c>
      <c r="AS2752" s="98">
        <v>2.3502112210479899E-3</v>
      </c>
      <c r="AT2752" s="98">
        <v>0.37332338616369898</v>
      </c>
    </row>
    <row r="2753" spans="1:46" x14ac:dyDescent="0.3">
      <c r="A2753" s="95">
        <v>64912</v>
      </c>
      <c r="B2753" s="95">
        <v>2752</v>
      </c>
      <c r="C2753" s="96" t="s">
        <v>1625</v>
      </c>
      <c r="D2753" s="96" t="s">
        <v>1625</v>
      </c>
      <c r="E2753" s="97" t="s">
        <v>7784</v>
      </c>
      <c r="F2753" s="95" t="s">
        <v>7771</v>
      </c>
      <c r="G2753" s="95" t="s">
        <v>3819</v>
      </c>
      <c r="H2753" s="98">
        <v>2.3720761108857702</v>
      </c>
      <c r="I2753" s="98">
        <v>2.3720163190249002</v>
      </c>
      <c r="J2753" s="98">
        <v>5.9791860876234899E-5</v>
      </c>
      <c r="K2753" s="98">
        <v>175.55258647722701</v>
      </c>
      <c r="L2753" s="98">
        <v>396.37636932677901</v>
      </c>
      <c r="M2753" s="98">
        <v>1.5797776314284302E-5</v>
      </c>
      <c r="N2753" s="98">
        <v>172.873420306409</v>
      </c>
      <c r="O2753" s="98">
        <v>3.5805304759239302E-5</v>
      </c>
      <c r="P2753" s="98">
        <v>391.81371958319602</v>
      </c>
      <c r="Q2753" s="98">
        <v>7.6536985338566895E-8</v>
      </c>
      <c r="R2753" s="98">
        <v>0.93352916395400098</v>
      </c>
      <c r="S2753" s="98">
        <v>1.4798926881947199E-6</v>
      </c>
      <c r="T2753" s="98">
        <v>0.22714538453998001</v>
      </c>
      <c r="U2753" s="98">
        <v>1.37517551267661E-5</v>
      </c>
      <c r="V2753" s="98">
        <v>2.1106289573047401</v>
      </c>
      <c r="W2753" s="98">
        <v>3.5057422778972998E-6</v>
      </c>
      <c r="X2753" s="98">
        <v>3.1216615018219702E-6</v>
      </c>
      <c r="Y2753" s="98">
        <v>1.13529273943463E-7</v>
      </c>
      <c r="Z2753" s="98">
        <v>2.7055150213186201E-7</v>
      </c>
      <c r="AA2753" s="98">
        <v>0.14012211460532101</v>
      </c>
      <c r="AB2753" s="98">
        <v>2.8841416567798098E-6</v>
      </c>
      <c r="AC2753" s="98">
        <v>0.145886483668765</v>
      </c>
      <c r="AD2753" s="98">
        <v>2.0536396592337399E-5</v>
      </c>
      <c r="AE2753" s="98">
        <v>1.26726241927963E-2</v>
      </c>
      <c r="AF2753" s="98">
        <v>3.7010214981940198E-4</v>
      </c>
      <c r="AG2753" s="98">
        <v>1.5812372875989501E-2</v>
      </c>
      <c r="AH2753" s="98">
        <v>2.6076130741572702E-4</v>
      </c>
      <c r="AI2753" s="98">
        <v>7.0419747751777001E-3</v>
      </c>
      <c r="AJ2753" s="98">
        <v>3.36018016260972E-6</v>
      </c>
      <c r="AK2753" s="98">
        <v>1.8931090176614201E-3</v>
      </c>
      <c r="AL2753" s="98">
        <v>9.5895023270938396E-3</v>
      </c>
      <c r="AM2753" s="98">
        <v>0.84066256052305299</v>
      </c>
      <c r="AN2753" s="98">
        <v>1.61931614344782E-3</v>
      </c>
      <c r="AO2753" s="98">
        <v>0.32416617312837898</v>
      </c>
      <c r="AP2753" s="98">
        <v>4.0742603145715298E-4</v>
      </c>
      <c r="AQ2753" s="98">
        <v>9.2510858176617002E-5</v>
      </c>
      <c r="AR2753" s="98">
        <v>1.24579457702634E-4</v>
      </c>
      <c r="AS2753" s="98">
        <v>1.90335715577903E-4</v>
      </c>
      <c r="AT2753" s="98">
        <v>3.02342095370868E-2</v>
      </c>
    </row>
    <row r="2754" spans="1:46" x14ac:dyDescent="0.3">
      <c r="A2754" s="95">
        <v>64913</v>
      </c>
      <c r="B2754" s="95">
        <v>2753</v>
      </c>
      <c r="C2754" s="96" t="s">
        <v>2878</v>
      </c>
      <c r="D2754" s="96" t="s">
        <v>2878</v>
      </c>
      <c r="E2754" s="97" t="s">
        <v>7785</v>
      </c>
      <c r="F2754" s="95" t="s">
        <v>7771</v>
      </c>
      <c r="G2754" s="95" t="s">
        <v>3823</v>
      </c>
      <c r="H2754" s="98">
        <v>3.3632564508427798</v>
      </c>
      <c r="I2754" s="98">
        <v>3.3631478363859801</v>
      </c>
      <c r="J2754" s="98">
        <v>1.0861445680365699E-4</v>
      </c>
      <c r="K2754" s="98">
        <v>609.39990325684698</v>
      </c>
      <c r="L2754" s="98">
        <v>1375.3331610974999</v>
      </c>
      <c r="M2754" s="98">
        <v>5.4862986007440603E-5</v>
      </c>
      <c r="N2754" s="98">
        <v>600.35993994630803</v>
      </c>
      <c r="O2754" s="98">
        <v>1.2430151666852201E-4</v>
      </c>
      <c r="P2754" s="98">
        <v>1360.2185464755401</v>
      </c>
      <c r="Q2754" s="98">
        <v>2.70481184078297E-7</v>
      </c>
      <c r="R2754" s="98">
        <v>3.2990856972082101</v>
      </c>
      <c r="S2754" s="98">
        <v>4.6498817305325302E-6</v>
      </c>
      <c r="T2754" s="98">
        <v>0.73259410311572704</v>
      </c>
      <c r="U2754" s="98">
        <v>4.3208563167755902E-5</v>
      </c>
      <c r="V2754" s="98">
        <v>6.8072454145344201</v>
      </c>
      <c r="W2754" s="98">
        <v>9.5152225427670508E-6</v>
      </c>
      <c r="X2754" s="98">
        <v>8.1104180665176705E-6</v>
      </c>
      <c r="Y2754" s="98">
        <v>4.1302535645911603E-7</v>
      </c>
      <c r="Z2754" s="98">
        <v>9.9177911979026791E-7</v>
      </c>
      <c r="AA2754" s="98">
        <v>0.37391072417382698</v>
      </c>
      <c r="AB2754" s="98">
        <v>7.4209653729187698E-6</v>
      </c>
      <c r="AC2754" s="98">
        <v>0.37726709469314101</v>
      </c>
      <c r="AD2754" s="98">
        <v>7.8719298719611496E-5</v>
      </c>
      <c r="AE2754" s="98">
        <v>4.8576199086763E-2</v>
      </c>
      <c r="AF2754" s="98">
        <v>1.40730329427882E-3</v>
      </c>
      <c r="AG2754" s="98">
        <v>6.0126115045815803E-2</v>
      </c>
      <c r="AH2754" s="98">
        <v>9.9655378279190493E-4</v>
      </c>
      <c r="AI2754" s="98">
        <v>2.6912376955298498E-2</v>
      </c>
      <c r="AJ2754" s="98">
        <v>8.9534431209210402E-6</v>
      </c>
      <c r="AK2754" s="98">
        <v>5.0443259263308103E-3</v>
      </c>
      <c r="AL2754" s="98">
        <v>3.3076344457362503E-2</v>
      </c>
      <c r="AM2754" s="98">
        <v>2.8996337323686401</v>
      </c>
      <c r="AN2754" s="98">
        <v>5.5565747912683702E-3</v>
      </c>
      <c r="AO2754" s="98">
        <v>1.11235449178682</v>
      </c>
      <c r="AP2754" s="98">
        <v>1.4076469158581699E-3</v>
      </c>
      <c r="AQ2754" s="98">
        <v>3.1962273820027601E-4</v>
      </c>
      <c r="AR2754" s="98">
        <v>4.3041895407390903E-4</v>
      </c>
      <c r="AS2754" s="98">
        <v>6.5760522358398305E-4</v>
      </c>
      <c r="AT2754" s="98">
        <v>0.104458450178252</v>
      </c>
    </row>
    <row r="2755" spans="1:46" x14ac:dyDescent="0.3">
      <c r="A2755" s="95">
        <v>64914</v>
      </c>
      <c r="B2755" s="95">
        <v>2754</v>
      </c>
      <c r="C2755" s="96" t="s">
        <v>1021</v>
      </c>
      <c r="D2755" s="96" t="s">
        <v>1021</v>
      </c>
      <c r="E2755" s="97" t="s">
        <v>7786</v>
      </c>
      <c r="F2755" s="95" t="s">
        <v>7771</v>
      </c>
      <c r="G2755" s="95" t="s">
        <v>5437</v>
      </c>
      <c r="H2755" s="98">
        <v>2.8644471264499498</v>
      </c>
      <c r="I2755" s="98">
        <v>2.8644010668181901</v>
      </c>
      <c r="J2755" s="98">
        <v>4.6059631761963301E-5</v>
      </c>
      <c r="K2755" s="98">
        <v>1018.23164915574</v>
      </c>
      <c r="L2755" s="98">
        <v>2287.4451406725002</v>
      </c>
      <c r="M2755" s="98">
        <v>9.0337973245550597E-5</v>
      </c>
      <c r="N2755" s="98">
        <v>988.55902931011497</v>
      </c>
      <c r="O2755" s="98">
        <v>2.05378742655926E-4</v>
      </c>
      <c r="P2755" s="98">
        <v>2247.43818337626</v>
      </c>
      <c r="Q2755" s="98">
        <v>1.3846530185680299E-6</v>
      </c>
      <c r="R2755" s="98">
        <v>16.888749525111599</v>
      </c>
      <c r="S2755" s="98">
        <v>7.86067113852317E-6</v>
      </c>
      <c r="T2755" s="98">
        <v>1.2463048233884499</v>
      </c>
      <c r="U2755" s="98">
        <v>7.3044569306451198E-5</v>
      </c>
      <c r="V2755" s="98">
        <v>11.5806422739995</v>
      </c>
      <c r="W2755" s="98">
        <v>1.2694768072886401E-5</v>
      </c>
      <c r="X2755" s="98">
        <v>9.6525659071870001E-6</v>
      </c>
      <c r="Y2755" s="98">
        <v>1.11151150060401E-6</v>
      </c>
      <c r="Z2755" s="98">
        <v>1.9306906650953801E-6</v>
      </c>
      <c r="AA2755" s="98">
        <v>0.47680120669509002</v>
      </c>
      <c r="AB2755" s="98">
        <v>1.27206900967971E-5</v>
      </c>
      <c r="AC2755" s="98">
        <v>0.64831819700845095</v>
      </c>
      <c r="AD2755" s="98">
        <v>1.94273074732578E-4</v>
      </c>
      <c r="AE2755" s="98">
        <v>0.119882261515323</v>
      </c>
      <c r="AF2755" s="98">
        <v>3.4731599489190999E-3</v>
      </c>
      <c r="AG2755" s="98">
        <v>0.14838849273655999</v>
      </c>
      <c r="AH2755" s="98">
        <v>2.45942898785315E-3</v>
      </c>
      <c r="AI2755" s="98">
        <v>6.6417970769685405E-2</v>
      </c>
      <c r="AJ2755" s="98">
        <v>2.1216283673687301E-5</v>
      </c>
      <c r="AK2755" s="98">
        <v>1.19531501289606E-2</v>
      </c>
      <c r="AL2755" s="98">
        <v>8.0442146876463103E-2</v>
      </c>
      <c r="AM2755" s="98">
        <v>7.0519510669573098</v>
      </c>
      <c r="AN2755" s="98">
        <v>1.3687414676752401E-2</v>
      </c>
      <c r="AO2755" s="98">
        <v>2.7400436003416</v>
      </c>
      <c r="AP2755" s="98">
        <v>3.6897653497687199E-3</v>
      </c>
      <c r="AQ2755" s="98">
        <v>8.3780448991507296E-4</v>
      </c>
      <c r="AR2755" s="98">
        <v>1.1282268019234499E-3</v>
      </c>
      <c r="AS2755" s="98">
        <v>1.7237340579301999E-3</v>
      </c>
      <c r="AT2755" s="98">
        <v>0.27380955097200699</v>
      </c>
    </row>
    <row r="2756" spans="1:46" x14ac:dyDescent="0.3">
      <c r="A2756" s="95">
        <v>64915</v>
      </c>
      <c r="B2756" s="95">
        <v>2755</v>
      </c>
      <c r="C2756" s="96" t="s">
        <v>1448</v>
      </c>
      <c r="D2756" s="96" t="s">
        <v>1448</v>
      </c>
      <c r="E2756" s="97" t="s">
        <v>7787</v>
      </c>
      <c r="F2756" s="95" t="s">
        <v>7771</v>
      </c>
      <c r="G2756" s="95" t="s">
        <v>7788</v>
      </c>
      <c r="H2756" s="98">
        <v>4.0099413707395497</v>
      </c>
      <c r="I2756" s="98">
        <v>4.0098353113355998</v>
      </c>
      <c r="J2756" s="98">
        <v>1.06059403942815E-4</v>
      </c>
      <c r="K2756" s="98">
        <v>478.63600296730402</v>
      </c>
      <c r="L2756" s="98">
        <v>1080.0468581508901</v>
      </c>
      <c r="M2756" s="98">
        <v>4.2735780504220801E-5</v>
      </c>
      <c r="N2756" s="98">
        <v>467.65319360475502</v>
      </c>
      <c r="O2756" s="98">
        <v>9.7245627088085596E-5</v>
      </c>
      <c r="P2756" s="98">
        <v>1064.14876563092</v>
      </c>
      <c r="Q2756" s="98">
        <v>4.0146537771632302E-7</v>
      </c>
      <c r="R2756" s="98">
        <v>4.89671283443072</v>
      </c>
      <c r="S2756" s="98">
        <v>3.7212274953376002E-6</v>
      </c>
      <c r="T2756" s="98">
        <v>0.59277576680025501</v>
      </c>
      <c r="U2756" s="98">
        <v>3.4579148180300003E-5</v>
      </c>
      <c r="V2756" s="98">
        <v>5.5080589242288598</v>
      </c>
      <c r="W2756" s="98">
        <v>5.9781185685544E-6</v>
      </c>
      <c r="X2756" s="98">
        <v>4.4410502013199097E-6</v>
      </c>
      <c r="Y2756" s="98">
        <v>5.8873694979476197E-7</v>
      </c>
      <c r="Z2756" s="98">
        <v>9.4833141743972596E-7</v>
      </c>
      <c r="AA2756" s="98">
        <v>0.22246324674384901</v>
      </c>
      <c r="AB2756" s="98">
        <v>6.0024920563327896E-6</v>
      </c>
      <c r="AC2756" s="98">
        <v>0.30624342377120101</v>
      </c>
      <c r="AD2756" s="98">
        <v>1.1167926413305299E-4</v>
      </c>
      <c r="AE2756" s="98">
        <v>6.8915173999623699E-2</v>
      </c>
      <c r="AF2756" s="98">
        <v>2.0066666349324298E-3</v>
      </c>
      <c r="AG2756" s="98">
        <v>8.5733522717557797E-2</v>
      </c>
      <c r="AH2756" s="98">
        <v>1.41647449897459E-3</v>
      </c>
      <c r="AI2756" s="98">
        <v>3.82525221641066E-2</v>
      </c>
      <c r="AJ2756" s="98">
        <v>1.0313039475946999E-5</v>
      </c>
      <c r="AK2756" s="98">
        <v>5.8103158422068103E-3</v>
      </c>
      <c r="AL2756" s="98">
        <v>3.7923637521408003E-2</v>
      </c>
      <c r="AM2756" s="98">
        <v>3.3245710919762299</v>
      </c>
      <c r="AN2756" s="98">
        <v>6.4383309990306697E-3</v>
      </c>
      <c r="AO2756" s="98">
        <v>1.28887069380151</v>
      </c>
      <c r="AP2756" s="98">
        <v>2.0545100251650899E-3</v>
      </c>
      <c r="AQ2756" s="98">
        <v>4.6650059186049698E-4</v>
      </c>
      <c r="AR2756" s="98">
        <v>6.2821155437025201E-4</v>
      </c>
      <c r="AS2756" s="98">
        <v>9.5979787893434097E-4</v>
      </c>
      <c r="AT2756" s="98">
        <v>0.15246077030161301</v>
      </c>
    </row>
    <row r="2757" spans="1:46" x14ac:dyDescent="0.3">
      <c r="A2757" s="95">
        <v>64916</v>
      </c>
      <c r="B2757" s="95">
        <v>2756</v>
      </c>
      <c r="C2757" s="96" t="s">
        <v>2810</v>
      </c>
      <c r="D2757" s="96" t="s">
        <v>2810</v>
      </c>
      <c r="E2757" s="97" t="s">
        <v>7789</v>
      </c>
      <c r="F2757" s="95" t="s">
        <v>7771</v>
      </c>
      <c r="G2757" s="95" t="s">
        <v>4448</v>
      </c>
      <c r="H2757" s="98">
        <v>2.3745742821184601</v>
      </c>
      <c r="I2757" s="98">
        <v>2.3745224714201898</v>
      </c>
      <c r="J2757" s="98">
        <v>5.1810698268095499E-5</v>
      </c>
      <c r="K2757" s="98">
        <v>303.42177767200502</v>
      </c>
      <c r="L2757" s="98">
        <v>684.27339757709797</v>
      </c>
      <c r="M2757" s="98">
        <v>2.73619769281279E-5</v>
      </c>
      <c r="N2757" s="98">
        <v>299.41926280052002</v>
      </c>
      <c r="O2757" s="98">
        <v>6.1866954523529303E-5</v>
      </c>
      <c r="P2757" s="98">
        <v>677.00363770520403</v>
      </c>
      <c r="Q2757" s="98">
        <v>1.2695400939703001E-7</v>
      </c>
      <c r="R2757" s="98">
        <v>1.54847058227806</v>
      </c>
      <c r="S2757" s="98">
        <v>2.6588336552720599E-6</v>
      </c>
      <c r="T2757" s="98">
        <v>0.39402591348815003</v>
      </c>
      <c r="U2757" s="98">
        <v>2.47068917593608E-5</v>
      </c>
      <c r="V2757" s="98">
        <v>3.6612709138970199</v>
      </c>
      <c r="W2757" s="98">
        <v>3.8230963083833201E-6</v>
      </c>
      <c r="X2757" s="98">
        <v>3.28345816235987E-6</v>
      </c>
      <c r="Y2757" s="98">
        <v>1.6542429867200101E-7</v>
      </c>
      <c r="Z2757" s="98">
        <v>3.7421384735144598E-7</v>
      </c>
      <c r="AA2757" s="98">
        <v>0.150628998954838</v>
      </c>
      <c r="AB2757" s="98">
        <v>4.8899473441860298E-6</v>
      </c>
      <c r="AC2757" s="98">
        <v>0.248081408269065</v>
      </c>
      <c r="AD2757" s="98">
        <v>2.9634080177717101E-5</v>
      </c>
      <c r="AE2757" s="98">
        <v>1.8286633670267401E-2</v>
      </c>
      <c r="AF2757" s="98">
        <v>5.3027089214510302E-4</v>
      </c>
      <c r="AG2757" s="98">
        <v>2.2655477888938302E-2</v>
      </c>
      <c r="AH2757" s="98">
        <v>3.7528353326912202E-4</v>
      </c>
      <c r="AI2757" s="98">
        <v>1.01346982840803E-2</v>
      </c>
      <c r="AJ2757" s="98">
        <v>4.0967587427604797E-6</v>
      </c>
      <c r="AK2757" s="98">
        <v>2.3080937758688199E-3</v>
      </c>
      <c r="AL2757" s="98">
        <v>1.2898266501599E-2</v>
      </c>
      <c r="AM2757" s="98">
        <v>1.13072497129567</v>
      </c>
      <c r="AN2757" s="98">
        <v>2.1774639297734901E-3</v>
      </c>
      <c r="AO2757" s="98">
        <v>0.43590014963776402</v>
      </c>
      <c r="AP2757" s="98">
        <v>5.5651719245424901E-4</v>
      </c>
      <c r="AQ2757" s="98">
        <v>1.2636375449936701E-4</v>
      </c>
      <c r="AR2757" s="98">
        <v>1.7016735522181801E-4</v>
      </c>
      <c r="AS2757" s="98">
        <v>2.59986082733063E-4</v>
      </c>
      <c r="AT2757" s="98">
        <v>4.1297943942058803E-2</v>
      </c>
    </row>
    <row r="2758" spans="1:46" x14ac:dyDescent="0.3">
      <c r="A2758" s="95">
        <v>64917</v>
      </c>
      <c r="B2758" s="95">
        <v>2757</v>
      </c>
      <c r="C2758" s="96" t="s">
        <v>923</v>
      </c>
      <c r="D2758" s="96" t="s">
        <v>923</v>
      </c>
      <c r="E2758" s="97" t="s">
        <v>7790</v>
      </c>
      <c r="F2758" s="95" t="s">
        <v>7771</v>
      </c>
      <c r="G2758" s="95" t="s">
        <v>7791</v>
      </c>
      <c r="H2758" s="98">
        <v>3.1927868792559302</v>
      </c>
      <c r="I2758" s="98">
        <v>3.1927135896493599</v>
      </c>
      <c r="J2758" s="98">
        <v>7.3289606570270394E-5</v>
      </c>
      <c r="K2758" s="98">
        <v>506.15216972147601</v>
      </c>
      <c r="L2758" s="98">
        <v>1140.18899475067</v>
      </c>
      <c r="M2758" s="98">
        <v>4.54441844066979E-5</v>
      </c>
      <c r="N2758" s="98">
        <v>497.29097533287597</v>
      </c>
      <c r="O2758" s="98">
        <v>1.0291557846427699E-4</v>
      </c>
      <c r="P2758" s="98">
        <v>1126.1944528132899</v>
      </c>
      <c r="Q2758" s="98">
        <v>3.1690304730645099E-7</v>
      </c>
      <c r="R2758" s="98">
        <v>3.86529774458459</v>
      </c>
      <c r="S2758" s="98">
        <v>3.98289614646167E-6</v>
      </c>
      <c r="T2758" s="98">
        <v>0.61907423481659996</v>
      </c>
      <c r="U2758" s="98">
        <v>3.7010665513417602E-5</v>
      </c>
      <c r="V2758" s="98">
        <v>5.7524217835941203</v>
      </c>
      <c r="W2758" s="98">
        <v>9.9217116153789792E-6</v>
      </c>
      <c r="X2758" s="98">
        <v>8.6799366554270505E-6</v>
      </c>
      <c r="Y2758" s="98">
        <v>4.4288659269177497E-7</v>
      </c>
      <c r="Z2758" s="98">
        <v>7.9888836726015498E-7</v>
      </c>
      <c r="AA2758" s="98">
        <v>0.393343083123737</v>
      </c>
      <c r="AB2758" s="98">
        <v>6.5611370584633297E-6</v>
      </c>
      <c r="AC2758" s="98">
        <v>0.33308789985741599</v>
      </c>
      <c r="AD2758" s="98">
        <v>8.4092681831652696E-5</v>
      </c>
      <c r="AE2758" s="98">
        <v>5.1892012769881299E-2</v>
      </c>
      <c r="AF2758" s="98">
        <v>1.5141836235710599E-3</v>
      </c>
      <c r="AG2758" s="98">
        <v>6.4692507380208097E-2</v>
      </c>
      <c r="AH2758" s="98">
        <v>1.0674227451801801E-3</v>
      </c>
      <c r="AI2758" s="98">
        <v>2.8826224720625099E-2</v>
      </c>
      <c r="AJ2758" s="98">
        <v>8.1121958746265292E-6</v>
      </c>
      <c r="AK2758" s="98">
        <v>4.57037135515147E-3</v>
      </c>
      <c r="AL2758" s="98">
        <v>2.7853105253041001E-2</v>
      </c>
      <c r="AM2758" s="98">
        <v>2.4417390998887898</v>
      </c>
      <c r="AN2758" s="98">
        <v>4.7164316294851403E-3</v>
      </c>
      <c r="AO2758" s="98">
        <v>0.94416868400787801</v>
      </c>
      <c r="AP2758" s="98">
        <v>1.5429975022584099E-3</v>
      </c>
      <c r="AQ2758" s="98">
        <v>3.50355676725606E-4</v>
      </c>
      <c r="AR2758" s="98">
        <v>4.7180537356123398E-4</v>
      </c>
      <c r="AS2758" s="98">
        <v>7.2083645197156996E-4</v>
      </c>
      <c r="AT2758" s="98">
        <v>0.11450252609445299</v>
      </c>
    </row>
    <row r="2759" spans="1:46" x14ac:dyDescent="0.3">
      <c r="A2759" s="95">
        <v>64918</v>
      </c>
      <c r="B2759" s="95">
        <v>2758</v>
      </c>
      <c r="C2759" s="96" t="s">
        <v>256</v>
      </c>
      <c r="D2759" s="96" t="s">
        <v>256</v>
      </c>
      <c r="E2759" s="97" t="s">
        <v>7792</v>
      </c>
      <c r="F2759" s="95" t="s">
        <v>7771</v>
      </c>
      <c r="G2759" s="95" t="s">
        <v>3462</v>
      </c>
      <c r="H2759" s="98">
        <v>7.0157048282549299</v>
      </c>
      <c r="I2759" s="98">
        <v>7.0154923238184104</v>
      </c>
      <c r="J2759" s="98">
        <v>2.1250443652309799E-4</v>
      </c>
      <c r="K2759" s="98">
        <v>931.361359905472</v>
      </c>
      <c r="L2759" s="98">
        <v>2103.4435670984799</v>
      </c>
      <c r="M2759" s="98">
        <v>8.3023724932261201E-5</v>
      </c>
      <c r="N2759" s="98">
        <v>908.51997205713803</v>
      </c>
      <c r="O2759" s="98">
        <v>1.8912837365034699E-4</v>
      </c>
      <c r="P2759" s="98">
        <v>2069.61208840267</v>
      </c>
      <c r="Q2759" s="98">
        <v>8.2092810709376596E-7</v>
      </c>
      <c r="R2759" s="98">
        <v>10.0129411433117</v>
      </c>
      <c r="S2759" s="98">
        <v>8.2143739056227396E-6</v>
      </c>
      <c r="T2759" s="98">
        <v>1.3253900743888001</v>
      </c>
      <c r="U2759" s="98">
        <v>7.6331193021957302E-5</v>
      </c>
      <c r="V2759" s="98">
        <v>12.3154809218679</v>
      </c>
      <c r="W2759" s="98">
        <v>1.28009979730936E-5</v>
      </c>
      <c r="X2759" s="98">
        <v>9.5059365059052695E-6</v>
      </c>
      <c r="Y2759" s="98">
        <v>1.1682511299975401E-6</v>
      </c>
      <c r="Z2759" s="98">
        <v>2.1268103371907902E-6</v>
      </c>
      <c r="AA2759" s="98">
        <v>0.47688661206927901</v>
      </c>
      <c r="AB2759" s="98">
        <v>1.3057377118719399E-5</v>
      </c>
      <c r="AC2759" s="98">
        <v>0.66626626149646195</v>
      </c>
      <c r="AD2759" s="98">
        <v>2.17158297409293E-4</v>
      </c>
      <c r="AE2759" s="98">
        <v>0.13400430211998701</v>
      </c>
      <c r="AF2759" s="98">
        <v>3.9244746006592201E-3</v>
      </c>
      <c r="AG2759" s="98">
        <v>0.16767061676959899</v>
      </c>
      <c r="AH2759" s="98">
        <v>2.7602365404770001E-3</v>
      </c>
      <c r="AI2759" s="98">
        <v>7.4541412160409007E-2</v>
      </c>
      <c r="AJ2759" s="98">
        <v>2.1393848810039799E-5</v>
      </c>
      <c r="AK2759" s="98">
        <v>1.2053189455622599E-2</v>
      </c>
      <c r="AL2759" s="98">
        <v>7.9676099967835506E-2</v>
      </c>
      <c r="AM2759" s="98">
        <v>6.9847956574562202</v>
      </c>
      <c r="AN2759" s="98">
        <v>1.33334263366214E-2</v>
      </c>
      <c r="AO2759" s="98">
        <v>2.6691797075701702</v>
      </c>
      <c r="AP2759" s="98">
        <v>4.2806640348276902E-3</v>
      </c>
      <c r="AQ2759" s="98">
        <v>9.7197495475020003E-4</v>
      </c>
      <c r="AR2759" s="98">
        <v>1.3089069757868099E-3</v>
      </c>
      <c r="AS2759" s="98">
        <v>1.9997821042906701E-3</v>
      </c>
      <c r="AT2759" s="98">
        <v>0.31765887153546402</v>
      </c>
    </row>
    <row r="2760" spans="1:46" x14ac:dyDescent="0.3">
      <c r="A2760" s="95">
        <v>64919</v>
      </c>
      <c r="B2760" s="95">
        <v>2759</v>
      </c>
      <c r="C2760" s="96" t="s">
        <v>2621</v>
      </c>
      <c r="D2760" s="96" t="s">
        <v>2621</v>
      </c>
      <c r="E2760" s="97" t="s">
        <v>7793</v>
      </c>
      <c r="F2760" s="95" t="s">
        <v>7771</v>
      </c>
      <c r="G2760" s="95" t="s">
        <v>7794</v>
      </c>
      <c r="H2760" s="98">
        <v>2.7114429842198402</v>
      </c>
      <c r="I2760" s="98">
        <v>2.71139041749906</v>
      </c>
      <c r="J2760" s="98">
        <v>5.2566720782465402E-5</v>
      </c>
      <c r="K2760" s="98">
        <v>45.660659971849</v>
      </c>
      <c r="L2760" s="98">
        <v>103.223755012669</v>
      </c>
      <c r="M2760" s="98">
        <v>4.11303307305491E-6</v>
      </c>
      <c r="N2760" s="98">
        <v>45.008492399621403</v>
      </c>
      <c r="O2760" s="98">
        <v>9.3260232564328396E-6</v>
      </c>
      <c r="P2760" s="98">
        <v>102.053700857816</v>
      </c>
      <c r="Q2760" s="98">
        <v>1.8827002694287699E-8</v>
      </c>
      <c r="R2760" s="98">
        <v>0.229634809983844</v>
      </c>
      <c r="S2760" s="98">
        <v>4.1797589633087497E-7</v>
      </c>
      <c r="T2760" s="98">
        <v>6.2456405891532701E-2</v>
      </c>
      <c r="U2760" s="98">
        <v>3.8839974369159899E-6</v>
      </c>
      <c r="V2760" s="98">
        <v>0.580342988516791</v>
      </c>
      <c r="W2760" s="98">
        <v>8.4701981134877998E-7</v>
      </c>
      <c r="X2760" s="98">
        <v>7.5892743302116602E-7</v>
      </c>
      <c r="Y2760" s="98">
        <v>2.4889080151832599E-8</v>
      </c>
      <c r="Z2760" s="98">
        <v>6.3203298175781395E-8</v>
      </c>
      <c r="AA2760" s="98">
        <v>3.3945424658615803E-2</v>
      </c>
      <c r="AB2760" s="98">
        <v>7.0475995764240601E-7</v>
      </c>
      <c r="AC2760" s="98">
        <v>3.5623028307177798E-2</v>
      </c>
      <c r="AD2760" s="98">
        <v>3.6484337975915299E-6</v>
      </c>
      <c r="AE2760" s="98">
        <v>2.2513798952648401E-3</v>
      </c>
      <c r="AF2760" s="98">
        <v>6.4575811343872794E-5</v>
      </c>
      <c r="AG2760" s="98">
        <v>2.7589594068479001E-3</v>
      </c>
      <c r="AH2760" s="98">
        <v>4.6017033294666899E-5</v>
      </c>
      <c r="AI2760" s="98">
        <v>1.2427103963431501E-3</v>
      </c>
      <c r="AJ2760" s="98">
        <v>1.28170566007415E-6</v>
      </c>
      <c r="AK2760" s="98">
        <v>7.2210668047844998E-4</v>
      </c>
      <c r="AL2760" s="98">
        <v>2.28856366877336E-3</v>
      </c>
      <c r="AM2760" s="98">
        <v>0.20062665695124701</v>
      </c>
      <c r="AN2760" s="98">
        <v>3.8111434889866999E-4</v>
      </c>
      <c r="AO2760" s="98">
        <v>7.6294169305165402E-2</v>
      </c>
      <c r="AP2760" s="98">
        <v>8.9100018594660504E-5</v>
      </c>
      <c r="AQ2760" s="98">
        <v>2.0231204066149598E-5</v>
      </c>
      <c r="AR2760" s="98">
        <v>2.7244287772400001E-5</v>
      </c>
      <c r="AS2760" s="98">
        <v>4.1624526756110803E-5</v>
      </c>
      <c r="AT2760" s="98">
        <v>6.6119207511476704E-3</v>
      </c>
    </row>
    <row r="2761" spans="1:46" x14ac:dyDescent="0.3">
      <c r="A2761" s="95">
        <v>64920</v>
      </c>
      <c r="B2761" s="95">
        <v>2760</v>
      </c>
      <c r="C2761" s="96" t="s">
        <v>142</v>
      </c>
      <c r="D2761" s="96" t="s">
        <v>142</v>
      </c>
      <c r="E2761" s="97" t="s">
        <v>7795</v>
      </c>
      <c r="F2761" s="95" t="s">
        <v>7771</v>
      </c>
      <c r="G2761" s="95" t="s">
        <v>7796</v>
      </c>
      <c r="H2761" s="98">
        <v>6.1944248862912303</v>
      </c>
      <c r="I2761" s="98">
        <v>6.1942539091693298</v>
      </c>
      <c r="J2761" s="98">
        <v>1.7097712190583501E-4</v>
      </c>
      <c r="K2761" s="98">
        <v>152.08220885871901</v>
      </c>
      <c r="L2761" s="98">
        <v>342.92263590573799</v>
      </c>
      <c r="M2761" s="98">
        <v>1.35381209802889E-5</v>
      </c>
      <c r="N2761" s="98">
        <v>148.146247410044</v>
      </c>
      <c r="O2761" s="98">
        <v>3.07870671312947E-5</v>
      </c>
      <c r="P2761" s="98">
        <v>336.89966804869601</v>
      </c>
      <c r="Q2761" s="98">
        <v>1.5821990713319101E-7</v>
      </c>
      <c r="R2761" s="98">
        <v>1.9298238227381601</v>
      </c>
      <c r="S2761" s="98">
        <v>1.6397043705758099E-6</v>
      </c>
      <c r="T2761" s="98">
        <v>0.25169027149213302</v>
      </c>
      <c r="U2761" s="98">
        <v>1.52367714505119E-5</v>
      </c>
      <c r="V2761" s="98">
        <v>2.3386966798586899</v>
      </c>
      <c r="W2761" s="98">
        <v>2.8284131621924001E-6</v>
      </c>
      <c r="X2761" s="98">
        <v>2.3168271638628E-6</v>
      </c>
      <c r="Y2761" s="98">
        <v>2.0120879591574999E-7</v>
      </c>
      <c r="Z2761" s="98">
        <v>3.1037720241384899E-7</v>
      </c>
      <c r="AA2761" s="98">
        <v>0.10916023250585399</v>
      </c>
      <c r="AB2761" s="98">
        <v>2.7211241805996698E-6</v>
      </c>
      <c r="AC2761" s="98">
        <v>0.1380029133391</v>
      </c>
      <c r="AD2761" s="98">
        <v>3.4797792004205002E-5</v>
      </c>
      <c r="AE2761" s="98">
        <v>2.14730631455043E-2</v>
      </c>
      <c r="AF2761" s="98">
        <v>6.2082301252728504E-4</v>
      </c>
      <c r="AG2761" s="98">
        <v>2.6524258151072001E-2</v>
      </c>
      <c r="AH2761" s="98">
        <v>4.4019065378188201E-4</v>
      </c>
      <c r="AI2761" s="98">
        <v>1.18875438650069E-2</v>
      </c>
      <c r="AJ2761" s="98">
        <v>3.4725163141640702E-6</v>
      </c>
      <c r="AK2761" s="98">
        <v>1.95639865430389E-3</v>
      </c>
      <c r="AL2761" s="98">
        <v>1.15010001141357E-2</v>
      </c>
      <c r="AM2761" s="98">
        <v>1.00823378260292</v>
      </c>
      <c r="AN2761" s="98">
        <v>1.9412850430862601E-3</v>
      </c>
      <c r="AO2761" s="98">
        <v>0.388620187549505</v>
      </c>
      <c r="AP2761" s="98">
        <v>6.5476866800176601E-4</v>
      </c>
      <c r="AQ2761" s="98">
        <v>1.4867290301976801E-4</v>
      </c>
      <c r="AR2761" s="98">
        <v>2.0020989334360899E-4</v>
      </c>
      <c r="AS2761" s="98">
        <v>3.0588587163838901E-4</v>
      </c>
      <c r="AT2761" s="98">
        <v>4.8588974631500699E-2</v>
      </c>
    </row>
    <row r="2762" spans="1:46" x14ac:dyDescent="0.3">
      <c r="A2762" s="95">
        <v>64921</v>
      </c>
      <c r="B2762" s="95">
        <v>2761</v>
      </c>
      <c r="C2762" s="96" t="s">
        <v>1256</v>
      </c>
      <c r="D2762" s="96" t="s">
        <v>1256</v>
      </c>
      <c r="E2762" s="97" t="s">
        <v>7797</v>
      </c>
      <c r="F2762" s="95" t="s">
        <v>7771</v>
      </c>
      <c r="G2762" s="95" t="s">
        <v>7798</v>
      </c>
      <c r="H2762" s="98">
        <v>6.8545716563228298</v>
      </c>
      <c r="I2762" s="98">
        <v>6.8542624142482804</v>
      </c>
      <c r="J2762" s="98">
        <v>3.0924207454852099E-4</v>
      </c>
      <c r="K2762" s="98">
        <v>130236.958626705</v>
      </c>
      <c r="L2762" s="98">
        <v>293444.92658437102</v>
      </c>
      <c r="M2762" s="98">
        <v>1.1595975185509999E-2</v>
      </c>
      <c r="N2762" s="98">
        <v>126893.548321403</v>
      </c>
      <c r="O2762" s="98">
        <v>2.6378713489423701E-2</v>
      </c>
      <c r="P2762" s="98">
        <v>288659.51343267201</v>
      </c>
      <c r="Q2762" s="98">
        <v>1.1390762046994701E-4</v>
      </c>
      <c r="R2762" s="98">
        <v>1389.34248892759</v>
      </c>
      <c r="S2762" s="98">
        <v>1.06405184543728E-3</v>
      </c>
      <c r="T2762" s="98">
        <v>173.90370700098401</v>
      </c>
      <c r="U2762" s="98">
        <v>9.8875828316645105E-3</v>
      </c>
      <c r="V2762" s="98">
        <v>1615.9065533978101</v>
      </c>
      <c r="W2762" s="98">
        <v>1.65259289927738E-3</v>
      </c>
      <c r="X2762" s="98">
        <v>1.18907681311521E-3</v>
      </c>
      <c r="Y2762" s="98">
        <v>1.52915686537238E-4</v>
      </c>
      <c r="Z2762" s="98">
        <v>3.1060039962493098E-4</v>
      </c>
      <c r="AA2762" s="98">
        <v>60.947780884365301</v>
      </c>
      <c r="AB2762" s="98">
        <v>1.70272101211581E-3</v>
      </c>
      <c r="AC2762" s="98">
        <v>87.156394167903898</v>
      </c>
      <c r="AD2762" s="98">
        <v>2.8141076506097901E-2</v>
      </c>
      <c r="AE2762" s="98">
        <v>17.365329177347999</v>
      </c>
      <c r="AF2762" s="98">
        <v>0.50595717343882396</v>
      </c>
      <c r="AG2762" s="98">
        <v>21.616690120822899</v>
      </c>
      <c r="AH2762" s="98">
        <v>0.35700764556608799</v>
      </c>
      <c r="AI2762" s="98">
        <v>9.6411498298475902</v>
      </c>
      <c r="AJ2762" s="98">
        <v>3.1083329238858599E-3</v>
      </c>
      <c r="AK2762" s="98">
        <v>1.7512195190050901</v>
      </c>
      <c r="AL2762" s="98">
        <v>12.6399139141676</v>
      </c>
      <c r="AM2762" s="98">
        <v>1108.0765229967201</v>
      </c>
      <c r="AN2762" s="98">
        <v>2.16878466938183</v>
      </c>
      <c r="AO2762" s="98">
        <v>434.16267382852601</v>
      </c>
      <c r="AP2762" s="98">
        <v>0.53156572019272696</v>
      </c>
      <c r="AQ2762" s="98">
        <v>0.120698227702232</v>
      </c>
      <c r="AR2762" s="98">
        <v>0.16253787954763799</v>
      </c>
      <c r="AS2762" s="98">
        <v>0.24832961294285699</v>
      </c>
      <c r="AT2762" s="98">
        <v>39.446348849041399</v>
      </c>
    </row>
    <row r="2763" spans="1:46" x14ac:dyDescent="0.3">
      <c r="A2763" s="95">
        <v>64922</v>
      </c>
      <c r="B2763" s="95">
        <v>2762</v>
      </c>
      <c r="C2763" s="96" t="s">
        <v>2300</v>
      </c>
      <c r="D2763" s="96" t="s">
        <v>2300</v>
      </c>
      <c r="E2763" s="97" t="s">
        <v>7799</v>
      </c>
      <c r="F2763" s="95" t="s">
        <v>7771</v>
      </c>
      <c r="G2763" s="95" t="s">
        <v>3878</v>
      </c>
      <c r="H2763" s="98">
        <v>2.3168827256558702</v>
      </c>
      <c r="I2763" s="98">
        <v>2.3168369793314501</v>
      </c>
      <c r="J2763" s="98">
        <v>4.5746324425888198E-5</v>
      </c>
      <c r="K2763" s="98">
        <v>297.77692595966403</v>
      </c>
      <c r="L2763" s="98">
        <v>675.07526209246396</v>
      </c>
      <c r="M2763" s="98">
        <v>2.6589675858130301E-5</v>
      </c>
      <c r="N2763" s="98">
        <v>290.96805265418698</v>
      </c>
      <c r="O2763" s="98">
        <v>6.0756953621166299E-5</v>
      </c>
      <c r="P2763" s="98">
        <v>664.85701347675604</v>
      </c>
      <c r="Q2763" s="98">
        <v>2.4364884746324702E-7</v>
      </c>
      <c r="R2763" s="98">
        <v>2.9718090393104002</v>
      </c>
      <c r="S2763" s="98">
        <v>2.5535293451450398E-6</v>
      </c>
      <c r="T2763" s="98">
        <v>0.41116530299432802</v>
      </c>
      <c r="U2763" s="98">
        <v>2.37284366841956E-5</v>
      </c>
      <c r="V2763" s="98">
        <v>3.8205406132254001</v>
      </c>
      <c r="W2763" s="98">
        <v>4.1257556647874599E-6</v>
      </c>
      <c r="X2763" s="98">
        <v>3.1719492735102302E-6</v>
      </c>
      <c r="Y2763" s="98">
        <v>3.1879767787950699E-7</v>
      </c>
      <c r="Z2763" s="98">
        <v>6.3500871339772497E-7</v>
      </c>
      <c r="AA2763" s="98">
        <v>0.155779799103309</v>
      </c>
      <c r="AB2763" s="98">
        <v>4.1265332181579498E-6</v>
      </c>
      <c r="AC2763" s="98">
        <v>0.210302971867776</v>
      </c>
      <c r="AD2763" s="98">
        <v>5.7785566129137903E-5</v>
      </c>
      <c r="AE2763" s="98">
        <v>3.5658386320596099E-2</v>
      </c>
      <c r="AF2763" s="98">
        <v>1.0399406668304199E-3</v>
      </c>
      <c r="AG2763" s="98">
        <v>4.44307864757119E-2</v>
      </c>
      <c r="AH2763" s="98">
        <v>7.3335025132147396E-4</v>
      </c>
      <c r="AI2763" s="98">
        <v>1.9804448836202498E-2</v>
      </c>
      <c r="AJ2763" s="98">
        <v>6.2271595886539202E-6</v>
      </c>
      <c r="AK2763" s="98">
        <v>3.5083511601277499E-3</v>
      </c>
      <c r="AL2763" s="98">
        <v>2.3619325492777701E-2</v>
      </c>
      <c r="AM2763" s="98">
        <v>2.0705853097804501</v>
      </c>
      <c r="AN2763" s="98">
        <v>3.9998478435902098E-3</v>
      </c>
      <c r="AO2763" s="98">
        <v>0.80071786710635995</v>
      </c>
      <c r="AP2763" s="98">
        <v>1.1469277622507201E-3</v>
      </c>
      <c r="AQ2763" s="98">
        <v>2.60423399048209E-4</v>
      </c>
      <c r="AR2763" s="98">
        <v>3.5069835611070802E-4</v>
      </c>
      <c r="AS2763" s="98">
        <v>5.3580600709180197E-4</v>
      </c>
      <c r="AT2763" s="98">
        <v>8.5111042521682903E-2</v>
      </c>
    </row>
    <row r="2764" spans="1:46" x14ac:dyDescent="0.3">
      <c r="A2764" s="95">
        <v>64923</v>
      </c>
      <c r="B2764" s="95">
        <v>2763</v>
      </c>
      <c r="C2764" s="96" t="s">
        <v>1249</v>
      </c>
      <c r="D2764" s="96" t="s">
        <v>1249</v>
      </c>
      <c r="E2764" s="97" t="s">
        <v>7800</v>
      </c>
      <c r="F2764" s="95" t="s">
        <v>7771</v>
      </c>
      <c r="G2764" s="95" t="s">
        <v>7801</v>
      </c>
      <c r="H2764" s="98">
        <v>4.0126399425700798</v>
      </c>
      <c r="I2764" s="98">
        <v>4.0125190524786696</v>
      </c>
      <c r="J2764" s="98">
        <v>1.20890091412029E-4</v>
      </c>
      <c r="K2764" s="98">
        <v>1624.5019995068201</v>
      </c>
      <c r="L2764" s="98">
        <v>3672.0727459771601</v>
      </c>
      <c r="M2764" s="98">
        <v>1.45533338026385E-4</v>
      </c>
      <c r="N2764" s="98">
        <v>1592.55615554459</v>
      </c>
      <c r="O2764" s="98">
        <v>3.3124032788658502E-4</v>
      </c>
      <c r="P2764" s="98">
        <v>3624.7283975905998</v>
      </c>
      <c r="Q2764" s="98">
        <v>9.68916112630584E-7</v>
      </c>
      <c r="R2764" s="98">
        <v>11.817965452446501</v>
      </c>
      <c r="S2764" s="98">
        <v>1.1652934462259599E-5</v>
      </c>
      <c r="T2764" s="98">
        <v>1.85703461578044</v>
      </c>
      <c r="U2764" s="98">
        <v>1.08283890757202E-4</v>
      </c>
      <c r="V2764" s="98">
        <v>17.255539040110701</v>
      </c>
      <c r="W2764" s="98">
        <v>2.6159429023749999E-5</v>
      </c>
      <c r="X2764" s="98">
        <v>1.77592067108455E-5</v>
      </c>
      <c r="Y2764" s="98">
        <v>4.4698426181542601E-6</v>
      </c>
      <c r="Z2764" s="98">
        <v>3.9303796947502102E-6</v>
      </c>
      <c r="AA2764" s="98">
        <v>0.93497796786572995</v>
      </c>
      <c r="AB2764" s="98">
        <v>2.7542460717576199E-5</v>
      </c>
      <c r="AC2764" s="98">
        <v>1.40521794510992</v>
      </c>
      <c r="AD2764" s="98">
        <v>2.5320596298010299E-4</v>
      </c>
      <c r="AE2764" s="98">
        <v>0.15624863874216399</v>
      </c>
      <c r="AF2764" s="98">
        <v>4.5368931162154099E-3</v>
      </c>
      <c r="AG2764" s="98">
        <v>0.193835798271138</v>
      </c>
      <c r="AH2764" s="98">
        <v>3.2081662040327301E-3</v>
      </c>
      <c r="AI2764" s="98">
        <v>8.6637951417225995E-2</v>
      </c>
      <c r="AJ2764" s="98">
        <v>5.1837697554113903E-5</v>
      </c>
      <c r="AK2764" s="98">
        <v>2.9205104472181501E-2</v>
      </c>
      <c r="AL2764" s="98">
        <v>0.123549866846649</v>
      </c>
      <c r="AM2764" s="98">
        <v>10.8309841191793</v>
      </c>
      <c r="AN2764" s="98">
        <v>2.10390734790568E-2</v>
      </c>
      <c r="AO2764" s="98">
        <v>4.2117507217282801</v>
      </c>
      <c r="AP2764" s="98">
        <v>5.68653654953991E-3</v>
      </c>
      <c r="AQ2764" s="98">
        <v>1.2911948013011501E-3</v>
      </c>
      <c r="AR2764" s="98">
        <v>1.7387834082816501E-3</v>
      </c>
      <c r="AS2764" s="98">
        <v>2.65655833995711E-3</v>
      </c>
      <c r="AT2764" s="98">
        <v>0.42198564722090698</v>
      </c>
    </row>
    <row r="2765" spans="1:46" x14ac:dyDescent="0.3">
      <c r="A2765" s="95">
        <v>64924</v>
      </c>
      <c r="B2765" s="95">
        <v>2764</v>
      </c>
      <c r="C2765" s="96" t="s">
        <v>1174</v>
      </c>
      <c r="D2765" s="96" t="s">
        <v>1174</v>
      </c>
      <c r="E2765" s="97" t="s">
        <v>7802</v>
      </c>
      <c r="F2765" s="95" t="s">
        <v>7771</v>
      </c>
      <c r="G2765" s="95" t="s">
        <v>3640</v>
      </c>
      <c r="H2765" s="98">
        <v>3.0344328181681899</v>
      </c>
      <c r="I2765" s="98">
        <v>3.0343626253751999</v>
      </c>
      <c r="J2765" s="98">
        <v>7.0192792985590598E-5</v>
      </c>
      <c r="K2765" s="98">
        <v>974.23522105087602</v>
      </c>
      <c r="L2765" s="98">
        <v>2198.0979727907102</v>
      </c>
      <c r="M2765" s="98">
        <v>8.7720108611931196E-5</v>
      </c>
      <c r="N2765" s="98">
        <v>959.91200936821497</v>
      </c>
      <c r="O2765" s="98">
        <v>1.9879532981140801E-4</v>
      </c>
      <c r="P2765" s="98">
        <v>2175.3965825155201</v>
      </c>
      <c r="Q2765" s="98">
        <v>4.9347003185732698E-7</v>
      </c>
      <c r="R2765" s="98">
        <v>6.0189026813418796</v>
      </c>
      <c r="S2765" s="98">
        <v>6.3883435043660196E-6</v>
      </c>
      <c r="T2765" s="98">
        <v>1.0103958096380099</v>
      </c>
      <c r="U2765" s="98">
        <v>5.93630608044601E-5</v>
      </c>
      <c r="V2765" s="98">
        <v>9.3885744021604296</v>
      </c>
      <c r="W2765" s="98">
        <v>1.0453173282615001E-5</v>
      </c>
      <c r="X2765" s="98">
        <v>8.3396703870778197E-6</v>
      </c>
      <c r="Y2765" s="98">
        <v>6.8187053172305202E-7</v>
      </c>
      <c r="Z2765" s="98">
        <v>1.4316323638141699E-6</v>
      </c>
      <c r="AA2765" s="98">
        <v>0.40028895573838502</v>
      </c>
      <c r="AB2765" s="98">
        <v>1.04204879845717E-5</v>
      </c>
      <c r="AC2765" s="98">
        <v>0.530056841907523</v>
      </c>
      <c r="AD2765" s="98">
        <v>1.2359508816934099E-4</v>
      </c>
      <c r="AE2765" s="98">
        <v>7.6268204960065297E-2</v>
      </c>
      <c r="AF2765" s="98">
        <v>2.2130157685391E-3</v>
      </c>
      <c r="AG2765" s="98">
        <v>9.4549654817353196E-2</v>
      </c>
      <c r="AH2765" s="98">
        <v>1.5655688288146001E-3</v>
      </c>
      <c r="AI2765" s="98">
        <v>4.2278880676650699E-2</v>
      </c>
      <c r="AJ2765" s="98">
        <v>1.3417324282203601E-5</v>
      </c>
      <c r="AK2765" s="98">
        <v>7.5592546715941402E-3</v>
      </c>
      <c r="AL2765" s="98">
        <v>4.9193436776013899E-2</v>
      </c>
      <c r="AM2765" s="98">
        <v>4.3125366792194901</v>
      </c>
      <c r="AN2765" s="98">
        <v>8.2634621114421603E-3</v>
      </c>
      <c r="AO2765" s="98">
        <v>1.6542383649396799</v>
      </c>
      <c r="AP2765" s="98">
        <v>2.3735542324533998E-3</v>
      </c>
      <c r="AQ2765" s="98">
        <v>5.3894332215089695E-4</v>
      </c>
      <c r="AR2765" s="98">
        <v>7.2576633500347795E-4</v>
      </c>
      <c r="AS2765" s="98">
        <v>1.1088445752990199E-3</v>
      </c>
      <c r="AT2765" s="98">
        <v>0.17613635475125999</v>
      </c>
    </row>
    <row r="2766" spans="1:46" x14ac:dyDescent="0.3">
      <c r="A2766" s="95">
        <v>64925</v>
      </c>
      <c r="B2766" s="95">
        <v>2765</v>
      </c>
      <c r="C2766" s="96" t="s">
        <v>320</v>
      </c>
      <c r="D2766" s="96" t="s">
        <v>320</v>
      </c>
      <c r="E2766" s="97" t="s">
        <v>7803</v>
      </c>
      <c r="F2766" s="95" t="s">
        <v>7771</v>
      </c>
      <c r="G2766" s="95" t="s">
        <v>3884</v>
      </c>
      <c r="H2766" s="98">
        <v>6.3611426636113499</v>
      </c>
      <c r="I2766" s="98">
        <v>6.36091003938974</v>
      </c>
      <c r="J2766" s="98">
        <v>2.3262422160996699E-4</v>
      </c>
      <c r="K2766" s="98">
        <v>2900.8572061016998</v>
      </c>
      <c r="L2766" s="98">
        <v>6606.1141402571002</v>
      </c>
      <c r="M2766" s="98">
        <v>2.5682821763425802E-4</v>
      </c>
      <c r="N2766" s="98">
        <v>2810.4444277697398</v>
      </c>
      <c r="O2766" s="98">
        <v>5.9013938858280498E-4</v>
      </c>
      <c r="P2766" s="98">
        <v>6457.8338452353501</v>
      </c>
      <c r="Q2766" s="98">
        <v>2.4345080179395001E-6</v>
      </c>
      <c r="R2766" s="98">
        <v>29.693934567359701</v>
      </c>
      <c r="S2766" s="98">
        <v>4.1598969606316898E-5</v>
      </c>
      <c r="T2766" s="98">
        <v>6.9787414663858804</v>
      </c>
      <c r="U2766" s="98">
        <v>3.8655413157209903E-4</v>
      </c>
      <c r="V2766" s="98">
        <v>64.846258156172595</v>
      </c>
      <c r="W2766" s="98">
        <v>6.8488101799551602E-5</v>
      </c>
      <c r="X2766" s="98">
        <v>5.3043074721863801E-5</v>
      </c>
      <c r="Y2766" s="98">
        <v>3.4821090178993898E-6</v>
      </c>
      <c r="Z2766" s="98">
        <v>1.1962918059788399E-5</v>
      </c>
      <c r="AA2766" s="98">
        <v>2.60354209948895</v>
      </c>
      <c r="AB2766" s="98">
        <v>6.4102947490666997E-5</v>
      </c>
      <c r="AC2766" s="98">
        <v>3.2796581835646701</v>
      </c>
      <c r="AD2766" s="98">
        <v>6.4991615062752299E-4</v>
      </c>
      <c r="AE2766" s="98">
        <v>0.401051036227283</v>
      </c>
      <c r="AF2766" s="98">
        <v>1.1753871681303299E-2</v>
      </c>
      <c r="AG2766" s="98">
        <v>0.50217649870986703</v>
      </c>
      <c r="AH2766" s="98">
        <v>8.2631622689720696E-3</v>
      </c>
      <c r="AI2766" s="98">
        <v>0.22315036244442499</v>
      </c>
      <c r="AJ2766" s="98">
        <v>8.8935320036221606E-5</v>
      </c>
      <c r="AK2766" s="98">
        <v>5.01057229679156E-2</v>
      </c>
      <c r="AL2766" s="98">
        <v>0.37784234645598302</v>
      </c>
      <c r="AM2766" s="98">
        <v>33.123503557455997</v>
      </c>
      <c r="AN2766" s="98">
        <v>6.3034013540603104E-2</v>
      </c>
      <c r="AO2766" s="98">
        <v>12.6185952193826</v>
      </c>
      <c r="AP2766" s="98">
        <v>1.2644479351109799E-2</v>
      </c>
      <c r="AQ2766" s="98">
        <v>2.8710772720209701E-3</v>
      </c>
      <c r="AR2766" s="98">
        <v>3.86632704097464E-3</v>
      </c>
      <c r="AS2766" s="98">
        <v>5.9070750381142404E-3</v>
      </c>
      <c r="AT2766" s="98">
        <v>0.93831961797224095</v>
      </c>
    </row>
    <row r="2767" spans="1:46" x14ac:dyDescent="0.3">
      <c r="A2767" s="95">
        <v>64926</v>
      </c>
      <c r="B2767" s="95">
        <v>2766</v>
      </c>
      <c r="C2767" s="96" t="s">
        <v>1377</v>
      </c>
      <c r="D2767" s="96" t="s">
        <v>1377</v>
      </c>
      <c r="E2767" s="97" t="s">
        <v>7804</v>
      </c>
      <c r="F2767" s="95" t="s">
        <v>7771</v>
      </c>
      <c r="G2767" s="95" t="s">
        <v>7805</v>
      </c>
      <c r="H2767" s="98">
        <v>4.5760849065117704</v>
      </c>
      <c r="I2767" s="98">
        <v>4.5759646461688401</v>
      </c>
      <c r="J2767" s="98">
        <v>1.20260342934664E-4</v>
      </c>
      <c r="K2767" s="98">
        <v>2957.9067308270101</v>
      </c>
      <c r="L2767" s="98">
        <v>6709.6906062042399</v>
      </c>
      <c r="M2767" s="98">
        <v>2.6329941107024001E-4</v>
      </c>
      <c r="N2767" s="98">
        <v>2881.2580233345102</v>
      </c>
      <c r="O2767" s="98">
        <v>6.0326747222463504E-4</v>
      </c>
      <c r="P2767" s="98">
        <v>6601.4930967706196</v>
      </c>
      <c r="Q2767" s="98">
        <v>2.7273357316002002E-6</v>
      </c>
      <c r="R2767" s="98">
        <v>33.265583091364</v>
      </c>
      <c r="S2767" s="98">
        <v>2.3032541184030301E-5</v>
      </c>
      <c r="T2767" s="98">
        <v>3.8047359901623099</v>
      </c>
      <c r="U2767" s="98">
        <v>2.1402778740989899E-4</v>
      </c>
      <c r="V2767" s="98">
        <v>35.3535379312871</v>
      </c>
      <c r="W2767" s="98">
        <v>4.55339505329695E-5</v>
      </c>
      <c r="X2767" s="98">
        <v>3.47399124528649E-5</v>
      </c>
      <c r="Y2767" s="98">
        <v>3.73110714958049E-6</v>
      </c>
      <c r="Z2767" s="98">
        <v>7.0629309305240304E-6</v>
      </c>
      <c r="AA2767" s="98">
        <v>1.7136851736793299</v>
      </c>
      <c r="AB2767" s="98">
        <v>3.3537457610753098E-5</v>
      </c>
      <c r="AC2767" s="98">
        <v>1.7226510800205399</v>
      </c>
      <c r="AD2767" s="98">
        <v>6.7250729736550595E-4</v>
      </c>
      <c r="AE2767" s="98">
        <v>0.41499160809964297</v>
      </c>
      <c r="AF2767" s="98">
        <v>1.2076374470489201E-2</v>
      </c>
      <c r="AG2767" s="98">
        <v>0.51595521995923799</v>
      </c>
      <c r="AH2767" s="98">
        <v>8.5277650925484807E-3</v>
      </c>
      <c r="AI2767" s="98">
        <v>0.23029607906753999</v>
      </c>
      <c r="AJ2767" s="98">
        <v>9.4917726268268398E-5</v>
      </c>
      <c r="AK2767" s="98">
        <v>5.3476181287487101E-2</v>
      </c>
      <c r="AL2767" s="98">
        <v>0.27900390435711298</v>
      </c>
      <c r="AM2767" s="98">
        <v>24.4588434970286</v>
      </c>
      <c r="AN2767" s="98">
        <v>4.7515659192161497E-2</v>
      </c>
      <c r="AO2767" s="98">
        <v>9.5120211493720497</v>
      </c>
      <c r="AP2767" s="98">
        <v>1.2889046531805301E-2</v>
      </c>
      <c r="AQ2767" s="98">
        <v>2.9266091487652E-3</v>
      </c>
      <c r="AR2767" s="98">
        <v>3.94110898115711E-3</v>
      </c>
      <c r="AS2767" s="98">
        <v>6.0213284018829603E-3</v>
      </c>
      <c r="AT2767" s="98">
        <v>0.95646842245730201</v>
      </c>
    </row>
    <row r="2768" spans="1:46" x14ac:dyDescent="0.3">
      <c r="A2768" s="95">
        <v>64927</v>
      </c>
      <c r="B2768" s="95">
        <v>2767</v>
      </c>
      <c r="C2768" s="96" t="s">
        <v>2396</v>
      </c>
      <c r="D2768" s="96" t="s">
        <v>2396</v>
      </c>
      <c r="E2768" s="97" t="s">
        <v>7806</v>
      </c>
      <c r="F2768" s="95" t="s">
        <v>7771</v>
      </c>
      <c r="G2768" s="95" t="s">
        <v>7807</v>
      </c>
      <c r="H2768" s="98">
        <v>5.2018040377972499</v>
      </c>
      <c r="I2768" s="98">
        <v>5.2014582527497399</v>
      </c>
      <c r="J2768" s="98">
        <v>3.45785047505487E-4</v>
      </c>
      <c r="K2768" s="98">
        <v>4972.9518885647003</v>
      </c>
      <c r="L2768" s="98">
        <v>11224.2961348103</v>
      </c>
      <c r="M2768" s="98">
        <v>4.4225756183679198E-4</v>
      </c>
      <c r="N2768" s="98">
        <v>4839.5784223105802</v>
      </c>
      <c r="O2768" s="98">
        <v>1.00869674216934E-3</v>
      </c>
      <c r="P2768" s="98">
        <v>11038.063357883801</v>
      </c>
      <c r="Q2768" s="98">
        <v>5.0619301425231996E-6</v>
      </c>
      <c r="R2768" s="98">
        <v>61.740861533020002</v>
      </c>
      <c r="S2768" s="98">
        <v>3.8972487729224397E-5</v>
      </c>
      <c r="T2768" s="98">
        <v>6.3747680101189799</v>
      </c>
      <c r="U2768" s="98">
        <v>3.6214736446332698E-4</v>
      </c>
      <c r="V2768" s="98">
        <v>59.234078682484302</v>
      </c>
      <c r="W2768" s="98">
        <v>5.8320106154012098E-5</v>
      </c>
      <c r="X2768" s="98">
        <v>3.9876994975750298E-5</v>
      </c>
      <c r="Y2768" s="98">
        <v>7.0767629686268798E-6</v>
      </c>
      <c r="Z2768" s="98">
        <v>1.1366348209634899E-5</v>
      </c>
      <c r="AA2768" s="98">
        <v>2.1071839619336101</v>
      </c>
      <c r="AB2768" s="98">
        <v>5.9087992466420602E-5</v>
      </c>
      <c r="AC2768" s="98">
        <v>3.0237641077324202</v>
      </c>
      <c r="AD2768" s="98">
        <v>1.3226934692304299E-3</v>
      </c>
      <c r="AE2768" s="98">
        <v>0.816209269355336</v>
      </c>
      <c r="AF2768" s="98">
        <v>2.3835436449900001E-2</v>
      </c>
      <c r="AG2768" s="98">
        <v>1.01835347076931</v>
      </c>
      <c r="AH2768" s="98">
        <v>1.6794437090642898E-2</v>
      </c>
      <c r="AI2768" s="98">
        <v>0.45354122330375701</v>
      </c>
      <c r="AJ2768" s="98">
        <v>1.40603708658055E-4</v>
      </c>
      <c r="AK2768" s="98">
        <v>7.9215439618498307E-2</v>
      </c>
      <c r="AL2768" s="98">
        <v>0.458245796810827</v>
      </c>
      <c r="AM2768" s="98">
        <v>40.172062298530498</v>
      </c>
      <c r="AN2768" s="98">
        <v>7.8688261812642504E-2</v>
      </c>
      <c r="AO2768" s="98">
        <v>15.752373497380701</v>
      </c>
      <c r="AP2768" s="98">
        <v>2.4729640597854999E-2</v>
      </c>
      <c r="AQ2768" s="98">
        <v>5.6151547606275399E-3</v>
      </c>
      <c r="AR2768" s="98">
        <v>7.5616299910778798E-3</v>
      </c>
      <c r="AS2768" s="98">
        <v>1.1552855846149601E-2</v>
      </c>
      <c r="AT2768" s="98">
        <v>1.8351334423535099</v>
      </c>
    </row>
    <row r="2769" spans="1:46" x14ac:dyDescent="0.3">
      <c r="A2769" s="95">
        <v>64928</v>
      </c>
      <c r="B2769" s="95">
        <v>2768</v>
      </c>
      <c r="C2769" s="96" t="s">
        <v>827</v>
      </c>
      <c r="D2769" s="96" t="s">
        <v>827</v>
      </c>
      <c r="E2769" s="97" t="s">
        <v>7808</v>
      </c>
      <c r="F2769" s="95" t="s">
        <v>7771</v>
      </c>
      <c r="G2769" s="95" t="s">
        <v>7771</v>
      </c>
      <c r="H2769" s="98">
        <v>6.4939924948253704</v>
      </c>
      <c r="I2769" s="98">
        <v>6.4937045353093499</v>
      </c>
      <c r="J2769" s="98">
        <v>2.8795951601434699E-4</v>
      </c>
      <c r="K2769" s="98">
        <v>49064.374272960398</v>
      </c>
      <c r="L2769" s="98">
        <v>110123.476576127</v>
      </c>
      <c r="M2769" s="98">
        <v>4.3097336066103302E-3</v>
      </c>
      <c r="N2769" s="98">
        <v>47160.965844955201</v>
      </c>
      <c r="O2769" s="98">
        <v>9.8293767695135491E-3</v>
      </c>
      <c r="P2769" s="98">
        <v>107561.84590927001</v>
      </c>
      <c r="Q2769" s="98">
        <v>7.3284980315997404E-5</v>
      </c>
      <c r="R2769" s="98">
        <v>893.86413773871004</v>
      </c>
      <c r="S2769" s="98">
        <v>5.0299046326360904E-4</v>
      </c>
      <c r="T2769" s="98">
        <v>79.380910418524195</v>
      </c>
      <c r="U2769" s="98">
        <v>4.6739735213288903E-3</v>
      </c>
      <c r="V2769" s="98">
        <v>737.60314927040497</v>
      </c>
      <c r="W2769" s="98">
        <v>1.10205381965512E-3</v>
      </c>
      <c r="X2769" s="98">
        <v>8.6456650187017095E-4</v>
      </c>
      <c r="Y2769" s="98">
        <v>1.03290098937006E-4</v>
      </c>
      <c r="Z2769" s="98">
        <v>1.34197218847947E-4</v>
      </c>
      <c r="AA2769" s="98">
        <v>41.770892434500396</v>
      </c>
      <c r="AB2769" s="98">
        <v>1.04340089810207E-3</v>
      </c>
      <c r="AC2769" s="98">
        <v>53.496317739518901</v>
      </c>
      <c r="AD2769" s="98">
        <v>1.8636243170313E-2</v>
      </c>
      <c r="AE2769" s="98">
        <v>11.500075244508199</v>
      </c>
      <c r="AF2769" s="98">
        <v>0.33441295109498897</v>
      </c>
      <c r="AG2769" s="98">
        <v>14.287575146089599</v>
      </c>
      <c r="AH2769" s="98">
        <v>0.23625406871795299</v>
      </c>
      <c r="AI2769" s="98">
        <v>6.3801459232313498</v>
      </c>
      <c r="AJ2769" s="98">
        <v>3.1434503458734001E-3</v>
      </c>
      <c r="AK2769" s="98">
        <v>1.7710045022441601</v>
      </c>
      <c r="AL2769" s="98">
        <v>6.3520308114362196</v>
      </c>
      <c r="AM2769" s="98">
        <v>556.85001205704896</v>
      </c>
      <c r="AN2769" s="98">
        <v>1.09103415852931</v>
      </c>
      <c r="AO2769" s="98">
        <v>218.410944245726</v>
      </c>
      <c r="AP2769" s="98">
        <v>0.34627620666563402</v>
      </c>
      <c r="AQ2769" s="98">
        <v>7.8626071842693698E-2</v>
      </c>
      <c r="AR2769" s="98">
        <v>0.105881547043662</v>
      </c>
      <c r="AS2769" s="98">
        <v>0.16176858777927799</v>
      </c>
      <c r="AT2769" s="98">
        <v>25.696412555164301</v>
      </c>
    </row>
    <row r="2770" spans="1:46" x14ac:dyDescent="0.3">
      <c r="A2770" s="95">
        <v>64929</v>
      </c>
      <c r="B2770" s="95">
        <v>2769</v>
      </c>
      <c r="C2770" s="96" t="s">
        <v>475</v>
      </c>
      <c r="D2770" s="96" t="s">
        <v>475</v>
      </c>
      <c r="E2770" s="97" t="s">
        <v>7809</v>
      </c>
      <c r="F2770" s="95" t="s">
        <v>7771</v>
      </c>
      <c r="G2770" s="95" t="s">
        <v>7810</v>
      </c>
      <c r="H2770" s="98">
        <v>6.2490483250900102</v>
      </c>
      <c r="I2770" s="98">
        <v>6.2488041396539602</v>
      </c>
      <c r="J2770" s="98">
        <v>2.4418543605442299E-4</v>
      </c>
      <c r="K2770" s="98">
        <v>2373.7656776559902</v>
      </c>
      <c r="L2770" s="98">
        <v>5369.8889938812599</v>
      </c>
      <c r="M2770" s="98">
        <v>2.10148038055883E-4</v>
      </c>
      <c r="N2770" s="98">
        <v>2299.6280860460902</v>
      </c>
      <c r="O2770" s="98">
        <v>4.8081837605554601E-4</v>
      </c>
      <c r="P2770" s="98">
        <v>5261.5453948248396</v>
      </c>
      <c r="Q2770" s="98">
        <v>2.6109468887433901E-6</v>
      </c>
      <c r="R2770" s="98">
        <v>31.8459768881008</v>
      </c>
      <c r="S2770" s="98">
        <v>2.5281036353500201E-5</v>
      </c>
      <c r="T2770" s="98">
        <v>4.1251978095162896</v>
      </c>
      <c r="U2770" s="98">
        <v>2.3492136409694901E-4</v>
      </c>
      <c r="V2770" s="98">
        <v>38.331205256045003</v>
      </c>
      <c r="W2770" s="98">
        <v>5.5946348055769003E-5</v>
      </c>
      <c r="X2770" s="98">
        <v>3.4482030595626401E-5</v>
      </c>
      <c r="Y2770" s="98">
        <v>1.4347204724888301E-5</v>
      </c>
      <c r="Z2770" s="98">
        <v>7.1171127352543599E-6</v>
      </c>
      <c r="AA2770" s="98">
        <v>1.91392635462256</v>
      </c>
      <c r="AB2770" s="98">
        <v>4.3283829447348999E-5</v>
      </c>
      <c r="AC2770" s="98">
        <v>2.22187447424642</v>
      </c>
      <c r="AD2770" s="98">
        <v>6.5266842979437405E-4</v>
      </c>
      <c r="AE2770" s="98">
        <v>0.40274941595024699</v>
      </c>
      <c r="AF2770" s="98">
        <v>1.17155169381403E-2</v>
      </c>
      <c r="AG2770" s="98">
        <v>0.50053781733297498</v>
      </c>
      <c r="AH2770" s="98">
        <v>8.2749847814959799E-3</v>
      </c>
      <c r="AI2770" s="98">
        <v>0.22346963463935901</v>
      </c>
      <c r="AJ2770" s="98">
        <v>1.55391913389821E-4</v>
      </c>
      <c r="AK2770" s="98">
        <v>8.7547041608203896E-2</v>
      </c>
      <c r="AL2770" s="98">
        <v>0.26263301122018701</v>
      </c>
      <c r="AM2770" s="98">
        <v>23.0236911321708</v>
      </c>
      <c r="AN2770" s="98">
        <v>4.41693747114505E-2</v>
      </c>
      <c r="AO2770" s="98">
        <v>8.8421382245953506</v>
      </c>
      <c r="AP2770" s="98">
        <v>1.2808386528815399E-2</v>
      </c>
      <c r="AQ2770" s="98">
        <v>2.9082943174921702E-3</v>
      </c>
      <c r="AR2770" s="98">
        <v>3.9164452413713302E-3</v>
      </c>
      <c r="AS2770" s="98">
        <v>5.9836469699518701E-3</v>
      </c>
      <c r="AT2770" s="98">
        <v>0.95048281711211402</v>
      </c>
    </row>
    <row r="2771" spans="1:46" x14ac:dyDescent="0.3">
      <c r="A2771" s="95">
        <v>64930</v>
      </c>
      <c r="B2771" s="95">
        <v>2770</v>
      </c>
      <c r="C2771" s="96" t="s">
        <v>1042</v>
      </c>
      <c r="D2771" s="96" t="s">
        <v>1042</v>
      </c>
      <c r="E2771" s="97" t="s">
        <v>7811</v>
      </c>
      <c r="F2771" s="95" t="s">
        <v>7771</v>
      </c>
      <c r="G2771" s="95" t="s">
        <v>3488</v>
      </c>
      <c r="H2771" s="98">
        <v>3.28170574970156</v>
      </c>
      <c r="I2771" s="98">
        <v>3.2816480333662601</v>
      </c>
      <c r="J2771" s="98">
        <v>5.7716335301272202E-5</v>
      </c>
      <c r="K2771" s="98">
        <v>6438.2451669434604</v>
      </c>
      <c r="L2771" s="98">
        <v>14517.2519155932</v>
      </c>
      <c r="M2771" s="98">
        <v>5.7998695469682496E-4</v>
      </c>
      <c r="N2771" s="98">
        <v>6346.7368189584904</v>
      </c>
      <c r="O2771" s="98">
        <v>1.3125131913096599E-3</v>
      </c>
      <c r="P2771" s="98">
        <v>14362.695107527201</v>
      </c>
      <c r="Q2771" s="98">
        <v>2.8189943927396601E-6</v>
      </c>
      <c r="R2771" s="98">
        <v>34.383552827487698</v>
      </c>
      <c r="S2771" s="98">
        <v>5.02064575712986E-5</v>
      </c>
      <c r="T2771" s="98">
        <v>7.6035511419089596</v>
      </c>
      <c r="U2771" s="98">
        <v>4.66538627274842E-4</v>
      </c>
      <c r="V2771" s="98">
        <v>70.652011222944907</v>
      </c>
      <c r="W2771" s="98">
        <v>8.1145456980572005E-5</v>
      </c>
      <c r="X2771" s="98">
        <v>7.0175997933792796E-5</v>
      </c>
      <c r="Y2771" s="98">
        <v>4.7669511765554302E-6</v>
      </c>
      <c r="Z2771" s="98">
        <v>6.2025078702237898E-6</v>
      </c>
      <c r="AA2771" s="98">
        <v>3.1968653325019001</v>
      </c>
      <c r="AB2771" s="98">
        <v>9.8829214453551893E-5</v>
      </c>
      <c r="AC2771" s="98">
        <v>4.9983445425095603</v>
      </c>
      <c r="AD2771" s="98">
        <v>7.6127966740195002E-4</v>
      </c>
      <c r="AE2771" s="98">
        <v>0.46977136846887302</v>
      </c>
      <c r="AF2771" s="98">
        <v>1.36480738105397E-2</v>
      </c>
      <c r="AG2771" s="98">
        <v>0.58310504879960601</v>
      </c>
      <c r="AH2771" s="98">
        <v>9.6475576419558697E-3</v>
      </c>
      <c r="AI2771" s="98">
        <v>0.26053657358150201</v>
      </c>
      <c r="AJ2771" s="98">
        <v>7.7731154300745905E-5</v>
      </c>
      <c r="AK2771" s="98">
        <v>4.3793350963145003E-2</v>
      </c>
      <c r="AL2771" s="98">
        <v>0.31974309862067601</v>
      </c>
      <c r="AM2771" s="98">
        <v>28.030240029932099</v>
      </c>
      <c r="AN2771" s="98">
        <v>5.4169874108782601E-2</v>
      </c>
      <c r="AO2771" s="98">
        <v>10.8441090146249</v>
      </c>
      <c r="AP2771" s="98">
        <v>1.47488273105695E-2</v>
      </c>
      <c r="AQ2771" s="98">
        <v>3.3488941842556501E-3</v>
      </c>
      <c r="AR2771" s="98">
        <v>4.5097778952940303E-3</v>
      </c>
      <c r="AS2771" s="98">
        <v>6.8901552310197799E-3</v>
      </c>
      <c r="AT2771" s="98">
        <v>1.09447875419065</v>
      </c>
    </row>
    <row r="2772" spans="1:46" x14ac:dyDescent="0.3">
      <c r="A2772" s="95">
        <v>64931</v>
      </c>
      <c r="B2772" s="95">
        <v>2771</v>
      </c>
      <c r="C2772" s="96" t="s">
        <v>2653</v>
      </c>
      <c r="D2772" s="96" t="s">
        <v>2653</v>
      </c>
      <c r="E2772" s="97" t="s">
        <v>7812</v>
      </c>
      <c r="F2772" s="95" t="s">
        <v>7771</v>
      </c>
      <c r="G2772" s="95" t="s">
        <v>4287</v>
      </c>
      <c r="H2772" s="98">
        <v>2.51252130952563</v>
      </c>
      <c r="I2772" s="98">
        <v>2.5124375464068098</v>
      </c>
      <c r="J2772" s="98">
        <v>8.3763118827295799E-5</v>
      </c>
      <c r="K2772" s="98">
        <v>162.86982532968</v>
      </c>
      <c r="L2772" s="98">
        <v>367.69122848677898</v>
      </c>
      <c r="M2772" s="98">
        <v>1.4689733016565499E-5</v>
      </c>
      <c r="N2772" s="98">
        <v>160.74821794162801</v>
      </c>
      <c r="O2772" s="98">
        <v>3.3272134592455998E-5</v>
      </c>
      <c r="P2772" s="98">
        <v>364.09350236794</v>
      </c>
      <c r="Q2772" s="98">
        <v>6.5938550423338399E-8</v>
      </c>
      <c r="R2772" s="98">
        <v>0.80425900728572297</v>
      </c>
      <c r="S2772" s="98">
        <v>1.15876914689333E-6</v>
      </c>
      <c r="T2772" s="98">
        <v>0.178017845715255</v>
      </c>
      <c r="U2772" s="98">
        <v>1.07677426871901E-5</v>
      </c>
      <c r="V2772" s="98">
        <v>1.65413657650223</v>
      </c>
      <c r="W2772" s="98">
        <v>1.9337747045144401E-6</v>
      </c>
      <c r="X2772" s="98">
        <v>1.62288843904473E-6</v>
      </c>
      <c r="Y2772" s="98">
        <v>9.8731626937493201E-8</v>
      </c>
      <c r="Z2772" s="98">
        <v>2.1215463853222399E-7</v>
      </c>
      <c r="AA2772" s="98">
        <v>7.5493883322830205E-2</v>
      </c>
      <c r="AB2772" s="98">
        <v>1.84079880892204E-6</v>
      </c>
      <c r="AC2772" s="98">
        <v>9.3346941884513895E-2</v>
      </c>
      <c r="AD2772" s="98">
        <v>1.77241888870398E-5</v>
      </c>
      <c r="AE2772" s="98">
        <v>1.0937263695589099E-2</v>
      </c>
      <c r="AF2772" s="98">
        <v>3.1904724215253097E-4</v>
      </c>
      <c r="AG2772" s="98">
        <v>1.36310852569586E-2</v>
      </c>
      <c r="AH2772" s="98">
        <v>2.2495491887679901E-4</v>
      </c>
      <c r="AI2772" s="98">
        <v>6.0750073696977701E-3</v>
      </c>
      <c r="AJ2772" s="98">
        <v>2.1317718313349499E-6</v>
      </c>
      <c r="AK2772" s="98">
        <v>1.2010297907287101E-3</v>
      </c>
      <c r="AL2772" s="98">
        <v>7.5269864227080797E-3</v>
      </c>
      <c r="AM2772" s="98">
        <v>0.65985235346969995</v>
      </c>
      <c r="AN2772" s="98">
        <v>1.26305065438298E-3</v>
      </c>
      <c r="AO2772" s="98">
        <v>0.25284642455725398</v>
      </c>
      <c r="AP2772" s="98">
        <v>3.4964691678745997E-4</v>
      </c>
      <c r="AQ2772" s="98">
        <v>7.9391432463831306E-5</v>
      </c>
      <c r="AR2772" s="98">
        <v>1.0691222338081001E-4</v>
      </c>
      <c r="AS2772" s="98">
        <v>1.6334326094281901E-4</v>
      </c>
      <c r="AT2772" s="98">
        <v>2.5946545703867601E-2</v>
      </c>
    </row>
    <row r="2773" spans="1:46" x14ac:dyDescent="0.3">
      <c r="A2773" s="95">
        <v>64932</v>
      </c>
      <c r="B2773" s="95">
        <v>2772</v>
      </c>
      <c r="C2773" s="96" t="s">
        <v>1040</v>
      </c>
      <c r="D2773" s="96" t="s">
        <v>1040</v>
      </c>
      <c r="E2773" s="97" t="s">
        <v>7813</v>
      </c>
      <c r="F2773" s="95" t="s">
        <v>7771</v>
      </c>
      <c r="G2773" s="95" t="s">
        <v>7814</v>
      </c>
      <c r="H2773" s="98">
        <v>6.98770471061896</v>
      </c>
      <c r="I2773" s="98">
        <v>6.9875158226923402</v>
      </c>
      <c r="J2773" s="98">
        <v>1.8888792661630999E-4</v>
      </c>
      <c r="K2773" s="98">
        <v>20388.025786939899</v>
      </c>
      <c r="L2773" s="98">
        <v>45875.3053497457</v>
      </c>
      <c r="M2773" s="98">
        <v>1.81872381089379E-3</v>
      </c>
      <c r="N2773" s="98">
        <v>19902.1051777793</v>
      </c>
      <c r="O2773" s="98">
        <v>4.1303985891707499E-3</v>
      </c>
      <c r="P2773" s="98">
        <v>45198.521433240203</v>
      </c>
      <c r="Q2773" s="98">
        <v>1.88837169193258E-5</v>
      </c>
      <c r="R2773" s="98">
        <v>230.326558984017</v>
      </c>
      <c r="S2773" s="98">
        <v>1.4152229016219399E-4</v>
      </c>
      <c r="T2773" s="98">
        <v>23.0178310575096</v>
      </c>
      <c r="U2773" s="98">
        <v>1.3150821761238401E-3</v>
      </c>
      <c r="V2773" s="98">
        <v>213.881138402386</v>
      </c>
      <c r="W2773" s="98">
        <v>2.1839332045536899E-4</v>
      </c>
      <c r="X2773" s="98">
        <v>1.65809092607853E-4</v>
      </c>
      <c r="Y2773" s="98">
        <v>2.1277017214965699E-5</v>
      </c>
      <c r="Z2773" s="98">
        <v>3.1307210632550698E-5</v>
      </c>
      <c r="AA2773" s="98">
        <v>8.1850770812633495</v>
      </c>
      <c r="AB2773" s="98">
        <v>2.67089912830868E-4</v>
      </c>
      <c r="AC2773" s="98">
        <v>13.664501047390599</v>
      </c>
      <c r="AD2773" s="98">
        <v>3.9078637713158403E-3</v>
      </c>
      <c r="AE2773" s="98">
        <v>2.4114692540076499</v>
      </c>
      <c r="AF2773" s="98">
        <v>7.0231904432105696E-2</v>
      </c>
      <c r="AG2773" s="98">
        <v>3.0006122936957298</v>
      </c>
      <c r="AH2773" s="98">
        <v>4.95689794366133E-2</v>
      </c>
      <c r="AI2773" s="98">
        <v>1.3386322774775301</v>
      </c>
      <c r="AJ2773" s="98">
        <v>4.9285653094805198E-4</v>
      </c>
      <c r="AK2773" s="98">
        <v>0.27767295144939103</v>
      </c>
      <c r="AL2773" s="98">
        <v>1.6261749231617599</v>
      </c>
      <c r="AM2773" s="98">
        <v>142.55842776127099</v>
      </c>
      <c r="AN2773" s="98">
        <v>0.277940403436509</v>
      </c>
      <c r="AO2773" s="98">
        <v>55.640078254227603</v>
      </c>
      <c r="AP2773" s="98">
        <v>7.41127556087159E-2</v>
      </c>
      <c r="AQ2773" s="98">
        <v>1.68281700686343E-2</v>
      </c>
      <c r="AR2773" s="98">
        <v>2.26616017719675E-2</v>
      </c>
      <c r="AS2773" s="98">
        <v>3.4622983768114103E-2</v>
      </c>
      <c r="AT2773" s="98">
        <v>5.4997481982946601</v>
      </c>
    </row>
    <row r="2774" spans="1:46" x14ac:dyDescent="0.3">
      <c r="A2774" s="95">
        <v>64933</v>
      </c>
      <c r="B2774" s="95">
        <v>2773</v>
      </c>
      <c r="C2774" s="96" t="s">
        <v>508</v>
      </c>
      <c r="D2774" s="96" t="s">
        <v>508</v>
      </c>
      <c r="E2774" s="97" t="s">
        <v>7815</v>
      </c>
      <c r="F2774" s="95" t="s">
        <v>7816</v>
      </c>
      <c r="G2774" s="95" t="s">
        <v>7817</v>
      </c>
      <c r="H2774" s="98">
        <v>4.5400044315404502</v>
      </c>
      <c r="I2774" s="98">
        <v>4.5399976834739704</v>
      </c>
      <c r="J2774" s="98">
        <v>6.7480664771579802E-6</v>
      </c>
      <c r="K2774" s="98">
        <v>169.041307315381</v>
      </c>
      <c r="L2774" s="98">
        <v>381.72720092258498</v>
      </c>
      <c r="M2774" s="98">
        <v>1.52756008518117E-5</v>
      </c>
      <c r="N2774" s="98">
        <v>167.159308623735</v>
      </c>
      <c r="O2774" s="98">
        <v>3.4546964929485501E-5</v>
      </c>
      <c r="P2774" s="98">
        <v>378.04383792709098</v>
      </c>
      <c r="Q2774" s="98">
        <v>2.9251979792950101E-8</v>
      </c>
      <c r="R2774" s="98">
        <v>0.356789284544132</v>
      </c>
      <c r="S2774" s="98">
        <v>1.35921995415412E-6</v>
      </c>
      <c r="T2774" s="98">
        <v>0.217241663173873</v>
      </c>
      <c r="U2774" s="98">
        <v>1.263042835388E-5</v>
      </c>
      <c r="V2774" s="98">
        <v>2.01860596702199</v>
      </c>
      <c r="W2774" s="98">
        <v>2.15623103221364E-6</v>
      </c>
      <c r="X2774" s="98">
        <v>1.7958821628069E-6</v>
      </c>
      <c r="Y2774" s="98">
        <v>6.6396747082450006E-8</v>
      </c>
      <c r="Z2774" s="98">
        <v>2.9395212232428098E-7</v>
      </c>
      <c r="AA2774" s="98">
        <v>8.4237013394763402E-2</v>
      </c>
      <c r="AB2774" s="98">
        <v>2.1820753037930301E-6</v>
      </c>
      <c r="AC2774" s="98">
        <v>0.11089038751704899</v>
      </c>
      <c r="AD2774" s="98">
        <v>1.2633946322425501E-5</v>
      </c>
      <c r="AE2774" s="98">
        <v>7.7961707204173098E-3</v>
      </c>
      <c r="AF2774" s="98">
        <v>2.2881056500243801E-4</v>
      </c>
      <c r="AG2774" s="98">
        <v>9.7757821011033794E-3</v>
      </c>
      <c r="AH2774" s="98">
        <v>1.6071545059892999E-4</v>
      </c>
      <c r="AI2774" s="98">
        <v>4.3401920335314603E-3</v>
      </c>
      <c r="AJ2774" s="98">
        <v>2.18867199414763E-6</v>
      </c>
      <c r="AK2774" s="98">
        <v>1.2330870632888699E-3</v>
      </c>
      <c r="AL2774" s="98">
        <v>8.8529265610061691E-3</v>
      </c>
      <c r="AM2774" s="98">
        <v>0.77609073516471505</v>
      </c>
      <c r="AN2774" s="98">
        <v>1.4699000195286E-3</v>
      </c>
      <c r="AO2774" s="98">
        <v>0.29425499532004801</v>
      </c>
      <c r="AP2774" s="98">
        <v>2.6074574050327599E-4</v>
      </c>
      <c r="AQ2774" s="98">
        <v>5.9205378648120501E-5</v>
      </c>
      <c r="AR2774" s="98">
        <v>7.9728739975422699E-5</v>
      </c>
      <c r="AS2774" s="98">
        <v>1.21811621879732E-4</v>
      </c>
      <c r="AT2774" s="98">
        <v>1.9349380612927201E-2</v>
      </c>
    </row>
    <row r="2775" spans="1:46" x14ac:dyDescent="0.3">
      <c r="A2775" s="95">
        <v>64934</v>
      </c>
      <c r="B2775" s="95">
        <v>2774</v>
      </c>
      <c r="C2775" s="96" t="s">
        <v>1636</v>
      </c>
      <c r="D2775" s="96" t="s">
        <v>1636</v>
      </c>
      <c r="E2775" s="97" t="s">
        <v>7818</v>
      </c>
      <c r="F2775" s="95" t="s">
        <v>7816</v>
      </c>
      <c r="G2775" s="95" t="s">
        <v>7819</v>
      </c>
      <c r="H2775" s="98">
        <v>4.16907479710407</v>
      </c>
      <c r="I2775" s="98">
        <v>4.1690694979621998</v>
      </c>
      <c r="J2775" s="98">
        <v>5.2991418622028197E-6</v>
      </c>
      <c r="K2775" s="98">
        <v>164.91454203764201</v>
      </c>
      <c r="L2775" s="98">
        <v>371.64302070625303</v>
      </c>
      <c r="M2775" s="98">
        <v>1.49391465385397E-5</v>
      </c>
      <c r="N2775" s="98">
        <v>163.477524127295</v>
      </c>
      <c r="O2775" s="98">
        <v>3.3731319504752502E-5</v>
      </c>
      <c r="P2775" s="98">
        <v>369.11831502274498</v>
      </c>
      <c r="Q2775" s="98">
        <v>2.5200530388850801E-8</v>
      </c>
      <c r="R2775" s="98">
        <v>0.30737335630655899</v>
      </c>
      <c r="S2775" s="98">
        <v>8.1656579090363205E-7</v>
      </c>
      <c r="T2775" s="98">
        <v>0.13117306904363599</v>
      </c>
      <c r="U2775" s="98">
        <v>7.5878833613008203E-6</v>
      </c>
      <c r="V2775" s="98">
        <v>1.2188608422039799</v>
      </c>
      <c r="W2775" s="98">
        <v>1.6061184094949901E-6</v>
      </c>
      <c r="X2775" s="98">
        <v>1.33947818604917E-6</v>
      </c>
      <c r="Y2775" s="98">
        <v>7.6841520390462005E-8</v>
      </c>
      <c r="Z2775" s="98">
        <v>1.8979870305535501E-7</v>
      </c>
      <c r="AA2775" s="98">
        <v>6.2601215033161905E-2</v>
      </c>
      <c r="AB2775" s="98">
        <v>2.3030837856136101E-6</v>
      </c>
      <c r="AC2775" s="98">
        <v>0.117167965563082</v>
      </c>
      <c r="AD2775" s="98">
        <v>1.0398988267844E-5</v>
      </c>
      <c r="AE2775" s="98">
        <v>6.4170201286848803E-3</v>
      </c>
      <c r="AF2775" s="98">
        <v>1.8927618313317201E-4</v>
      </c>
      <c r="AG2775" s="98">
        <v>8.0867014301490396E-3</v>
      </c>
      <c r="AH2775" s="98">
        <v>1.3253250022327199E-4</v>
      </c>
      <c r="AI2775" s="98">
        <v>3.5790989572528301E-3</v>
      </c>
      <c r="AJ2775" s="98">
        <v>2.1411926053453299E-6</v>
      </c>
      <c r="AK2775" s="98">
        <v>1.20633740858117E-3</v>
      </c>
      <c r="AL2775" s="98">
        <v>6.4927382522503201E-3</v>
      </c>
      <c r="AM2775" s="98">
        <v>0.56918511282085205</v>
      </c>
      <c r="AN2775" s="98">
        <v>1.07475932818107E-3</v>
      </c>
      <c r="AO2775" s="98">
        <v>0.21515293345292999</v>
      </c>
      <c r="AP2775" s="98">
        <v>2.03146976327747E-4</v>
      </c>
      <c r="AQ2775" s="98">
        <v>4.6126904662866E-5</v>
      </c>
      <c r="AR2775" s="98">
        <v>6.2116651862517604E-5</v>
      </c>
      <c r="AS2775" s="98">
        <v>9.4903419802363698E-5</v>
      </c>
      <c r="AT2775" s="98">
        <v>1.5075100201997401E-2</v>
      </c>
    </row>
    <row r="2776" spans="1:46" x14ac:dyDescent="0.3">
      <c r="A2776" s="95">
        <v>64935</v>
      </c>
      <c r="B2776" s="95">
        <v>2775</v>
      </c>
      <c r="C2776" s="96" t="s">
        <v>1014</v>
      </c>
      <c r="D2776" s="96" t="s">
        <v>1014</v>
      </c>
      <c r="E2776" s="97" t="s">
        <v>7820</v>
      </c>
      <c r="F2776" s="95" t="s">
        <v>7816</v>
      </c>
      <c r="G2776" s="95" t="s">
        <v>7821</v>
      </c>
      <c r="H2776" s="98">
        <v>3.97684164946237</v>
      </c>
      <c r="I2776" s="98">
        <v>3.9768362316916002</v>
      </c>
      <c r="J2776" s="98">
        <v>5.4177707631275504E-6</v>
      </c>
      <c r="K2776" s="98">
        <v>127.378770916525</v>
      </c>
      <c r="L2776" s="98">
        <v>286.87876850132</v>
      </c>
      <c r="M2776" s="98">
        <v>1.15213487448608E-5</v>
      </c>
      <c r="N2776" s="98">
        <v>126.07691895638</v>
      </c>
      <c r="O2776" s="98">
        <v>2.6003078730702301E-5</v>
      </c>
      <c r="P2776" s="98">
        <v>284.54898140371603</v>
      </c>
      <c r="Q2776" s="98">
        <v>2.4274283248287201E-8</v>
      </c>
      <c r="R2776" s="98">
        <v>0.296075828517608</v>
      </c>
      <c r="S2776" s="98">
        <v>8.2364017772366502E-7</v>
      </c>
      <c r="T2776" s="98">
        <v>0.123968479797812</v>
      </c>
      <c r="U2776" s="98">
        <v>7.6535285253746898E-6</v>
      </c>
      <c r="V2776" s="98">
        <v>1.15190361725574</v>
      </c>
      <c r="W2776" s="98">
        <v>2.1142723944554101E-6</v>
      </c>
      <c r="X2776" s="98">
        <v>1.77575840030417E-6</v>
      </c>
      <c r="Y2776" s="98">
        <v>3.9399005636375601E-8</v>
      </c>
      <c r="Z2776" s="98">
        <v>2.9911498851485698E-7</v>
      </c>
      <c r="AA2776" s="98">
        <v>8.2995016664398694E-2</v>
      </c>
      <c r="AB2776" s="98">
        <v>1.68344320578151E-6</v>
      </c>
      <c r="AC2776" s="98">
        <v>8.5360531257621206E-2</v>
      </c>
      <c r="AD2776" s="98">
        <v>9.3018385569433907E-6</v>
      </c>
      <c r="AE2776" s="98">
        <v>5.7399896717123698E-3</v>
      </c>
      <c r="AF2776" s="98">
        <v>1.6794078634784E-4</v>
      </c>
      <c r="AG2776" s="98">
        <v>7.1751605228847302E-3</v>
      </c>
      <c r="AH2776" s="98">
        <v>1.18190536644857E-4</v>
      </c>
      <c r="AI2776" s="98">
        <v>3.1917878690142002E-3</v>
      </c>
      <c r="AJ2776" s="98">
        <v>4.0117244256564997E-6</v>
      </c>
      <c r="AK2776" s="98">
        <v>2.2601858587739799E-3</v>
      </c>
      <c r="AL2776" s="98">
        <v>5.6318325538101599E-3</v>
      </c>
      <c r="AM2776" s="98">
        <v>0.493713918995205</v>
      </c>
      <c r="AN2776" s="98">
        <v>9.3769674367980699E-4</v>
      </c>
      <c r="AO2776" s="98">
        <v>0.187714774649513</v>
      </c>
      <c r="AP2776" s="98">
        <v>1.84027518287318E-4</v>
      </c>
      <c r="AQ2776" s="98">
        <v>4.1785605886747302E-5</v>
      </c>
      <c r="AR2776" s="98">
        <v>5.6270457283710703E-5</v>
      </c>
      <c r="AS2776" s="98">
        <v>8.59714551168601E-5</v>
      </c>
      <c r="AT2776" s="98">
        <v>1.36562863413257E-2</v>
      </c>
    </row>
    <row r="2777" spans="1:46" x14ac:dyDescent="0.3">
      <c r="A2777" s="95">
        <v>64936</v>
      </c>
      <c r="B2777" s="95">
        <v>2776</v>
      </c>
      <c r="C2777" s="96" t="s">
        <v>1479</v>
      </c>
      <c r="D2777" s="96" t="s">
        <v>1479</v>
      </c>
      <c r="E2777" s="97" t="s">
        <v>7822</v>
      </c>
      <c r="F2777" s="95" t="s">
        <v>7816</v>
      </c>
      <c r="G2777" s="95" t="s">
        <v>7823</v>
      </c>
      <c r="H2777" s="98">
        <v>4.24764294728827</v>
      </c>
      <c r="I2777" s="98">
        <v>4.2476368980241404</v>
      </c>
      <c r="J2777" s="98">
        <v>6.0492641313913998E-6</v>
      </c>
      <c r="K2777" s="98">
        <v>491.14844590874901</v>
      </c>
      <c r="L2777" s="98">
        <v>1103.2723689904799</v>
      </c>
      <c r="M2777" s="98">
        <v>4.4064025082750598E-5</v>
      </c>
      <c r="N2777" s="98">
        <v>482.18803564364799</v>
      </c>
      <c r="O2777" s="98">
        <v>9.9551427300027904E-5</v>
      </c>
      <c r="P2777" s="98">
        <v>1089.3808971190199</v>
      </c>
      <c r="Q2777" s="98">
        <v>1.92456518522692E-7</v>
      </c>
      <c r="R2777" s="98">
        <v>2.3474111508211402</v>
      </c>
      <c r="S2777" s="98">
        <v>3.9060887885829401E-6</v>
      </c>
      <c r="T2777" s="98">
        <v>0.59467982997403401</v>
      </c>
      <c r="U2777" s="98">
        <v>3.6296866184799497E-5</v>
      </c>
      <c r="V2777" s="98">
        <v>5.5257414363319501</v>
      </c>
      <c r="W2777" s="98">
        <v>1.32898657641383E-5</v>
      </c>
      <c r="X2777" s="98">
        <v>1.08038871285918E-5</v>
      </c>
      <c r="Y2777" s="98">
        <v>2.3748830917922399E-7</v>
      </c>
      <c r="Z2777" s="98">
        <v>2.2484903263673298E-6</v>
      </c>
      <c r="AA2777" s="98">
        <v>0.51607513776363501</v>
      </c>
      <c r="AB2777" s="98">
        <v>1.0214534435537601E-5</v>
      </c>
      <c r="AC2777" s="98">
        <v>0.52010565443672097</v>
      </c>
      <c r="AD2777" s="98">
        <v>5.2936860433929302E-5</v>
      </c>
      <c r="AE2777" s="98">
        <v>3.2666341205934799E-2</v>
      </c>
      <c r="AF2777" s="98">
        <v>9.5715106680532597E-4</v>
      </c>
      <c r="AG2777" s="98">
        <v>4.0893654831138597E-2</v>
      </c>
      <c r="AH2777" s="98">
        <v>6.7299120687100097E-4</v>
      </c>
      <c r="AI2777" s="98">
        <v>1.8174426066772199E-2</v>
      </c>
      <c r="AJ2777" s="98">
        <v>1.8413579872078799E-5</v>
      </c>
      <c r="AK2777" s="98">
        <v>1.0374120557844301E-2</v>
      </c>
      <c r="AL2777" s="98">
        <v>3.9411028121559902E-2</v>
      </c>
      <c r="AM2777" s="98">
        <v>3.4549630088631802</v>
      </c>
      <c r="AN2777" s="98">
        <v>6.6768321126340199E-3</v>
      </c>
      <c r="AO2777" s="98">
        <v>1.33661553571919</v>
      </c>
      <c r="AP2777" s="98">
        <v>1.19194136083931E-3</v>
      </c>
      <c r="AQ2777" s="98">
        <v>2.70644267873884E-4</v>
      </c>
      <c r="AR2777" s="98">
        <v>3.6446226083641201E-4</v>
      </c>
      <c r="AS2777" s="98">
        <v>5.56834832129014E-4</v>
      </c>
      <c r="AT2777" s="98">
        <v>8.8451404861512706E-2</v>
      </c>
    </row>
    <row r="2778" spans="1:46" x14ac:dyDescent="0.3">
      <c r="A2778" s="95">
        <v>64937</v>
      </c>
      <c r="B2778" s="95">
        <v>2777</v>
      </c>
      <c r="C2778" s="96" t="s">
        <v>2410</v>
      </c>
      <c r="D2778" s="96" t="s">
        <v>2410</v>
      </c>
      <c r="E2778" s="97" t="s">
        <v>7824</v>
      </c>
      <c r="F2778" s="95" t="s">
        <v>7816</v>
      </c>
      <c r="G2778" s="95" t="s">
        <v>5359</v>
      </c>
      <c r="H2778" s="98">
        <v>3.8927165683194098</v>
      </c>
      <c r="I2778" s="98">
        <v>3.8927108070952499</v>
      </c>
      <c r="J2778" s="98">
        <v>5.7612241679549899E-6</v>
      </c>
      <c r="K2778" s="98">
        <v>25.349510555785098</v>
      </c>
      <c r="L2778" s="98">
        <v>57.093582649838702</v>
      </c>
      <c r="M2778" s="98">
        <v>2.2940722225842499E-6</v>
      </c>
      <c r="N2778" s="98">
        <v>25.103793322448499</v>
      </c>
      <c r="O2778" s="98">
        <v>5.1766868595372296E-6</v>
      </c>
      <c r="P2778" s="98">
        <v>56.647944967689398</v>
      </c>
      <c r="Q2778" s="98">
        <v>4.4848977238785898E-9</v>
      </c>
      <c r="R2778" s="98">
        <v>5.4702740172885497E-2</v>
      </c>
      <c r="S2778" s="98">
        <v>1.56150295775405E-7</v>
      </c>
      <c r="T2778" s="98">
        <v>2.4110052564452499E-2</v>
      </c>
      <c r="U2778" s="98">
        <v>1.4510144368786999E-6</v>
      </c>
      <c r="V2778" s="98">
        <v>0.22403050137716701</v>
      </c>
      <c r="W2778" s="98">
        <v>3.0634964374853801E-7</v>
      </c>
      <c r="X2778" s="98">
        <v>2.45397167898663E-7</v>
      </c>
      <c r="Y2778" s="98">
        <v>7.1074621760254302E-9</v>
      </c>
      <c r="Z2778" s="98">
        <v>5.3845013673849998E-8</v>
      </c>
      <c r="AA2778" s="98">
        <v>1.1828113877482799E-2</v>
      </c>
      <c r="AB2778" s="98">
        <v>3.1201624039441102E-7</v>
      </c>
      <c r="AC2778" s="98">
        <v>1.57808711158198E-2</v>
      </c>
      <c r="AD2778" s="98">
        <v>1.75202482076319E-6</v>
      </c>
      <c r="AE2778" s="98">
        <v>1.0811415737007799E-3</v>
      </c>
      <c r="AF2778" s="98">
        <v>3.1741670517020399E-5</v>
      </c>
      <c r="AG2778" s="98">
        <v>1.35614216282409E-3</v>
      </c>
      <c r="AH2778" s="98">
        <v>2.2290301245557499E-5</v>
      </c>
      <c r="AI2778" s="98">
        <v>6.0195947266086195E-4</v>
      </c>
      <c r="AJ2778" s="98">
        <v>5.6039507356433695E-7</v>
      </c>
      <c r="AK2778" s="98">
        <v>3.1572383499409401E-4</v>
      </c>
      <c r="AL2778" s="98">
        <v>1.1070371441407299E-3</v>
      </c>
      <c r="AM2778" s="98">
        <v>9.7048277214351997E-2</v>
      </c>
      <c r="AN2778" s="98">
        <v>1.8219821942297399E-4</v>
      </c>
      <c r="AO2778" s="98">
        <v>3.6473729839681002E-2</v>
      </c>
      <c r="AP2778" s="98">
        <v>3.2590642782638698E-5</v>
      </c>
      <c r="AQ2778" s="98">
        <v>7.4000877866874096E-6</v>
      </c>
      <c r="AR2778" s="98">
        <v>9.9653050219725001E-6</v>
      </c>
      <c r="AS2778" s="98">
        <v>1.52252499739788E-5</v>
      </c>
      <c r="AT2778" s="98">
        <v>2.4184815077096301E-3</v>
      </c>
    </row>
    <row r="2779" spans="1:46" x14ac:dyDescent="0.3">
      <c r="A2779" s="95">
        <v>64938</v>
      </c>
      <c r="B2779" s="95">
        <v>2778</v>
      </c>
      <c r="C2779" s="96" t="s">
        <v>924</v>
      </c>
      <c r="D2779" s="96" t="s">
        <v>924</v>
      </c>
      <c r="E2779" s="97" t="s">
        <v>7825</v>
      </c>
      <c r="F2779" s="95" t="s">
        <v>7816</v>
      </c>
      <c r="G2779" s="95" t="s">
        <v>3418</v>
      </c>
      <c r="H2779" s="98">
        <v>3.9433125043260202</v>
      </c>
      <c r="I2779" s="98">
        <v>3.9433062971031099</v>
      </c>
      <c r="J2779" s="98">
        <v>6.2072229107812396E-6</v>
      </c>
      <c r="K2779" s="98">
        <v>184.083857941932</v>
      </c>
      <c r="L2779" s="98">
        <v>415.44167012859799</v>
      </c>
      <c r="M2779" s="98">
        <v>1.6589046901864899E-5</v>
      </c>
      <c r="N2779" s="98">
        <v>181.53221190730301</v>
      </c>
      <c r="O2779" s="98">
        <v>3.7537560006511903E-5</v>
      </c>
      <c r="P2779" s="98">
        <v>410.769608278048</v>
      </c>
      <c r="Q2779" s="98">
        <v>5.3350459864591697E-8</v>
      </c>
      <c r="R2779" s="98">
        <v>0.65072082436538703</v>
      </c>
      <c r="S2779" s="98">
        <v>1.5269141152032801E-6</v>
      </c>
      <c r="T2779" s="98">
        <v>0.25571881551318298</v>
      </c>
      <c r="U2779" s="98">
        <v>1.41887086056827E-5</v>
      </c>
      <c r="V2779" s="98">
        <v>2.37613463143393</v>
      </c>
      <c r="W2779" s="98">
        <v>2.2688161904222602E-6</v>
      </c>
      <c r="X2779" s="98">
        <v>1.7497603822853701E-6</v>
      </c>
      <c r="Y2779" s="98">
        <v>8.2445856310262798E-8</v>
      </c>
      <c r="Z2779" s="98">
        <v>4.3660995182662599E-7</v>
      </c>
      <c r="AA2779" s="98">
        <v>8.6338174416877703E-2</v>
      </c>
      <c r="AB2779" s="98">
        <v>2.8784067789002102E-6</v>
      </c>
      <c r="AC2779" s="98">
        <v>0.14680262614845399</v>
      </c>
      <c r="AD2779" s="98">
        <v>2.0376646453381602E-5</v>
      </c>
      <c r="AE2779" s="98">
        <v>1.25740453858166E-2</v>
      </c>
      <c r="AF2779" s="98">
        <v>3.69130649637717E-4</v>
      </c>
      <c r="AG2779" s="98">
        <v>1.57708661645873E-2</v>
      </c>
      <c r="AH2779" s="98">
        <v>2.59234393634001E-4</v>
      </c>
      <c r="AI2779" s="98">
        <v>7.00073979119428E-3</v>
      </c>
      <c r="AJ2779" s="98">
        <v>4.6338996696217198E-6</v>
      </c>
      <c r="AK2779" s="98">
        <v>2.6107163386908301E-3</v>
      </c>
      <c r="AL2779" s="98">
        <v>1.11155777998167E-2</v>
      </c>
      <c r="AM2779" s="98">
        <v>0.97444578208043497</v>
      </c>
      <c r="AN2779" s="98">
        <v>1.85716139465921E-3</v>
      </c>
      <c r="AO2779" s="98">
        <v>0.37177971986780101</v>
      </c>
      <c r="AP2779" s="98">
        <v>3.75751686993248E-4</v>
      </c>
      <c r="AQ2779" s="98">
        <v>8.5318827823075794E-5</v>
      </c>
      <c r="AR2779" s="98">
        <v>1.14894334387303E-4</v>
      </c>
      <c r="AS2779" s="98">
        <v>1.75538524782869E-4</v>
      </c>
      <c r="AT2779" s="98">
        <v>2.7883724556913601E-2</v>
      </c>
    </row>
    <row r="2780" spans="1:46" x14ac:dyDescent="0.3">
      <c r="A2780" s="95">
        <v>64939</v>
      </c>
      <c r="B2780" s="95">
        <v>2779</v>
      </c>
      <c r="C2780" s="96" t="s">
        <v>217</v>
      </c>
      <c r="D2780" s="96" t="s">
        <v>217</v>
      </c>
      <c r="E2780" s="97" t="s">
        <v>7826</v>
      </c>
      <c r="F2780" s="95" t="s">
        <v>7816</v>
      </c>
      <c r="G2780" s="95" t="s">
        <v>7827</v>
      </c>
      <c r="H2780" s="98">
        <v>4.0572280839099699</v>
      </c>
      <c r="I2780" s="98">
        <v>4.0572213133389896</v>
      </c>
      <c r="J2780" s="98">
        <v>6.7705709838605799E-6</v>
      </c>
      <c r="K2780" s="98">
        <v>32.112248336604999</v>
      </c>
      <c r="L2780" s="98">
        <v>72.320088983590296</v>
      </c>
      <c r="M2780" s="98">
        <v>2.90183821851775E-6</v>
      </c>
      <c r="N2780" s="98">
        <v>31.7545132954839</v>
      </c>
      <c r="O2780" s="98">
        <v>6.5530458774213202E-6</v>
      </c>
      <c r="P2780" s="98">
        <v>71.709298303604996</v>
      </c>
      <c r="Q2780" s="98">
        <v>6.8380707738061604E-9</v>
      </c>
      <c r="R2780" s="98">
        <v>8.3404624108089701E-2</v>
      </c>
      <c r="S2780" s="98">
        <v>1.93092325897405E-7</v>
      </c>
      <c r="T2780" s="98">
        <v>3.05180303898013E-2</v>
      </c>
      <c r="U2780" s="98">
        <v>1.7942972025438601E-6</v>
      </c>
      <c r="V2780" s="98">
        <v>0.28357366925391903</v>
      </c>
      <c r="W2780" s="98">
        <v>3.91007852265937E-7</v>
      </c>
      <c r="X2780" s="98">
        <v>3.0267948835314202E-7</v>
      </c>
      <c r="Y2780" s="98">
        <v>1.09160951442188E-8</v>
      </c>
      <c r="Z2780" s="98">
        <v>7.7412268768576598E-8</v>
      </c>
      <c r="AA2780" s="98">
        <v>1.49181463820784E-2</v>
      </c>
      <c r="AB2780" s="98">
        <v>4.0126744823562302E-7</v>
      </c>
      <c r="AC2780" s="98">
        <v>2.0300034818479699E-2</v>
      </c>
      <c r="AD2780" s="98">
        <v>2.6938808971453401E-6</v>
      </c>
      <c r="AE2780" s="98">
        <v>1.6623432487865701E-3</v>
      </c>
      <c r="AF2780" s="98">
        <v>4.8963063132471898E-5</v>
      </c>
      <c r="AG2780" s="98">
        <v>2.0919149261333899E-3</v>
      </c>
      <c r="AH2780" s="98">
        <v>3.43146041433849E-5</v>
      </c>
      <c r="AI2780" s="98">
        <v>9.2668110615306198E-4</v>
      </c>
      <c r="AJ2780" s="98">
        <v>5.3886127784469701E-7</v>
      </c>
      <c r="AK2780" s="98">
        <v>3.0359180013767999E-4</v>
      </c>
      <c r="AL2780" s="98">
        <v>1.6538711331587901E-3</v>
      </c>
      <c r="AM2780" s="98">
        <v>0.14498641265753601</v>
      </c>
      <c r="AN2780" s="98">
        <v>2.7375221913172198E-4</v>
      </c>
      <c r="AO2780" s="98">
        <v>5.48016578605739E-2</v>
      </c>
      <c r="AP2780" s="98">
        <v>5.1498646843691403E-5</v>
      </c>
      <c r="AQ2780" s="98">
        <v>1.1693371766453E-5</v>
      </c>
      <c r="AR2780" s="98">
        <v>1.5746842840481501E-5</v>
      </c>
      <c r="AS2780" s="98">
        <v>2.4058432236756901E-5</v>
      </c>
      <c r="AT2780" s="98">
        <v>3.8216038233490801E-3</v>
      </c>
    </row>
    <row r="2781" spans="1:46" x14ac:dyDescent="0.3">
      <c r="A2781" s="95">
        <v>64940</v>
      </c>
      <c r="B2781" s="95">
        <v>2780</v>
      </c>
      <c r="C2781" s="96" t="s">
        <v>371</v>
      </c>
      <c r="D2781" s="96" t="s">
        <v>371</v>
      </c>
      <c r="E2781" s="97" t="s">
        <v>7828</v>
      </c>
      <c r="F2781" s="95" t="s">
        <v>7816</v>
      </c>
      <c r="G2781" s="95" t="s">
        <v>7829</v>
      </c>
      <c r="H2781" s="98">
        <v>3.8434525082664099</v>
      </c>
      <c r="I2781" s="98">
        <v>3.8434470006215902</v>
      </c>
      <c r="J2781" s="98">
        <v>5.5076448157720401E-6</v>
      </c>
      <c r="K2781" s="98">
        <v>76.696771549038701</v>
      </c>
      <c r="L2781" s="98">
        <v>173.37040852177799</v>
      </c>
      <c r="M2781" s="98">
        <v>6.8947351383283502E-6</v>
      </c>
      <c r="N2781" s="98">
        <v>75.448368286610005</v>
      </c>
      <c r="O2781" s="98">
        <v>1.5588377722180699E-5</v>
      </c>
      <c r="P2781" s="98">
        <v>170.581993329337</v>
      </c>
      <c r="Q2781" s="98">
        <v>2.4087761498894799E-8</v>
      </c>
      <c r="R2781" s="98">
        <v>0.293800804331597</v>
      </c>
      <c r="S2781" s="98">
        <v>1.2222966218837599E-6</v>
      </c>
      <c r="T2781" s="98">
        <v>0.18572604558414399</v>
      </c>
      <c r="U2781" s="98">
        <v>1.1357890511813E-5</v>
      </c>
      <c r="V2781" s="98">
        <v>1.7257379755962201</v>
      </c>
      <c r="W2781" s="98">
        <v>1.55086995041103E-6</v>
      </c>
      <c r="X2781" s="98">
        <v>1.27003718559495E-6</v>
      </c>
      <c r="Y2781" s="98">
        <v>3.6138329307046298E-8</v>
      </c>
      <c r="Z2781" s="98">
        <v>2.44694435509038E-7</v>
      </c>
      <c r="AA2781" s="98">
        <v>6.0317549510863398E-2</v>
      </c>
      <c r="AB2781" s="98">
        <v>1.37595096014504E-6</v>
      </c>
      <c r="AC2781" s="98">
        <v>7.0013500582247604E-2</v>
      </c>
      <c r="AD2781" s="98">
        <v>8.2391707776180096E-6</v>
      </c>
      <c r="AE2781" s="98">
        <v>5.08423736635376E-3</v>
      </c>
      <c r="AF2781" s="98">
        <v>1.4841711168732299E-4</v>
      </c>
      <c r="AG2781" s="98">
        <v>6.3410242613357202E-3</v>
      </c>
      <c r="AH2781" s="98">
        <v>1.0459934935472501E-4</v>
      </c>
      <c r="AI2781" s="98">
        <v>2.8247518274697298E-3</v>
      </c>
      <c r="AJ2781" s="98">
        <v>4.3152789375030801E-6</v>
      </c>
      <c r="AK2781" s="98">
        <v>2.4312069814204202E-3</v>
      </c>
      <c r="AL2781" s="98">
        <v>5.0373941293788797E-3</v>
      </c>
      <c r="AM2781" s="98">
        <v>0.441602546484893</v>
      </c>
      <c r="AN2781" s="98">
        <v>8.39281633806227E-4</v>
      </c>
      <c r="AO2781" s="98">
        <v>0.168013341007407</v>
      </c>
      <c r="AP2781" s="98">
        <v>1.6505335498919699E-4</v>
      </c>
      <c r="AQ2781" s="98">
        <v>3.7477299450464602E-5</v>
      </c>
      <c r="AR2781" s="98">
        <v>5.0468690102110797E-5</v>
      </c>
      <c r="AS2781" s="98">
        <v>7.7107365436621101E-5</v>
      </c>
      <c r="AT2781" s="98">
        <v>1.2248254490993E-2</v>
      </c>
    </row>
    <row r="2782" spans="1:46" x14ac:dyDescent="0.3">
      <c r="A2782" s="95">
        <v>64941</v>
      </c>
      <c r="B2782" s="95">
        <v>2781</v>
      </c>
      <c r="C2782" s="96" t="s">
        <v>691</v>
      </c>
      <c r="D2782" s="96" t="s">
        <v>691</v>
      </c>
      <c r="E2782" s="97" t="s">
        <v>7830</v>
      </c>
      <c r="F2782" s="95" t="s">
        <v>7816</v>
      </c>
      <c r="G2782" s="95" t="s">
        <v>3715</v>
      </c>
      <c r="H2782" s="98">
        <v>4.4591144381835699</v>
      </c>
      <c r="I2782" s="98">
        <v>4.4591085924428198</v>
      </c>
      <c r="J2782" s="98">
        <v>5.8457407581258297E-6</v>
      </c>
      <c r="K2782" s="98">
        <v>118.10520839504601</v>
      </c>
      <c r="L2782" s="98">
        <v>266.17488449436303</v>
      </c>
      <c r="M2782" s="98">
        <v>1.06765768685416E-5</v>
      </c>
      <c r="N2782" s="98">
        <v>116.832668326884</v>
      </c>
      <c r="O2782" s="98">
        <v>2.41234890116191E-5</v>
      </c>
      <c r="P2782" s="98">
        <v>263.98082693397203</v>
      </c>
      <c r="Q2782" s="98">
        <v>2.3288044072171701E-8</v>
      </c>
      <c r="R2782" s="98">
        <v>0.28404657195014399</v>
      </c>
      <c r="S2782" s="98">
        <v>6.9934647511859303E-7</v>
      </c>
      <c r="T2782" s="98">
        <v>0.111133316887532</v>
      </c>
      <c r="U2782" s="98">
        <v>6.4986257083898804E-6</v>
      </c>
      <c r="V2782" s="98">
        <v>1.0326508091173701</v>
      </c>
      <c r="W2782" s="98">
        <v>1.36433625873951E-6</v>
      </c>
      <c r="X2782" s="98">
        <v>1.03406697349679E-6</v>
      </c>
      <c r="Y2782" s="98">
        <v>3.8486306437318799E-8</v>
      </c>
      <c r="Z2782" s="98">
        <v>2.9178297880540201E-7</v>
      </c>
      <c r="AA2782" s="98">
        <v>5.1701261149809399E-2</v>
      </c>
      <c r="AB2782" s="98">
        <v>1.4345298350448101E-6</v>
      </c>
      <c r="AC2782" s="98">
        <v>7.2619521961768102E-2</v>
      </c>
      <c r="AD2782" s="98">
        <v>9.5618119432258295E-6</v>
      </c>
      <c r="AE2782" s="98">
        <v>5.9004143601270502E-3</v>
      </c>
      <c r="AF2782" s="98">
        <v>1.7305871584495701E-4</v>
      </c>
      <c r="AG2782" s="98">
        <v>7.3938207214297204E-3</v>
      </c>
      <c r="AH2782" s="98">
        <v>1.2160532903916701E-4</v>
      </c>
      <c r="AI2782" s="98">
        <v>3.2840058523550498E-3</v>
      </c>
      <c r="AJ2782" s="98">
        <v>1.9023487031312299E-6</v>
      </c>
      <c r="AK2782" s="98">
        <v>1.07177392590393E-3</v>
      </c>
      <c r="AL2782" s="98">
        <v>5.9767817055849902E-3</v>
      </c>
      <c r="AM2782" s="98">
        <v>0.52395384462325001</v>
      </c>
      <c r="AN2782" s="98">
        <v>9.89745159867808E-4</v>
      </c>
      <c r="AO2782" s="98">
        <v>0.198134195193998</v>
      </c>
      <c r="AP2782" s="98">
        <v>1.7924440155204301E-4</v>
      </c>
      <c r="AQ2782" s="98">
        <v>4.06995438930541E-5</v>
      </c>
      <c r="AR2782" s="98">
        <v>5.4807913765170401E-5</v>
      </c>
      <c r="AS2782" s="98">
        <v>8.3736943893818804E-5</v>
      </c>
      <c r="AT2782" s="98">
        <v>1.33013415355227E-2</v>
      </c>
    </row>
    <row r="2783" spans="1:46" x14ac:dyDescent="0.3">
      <c r="A2783" s="95">
        <v>64942</v>
      </c>
      <c r="B2783" s="95">
        <v>2782</v>
      </c>
      <c r="C2783" s="96" t="s">
        <v>1943</v>
      </c>
      <c r="D2783" s="96" t="s">
        <v>1943</v>
      </c>
      <c r="E2783" s="97" t="s">
        <v>7831</v>
      </c>
      <c r="F2783" s="95" t="s">
        <v>7816</v>
      </c>
      <c r="G2783" s="95" t="s">
        <v>5228</v>
      </c>
      <c r="H2783" s="98">
        <v>3.91799638629388</v>
      </c>
      <c r="I2783" s="98">
        <v>3.9179904690266301</v>
      </c>
      <c r="J2783" s="98">
        <v>5.9172672473017898E-6</v>
      </c>
      <c r="K2783" s="98">
        <v>143.05906126400001</v>
      </c>
      <c r="L2783" s="98">
        <v>323.54426184057002</v>
      </c>
      <c r="M2783" s="98">
        <v>1.29590520270275E-5</v>
      </c>
      <c r="N2783" s="98">
        <v>141.809556185151</v>
      </c>
      <c r="O2783" s="98">
        <v>2.93708648594151E-5</v>
      </c>
      <c r="P2783" s="98">
        <v>321.40231413540101</v>
      </c>
      <c r="Q2783" s="98">
        <v>2.2800051878009699E-8</v>
      </c>
      <c r="R2783" s="98">
        <v>0.27809448299580403</v>
      </c>
      <c r="S2783" s="98">
        <v>6.9921948338045804E-7</v>
      </c>
      <c r="T2783" s="98">
        <v>0.107627069661324</v>
      </c>
      <c r="U2783" s="98">
        <v>6.4974382314984197E-6</v>
      </c>
      <c r="V2783" s="98">
        <v>1.0000696959800399</v>
      </c>
      <c r="W2783" s="98">
        <v>1.8002653654604401E-6</v>
      </c>
      <c r="X2783" s="98">
        <v>1.5118241167637299E-6</v>
      </c>
      <c r="Y2783" s="98">
        <v>3.6077982793340602E-8</v>
      </c>
      <c r="Z2783" s="98">
        <v>2.5236326590336302E-7</v>
      </c>
      <c r="AA2783" s="98">
        <v>7.0649603087045598E-2</v>
      </c>
      <c r="AB2783" s="98">
        <v>2.20709266038001E-6</v>
      </c>
      <c r="AC2783" s="98">
        <v>0.111869386101785</v>
      </c>
      <c r="AD2783" s="98">
        <v>8.8954749836679695E-6</v>
      </c>
      <c r="AE2783" s="98">
        <v>5.4892303514680997E-3</v>
      </c>
      <c r="AF2783" s="98">
        <v>1.6074813454281599E-4</v>
      </c>
      <c r="AG2783" s="98">
        <v>6.8678591673975902E-3</v>
      </c>
      <c r="AH2783" s="98">
        <v>1.13065098645789E-4</v>
      </c>
      <c r="AI2783" s="98">
        <v>3.0533731423092402E-3</v>
      </c>
      <c r="AJ2783" s="98">
        <v>2.39756627127363E-6</v>
      </c>
      <c r="AK2783" s="98">
        <v>1.3507770741213699E-3</v>
      </c>
      <c r="AL2783" s="98">
        <v>5.3910778326575603E-3</v>
      </c>
      <c r="AM2783" s="98">
        <v>0.47260818551304901</v>
      </c>
      <c r="AN2783" s="98">
        <v>8.9661578123981895E-4</v>
      </c>
      <c r="AO2783" s="98">
        <v>0.179490896664669</v>
      </c>
      <c r="AP2783" s="98">
        <v>1.6715502753884899E-4</v>
      </c>
      <c r="AQ2783" s="98">
        <v>3.7954509790090997E-5</v>
      </c>
      <c r="AR2783" s="98">
        <v>5.1111321757984899E-5</v>
      </c>
      <c r="AS2783" s="98">
        <v>7.8089195990773297E-5</v>
      </c>
      <c r="AT2783" s="98">
        <v>1.2404215090803699E-2</v>
      </c>
    </row>
    <row r="2784" spans="1:46" x14ac:dyDescent="0.3">
      <c r="A2784" s="95">
        <v>64943</v>
      </c>
      <c r="B2784" s="95">
        <v>2783</v>
      </c>
      <c r="C2784" s="96" t="s">
        <v>1709</v>
      </c>
      <c r="D2784" s="96" t="s">
        <v>1709</v>
      </c>
      <c r="E2784" s="97" t="s">
        <v>7832</v>
      </c>
      <c r="F2784" s="95" t="s">
        <v>7816</v>
      </c>
      <c r="G2784" s="95" t="s">
        <v>7833</v>
      </c>
      <c r="H2784" s="98">
        <v>5.3000193707913397</v>
      </c>
      <c r="I2784" s="98">
        <v>5.3000120652196099</v>
      </c>
      <c r="J2784" s="98">
        <v>7.3055717333403402E-6</v>
      </c>
      <c r="K2784" s="98">
        <v>360.45648162338898</v>
      </c>
      <c r="L2784" s="98">
        <v>813.24114987548398</v>
      </c>
      <c r="M2784" s="98">
        <v>3.2658636567172101E-5</v>
      </c>
      <c r="N2784" s="98">
        <v>357.38005739491899</v>
      </c>
      <c r="O2784" s="98">
        <v>7.3820926583021798E-5</v>
      </c>
      <c r="P2784" s="98">
        <v>807.81470852047801</v>
      </c>
      <c r="Q2784" s="98">
        <v>5.4284832315817702E-8</v>
      </c>
      <c r="R2784" s="98">
        <v>0.66211745737041205</v>
      </c>
      <c r="S2784" s="98">
        <v>1.80830004243476E-6</v>
      </c>
      <c r="T2784" s="98">
        <v>0.28340794302190297</v>
      </c>
      <c r="U2784" s="98">
        <v>1.6803483539283099E-5</v>
      </c>
      <c r="V2784" s="98">
        <v>2.6334250695574899</v>
      </c>
      <c r="W2784" s="98">
        <v>3.45825064064657E-6</v>
      </c>
      <c r="X2784" s="98">
        <v>2.66997695084405E-6</v>
      </c>
      <c r="Y2784" s="98">
        <v>9.0255229358706998E-8</v>
      </c>
      <c r="Z2784" s="98">
        <v>6.9801846044381601E-7</v>
      </c>
      <c r="AA2784" s="98">
        <v>0.13187065785264501</v>
      </c>
      <c r="AB2784" s="98">
        <v>2.9118562706967998E-6</v>
      </c>
      <c r="AC2784" s="98">
        <v>0.147733566850518</v>
      </c>
      <c r="AD2784" s="98">
        <v>2.2588957407133798E-5</v>
      </c>
      <c r="AE2784" s="98">
        <v>1.3939220877459E-2</v>
      </c>
      <c r="AF2784" s="98">
        <v>4.1114368055483502E-4</v>
      </c>
      <c r="AG2784" s="98">
        <v>1.75658454989038E-2</v>
      </c>
      <c r="AH2784" s="98">
        <v>2.8788875008459701E-4</v>
      </c>
      <c r="AI2784" s="98">
        <v>7.7745633976327401E-3</v>
      </c>
      <c r="AJ2784" s="98">
        <v>4.7662202745582403E-6</v>
      </c>
      <c r="AK2784" s="98">
        <v>2.68526511831285E-3</v>
      </c>
      <c r="AL2784" s="98">
        <v>1.4703180049275301E-2</v>
      </c>
      <c r="AM2784" s="98">
        <v>1.2889524989354799</v>
      </c>
      <c r="AN2784" s="98">
        <v>2.43868238783055E-3</v>
      </c>
      <c r="AO2784" s="98">
        <v>0.48819271044590801</v>
      </c>
      <c r="AP2784" s="98">
        <v>4.3370747719660501E-4</v>
      </c>
      <c r="AQ2784" s="98">
        <v>9.8478370548252294E-5</v>
      </c>
      <c r="AR2784" s="98">
        <v>1.3261558968879399E-4</v>
      </c>
      <c r="AS2784" s="98">
        <v>2.0261351695955801E-4</v>
      </c>
      <c r="AT2784" s="98">
        <v>3.2184499101507301E-2</v>
      </c>
    </row>
    <row r="2785" spans="1:46" x14ac:dyDescent="0.3">
      <c r="A2785" s="95">
        <v>64944</v>
      </c>
      <c r="B2785" s="95">
        <v>2784</v>
      </c>
      <c r="C2785" s="96" t="s">
        <v>831</v>
      </c>
      <c r="D2785" s="96" t="s">
        <v>831</v>
      </c>
      <c r="E2785" s="97" t="s">
        <v>7834</v>
      </c>
      <c r="F2785" s="95" t="s">
        <v>7816</v>
      </c>
      <c r="G2785" s="95" t="s">
        <v>3488</v>
      </c>
      <c r="H2785" s="98">
        <v>4.1647992159900404</v>
      </c>
      <c r="I2785" s="98">
        <v>4.1647936212471999</v>
      </c>
      <c r="J2785" s="98">
        <v>5.5947428405644902E-6</v>
      </c>
      <c r="K2785" s="98">
        <v>212.4082944308</v>
      </c>
      <c r="L2785" s="98">
        <v>478.50083732864499</v>
      </c>
      <c r="M2785" s="98">
        <v>1.9183371608395899E-5</v>
      </c>
      <c r="N2785" s="98">
        <v>209.92163687959501</v>
      </c>
      <c r="O2785" s="98">
        <v>4.3353251224504602E-5</v>
      </c>
      <c r="P2785" s="98">
        <v>474.41011136526299</v>
      </c>
      <c r="Q2785" s="98">
        <v>4.78805655564882E-8</v>
      </c>
      <c r="R2785" s="98">
        <v>0.58400398364096395</v>
      </c>
      <c r="S2785" s="98">
        <v>1.2255784726901999E-6</v>
      </c>
      <c r="T2785" s="98">
        <v>0.193447774627858</v>
      </c>
      <c r="U2785" s="98">
        <v>1.13885935151561E-5</v>
      </c>
      <c r="V2785" s="98">
        <v>1.7975161868048299</v>
      </c>
      <c r="W2785" s="98">
        <v>3.3978693995313401E-6</v>
      </c>
      <c r="X2785" s="98">
        <v>2.79697173976394E-6</v>
      </c>
      <c r="Y2785" s="98">
        <v>7.7260271119096798E-8</v>
      </c>
      <c r="Z2785" s="98">
        <v>5.2363738864830202E-7</v>
      </c>
      <c r="AA2785" s="98">
        <v>0.132392627905208</v>
      </c>
      <c r="AB2785" s="98">
        <v>2.36437376959159E-6</v>
      </c>
      <c r="AC2785" s="98">
        <v>0.119838869983806</v>
      </c>
      <c r="AD2785" s="98">
        <v>1.8922127646440499E-5</v>
      </c>
      <c r="AE2785" s="98">
        <v>1.1676489179261999E-2</v>
      </c>
      <c r="AF2785" s="98">
        <v>3.4292111987117998E-4</v>
      </c>
      <c r="AG2785" s="98">
        <v>1.4651081105854001E-2</v>
      </c>
      <c r="AH2785" s="98">
        <v>2.4076652395278299E-4</v>
      </c>
      <c r="AI2785" s="98">
        <v>6.50200677848135E-3</v>
      </c>
      <c r="AJ2785" s="98">
        <v>8.1607402287751498E-6</v>
      </c>
      <c r="AK2785" s="98">
        <v>4.5977210060113597E-3</v>
      </c>
      <c r="AL2785" s="98">
        <v>1.1514246907453E-2</v>
      </c>
      <c r="AM2785" s="98">
        <v>1.00939506113531</v>
      </c>
      <c r="AN2785" s="98">
        <v>1.91473377373378E-3</v>
      </c>
      <c r="AO2785" s="98">
        <v>0.38330496642204198</v>
      </c>
      <c r="AP2785" s="98">
        <v>3.6178072371924298E-4</v>
      </c>
      <c r="AQ2785" s="98">
        <v>8.2146556570297197E-5</v>
      </c>
      <c r="AR2785" s="98">
        <v>1.1062240471828499E-4</v>
      </c>
      <c r="AS2785" s="98">
        <v>1.69011762430661E-4</v>
      </c>
      <c r="AT2785" s="98">
        <v>2.6846969419912499E-2</v>
      </c>
    </row>
    <row r="2786" spans="1:46" x14ac:dyDescent="0.3">
      <c r="A2786" s="95">
        <v>64945</v>
      </c>
      <c r="B2786" s="95">
        <v>2785</v>
      </c>
      <c r="C2786" s="96" t="s">
        <v>1555</v>
      </c>
      <c r="D2786" s="96" t="s">
        <v>1555</v>
      </c>
      <c r="E2786" s="97" t="s">
        <v>7835</v>
      </c>
      <c r="F2786" s="95" t="s">
        <v>7816</v>
      </c>
      <c r="G2786" s="95" t="s">
        <v>3907</v>
      </c>
      <c r="H2786" s="98">
        <v>4.1784983594155598</v>
      </c>
      <c r="I2786" s="98">
        <v>4.1784933246076097</v>
      </c>
      <c r="J2786" s="98">
        <v>5.03480795011058E-6</v>
      </c>
      <c r="K2786" s="98">
        <v>159.38790186054601</v>
      </c>
      <c r="L2786" s="98">
        <v>359.41080065560698</v>
      </c>
      <c r="M2786" s="98">
        <v>1.44044785192771E-5</v>
      </c>
      <c r="N2786" s="98">
        <v>157.626707697212</v>
      </c>
      <c r="O2786" s="98">
        <v>3.2546041841342602E-5</v>
      </c>
      <c r="P2786" s="98">
        <v>356.14794504091498</v>
      </c>
      <c r="Q2786" s="98">
        <v>2.99025157376085E-8</v>
      </c>
      <c r="R2786" s="98">
        <v>0.36472393566545103</v>
      </c>
      <c r="S2786" s="98">
        <v>1.16485352498871E-6</v>
      </c>
      <c r="T2786" s="98">
        <v>0.18109836316378999</v>
      </c>
      <c r="U2786" s="98">
        <v>1.0824270469988899E-5</v>
      </c>
      <c r="V2786" s="98">
        <v>1.6827598145218099</v>
      </c>
      <c r="W2786" s="98">
        <v>3.8586208000232797E-6</v>
      </c>
      <c r="X2786" s="98">
        <v>3.3461177672876399E-6</v>
      </c>
      <c r="Y2786" s="98">
        <v>4.6961647623263602E-8</v>
      </c>
      <c r="Z2786" s="98">
        <v>4.6554138511238202E-7</v>
      </c>
      <c r="AA2786" s="98">
        <v>0.153295516058465</v>
      </c>
      <c r="AB2786" s="98">
        <v>2.5138637050119598E-6</v>
      </c>
      <c r="AC2786" s="98">
        <v>0.12748680952300001</v>
      </c>
      <c r="AD2786" s="98">
        <v>1.1392021166724E-5</v>
      </c>
      <c r="AE2786" s="98">
        <v>7.0298020586600897E-3</v>
      </c>
      <c r="AF2786" s="98">
        <v>2.05972389397419E-4</v>
      </c>
      <c r="AG2786" s="98">
        <v>8.8000359492636498E-3</v>
      </c>
      <c r="AH2786" s="98">
        <v>1.4482606367456101E-4</v>
      </c>
      <c r="AI2786" s="98">
        <v>3.9110920914297801E-3</v>
      </c>
      <c r="AJ2786" s="98">
        <v>6.2133819024246797E-6</v>
      </c>
      <c r="AK2786" s="98">
        <v>3.5005888792217698E-3</v>
      </c>
      <c r="AL2786" s="98">
        <v>7.4002733753691704E-3</v>
      </c>
      <c r="AM2786" s="98">
        <v>0.64874406951562702</v>
      </c>
      <c r="AN2786" s="98">
        <v>1.2323760455555399E-3</v>
      </c>
      <c r="AO2786" s="98">
        <v>0.24670576413338699</v>
      </c>
      <c r="AP2786" s="98">
        <v>2.1423860749333E-4</v>
      </c>
      <c r="AQ2786" s="98">
        <v>4.8645388779843001E-5</v>
      </c>
      <c r="AR2786" s="98">
        <v>6.5508161210436802E-5</v>
      </c>
      <c r="AS2786" s="98">
        <v>1.00085057503051E-4</v>
      </c>
      <c r="AT2786" s="98">
        <v>1.58981862958558E-2</v>
      </c>
    </row>
    <row r="2787" spans="1:46" x14ac:dyDescent="0.3">
      <c r="A2787" s="95">
        <v>64946</v>
      </c>
      <c r="B2787" s="95">
        <v>2786</v>
      </c>
      <c r="C2787" s="96" t="s">
        <v>1095</v>
      </c>
      <c r="D2787" s="96" t="s">
        <v>1095</v>
      </c>
      <c r="E2787" s="97" t="s">
        <v>7836</v>
      </c>
      <c r="F2787" s="95" t="s">
        <v>7816</v>
      </c>
      <c r="G2787" s="95" t="s">
        <v>7837</v>
      </c>
      <c r="H2787" s="98">
        <v>4.8577416818737902</v>
      </c>
      <c r="I2787" s="98">
        <v>4.8577354366439103</v>
      </c>
      <c r="J2787" s="98">
        <v>6.2452298852377899E-6</v>
      </c>
      <c r="K2787" s="98">
        <v>272.950165177293</v>
      </c>
      <c r="L2787" s="98">
        <v>616.68896632161795</v>
      </c>
      <c r="M2787" s="98">
        <v>2.46726843049218E-5</v>
      </c>
      <c r="N2787" s="98">
        <v>269.99061381034102</v>
      </c>
      <c r="O2787" s="98">
        <v>5.5724351603919798E-5</v>
      </c>
      <c r="P2787" s="98">
        <v>609.78577392668797</v>
      </c>
      <c r="Q2787" s="98">
        <v>5.0635769632861798E-8</v>
      </c>
      <c r="R2787" s="98">
        <v>0.61760947968398205</v>
      </c>
      <c r="S2787" s="98">
        <v>3.0796703957808701E-6</v>
      </c>
      <c r="T2787" s="98">
        <v>0.47560107142945901</v>
      </c>
      <c r="U2787" s="98">
        <v>2.8617300739908099E-5</v>
      </c>
      <c r="V2787" s="98">
        <v>4.4192420994064001</v>
      </c>
      <c r="W2787" s="98">
        <v>4.8581232329867202E-6</v>
      </c>
      <c r="X2787" s="98">
        <v>4.1159449056093E-6</v>
      </c>
      <c r="Y2787" s="98">
        <v>7.5698226146896206E-8</v>
      </c>
      <c r="Z2787" s="98">
        <v>6.6648010123052395E-7</v>
      </c>
      <c r="AA2787" s="98">
        <v>0.19136269296312999</v>
      </c>
      <c r="AB2787" s="98">
        <v>4.0352481083209403E-6</v>
      </c>
      <c r="AC2787" s="98">
        <v>0.204420955434028</v>
      </c>
      <c r="AD2787" s="98">
        <v>1.87103634348119E-5</v>
      </c>
      <c r="AE2787" s="98">
        <v>1.15458134660527E-2</v>
      </c>
      <c r="AF2787" s="98">
        <v>3.3879877028361301E-4</v>
      </c>
      <c r="AG2787" s="98">
        <v>1.44749564093734E-2</v>
      </c>
      <c r="AH2787" s="98">
        <v>2.3799719622619799E-4</v>
      </c>
      <c r="AI2787" s="98">
        <v>6.4272198548074398E-3</v>
      </c>
      <c r="AJ2787" s="98">
        <v>5.4057547179497399E-6</v>
      </c>
      <c r="AK2787" s="98">
        <v>3.0455756859783501E-3</v>
      </c>
      <c r="AL2787" s="98">
        <v>1.16438660610707E-2</v>
      </c>
      <c r="AM2787" s="98">
        <v>1.0207581085444799</v>
      </c>
      <c r="AN2787" s="98">
        <v>1.9427326218676101E-3</v>
      </c>
      <c r="AO2787" s="98">
        <v>0.38890997412129402</v>
      </c>
      <c r="AP2787" s="98">
        <v>3.4222147123852197E-4</v>
      </c>
      <c r="AQ2787" s="98">
        <v>7.7705399576219296E-5</v>
      </c>
      <c r="AR2787" s="98">
        <v>1.04641732271972E-4</v>
      </c>
      <c r="AS2787" s="98">
        <v>1.5987433939033E-4</v>
      </c>
      <c r="AT2787" s="98">
        <v>2.53955193596993E-2</v>
      </c>
    </row>
    <row r="2788" spans="1:46" x14ac:dyDescent="0.3">
      <c r="A2788" s="95">
        <v>64947</v>
      </c>
      <c r="B2788" s="95">
        <v>2787</v>
      </c>
      <c r="C2788" s="96" t="s">
        <v>2360</v>
      </c>
      <c r="D2788" s="96" t="s">
        <v>2360</v>
      </c>
      <c r="E2788" s="97" t="s">
        <v>7838</v>
      </c>
      <c r="F2788" s="95" t="s">
        <v>7839</v>
      </c>
      <c r="G2788" s="95" t="s">
        <v>7840</v>
      </c>
      <c r="H2788" s="98">
        <v>6.1716875916032397</v>
      </c>
      <c r="I2788" s="98">
        <v>6.1716776395599897</v>
      </c>
      <c r="J2788" s="98">
        <v>9.95204325615617E-6</v>
      </c>
      <c r="K2788" s="98">
        <v>281.82263854864402</v>
      </c>
      <c r="L2788" s="98">
        <v>634.48283659004301</v>
      </c>
      <c r="M2788" s="98">
        <v>2.5515281988179401E-5</v>
      </c>
      <c r="N2788" s="98">
        <v>279.21107247168402</v>
      </c>
      <c r="O2788" s="98">
        <v>5.75911111536152E-5</v>
      </c>
      <c r="P2788" s="98">
        <v>630.21352918954096</v>
      </c>
      <c r="Q2788" s="98">
        <v>7.0916955424950402E-8</v>
      </c>
      <c r="R2788" s="98">
        <v>0.86498110443157705</v>
      </c>
      <c r="S2788" s="98">
        <v>1.28188139092146E-6</v>
      </c>
      <c r="T2788" s="98">
        <v>0.19992068263919699</v>
      </c>
      <c r="U2788" s="98">
        <v>1.1911781510311501E-5</v>
      </c>
      <c r="V2788" s="98">
        <v>1.8576620061826199</v>
      </c>
      <c r="W2788" s="98">
        <v>2.9637062139392499E-6</v>
      </c>
      <c r="X2788" s="98">
        <v>2.3952617727363799E-6</v>
      </c>
      <c r="Y2788" s="98">
        <v>7.9531134065523394E-8</v>
      </c>
      <c r="Z2788" s="98">
        <v>4.8891330713734595E-7</v>
      </c>
      <c r="AA2788" s="98">
        <v>0.114696789158198</v>
      </c>
      <c r="AB2788" s="98">
        <v>1.85619735097508E-6</v>
      </c>
      <c r="AC2788" s="98">
        <v>9.4093599346723497E-2</v>
      </c>
      <c r="AD2788" s="98">
        <v>2.0282460599889101E-5</v>
      </c>
      <c r="AE2788" s="98">
        <v>1.25159250665959E-2</v>
      </c>
      <c r="AF2788" s="98">
        <v>3.6910652883575401E-4</v>
      </c>
      <c r="AG2788" s="98">
        <v>1.5769835619061201E-2</v>
      </c>
      <c r="AH2788" s="98">
        <v>2.5847838811668698E-4</v>
      </c>
      <c r="AI2788" s="98">
        <v>6.9803235268505303E-3</v>
      </c>
      <c r="AJ2788" s="98">
        <v>5.1556212811673896E-6</v>
      </c>
      <c r="AK2788" s="98">
        <v>2.9046517349218602E-3</v>
      </c>
      <c r="AL2788" s="98">
        <v>1.0512923819612901E-2</v>
      </c>
      <c r="AM2788" s="98">
        <v>0.92161419386797006</v>
      </c>
      <c r="AN2788" s="98">
        <v>1.7541585672071599E-3</v>
      </c>
      <c r="AO2788" s="98">
        <v>0.35115988443193602</v>
      </c>
      <c r="AP2788" s="98">
        <v>3.6288731442237398E-4</v>
      </c>
      <c r="AQ2788" s="98">
        <v>8.2397818715799505E-5</v>
      </c>
      <c r="AR2788" s="98">
        <v>1.1096076990347001E-4</v>
      </c>
      <c r="AS2788" s="98">
        <v>1.6952872580310401E-4</v>
      </c>
      <c r="AT2788" s="98">
        <v>2.69290871360304E-2</v>
      </c>
    </row>
    <row r="2789" spans="1:46" x14ac:dyDescent="0.3">
      <c r="A2789" s="95">
        <v>64948</v>
      </c>
      <c r="B2789" s="95">
        <v>2788</v>
      </c>
      <c r="C2789" s="96" t="s">
        <v>533</v>
      </c>
      <c r="D2789" s="96" t="s">
        <v>533</v>
      </c>
      <c r="E2789" s="97" t="s">
        <v>7841</v>
      </c>
      <c r="F2789" s="95" t="s">
        <v>7839</v>
      </c>
      <c r="G2789" s="95" t="s">
        <v>7842</v>
      </c>
      <c r="H2789" s="98">
        <v>6.3100687701940901</v>
      </c>
      <c r="I2789" s="98">
        <v>6.31006089532021</v>
      </c>
      <c r="J2789" s="98">
        <v>7.8748738765455107E-6</v>
      </c>
      <c r="K2789" s="98">
        <v>454.87554767068002</v>
      </c>
      <c r="L2789" s="98">
        <v>1020.95796028916</v>
      </c>
      <c r="M2789" s="98">
        <v>4.0884270601028398E-5</v>
      </c>
      <c r="N2789" s="98">
        <v>447.39231363479098</v>
      </c>
      <c r="O2789" s="98">
        <v>9.2273523728453606E-5</v>
      </c>
      <c r="P2789" s="98">
        <v>1009.73955658803</v>
      </c>
      <c r="Q2789" s="98">
        <v>2.2092107486010801E-7</v>
      </c>
      <c r="R2789" s="98">
        <v>2.6945961537637602</v>
      </c>
      <c r="S2789" s="98">
        <v>2.9154068889471798E-6</v>
      </c>
      <c r="T2789" s="98">
        <v>0.45045510816497603</v>
      </c>
      <c r="U2789" s="98">
        <v>2.7091173998237698E-5</v>
      </c>
      <c r="V2789" s="98">
        <v>4.1856247734051504</v>
      </c>
      <c r="W2789" s="98">
        <v>6.9980390818189796E-6</v>
      </c>
      <c r="X2789" s="98">
        <v>5.6928338393437399E-6</v>
      </c>
      <c r="Y2789" s="98">
        <v>2.3579121186063899E-7</v>
      </c>
      <c r="Z2789" s="98">
        <v>1.0694140306146001E-6</v>
      </c>
      <c r="AA2789" s="98">
        <v>0.271111546056163</v>
      </c>
      <c r="AB2789" s="98">
        <v>3.7075714977390902E-6</v>
      </c>
      <c r="AC2789" s="98">
        <v>0.189021721725428</v>
      </c>
      <c r="AD2789" s="98">
        <v>5.5786371273492199E-5</v>
      </c>
      <c r="AE2789" s="98">
        <v>3.4424720765889101E-2</v>
      </c>
      <c r="AF2789" s="98">
        <v>1.00788420010173E-3</v>
      </c>
      <c r="AG2789" s="98">
        <v>4.30611948501348E-2</v>
      </c>
      <c r="AH2789" s="98">
        <v>7.0900989984385495E-4</v>
      </c>
      <c r="AI2789" s="98">
        <v>1.91471268476643E-2</v>
      </c>
      <c r="AJ2789" s="98">
        <v>1.52734950400199E-5</v>
      </c>
      <c r="AK2789" s="98">
        <v>8.6050121695729707E-3</v>
      </c>
      <c r="AL2789" s="98">
        <v>3.0299697519302501E-2</v>
      </c>
      <c r="AM2789" s="98">
        <v>2.6562193147066302</v>
      </c>
      <c r="AN2789" s="98">
        <v>5.1569711074097796E-3</v>
      </c>
      <c r="AO2789" s="98">
        <v>1.0323589964732001</v>
      </c>
      <c r="AP2789" s="98">
        <v>1.13509744827819E-3</v>
      </c>
      <c r="AQ2789" s="98">
        <v>2.57737188194938E-4</v>
      </c>
      <c r="AR2789" s="98">
        <v>3.4708098382705302E-4</v>
      </c>
      <c r="AS2789" s="98">
        <v>5.3027927625620295E-4</v>
      </c>
      <c r="AT2789" s="98">
        <v>8.4233140365417694E-2</v>
      </c>
    </row>
    <row r="2790" spans="1:46" x14ac:dyDescent="0.3">
      <c r="A2790" s="95">
        <v>64949</v>
      </c>
      <c r="B2790" s="95">
        <v>2789</v>
      </c>
      <c r="C2790" s="96" t="s">
        <v>2000</v>
      </c>
      <c r="D2790" s="96" t="s">
        <v>2000</v>
      </c>
      <c r="E2790" s="97" t="s">
        <v>7843</v>
      </c>
      <c r="F2790" s="95" t="s">
        <v>7839</v>
      </c>
      <c r="G2790" s="95" t="s">
        <v>6407</v>
      </c>
      <c r="H2790" s="98">
        <v>6.4534530932806904</v>
      </c>
      <c r="I2790" s="98">
        <v>6.4534466636598502</v>
      </c>
      <c r="J2790" s="98">
        <v>6.4296208455161297E-6</v>
      </c>
      <c r="K2790" s="98">
        <v>85.627395563052502</v>
      </c>
      <c r="L2790" s="98">
        <v>192.94933845522601</v>
      </c>
      <c r="M2790" s="98">
        <v>7.7464055876194794E-6</v>
      </c>
      <c r="N2790" s="98">
        <v>84.768109281405998</v>
      </c>
      <c r="O2790" s="98">
        <v>1.74699902952735E-5</v>
      </c>
      <c r="P2790" s="98">
        <v>191.17228367975699</v>
      </c>
      <c r="Q2790" s="98">
        <v>1.7684014286042701E-8</v>
      </c>
      <c r="R2790" s="98">
        <v>0.21569366756180999</v>
      </c>
      <c r="S2790" s="98">
        <v>6.8897556879838296E-7</v>
      </c>
      <c r="T2790" s="98">
        <v>0.110681737302453</v>
      </c>
      <c r="U2790" s="98">
        <v>6.4022249649128904E-6</v>
      </c>
      <c r="V2790" s="98">
        <v>1.0284502311244801</v>
      </c>
      <c r="W2790" s="98">
        <v>1.53382507116431E-6</v>
      </c>
      <c r="X2790" s="98">
        <v>1.12592097257161E-6</v>
      </c>
      <c r="Y2790" s="98">
        <v>9.7514352083783604E-8</v>
      </c>
      <c r="Z2790" s="98">
        <v>3.1038974650892301E-7</v>
      </c>
      <c r="AA2790" s="98">
        <v>5.72013802953572E-2</v>
      </c>
      <c r="AB2790" s="98">
        <v>1.65342982558945E-6</v>
      </c>
      <c r="AC2790" s="98">
        <v>8.4355888779265295E-2</v>
      </c>
      <c r="AD2790" s="98">
        <v>5.6735587472768397E-6</v>
      </c>
      <c r="AE2790" s="98">
        <v>3.5010464234420898E-3</v>
      </c>
      <c r="AF2790" s="98">
        <v>1.0260812528327E-4</v>
      </c>
      <c r="AG2790" s="98">
        <v>4.3838652055305204E-3</v>
      </c>
      <c r="AH2790" s="98">
        <v>7.2134929801801603E-5</v>
      </c>
      <c r="AI2790" s="98">
        <v>1.94803577688637E-3</v>
      </c>
      <c r="AJ2790" s="98">
        <v>2.4802476067828199E-6</v>
      </c>
      <c r="AK2790" s="98">
        <v>1.39735933287545E-3</v>
      </c>
      <c r="AL2790" s="98">
        <v>3.0849995228610198E-3</v>
      </c>
      <c r="AM2790" s="98">
        <v>0.27044610967696597</v>
      </c>
      <c r="AN2790" s="98">
        <v>5.0976830001212199E-4</v>
      </c>
      <c r="AO2790" s="98">
        <v>0.102049028329479</v>
      </c>
      <c r="AP2790" s="98">
        <v>1.0279455658602899E-4</v>
      </c>
      <c r="AQ2790" s="98">
        <v>2.3340709648178102E-5</v>
      </c>
      <c r="AR2790" s="98">
        <v>3.1431694226145399E-5</v>
      </c>
      <c r="AS2790" s="98">
        <v>4.8022152711705798E-5</v>
      </c>
      <c r="AT2790" s="98">
        <v>7.6281629624364803E-3</v>
      </c>
    </row>
    <row r="2791" spans="1:46" x14ac:dyDescent="0.3">
      <c r="A2791" s="95">
        <v>64950</v>
      </c>
      <c r="B2791" s="95">
        <v>2790</v>
      </c>
      <c r="C2791" s="96" t="s">
        <v>491</v>
      </c>
      <c r="D2791" s="96" t="s">
        <v>491</v>
      </c>
      <c r="E2791" s="97" t="s">
        <v>7844</v>
      </c>
      <c r="F2791" s="95" t="s">
        <v>7839</v>
      </c>
      <c r="G2791" s="95" t="s">
        <v>7845</v>
      </c>
      <c r="H2791" s="98">
        <v>6.8225864378756196</v>
      </c>
      <c r="I2791" s="98">
        <v>6.8225787780374398</v>
      </c>
      <c r="J2791" s="98">
        <v>7.6598381806292099E-6</v>
      </c>
      <c r="K2791" s="98">
        <v>72.776069327228996</v>
      </c>
      <c r="L2791" s="98">
        <v>164.00105517098501</v>
      </c>
      <c r="M2791" s="98">
        <v>6.5621708672233998E-6</v>
      </c>
      <c r="N2791" s="98">
        <v>71.809152116316696</v>
      </c>
      <c r="O2791" s="98">
        <v>1.4819127924497901E-5</v>
      </c>
      <c r="P2791" s="98">
        <v>162.16417293804599</v>
      </c>
      <c r="Q2791" s="98">
        <v>2.3965711019114001E-8</v>
      </c>
      <c r="R2791" s="98">
        <v>0.29231214258399901</v>
      </c>
      <c r="S2791" s="98">
        <v>6.4820965771427205E-7</v>
      </c>
      <c r="T2791" s="98">
        <v>0.104916636592872</v>
      </c>
      <c r="U2791" s="98">
        <v>6.0234161152528401E-6</v>
      </c>
      <c r="V2791" s="98">
        <v>0.97488165861907905</v>
      </c>
      <c r="W2791" s="98">
        <v>1.4516762683737E-6</v>
      </c>
      <c r="X2791" s="98">
        <v>1.02041347080102E-6</v>
      </c>
      <c r="Y2791" s="98">
        <v>1.1677699833620199E-7</v>
      </c>
      <c r="Z2791" s="98">
        <v>3.1448579923647801E-7</v>
      </c>
      <c r="AA2791" s="98">
        <v>5.3266617048393597E-2</v>
      </c>
      <c r="AB2791" s="98">
        <v>1.54852498762093E-6</v>
      </c>
      <c r="AC2791" s="98">
        <v>7.9129299302909198E-2</v>
      </c>
      <c r="AD2791" s="98">
        <v>6.13342863071833E-6</v>
      </c>
      <c r="AE2791" s="98">
        <v>3.7848234816146801E-3</v>
      </c>
      <c r="AF2791" s="98">
        <v>1.09799239263309E-4</v>
      </c>
      <c r="AG2791" s="98">
        <v>4.6911008584485103E-3</v>
      </c>
      <c r="AH2791" s="98">
        <v>7.7685841644120594E-5</v>
      </c>
      <c r="AI2791" s="98">
        <v>2.0979406134598701E-3</v>
      </c>
      <c r="AJ2791" s="98">
        <v>2.7734101450196701E-6</v>
      </c>
      <c r="AK2791" s="98">
        <v>1.5625256685799799E-3</v>
      </c>
      <c r="AL2791" s="98">
        <v>3.4374493858920102E-3</v>
      </c>
      <c r="AM2791" s="98">
        <v>0.301343584249186</v>
      </c>
      <c r="AN2791" s="98">
        <v>5.7448981015413797E-4</v>
      </c>
      <c r="AO2791" s="98">
        <v>0.1150054385689</v>
      </c>
      <c r="AP2791" s="98">
        <v>1.1868154149267801E-4</v>
      </c>
      <c r="AQ2791" s="98">
        <v>2.6948035308304501E-5</v>
      </c>
      <c r="AR2791" s="98">
        <v>3.6289489227106699E-5</v>
      </c>
      <c r="AS2791" s="98">
        <v>5.5444016957266503E-5</v>
      </c>
      <c r="AT2791" s="98">
        <v>8.8071019439793299E-3</v>
      </c>
    </row>
    <row r="2792" spans="1:46" x14ac:dyDescent="0.3">
      <c r="A2792" s="95">
        <v>64951</v>
      </c>
      <c r="B2792" s="95">
        <v>2791</v>
      </c>
      <c r="C2792" s="96" t="s">
        <v>1546</v>
      </c>
      <c r="D2792" s="96" t="s">
        <v>1546</v>
      </c>
      <c r="E2792" s="97" t="s">
        <v>7846</v>
      </c>
      <c r="F2792" s="95" t="s">
        <v>7839</v>
      </c>
      <c r="G2792" s="95" t="s">
        <v>7847</v>
      </c>
      <c r="H2792" s="98">
        <v>6.3543228056972199</v>
      </c>
      <c r="I2792" s="98">
        <v>6.3543162762795102</v>
      </c>
      <c r="J2792" s="98">
        <v>6.5294177096220096E-6</v>
      </c>
      <c r="K2792" s="98">
        <v>153.53656324069499</v>
      </c>
      <c r="L2792" s="98">
        <v>346.36130386072102</v>
      </c>
      <c r="M2792" s="98">
        <v>1.38512283003686E-5</v>
      </c>
      <c r="N2792" s="98">
        <v>151.572548192402</v>
      </c>
      <c r="O2792" s="98">
        <v>3.13036160339771E-5</v>
      </c>
      <c r="P2792" s="98">
        <v>342.55220887379301</v>
      </c>
      <c r="Q2792" s="98">
        <v>4.4941182864626103E-8</v>
      </c>
      <c r="R2792" s="98">
        <v>0.54815204284741703</v>
      </c>
      <c r="S2792" s="98">
        <v>1.3778508854192301E-6</v>
      </c>
      <c r="T2792" s="98">
        <v>0.22251430094109101</v>
      </c>
      <c r="U2792" s="98">
        <v>1.28035206464811E-5</v>
      </c>
      <c r="V2792" s="98">
        <v>2.0675942395751701</v>
      </c>
      <c r="W2792" s="98">
        <v>3.0790772597303E-6</v>
      </c>
      <c r="X2792" s="98">
        <v>2.1911720586973101E-6</v>
      </c>
      <c r="Y2792" s="98">
        <v>2.2407311847826601E-7</v>
      </c>
      <c r="Z2792" s="98">
        <v>6.6383208255472401E-7</v>
      </c>
      <c r="AA2792" s="98">
        <v>0.11355541534351</v>
      </c>
      <c r="AB2792" s="98">
        <v>3.3087694286399E-6</v>
      </c>
      <c r="AC2792" s="98">
        <v>0.16902761716025799</v>
      </c>
      <c r="AD2792" s="98">
        <v>1.2136668562624099E-5</v>
      </c>
      <c r="AE2792" s="98">
        <v>7.4893099651205499E-3</v>
      </c>
      <c r="AF2792" s="98">
        <v>2.1911481961058E-4</v>
      </c>
      <c r="AG2792" s="98">
        <v>9.3615377052750307E-3</v>
      </c>
      <c r="AH2792" s="98">
        <v>1.54208299650934E-4</v>
      </c>
      <c r="AI2792" s="98">
        <v>4.1644635357408998E-3</v>
      </c>
      <c r="AJ2792" s="98">
        <v>5.6298648074084901E-6</v>
      </c>
      <c r="AK2792" s="98">
        <v>3.1718382108070799E-3</v>
      </c>
      <c r="AL2792" s="98">
        <v>7.1807979383179997E-3</v>
      </c>
      <c r="AM2792" s="98">
        <v>0.62950378189798095</v>
      </c>
      <c r="AN2792" s="98">
        <v>1.1975316802776499E-3</v>
      </c>
      <c r="AO2792" s="98">
        <v>0.23973037233424699</v>
      </c>
      <c r="AP2792" s="98">
        <v>2.33726870124462E-4</v>
      </c>
      <c r="AQ2792" s="98">
        <v>5.3070426635907902E-5</v>
      </c>
      <c r="AR2792" s="98">
        <v>7.1467125758563704E-5</v>
      </c>
      <c r="AS2792" s="98">
        <v>1.0918931772999E-4</v>
      </c>
      <c r="AT2792" s="98">
        <v>1.7344368352009899E-2</v>
      </c>
    </row>
    <row r="2793" spans="1:46" x14ac:dyDescent="0.3">
      <c r="A2793" s="95">
        <v>64952</v>
      </c>
      <c r="B2793" s="95">
        <v>2792</v>
      </c>
      <c r="C2793" s="96" t="s">
        <v>875</v>
      </c>
      <c r="D2793" s="96" t="s">
        <v>875</v>
      </c>
      <c r="E2793" s="97" t="s">
        <v>7848</v>
      </c>
      <c r="F2793" s="95" t="s">
        <v>7839</v>
      </c>
      <c r="G2793" s="95" t="s">
        <v>7849</v>
      </c>
      <c r="H2793" s="98">
        <v>6.6054178118594598</v>
      </c>
      <c r="I2793" s="98">
        <v>6.6054101339929501</v>
      </c>
      <c r="J2793" s="98">
        <v>7.6778665132337698E-6</v>
      </c>
      <c r="K2793" s="98">
        <v>87.651618518139102</v>
      </c>
      <c r="L2793" s="98">
        <v>197.42186550816999</v>
      </c>
      <c r="M2793" s="98">
        <v>7.90609178418042E-6</v>
      </c>
      <c r="N2793" s="98">
        <v>86.515538693370104</v>
      </c>
      <c r="O2793" s="98">
        <v>1.7846089531873101E-5</v>
      </c>
      <c r="P2793" s="98">
        <v>195.28789844174199</v>
      </c>
      <c r="Q2793" s="98">
        <v>2.8627150523112299E-8</v>
      </c>
      <c r="R2793" s="98">
        <v>0.34916818027270802</v>
      </c>
      <c r="S2793" s="98">
        <v>7.5001908698179103E-7</v>
      </c>
      <c r="T2793" s="98">
        <v>0.12034392336104099</v>
      </c>
      <c r="U2793" s="98">
        <v>6.9694669007108298E-6</v>
      </c>
      <c r="V2793" s="98">
        <v>1.11823116502006</v>
      </c>
      <c r="W2793" s="98">
        <v>1.69422409080208E-6</v>
      </c>
      <c r="X2793" s="98">
        <v>1.1868503153400999E-6</v>
      </c>
      <c r="Y2793" s="98">
        <v>1.41922097391978E-7</v>
      </c>
      <c r="Z2793" s="98">
        <v>3.6545167806999799E-7</v>
      </c>
      <c r="AA2793" s="98">
        <v>6.2066631650276503E-2</v>
      </c>
      <c r="AB2793" s="98">
        <v>1.80473971780978E-6</v>
      </c>
      <c r="AC2793" s="98">
        <v>9.2214748361187995E-2</v>
      </c>
      <c r="AD2793" s="98">
        <v>8.0635893189125804E-6</v>
      </c>
      <c r="AE2793" s="98">
        <v>4.9758893496317201E-3</v>
      </c>
      <c r="AF2793" s="98">
        <v>1.4523555259845201E-4</v>
      </c>
      <c r="AG2793" s="98">
        <v>6.2050942250882202E-3</v>
      </c>
      <c r="AH2793" s="98">
        <v>1.02365359772951E-4</v>
      </c>
      <c r="AI2793" s="98">
        <v>2.76442194786157E-3</v>
      </c>
      <c r="AJ2793" s="98">
        <v>3.27215089782249E-6</v>
      </c>
      <c r="AK2793" s="98">
        <v>1.8435137617473299E-3</v>
      </c>
      <c r="AL2793" s="98">
        <v>4.0103400453482697E-3</v>
      </c>
      <c r="AM2793" s="98">
        <v>0.35156597455170802</v>
      </c>
      <c r="AN2793" s="98">
        <v>6.7034303733348201E-4</v>
      </c>
      <c r="AO2793" s="98">
        <v>0.13419401639075401</v>
      </c>
      <c r="AP2793" s="98">
        <v>1.4469400475094999E-4</v>
      </c>
      <c r="AQ2793" s="98">
        <v>3.2854471213574502E-5</v>
      </c>
      <c r="AR2793" s="98">
        <v>4.4243370529239503E-5</v>
      </c>
      <c r="AS2793" s="98">
        <v>6.7596163008135996E-5</v>
      </c>
      <c r="AT2793" s="98">
        <v>1.0737430896976201E-2</v>
      </c>
    </row>
    <row r="2794" spans="1:46" x14ac:dyDescent="0.3">
      <c r="A2794" s="95">
        <v>64953</v>
      </c>
      <c r="B2794" s="95">
        <v>2793</v>
      </c>
      <c r="C2794" s="96" t="s">
        <v>968</v>
      </c>
      <c r="D2794" s="96" t="s">
        <v>968</v>
      </c>
      <c r="E2794" s="97" t="s">
        <v>7850</v>
      </c>
      <c r="F2794" s="95" t="s">
        <v>7839</v>
      </c>
      <c r="G2794" s="95" t="s">
        <v>7851</v>
      </c>
      <c r="H2794" s="98">
        <v>7.2666283242190497</v>
      </c>
      <c r="I2794" s="98">
        <v>7.2666224698299304</v>
      </c>
      <c r="J2794" s="98">
        <v>5.8543891210405297E-6</v>
      </c>
      <c r="K2794" s="98">
        <v>355.87348186060899</v>
      </c>
      <c r="L2794" s="98">
        <v>798.16453669676105</v>
      </c>
      <c r="M2794" s="98">
        <v>3.1423740329657998E-5</v>
      </c>
      <c r="N2794" s="98">
        <v>343.86671652620697</v>
      </c>
      <c r="O2794" s="98">
        <v>7.11852258231575E-5</v>
      </c>
      <c r="P2794" s="98">
        <v>778.97250970734899</v>
      </c>
      <c r="Q2794" s="98">
        <v>2.2848400575799E-7</v>
      </c>
      <c r="R2794" s="98">
        <v>2.7868419683449099</v>
      </c>
      <c r="S2794" s="98">
        <v>5.2121982711057597E-6</v>
      </c>
      <c r="T2794" s="98">
        <v>0.86653157973210404</v>
      </c>
      <c r="U2794" s="98">
        <v>4.8433859937449403E-5</v>
      </c>
      <c r="V2794" s="98">
        <v>8.0517932347414405</v>
      </c>
      <c r="W2794" s="98">
        <v>1.13815657854037E-5</v>
      </c>
      <c r="X2794" s="98">
        <v>6.1012657237486702E-6</v>
      </c>
      <c r="Y2794" s="98">
        <v>1.3243380813431201E-6</v>
      </c>
      <c r="Z2794" s="98">
        <v>3.9559619803119E-6</v>
      </c>
      <c r="AA2794" s="98">
        <v>0.38493939902030899</v>
      </c>
      <c r="AB2794" s="98">
        <v>1.2651624327464199E-5</v>
      </c>
      <c r="AC2794" s="98">
        <v>0.65401449869949801</v>
      </c>
      <c r="AD2794" s="98">
        <v>6.9450604273501904E-5</v>
      </c>
      <c r="AE2794" s="98">
        <v>4.2856662022639901E-2</v>
      </c>
      <c r="AF2794" s="98">
        <v>1.2474812709820601E-3</v>
      </c>
      <c r="AG2794" s="98">
        <v>5.3297823377159999E-2</v>
      </c>
      <c r="AH2794" s="98">
        <v>8.8076170807295604E-4</v>
      </c>
      <c r="AI2794" s="98">
        <v>2.3785360614502399E-2</v>
      </c>
      <c r="AJ2794" s="98">
        <v>3.7850718989224601E-5</v>
      </c>
      <c r="AK2794" s="98">
        <v>2.1324909372339398E-2</v>
      </c>
      <c r="AL2794" s="98">
        <v>5.7659976834733298E-2</v>
      </c>
      <c r="AM2794" s="98">
        <v>5.05475488844026</v>
      </c>
      <c r="AN2794" s="98">
        <v>1.01248534813945E-2</v>
      </c>
      <c r="AO2794" s="98">
        <v>2.02686487121714</v>
      </c>
      <c r="AP2794" s="98">
        <v>1.23374244697581E-3</v>
      </c>
      <c r="AQ2794" s="98">
        <v>2.8013569228689398E-4</v>
      </c>
      <c r="AR2794" s="98">
        <v>3.7724386255432802E-4</v>
      </c>
      <c r="AS2794" s="98">
        <v>5.7636289213458796E-4</v>
      </c>
      <c r="AT2794" s="98">
        <v>9.1553373561472098E-2</v>
      </c>
    </row>
    <row r="2795" spans="1:46" x14ac:dyDescent="0.3">
      <c r="A2795" s="95">
        <v>64954</v>
      </c>
      <c r="B2795" s="95">
        <v>2794</v>
      </c>
      <c r="C2795" s="96" t="s">
        <v>689</v>
      </c>
      <c r="D2795" s="96" t="s">
        <v>689</v>
      </c>
      <c r="E2795" s="97" t="s">
        <v>7852</v>
      </c>
      <c r="F2795" s="95" t="s">
        <v>7839</v>
      </c>
      <c r="G2795" s="95" t="s">
        <v>7853</v>
      </c>
      <c r="H2795" s="98">
        <v>6.17118991792921</v>
      </c>
      <c r="I2795" s="98">
        <v>6.1711815413525404</v>
      </c>
      <c r="J2795" s="98">
        <v>8.3765766687449206E-6</v>
      </c>
      <c r="K2795" s="98">
        <v>405.37018499006399</v>
      </c>
      <c r="L2795" s="98">
        <v>913.54896651893398</v>
      </c>
      <c r="M2795" s="98">
        <v>3.6523020684107099E-5</v>
      </c>
      <c r="N2795" s="98">
        <v>399.66761017336103</v>
      </c>
      <c r="O2795" s="98">
        <v>8.2471803976440696E-5</v>
      </c>
      <c r="P2795" s="98">
        <v>902.48035853981105</v>
      </c>
      <c r="Q2795" s="98">
        <v>1.2601006772275199E-7</v>
      </c>
      <c r="R2795" s="98">
        <v>1.53695723251503</v>
      </c>
      <c r="S2795" s="98">
        <v>4.0066376928468498E-6</v>
      </c>
      <c r="T2795" s="98">
        <v>0.64713665195275305</v>
      </c>
      <c r="U2795" s="98">
        <v>3.7231227606007199E-5</v>
      </c>
      <c r="V2795" s="98">
        <v>6.0131698143721</v>
      </c>
      <c r="W2795" s="98">
        <v>8.8995074194347193E-6</v>
      </c>
      <c r="X2795" s="98">
        <v>6.2340484482970404E-6</v>
      </c>
      <c r="Y2795" s="98">
        <v>6.7420853322053305E-7</v>
      </c>
      <c r="Z2795" s="98">
        <v>1.9912504379171499E-6</v>
      </c>
      <c r="AA2795" s="98">
        <v>0.32647184827759601</v>
      </c>
      <c r="AB2795" s="98">
        <v>9.5881280022618597E-6</v>
      </c>
      <c r="AC2795" s="98">
        <v>0.49020545380758401</v>
      </c>
      <c r="AD2795" s="98">
        <v>3.7772902109637001E-5</v>
      </c>
      <c r="AE2795" s="98">
        <v>2.3308947650792701E-2</v>
      </c>
      <c r="AF2795" s="98">
        <v>6.8239012391225096E-4</v>
      </c>
      <c r="AG2795" s="98">
        <v>2.9154672815217299E-2</v>
      </c>
      <c r="AH2795" s="98">
        <v>4.80057517148384E-4</v>
      </c>
      <c r="AI2795" s="98">
        <v>1.2964166194349499E-2</v>
      </c>
      <c r="AJ2795" s="98">
        <v>1.66816825358957E-5</v>
      </c>
      <c r="AK2795" s="98">
        <v>9.3983780957359892E-3</v>
      </c>
      <c r="AL2795" s="98">
        <v>2.12567615776421E-2</v>
      </c>
      <c r="AM2795" s="98">
        <v>1.8634714301909201</v>
      </c>
      <c r="AN2795" s="98">
        <v>3.5511769996612098E-3</v>
      </c>
      <c r="AO2795" s="98">
        <v>0.71089976021028101</v>
      </c>
      <c r="AP2795" s="98">
        <v>7.0890445552953705E-4</v>
      </c>
      <c r="AQ2795" s="98">
        <v>1.6096507081357601E-4</v>
      </c>
      <c r="AR2795" s="98">
        <v>2.1676311114230001E-4</v>
      </c>
      <c r="AS2795" s="98">
        <v>3.3117627357366001E-4</v>
      </c>
      <c r="AT2795" s="98">
        <v>5.2606274993276803E-2</v>
      </c>
    </row>
    <row r="2796" spans="1:46" x14ac:dyDescent="0.3">
      <c r="A2796" s="95">
        <v>64955</v>
      </c>
      <c r="B2796" s="95">
        <v>2795</v>
      </c>
      <c r="C2796" s="96" t="s">
        <v>2709</v>
      </c>
      <c r="D2796" s="96" t="s">
        <v>2709</v>
      </c>
      <c r="E2796" s="97" t="s">
        <v>7854</v>
      </c>
      <c r="F2796" s="95" t="s">
        <v>7839</v>
      </c>
      <c r="G2796" s="95" t="s">
        <v>4999</v>
      </c>
      <c r="H2796" s="98">
        <v>6.2292508344569999</v>
      </c>
      <c r="I2796" s="98">
        <v>6.2292423953865903</v>
      </c>
      <c r="J2796" s="98">
        <v>8.4390704166992203E-6</v>
      </c>
      <c r="K2796" s="98">
        <v>37.363097396334098</v>
      </c>
      <c r="L2796" s="98">
        <v>84.266833584625999</v>
      </c>
      <c r="M2796" s="98">
        <v>3.3849262340877002E-6</v>
      </c>
      <c r="N2796" s="98">
        <v>37.040895119051001</v>
      </c>
      <c r="O2796" s="98">
        <v>7.6362073229676597E-6</v>
      </c>
      <c r="P2796" s="98">
        <v>83.562221152393604</v>
      </c>
      <c r="Q2796" s="98">
        <v>4.8466257285826802E-9</v>
      </c>
      <c r="R2796" s="98">
        <v>5.9114772346825897E-2</v>
      </c>
      <c r="S2796" s="98">
        <v>2.9068584019437698E-7</v>
      </c>
      <c r="T2796" s="98">
        <v>4.6118201227249703E-2</v>
      </c>
      <c r="U2796" s="98">
        <v>2.7011635596805699E-6</v>
      </c>
      <c r="V2796" s="98">
        <v>0.428528356176544</v>
      </c>
      <c r="W2796" s="98">
        <v>6.4314366869408499E-7</v>
      </c>
      <c r="X2796" s="98">
        <v>4.9325812370316496E-7</v>
      </c>
      <c r="Y2796" s="98">
        <v>2.7730486385319E-8</v>
      </c>
      <c r="Z2796" s="98">
        <v>1.2215505860559999E-7</v>
      </c>
      <c r="AA2796" s="98">
        <v>2.4403294195474299E-2</v>
      </c>
      <c r="AB2796" s="98">
        <v>7.0238712688023096E-7</v>
      </c>
      <c r="AC2796" s="98">
        <v>3.5780812907951702E-2</v>
      </c>
      <c r="AD2796" s="98">
        <v>1.57193320920656E-6</v>
      </c>
      <c r="AE2796" s="98">
        <v>9.70010426458344E-4</v>
      </c>
      <c r="AF2796" s="98">
        <v>2.8554545718881601E-5</v>
      </c>
      <c r="AG2796" s="98">
        <v>1.21997433527952E-3</v>
      </c>
      <c r="AH2796" s="98">
        <v>2.0018949753713599E-5</v>
      </c>
      <c r="AI2796" s="98">
        <v>5.4062061809826095E-4</v>
      </c>
      <c r="AJ2796" s="98">
        <v>9.2365981994330097E-7</v>
      </c>
      <c r="AK2796" s="98">
        <v>5.2038541082421595E-4</v>
      </c>
      <c r="AL2796" s="98">
        <v>1.25156392346194E-3</v>
      </c>
      <c r="AM2796" s="98">
        <v>0.10971819982598099</v>
      </c>
      <c r="AN2796" s="98">
        <v>2.0753581411684001E-4</v>
      </c>
      <c r="AO2796" s="98">
        <v>4.1545988979085603E-2</v>
      </c>
      <c r="AP2796" s="98">
        <v>3.0589985179798399E-5</v>
      </c>
      <c r="AQ2796" s="98">
        <v>6.9458147815079697E-6</v>
      </c>
      <c r="AR2796" s="98">
        <v>9.3535600373846397E-6</v>
      </c>
      <c r="AS2796" s="98">
        <v>1.42906103609058E-5</v>
      </c>
      <c r="AT2796" s="98">
        <v>2.27001700984751E-3</v>
      </c>
    </row>
    <row r="2797" spans="1:46" x14ac:dyDescent="0.3">
      <c r="A2797" s="95">
        <v>64956</v>
      </c>
      <c r="B2797" s="95">
        <v>2796</v>
      </c>
      <c r="C2797" s="96" t="s">
        <v>791</v>
      </c>
      <c r="D2797" s="96" t="s">
        <v>791</v>
      </c>
      <c r="E2797" s="97" t="s">
        <v>7855</v>
      </c>
      <c r="F2797" s="95" t="s">
        <v>7839</v>
      </c>
      <c r="G2797" s="95" t="s">
        <v>6957</v>
      </c>
      <c r="H2797" s="98">
        <v>6.4758734485075298</v>
      </c>
      <c r="I2797" s="98">
        <v>6.47586592703394</v>
      </c>
      <c r="J2797" s="98">
        <v>7.5214735897333202E-6</v>
      </c>
      <c r="K2797" s="98">
        <v>391.68739203670799</v>
      </c>
      <c r="L2797" s="98">
        <v>884.26529390593896</v>
      </c>
      <c r="M2797" s="98">
        <v>3.52959986378208E-5</v>
      </c>
      <c r="N2797" s="98">
        <v>386.24043575887703</v>
      </c>
      <c r="O2797" s="98">
        <v>7.9820161013863299E-5</v>
      </c>
      <c r="P2797" s="98">
        <v>873.46370586333705</v>
      </c>
      <c r="Q2797" s="98">
        <v>1.2090169521361799E-7</v>
      </c>
      <c r="R2797" s="98">
        <v>1.47464990885286</v>
      </c>
      <c r="S2797" s="98">
        <v>3.9694342602324401E-6</v>
      </c>
      <c r="T2797" s="98">
        <v>0.645761361524678</v>
      </c>
      <c r="U2797" s="98">
        <v>3.6885537260722398E-5</v>
      </c>
      <c r="V2797" s="98">
        <v>6.0003931262947896</v>
      </c>
      <c r="W2797" s="98">
        <v>8.6551757458827203E-6</v>
      </c>
      <c r="X2797" s="98">
        <v>6.1370846455742199E-6</v>
      </c>
      <c r="Y2797" s="98">
        <v>5.6295426110230204E-7</v>
      </c>
      <c r="Z2797" s="98">
        <v>1.9551368392062001E-6</v>
      </c>
      <c r="AA2797" s="98">
        <v>0.31927008271369001</v>
      </c>
      <c r="AB2797" s="98">
        <v>9.3983839829992602E-6</v>
      </c>
      <c r="AC2797" s="98">
        <v>0.480495194587642</v>
      </c>
      <c r="AD2797" s="98">
        <v>3.1079619322269797E-5</v>
      </c>
      <c r="AE2797" s="98">
        <v>1.9178648696005999E-2</v>
      </c>
      <c r="AF2797" s="98">
        <v>5.6280893917758502E-4</v>
      </c>
      <c r="AG2797" s="98">
        <v>2.4045644718785598E-2</v>
      </c>
      <c r="AH2797" s="98">
        <v>3.9534379073343699E-4</v>
      </c>
      <c r="AI2797" s="98">
        <v>1.06764344352267E-2</v>
      </c>
      <c r="AJ2797" s="98">
        <v>1.5290282911727602E-5</v>
      </c>
      <c r="AK2797" s="98">
        <v>8.6144703740796795E-3</v>
      </c>
      <c r="AL2797" s="98">
        <v>2.00298757251384E-2</v>
      </c>
      <c r="AM2797" s="98">
        <v>1.75591663046776</v>
      </c>
      <c r="AN2797" s="98">
        <v>3.3159738668158199E-3</v>
      </c>
      <c r="AO2797" s="98">
        <v>0.66381513143608795</v>
      </c>
      <c r="AP2797" s="98">
        <v>6.0010861996477604E-4</v>
      </c>
      <c r="AQ2797" s="98">
        <v>1.36261700812909E-4</v>
      </c>
      <c r="AR2797" s="98">
        <v>1.8349639490148901E-4</v>
      </c>
      <c r="AS2797" s="98">
        <v>2.8035052425037798E-4</v>
      </c>
      <c r="AT2797" s="98">
        <v>4.4532770024870397E-2</v>
      </c>
    </row>
    <row r="2798" spans="1:46" x14ac:dyDescent="0.3">
      <c r="A2798" s="95">
        <v>64957</v>
      </c>
      <c r="B2798" s="95">
        <v>2797</v>
      </c>
      <c r="C2798" s="96" t="s">
        <v>205</v>
      </c>
      <c r="D2798" s="96" t="s">
        <v>205</v>
      </c>
      <c r="E2798" s="97" t="s">
        <v>7856</v>
      </c>
      <c r="F2798" s="95" t="s">
        <v>7839</v>
      </c>
      <c r="G2798" s="95" t="s">
        <v>7857</v>
      </c>
      <c r="H2798" s="98">
        <v>7.0861665445909701</v>
      </c>
      <c r="I2798" s="98">
        <v>7.08615626318318</v>
      </c>
      <c r="J2798" s="98">
        <v>1.0281407789136701E-5</v>
      </c>
      <c r="K2798" s="98">
        <v>58.352754525893701</v>
      </c>
      <c r="L2798" s="98">
        <v>131.526664566248</v>
      </c>
      <c r="M2798" s="98">
        <v>5.2782631276745903E-6</v>
      </c>
      <c r="N2798" s="98">
        <v>57.759483487132101</v>
      </c>
      <c r="O2798" s="98">
        <v>1.19095023472275E-5</v>
      </c>
      <c r="P2798" s="98">
        <v>130.32444338706301</v>
      </c>
      <c r="Q2798" s="98">
        <v>1.0780307216420099E-8</v>
      </c>
      <c r="R2798" s="98">
        <v>0.13148847107570699</v>
      </c>
      <c r="S2798" s="98">
        <v>4.6212441071454399E-7</v>
      </c>
      <c r="T2798" s="98">
        <v>7.3438599803098095E-2</v>
      </c>
      <c r="U2798" s="98">
        <v>4.2942390756839002E-6</v>
      </c>
      <c r="V2798" s="98">
        <v>0.68238874022649598</v>
      </c>
      <c r="W2798" s="98">
        <v>1.01608989358672E-6</v>
      </c>
      <c r="X2798" s="98">
        <v>7.3748256667965098E-7</v>
      </c>
      <c r="Y2798" s="98">
        <v>5.96482045211834E-8</v>
      </c>
      <c r="Z2798" s="98">
        <v>2.18959122385888E-7</v>
      </c>
      <c r="AA2798" s="98">
        <v>3.77915707697302E-2</v>
      </c>
      <c r="AB2798" s="98">
        <v>1.1063138836547901E-6</v>
      </c>
      <c r="AC2798" s="98">
        <v>5.6498310503246697E-2</v>
      </c>
      <c r="AD2798" s="98">
        <v>3.2767760567157201E-6</v>
      </c>
      <c r="AE2798" s="98">
        <v>2.0220368916231998E-3</v>
      </c>
      <c r="AF2798" s="98">
        <v>5.9360185705438102E-5</v>
      </c>
      <c r="AG2798" s="98">
        <v>2.5361252044074599E-3</v>
      </c>
      <c r="AH2798" s="98">
        <v>4.1687617696752101E-5</v>
      </c>
      <c r="AI2798" s="98">
        <v>1.1257926076807001E-3</v>
      </c>
      <c r="AJ2798" s="98">
        <v>1.7421370635376699E-6</v>
      </c>
      <c r="AK2798" s="98">
        <v>9.8151147418758201E-4</v>
      </c>
      <c r="AL2798" s="98">
        <v>2.3383131774601302E-3</v>
      </c>
      <c r="AM2798" s="98">
        <v>0.20498794160720099</v>
      </c>
      <c r="AN2798" s="98">
        <v>3.88414165101819E-4</v>
      </c>
      <c r="AO2798" s="98">
        <v>7.77554982079188E-2</v>
      </c>
      <c r="AP2798" s="98">
        <v>6.2596890510923595E-5</v>
      </c>
      <c r="AQ2798" s="98">
        <v>1.4213357837803E-5</v>
      </c>
      <c r="AR2798" s="98">
        <v>1.9140374497927101E-5</v>
      </c>
      <c r="AS2798" s="98">
        <v>2.9243158175193502E-5</v>
      </c>
      <c r="AT2798" s="98">
        <v>4.6451806167333099E-3</v>
      </c>
    </row>
    <row r="2799" spans="1:46" x14ac:dyDescent="0.3">
      <c r="A2799" s="95">
        <v>64958</v>
      </c>
      <c r="B2799" s="95">
        <v>2798</v>
      </c>
      <c r="C2799" s="96" t="s">
        <v>561</v>
      </c>
      <c r="D2799" s="96" t="s">
        <v>561</v>
      </c>
      <c r="E2799" s="97" t="s">
        <v>7858</v>
      </c>
      <c r="F2799" s="95" t="s">
        <v>7839</v>
      </c>
      <c r="G2799" s="95" t="s">
        <v>7859</v>
      </c>
      <c r="H2799" s="98">
        <v>6.3503475209049904</v>
      </c>
      <c r="I2799" s="98">
        <v>6.35033977275054</v>
      </c>
      <c r="J2799" s="98">
        <v>7.7481544487056908E-6</v>
      </c>
      <c r="K2799" s="98">
        <v>208.18581396095399</v>
      </c>
      <c r="L2799" s="98">
        <v>469.79704496696598</v>
      </c>
      <c r="M2799" s="98">
        <v>1.87919047293897E-5</v>
      </c>
      <c r="N2799" s="98">
        <v>205.637855607842</v>
      </c>
      <c r="O2799" s="98">
        <v>4.2447981264355499E-5</v>
      </c>
      <c r="P2799" s="98">
        <v>464.50383650744499</v>
      </c>
      <c r="Q2799" s="98">
        <v>5.1783598028400201E-8</v>
      </c>
      <c r="R2799" s="98">
        <v>0.63160965590871299</v>
      </c>
      <c r="S2799" s="98">
        <v>2.05143466111772E-6</v>
      </c>
      <c r="T2799" s="98">
        <v>0.33107367251723802</v>
      </c>
      <c r="U2799" s="98">
        <v>1.9062720900995002E-5</v>
      </c>
      <c r="V2799" s="98">
        <v>3.07632377892697</v>
      </c>
      <c r="W2799" s="98">
        <v>4.4984548998293996E-6</v>
      </c>
      <c r="X2799" s="98">
        <v>3.2984408337899199E-6</v>
      </c>
      <c r="Y2799" s="98">
        <v>2.5368188712247E-7</v>
      </c>
      <c r="Z2799" s="98">
        <v>9.4633217891701004E-7</v>
      </c>
      <c r="AA2799" s="98">
        <v>0.16790741372633</v>
      </c>
      <c r="AB2799" s="98">
        <v>4.8940048877687702E-6</v>
      </c>
      <c r="AC2799" s="98">
        <v>0.249827670928323</v>
      </c>
      <c r="AD2799" s="98">
        <v>1.37516938996067E-5</v>
      </c>
      <c r="AE2799" s="98">
        <v>8.4859117333714092E-3</v>
      </c>
      <c r="AF2799" s="98">
        <v>2.49057103432381E-4</v>
      </c>
      <c r="AG2799" s="98">
        <v>1.06408022455649E-2</v>
      </c>
      <c r="AH2799" s="98">
        <v>1.74935087596223E-4</v>
      </c>
      <c r="AI2799" s="98">
        <v>4.7241996381852999E-3</v>
      </c>
      <c r="AJ2799" s="98">
        <v>7.1206480651148901E-6</v>
      </c>
      <c r="AK2799" s="98">
        <v>4.0117381840038399E-3</v>
      </c>
      <c r="AL2799" s="98">
        <v>9.2864574644786202E-3</v>
      </c>
      <c r="AM2799" s="98">
        <v>0.814096169330917</v>
      </c>
      <c r="AN2799" s="98">
        <v>1.52730541847308E-3</v>
      </c>
      <c r="AO2799" s="98">
        <v>0.305746814609342</v>
      </c>
      <c r="AP2799" s="98">
        <v>2.6728040875323498E-4</v>
      </c>
      <c r="AQ2799" s="98">
        <v>6.0689151508229297E-5</v>
      </c>
      <c r="AR2799" s="98">
        <v>8.1726857915548901E-5</v>
      </c>
      <c r="AS2799" s="98">
        <v>1.2486439932945701E-4</v>
      </c>
      <c r="AT2799" s="98">
        <v>1.9834304289546498E-2</v>
      </c>
    </row>
    <row r="2800" spans="1:46" x14ac:dyDescent="0.3">
      <c r="A2800" s="95">
        <v>64959</v>
      </c>
      <c r="B2800" s="95">
        <v>2799</v>
      </c>
      <c r="C2800" s="96" t="s">
        <v>3035</v>
      </c>
      <c r="D2800" s="96" t="s">
        <v>3035</v>
      </c>
      <c r="E2800" s="97" t="s">
        <v>7860</v>
      </c>
      <c r="F2800" s="95" t="s">
        <v>7839</v>
      </c>
      <c r="G2800" s="95" t="s">
        <v>6421</v>
      </c>
      <c r="H2800" s="98">
        <v>7.0828174509905901</v>
      </c>
      <c r="I2800" s="98">
        <v>7.0828094917700302</v>
      </c>
      <c r="J2800" s="98">
        <v>7.9592205590728293E-6</v>
      </c>
      <c r="K2800" s="98">
        <v>98.0757443051899</v>
      </c>
      <c r="L2800" s="98">
        <v>221.143357787063</v>
      </c>
      <c r="M2800" s="98">
        <v>8.85940703309945E-6</v>
      </c>
      <c r="N2800" s="98">
        <v>96.947568140569899</v>
      </c>
      <c r="O2800" s="98">
        <v>2.0005586751580901E-5</v>
      </c>
      <c r="P2800" s="98">
        <v>218.919051528491</v>
      </c>
      <c r="Q2800" s="98">
        <v>2.1243779712273599E-8</v>
      </c>
      <c r="R2800" s="98">
        <v>0.259112477794818</v>
      </c>
      <c r="S2800" s="98">
        <v>8.3550373900376103E-7</v>
      </c>
      <c r="T2800" s="98">
        <v>0.13219191687003001</v>
      </c>
      <c r="U2800" s="98">
        <v>7.7638217596120194E-6</v>
      </c>
      <c r="V2800" s="98">
        <v>1.22832201082213</v>
      </c>
      <c r="W2800" s="98">
        <v>1.86543210136274E-6</v>
      </c>
      <c r="X2800" s="98">
        <v>1.3598789121547301E-6</v>
      </c>
      <c r="Y2800" s="98">
        <v>1.18768362169064E-7</v>
      </c>
      <c r="Z2800" s="98">
        <v>3.8678482703894399E-7</v>
      </c>
      <c r="AA2800" s="98">
        <v>6.9417009197523097E-2</v>
      </c>
      <c r="AB2800" s="98">
        <v>2.01361954049745E-6</v>
      </c>
      <c r="AC2800" s="98">
        <v>0.10277683742313</v>
      </c>
      <c r="AD2800" s="98">
        <v>6.5439563575116802E-6</v>
      </c>
      <c r="AE2800" s="98">
        <v>4.0381524226965901E-3</v>
      </c>
      <c r="AF2800" s="98">
        <v>1.1842184237520201E-4</v>
      </c>
      <c r="AG2800" s="98">
        <v>5.0594959505425603E-3</v>
      </c>
      <c r="AH2800" s="98">
        <v>8.32203727123939E-5</v>
      </c>
      <c r="AI2800" s="98">
        <v>2.2474030799640799E-3</v>
      </c>
      <c r="AJ2800" s="98">
        <v>3.3473705001746599E-6</v>
      </c>
      <c r="AK2800" s="98">
        <v>1.8858921166661801E-3</v>
      </c>
      <c r="AL2800" s="98">
        <v>4.4587277956157304E-3</v>
      </c>
      <c r="AM2800" s="98">
        <v>0.39087383239350798</v>
      </c>
      <c r="AN2800" s="98">
        <v>7.5444209850990198E-4</v>
      </c>
      <c r="AO2800" s="98">
        <v>0.151029562022506</v>
      </c>
      <c r="AP2800" s="98">
        <v>1.2860614396706599E-4</v>
      </c>
      <c r="AQ2800" s="98">
        <v>2.9201532532759501E-5</v>
      </c>
      <c r="AR2800" s="98">
        <v>3.93241541469184E-5</v>
      </c>
      <c r="AS2800" s="98">
        <v>6.00804572873882E-5</v>
      </c>
      <c r="AT2800" s="98">
        <v>9.5435853486105504E-3</v>
      </c>
    </row>
    <row r="2801" spans="1:46" x14ac:dyDescent="0.3">
      <c r="A2801" s="95">
        <v>64960</v>
      </c>
      <c r="B2801" s="95">
        <v>2800</v>
      </c>
      <c r="C2801" s="96" t="s">
        <v>3112</v>
      </c>
      <c r="D2801" s="96" t="s">
        <v>3112</v>
      </c>
      <c r="E2801" s="97" t="s">
        <v>7861</v>
      </c>
      <c r="F2801" s="95" t="s">
        <v>7839</v>
      </c>
      <c r="G2801" s="95" t="s">
        <v>4689</v>
      </c>
      <c r="H2801" s="98">
        <v>7.4468063113411898</v>
      </c>
      <c r="I2801" s="98">
        <v>7.4467973264379799</v>
      </c>
      <c r="J2801" s="98">
        <v>8.9849032018918302E-6</v>
      </c>
      <c r="K2801" s="98">
        <v>173.43221047562901</v>
      </c>
      <c r="L2801" s="98">
        <v>390.79183498334999</v>
      </c>
      <c r="M2801" s="98">
        <v>1.5689045134672701E-5</v>
      </c>
      <c r="N2801" s="98">
        <v>171.68358633614201</v>
      </c>
      <c r="O2801" s="98">
        <v>3.5386042790983501E-5</v>
      </c>
      <c r="P2801" s="98">
        <v>387.22577954563297</v>
      </c>
      <c r="Q2801" s="98">
        <v>3.3514670905523199E-8</v>
      </c>
      <c r="R2801" s="98">
        <v>0.40878174874835399</v>
      </c>
      <c r="S2801" s="98">
        <v>1.34953800118783E-6</v>
      </c>
      <c r="T2801" s="98">
        <v>0.21917978908633501</v>
      </c>
      <c r="U2801" s="98">
        <v>1.25404336450381E-5</v>
      </c>
      <c r="V2801" s="98">
        <v>2.03661108731598</v>
      </c>
      <c r="W2801" s="98">
        <v>2.9215296903334398E-6</v>
      </c>
      <c r="X2801" s="98">
        <v>2.0691427870168099E-6</v>
      </c>
      <c r="Y2801" s="98">
        <v>1.77951193530937E-7</v>
      </c>
      <c r="Z2801" s="98">
        <v>6.7443570978570003E-7</v>
      </c>
      <c r="AA2801" s="98">
        <v>0.107806626500487</v>
      </c>
      <c r="AB2801" s="98">
        <v>3.2023876827345999E-6</v>
      </c>
      <c r="AC2801" s="98">
        <v>0.163781588071262</v>
      </c>
      <c r="AD2801" s="98">
        <v>1.01679884176164E-5</v>
      </c>
      <c r="AE2801" s="98">
        <v>6.2744744645823799E-3</v>
      </c>
      <c r="AF2801" s="98">
        <v>1.8424555261336699E-4</v>
      </c>
      <c r="AG2801" s="98">
        <v>7.8717710234510307E-3</v>
      </c>
      <c r="AH2801" s="98">
        <v>1.2937127144889001E-4</v>
      </c>
      <c r="AI2801" s="98">
        <v>3.4937285719438098E-3</v>
      </c>
      <c r="AJ2801" s="98">
        <v>5.0301188821866497E-6</v>
      </c>
      <c r="AK2801" s="98">
        <v>2.8339442990600299E-3</v>
      </c>
      <c r="AL2801" s="98">
        <v>6.7443826896369102E-3</v>
      </c>
      <c r="AM2801" s="98">
        <v>0.59124549195826503</v>
      </c>
      <c r="AN2801" s="98">
        <v>1.11561290028901E-3</v>
      </c>
      <c r="AO2801" s="98">
        <v>0.22333129083079001</v>
      </c>
      <c r="AP2801" s="98">
        <v>1.8897847151307101E-4</v>
      </c>
      <c r="AQ2801" s="98">
        <v>4.2909778357483798E-5</v>
      </c>
      <c r="AR2801" s="98">
        <v>5.7784319453298898E-5</v>
      </c>
      <c r="AS2801" s="98">
        <v>8.8284373702288106E-5</v>
      </c>
      <c r="AT2801" s="98">
        <v>1.40236859321186E-2</v>
      </c>
    </row>
    <row r="2802" spans="1:46" x14ac:dyDescent="0.3">
      <c r="A2802" s="95">
        <v>64961</v>
      </c>
      <c r="B2802" s="95">
        <v>2801</v>
      </c>
      <c r="C2802" s="96" t="s">
        <v>3049</v>
      </c>
      <c r="D2802" s="96" t="s">
        <v>3049</v>
      </c>
      <c r="E2802" s="97" t="s">
        <v>7862</v>
      </c>
      <c r="F2802" s="95" t="s">
        <v>7839</v>
      </c>
      <c r="G2802" s="95" t="s">
        <v>7863</v>
      </c>
      <c r="H2802" s="98">
        <v>6.55814500157976</v>
      </c>
      <c r="I2802" s="98">
        <v>6.5581370055236201</v>
      </c>
      <c r="J2802" s="98">
        <v>7.9960561416569897E-6</v>
      </c>
      <c r="K2802" s="98">
        <v>87.045603528845504</v>
      </c>
      <c r="L2802" s="98">
        <v>196.127596212122</v>
      </c>
      <c r="M2802" s="98">
        <v>7.8354346675168003E-6</v>
      </c>
      <c r="N2802" s="98">
        <v>85.742345227174297</v>
      </c>
      <c r="O2802" s="98">
        <v>1.7700076951133301E-5</v>
      </c>
      <c r="P2802" s="98">
        <v>193.69009798311399</v>
      </c>
      <c r="Q2802" s="98">
        <v>3.0917552448139002E-8</v>
      </c>
      <c r="R2802" s="98">
        <v>0.377104438602331</v>
      </c>
      <c r="S2802" s="98">
        <v>8.4289759043244203E-7</v>
      </c>
      <c r="T2802" s="98">
        <v>0.13678780567802001</v>
      </c>
      <c r="U2802" s="98">
        <v>7.8325341943095593E-6</v>
      </c>
      <c r="V2802" s="98">
        <v>1.2710277330139399</v>
      </c>
      <c r="W2802" s="98">
        <v>1.85826594068325E-6</v>
      </c>
      <c r="X2802" s="98">
        <v>1.2715041531759399E-6</v>
      </c>
      <c r="Y2802" s="98">
        <v>1.45715135738987E-7</v>
      </c>
      <c r="Z2802" s="98">
        <v>4.4104665176832201E-7</v>
      </c>
      <c r="AA2802" s="98">
        <v>6.7659193939203097E-2</v>
      </c>
      <c r="AB2802" s="98">
        <v>2.0112909888365399E-6</v>
      </c>
      <c r="AC2802" s="98">
        <v>0.102956521159996</v>
      </c>
      <c r="AD2802" s="98">
        <v>8.3413917625527608E-6</v>
      </c>
      <c r="AE2802" s="98">
        <v>5.1473160141034301E-3</v>
      </c>
      <c r="AF2802" s="98">
        <v>1.5182326996069799E-4</v>
      </c>
      <c r="AG2802" s="98">
        <v>6.48655015120025E-3</v>
      </c>
      <c r="AH2802" s="98">
        <v>1.06308483294222E-4</v>
      </c>
      <c r="AI2802" s="98">
        <v>2.87090774764295E-3</v>
      </c>
      <c r="AJ2802" s="98">
        <v>3.7080212286342399E-6</v>
      </c>
      <c r="AK2802" s="98">
        <v>2.0890809676261902E-3</v>
      </c>
      <c r="AL2802" s="98">
        <v>4.8689588878573298E-3</v>
      </c>
      <c r="AM2802" s="98">
        <v>0.42683669142901998</v>
      </c>
      <c r="AN2802" s="98">
        <v>8.1945360422582198E-4</v>
      </c>
      <c r="AO2802" s="98">
        <v>0.16404402562957701</v>
      </c>
      <c r="AP2802" s="98">
        <v>1.5194848605850299E-4</v>
      </c>
      <c r="AQ2802" s="98">
        <v>3.4501685574009801E-5</v>
      </c>
      <c r="AR2802" s="98">
        <v>4.6461587804187399E-5</v>
      </c>
      <c r="AS2802" s="98">
        <v>7.0985212680305305E-5</v>
      </c>
      <c r="AT2802" s="98">
        <v>1.12757703524867E-2</v>
      </c>
    </row>
    <row r="2803" spans="1:46" x14ac:dyDescent="0.3">
      <c r="A2803" s="95">
        <v>64962</v>
      </c>
      <c r="B2803" s="95">
        <v>2802</v>
      </c>
      <c r="C2803" s="96" t="s">
        <v>1024</v>
      </c>
      <c r="D2803" s="96" t="s">
        <v>1024</v>
      </c>
      <c r="E2803" s="97" t="s">
        <v>7864</v>
      </c>
      <c r="F2803" s="95" t="s">
        <v>7839</v>
      </c>
      <c r="G2803" s="95" t="s">
        <v>5022</v>
      </c>
      <c r="H2803" s="98">
        <v>6.65918521535606</v>
      </c>
      <c r="I2803" s="98">
        <v>6.6591775006775702</v>
      </c>
      <c r="J2803" s="98">
        <v>7.7146784933646001E-6</v>
      </c>
      <c r="K2803" s="98">
        <v>229.39836286603401</v>
      </c>
      <c r="L2803" s="98">
        <v>517.93787486113695</v>
      </c>
      <c r="M2803" s="98">
        <v>2.05886194097352E-5</v>
      </c>
      <c r="N2803" s="98">
        <v>225.29911716306501</v>
      </c>
      <c r="O2803" s="98">
        <v>4.6681701573653497E-5</v>
      </c>
      <c r="P2803" s="98">
        <v>510.83299675940299</v>
      </c>
      <c r="Q2803" s="98">
        <v>1.05289459810387E-7</v>
      </c>
      <c r="R2803" s="98">
        <v>1.28422593279788</v>
      </c>
      <c r="S2803" s="98">
        <v>2.24241457956079E-6</v>
      </c>
      <c r="T2803" s="98">
        <v>0.36247523792949399</v>
      </c>
      <c r="U2803" s="98">
        <v>2.0837392369257701E-5</v>
      </c>
      <c r="V2803" s="98">
        <v>3.36810763669473</v>
      </c>
      <c r="W2803" s="98">
        <v>5.1010922488000701E-6</v>
      </c>
      <c r="X2803" s="98">
        <v>3.3724678969728998E-6</v>
      </c>
      <c r="Y2803" s="98">
        <v>5.0765182937639496E-7</v>
      </c>
      <c r="Z2803" s="98">
        <v>1.22097252245078E-6</v>
      </c>
      <c r="AA2803" s="98">
        <v>0.183181387357394</v>
      </c>
      <c r="AB2803" s="98">
        <v>5.4046955738181398E-6</v>
      </c>
      <c r="AC2803" s="98">
        <v>0.27681255509636499</v>
      </c>
      <c r="AD2803" s="98">
        <v>2.88273420727645E-5</v>
      </c>
      <c r="AE2803" s="98">
        <v>1.7788810754737601E-2</v>
      </c>
      <c r="AF2803" s="98">
        <v>5.2156089245203503E-4</v>
      </c>
      <c r="AG2803" s="98">
        <v>2.22833488349359E-2</v>
      </c>
      <c r="AH2803" s="98">
        <v>3.66572450759914E-4</v>
      </c>
      <c r="AI2803" s="98">
        <v>9.8994516368600596E-3</v>
      </c>
      <c r="AJ2803" s="98">
        <v>1.20482959576685E-5</v>
      </c>
      <c r="AK2803" s="98">
        <v>6.7879508302454003E-3</v>
      </c>
      <c r="AL2803" s="98">
        <v>1.5559074282770801E-2</v>
      </c>
      <c r="AM2803" s="98">
        <v>1.3639843632934801</v>
      </c>
      <c r="AN2803" s="98">
        <v>2.65754921791131E-3</v>
      </c>
      <c r="AO2803" s="98">
        <v>0.53200702244365905</v>
      </c>
      <c r="AP2803" s="98">
        <v>5.3632657969580498E-4</v>
      </c>
      <c r="AQ2803" s="98">
        <v>1.21779239840509E-4</v>
      </c>
      <c r="AR2803" s="98">
        <v>1.6399363519150299E-4</v>
      </c>
      <c r="AS2803" s="98">
        <v>2.5055370466379399E-4</v>
      </c>
      <c r="AT2803" s="98">
        <v>3.9799641993511999E-2</v>
      </c>
    </row>
    <row r="2804" spans="1:46" x14ac:dyDescent="0.3">
      <c r="A2804" s="95">
        <v>64963</v>
      </c>
      <c r="B2804" s="95">
        <v>2803</v>
      </c>
      <c r="C2804" s="96" t="s">
        <v>1267</v>
      </c>
      <c r="D2804" s="96" t="s">
        <v>1267</v>
      </c>
      <c r="E2804" s="97" t="s">
        <v>7865</v>
      </c>
      <c r="F2804" s="95" t="s">
        <v>7839</v>
      </c>
      <c r="G2804" s="95" t="s">
        <v>5317</v>
      </c>
      <c r="H2804" s="98">
        <v>6.6600655582100998</v>
      </c>
      <c r="I2804" s="98">
        <v>6.6600580802211899</v>
      </c>
      <c r="J2804" s="98">
        <v>7.4779889125409201E-6</v>
      </c>
      <c r="K2804" s="98">
        <v>144.05999393744301</v>
      </c>
      <c r="L2804" s="98">
        <v>324.91472658532803</v>
      </c>
      <c r="M2804" s="98">
        <v>1.29454792235293E-5</v>
      </c>
      <c r="N2804" s="98">
        <v>141.66103041056101</v>
      </c>
      <c r="O2804" s="98">
        <v>2.9305161794897099E-5</v>
      </c>
      <c r="P2804" s="98">
        <v>320.683332345694</v>
      </c>
      <c r="Q2804" s="98">
        <v>6.4935465630638394E-8</v>
      </c>
      <c r="R2804" s="98">
        <v>0.792024283070209</v>
      </c>
      <c r="S2804" s="98">
        <v>1.3504056005195399E-6</v>
      </c>
      <c r="T2804" s="98">
        <v>0.22098864888366401</v>
      </c>
      <c r="U2804" s="98">
        <v>1.254849821364E-5</v>
      </c>
      <c r="V2804" s="98">
        <v>2.0534193616355898</v>
      </c>
      <c r="W2804" s="98">
        <v>3.0238640819003901E-6</v>
      </c>
      <c r="X2804" s="98">
        <v>1.9675039137345202E-6</v>
      </c>
      <c r="Y2804" s="98">
        <v>2.9962343514008501E-7</v>
      </c>
      <c r="Z2804" s="98">
        <v>7.5673673302578203E-7</v>
      </c>
      <c r="AA2804" s="98">
        <v>0.108094075739992</v>
      </c>
      <c r="AB2804" s="98">
        <v>3.2351356429385799E-6</v>
      </c>
      <c r="AC2804" s="98">
        <v>0.16585478874801099</v>
      </c>
      <c r="AD2804" s="98">
        <v>1.68777199875383E-5</v>
      </c>
      <c r="AE2804" s="98">
        <v>1.04149236537984E-2</v>
      </c>
      <c r="AF2804" s="98">
        <v>3.06512932050233E-4</v>
      </c>
      <c r="AG2804" s="98">
        <v>1.30955650359128E-2</v>
      </c>
      <c r="AH2804" s="98">
        <v>2.1492215052106701E-4</v>
      </c>
      <c r="AI2804" s="98">
        <v>5.8040680099191002E-3</v>
      </c>
      <c r="AJ2804" s="98">
        <v>6.8344283689123499E-6</v>
      </c>
      <c r="AK2804" s="98">
        <v>3.8504834114305398E-3</v>
      </c>
      <c r="AL2804" s="98">
        <v>8.6941369397951305E-3</v>
      </c>
      <c r="AM2804" s="98">
        <v>0.76217046224558604</v>
      </c>
      <c r="AN2804" s="98">
        <v>1.4689649051563901E-3</v>
      </c>
      <c r="AO2804" s="98">
        <v>0.29406779750280598</v>
      </c>
      <c r="AP2804" s="98">
        <v>3.0452884430513599E-4</v>
      </c>
      <c r="AQ2804" s="98">
        <v>6.9146845177636893E-5</v>
      </c>
      <c r="AR2804" s="98">
        <v>9.3116385140344605E-5</v>
      </c>
      <c r="AS2804" s="98">
        <v>1.4226561398715499E-4</v>
      </c>
      <c r="AT2804" s="98">
        <v>2.2598430581077501E-2</v>
      </c>
    </row>
    <row r="2805" spans="1:46" x14ac:dyDescent="0.3">
      <c r="A2805" s="95">
        <v>64964</v>
      </c>
      <c r="B2805" s="95">
        <v>2804</v>
      </c>
      <c r="C2805" s="96" t="s">
        <v>2058</v>
      </c>
      <c r="D2805" s="96" t="s">
        <v>2058</v>
      </c>
      <c r="E2805" s="97" t="s">
        <v>7866</v>
      </c>
      <c r="F2805" s="95" t="s">
        <v>7839</v>
      </c>
      <c r="G2805" s="95" t="s">
        <v>3538</v>
      </c>
      <c r="H2805" s="98">
        <v>7.0608042335265502</v>
      </c>
      <c r="I2805" s="98">
        <v>7.0607946116765596</v>
      </c>
      <c r="J2805" s="98">
        <v>9.6218499932021507E-6</v>
      </c>
      <c r="K2805" s="98">
        <v>244.162070345469</v>
      </c>
      <c r="L2805" s="98">
        <v>550.577519970053</v>
      </c>
      <c r="M2805" s="98">
        <v>2.2074091884948302E-5</v>
      </c>
      <c r="N2805" s="98">
        <v>241.55448769448199</v>
      </c>
      <c r="O2805" s="98">
        <v>4.98325782909345E-5</v>
      </c>
      <c r="P2805" s="98">
        <v>545.31271240062699</v>
      </c>
      <c r="Q2805" s="98">
        <v>5.6612797617979797E-8</v>
      </c>
      <c r="R2805" s="98">
        <v>0.69051187991825402</v>
      </c>
      <c r="S2805" s="98">
        <v>2.00795962962426E-6</v>
      </c>
      <c r="T2805" s="98">
        <v>0.32045792955449298</v>
      </c>
      <c r="U2805" s="98">
        <v>1.8658736214267599E-5</v>
      </c>
      <c r="V2805" s="98">
        <v>2.9776828479928099</v>
      </c>
      <c r="W2805" s="98">
        <v>4.4543163167573501E-6</v>
      </c>
      <c r="X2805" s="98">
        <v>3.2516803746496602E-6</v>
      </c>
      <c r="Y2805" s="98">
        <v>2.8694115956220602E-7</v>
      </c>
      <c r="Z2805" s="98">
        <v>9.1569478254549197E-7</v>
      </c>
      <c r="AA2805" s="98">
        <v>0.16580611613757201</v>
      </c>
      <c r="AB2805" s="98">
        <v>4.7927064096090596E-6</v>
      </c>
      <c r="AC2805" s="98">
        <v>0.24458721054080601</v>
      </c>
      <c r="AD2805" s="98">
        <v>1.5858242420493499E-5</v>
      </c>
      <c r="AE2805" s="98">
        <v>9.7858232163357504E-3</v>
      </c>
      <c r="AF2805" s="98">
        <v>2.8623216714437297E-4</v>
      </c>
      <c r="AG2805" s="98">
        <v>1.2229082587598901E-2</v>
      </c>
      <c r="AH2805" s="98">
        <v>2.01475683173882E-4</v>
      </c>
      <c r="AI2805" s="98">
        <v>5.4409401946287498E-3</v>
      </c>
      <c r="AJ2805" s="98">
        <v>7.4562473384537601E-6</v>
      </c>
      <c r="AK2805" s="98">
        <v>4.2008131680575603E-3</v>
      </c>
      <c r="AL2805" s="98">
        <v>9.3775220846205095E-3</v>
      </c>
      <c r="AM2805" s="98">
        <v>0.82207933823064805</v>
      </c>
      <c r="AN2805" s="98">
        <v>1.55069894875987E-3</v>
      </c>
      <c r="AO2805" s="98">
        <v>0.310429897168431</v>
      </c>
      <c r="AP2805" s="98">
        <v>2.97187163930339E-4</v>
      </c>
      <c r="AQ2805" s="98">
        <v>6.7479830288715204E-5</v>
      </c>
      <c r="AR2805" s="98">
        <v>9.08715044757914E-5</v>
      </c>
      <c r="AS2805" s="98">
        <v>1.3883582916583199E-4</v>
      </c>
      <c r="AT2805" s="98">
        <v>2.20536202703271E-2</v>
      </c>
    </row>
    <row r="2806" spans="1:46" x14ac:dyDescent="0.3">
      <c r="A2806" s="95">
        <v>64965</v>
      </c>
      <c r="B2806" s="95">
        <v>2805</v>
      </c>
      <c r="C2806" s="96" t="s">
        <v>1720</v>
      </c>
      <c r="D2806" s="96" t="s">
        <v>1720</v>
      </c>
      <c r="E2806" s="97" t="s">
        <v>7867</v>
      </c>
      <c r="F2806" s="95" t="s">
        <v>7839</v>
      </c>
      <c r="G2806" s="95" t="s">
        <v>7868</v>
      </c>
      <c r="H2806" s="98">
        <v>6.4388366493249096</v>
      </c>
      <c r="I2806" s="98">
        <v>6.4388296806943304</v>
      </c>
      <c r="J2806" s="98">
        <v>6.9686305730343204E-6</v>
      </c>
      <c r="K2806" s="98">
        <v>34.268526387659897</v>
      </c>
      <c r="L2806" s="98">
        <v>77.324109554640899</v>
      </c>
      <c r="M2806" s="98">
        <v>3.0929429473023201E-6</v>
      </c>
      <c r="N2806" s="98">
        <v>33.845752432212599</v>
      </c>
      <c r="O2806" s="98">
        <v>6.9825676954650297E-6</v>
      </c>
      <c r="P2806" s="98">
        <v>76.409510808468994</v>
      </c>
      <c r="Q2806" s="98">
        <v>6.7227318731978499E-9</v>
      </c>
      <c r="R2806" s="98">
        <v>8.1997824154055002E-2</v>
      </c>
      <c r="S2806" s="98">
        <v>3.6738930714217399E-7</v>
      </c>
      <c r="T2806" s="98">
        <v>5.9313439506589502E-2</v>
      </c>
      <c r="U2806" s="98">
        <v>3.4139232562485501E-6</v>
      </c>
      <c r="V2806" s="98">
        <v>0.55113823023112496</v>
      </c>
      <c r="W2806" s="98">
        <v>8.0031775132256804E-7</v>
      </c>
      <c r="X2806" s="98">
        <v>5.9791065327828296E-7</v>
      </c>
      <c r="Y2806" s="98">
        <v>3.7544547065489902E-8</v>
      </c>
      <c r="Z2806" s="98">
        <v>1.64862550978795E-7</v>
      </c>
      <c r="AA2806" s="98">
        <v>3.00959631923584E-2</v>
      </c>
      <c r="AB2806" s="98">
        <v>8.7703054236941295E-7</v>
      </c>
      <c r="AC2806" s="98">
        <v>4.4747895547660198E-2</v>
      </c>
      <c r="AD2806" s="98">
        <v>1.9589442630334198E-6</v>
      </c>
      <c r="AE2806" s="98">
        <v>1.20882767083489E-3</v>
      </c>
      <c r="AF2806" s="98">
        <v>3.5026585045869002E-5</v>
      </c>
      <c r="AG2806" s="98">
        <v>1.4964879928098299E-3</v>
      </c>
      <c r="AH2806" s="98">
        <v>2.4800895979318001E-5</v>
      </c>
      <c r="AI2806" s="98">
        <v>6.6975919709486205E-4</v>
      </c>
      <c r="AJ2806" s="98">
        <v>1.21066525735208E-6</v>
      </c>
      <c r="AK2806" s="98">
        <v>6.8208286613180699E-4</v>
      </c>
      <c r="AL2806" s="98">
        <v>1.6516482668856301E-3</v>
      </c>
      <c r="AM2806" s="98">
        <v>0.144791545354817</v>
      </c>
      <c r="AN2806" s="98">
        <v>2.7399399555062001E-4</v>
      </c>
      <c r="AO2806" s="98">
        <v>5.4850058376300401E-2</v>
      </c>
      <c r="AP2806" s="98">
        <v>3.93499018876712E-5</v>
      </c>
      <c r="AQ2806" s="98">
        <v>8.9348568452527595E-6</v>
      </c>
      <c r="AR2806" s="98">
        <v>1.20320970400578E-5</v>
      </c>
      <c r="AS2806" s="98">
        <v>1.8382948002360601E-5</v>
      </c>
      <c r="AT2806" s="98">
        <v>2.9200715886529499E-3</v>
      </c>
    </row>
    <row r="2807" spans="1:46" x14ac:dyDescent="0.3">
      <c r="A2807" s="95">
        <v>64966</v>
      </c>
      <c r="B2807" s="95">
        <v>2806</v>
      </c>
      <c r="C2807" s="96" t="s">
        <v>2932</v>
      </c>
      <c r="D2807" s="96" t="s">
        <v>2932</v>
      </c>
      <c r="E2807" s="97" t="s">
        <v>7869</v>
      </c>
      <c r="F2807" s="95" t="s">
        <v>7839</v>
      </c>
      <c r="G2807" s="95" t="s">
        <v>3932</v>
      </c>
      <c r="H2807" s="98">
        <v>6.8906409571751999</v>
      </c>
      <c r="I2807" s="98">
        <v>6.8906334171154899</v>
      </c>
      <c r="J2807" s="98">
        <v>7.5400597170372003E-6</v>
      </c>
      <c r="K2807" s="98">
        <v>72.768908780299299</v>
      </c>
      <c r="L2807" s="98">
        <v>164.07041930633201</v>
      </c>
      <c r="M2807" s="98">
        <v>6.5724416011273196E-6</v>
      </c>
      <c r="N2807" s="98">
        <v>71.921543687364604</v>
      </c>
      <c r="O2807" s="98">
        <v>1.48441659552544E-5</v>
      </c>
      <c r="P2807" s="98">
        <v>162.438161500012</v>
      </c>
      <c r="Q2807" s="98">
        <v>2.0073127149233201E-8</v>
      </c>
      <c r="R2807" s="98">
        <v>0.24483391294644399</v>
      </c>
      <c r="S2807" s="98">
        <v>5.9470002223926402E-7</v>
      </c>
      <c r="T2807" s="98">
        <v>9.4657086990156694E-2</v>
      </c>
      <c r="U2807" s="98">
        <v>5.5261804863908196E-6</v>
      </c>
      <c r="V2807" s="98">
        <v>0.87954980037549602</v>
      </c>
      <c r="W2807" s="98">
        <v>1.3462422556517899E-6</v>
      </c>
      <c r="X2807" s="98">
        <v>9.8125542840416402E-7</v>
      </c>
      <c r="Y2807" s="98">
        <v>9.6887547349477296E-8</v>
      </c>
      <c r="Z2807" s="98">
        <v>2.68099279898148E-7</v>
      </c>
      <c r="AA2807" s="98">
        <v>5.0024032794006801E-2</v>
      </c>
      <c r="AB2807" s="98">
        <v>1.4346655395653501E-6</v>
      </c>
      <c r="AC2807" s="98">
        <v>7.3182426340016496E-2</v>
      </c>
      <c r="AD2807" s="98">
        <v>5.5834831058094696E-6</v>
      </c>
      <c r="AE2807" s="98">
        <v>3.4454624387781599E-3</v>
      </c>
      <c r="AF2807" s="98">
        <v>1.01643862048971E-4</v>
      </c>
      <c r="AG2807" s="98">
        <v>4.3426676879835596E-3</v>
      </c>
      <c r="AH2807" s="98">
        <v>7.1164466257959906E-5</v>
      </c>
      <c r="AI2807" s="98">
        <v>1.92182797840702E-3</v>
      </c>
      <c r="AJ2807" s="98">
        <v>2.4147245737964401E-6</v>
      </c>
      <c r="AK2807" s="98">
        <v>1.3604439775647E-3</v>
      </c>
      <c r="AL2807" s="98">
        <v>3.0170845071703701E-3</v>
      </c>
      <c r="AM2807" s="98">
        <v>0.26449234804877902</v>
      </c>
      <c r="AN2807" s="98">
        <v>5.0720748807051702E-4</v>
      </c>
      <c r="AO2807" s="98">
        <v>0.10153638686007201</v>
      </c>
      <c r="AP2807" s="98">
        <v>1.01990516441299E-4</v>
      </c>
      <c r="AQ2807" s="98">
        <v>2.3158143123649201E-5</v>
      </c>
      <c r="AR2807" s="98">
        <v>3.11858408826391E-5</v>
      </c>
      <c r="AS2807" s="98">
        <v>4.7646532435010602E-5</v>
      </c>
      <c r="AT2807" s="98">
        <v>7.5684968725573797E-3</v>
      </c>
    </row>
    <row r="2808" spans="1:46" x14ac:dyDescent="0.3">
      <c r="A2808" s="95">
        <v>64967</v>
      </c>
      <c r="B2808" s="95">
        <v>2807</v>
      </c>
      <c r="C2808" s="96" t="s">
        <v>1507</v>
      </c>
      <c r="D2808" s="96" t="s">
        <v>1507</v>
      </c>
      <c r="E2808" s="97" t="s">
        <v>7870</v>
      </c>
      <c r="F2808" s="95" t="s">
        <v>7839</v>
      </c>
      <c r="G2808" s="95" t="s">
        <v>7077</v>
      </c>
      <c r="H2808" s="98">
        <v>6.9692651096726497</v>
      </c>
      <c r="I2808" s="98">
        <v>6.9692575755003601</v>
      </c>
      <c r="J2808" s="98">
        <v>7.5341722949318102E-6</v>
      </c>
      <c r="K2808" s="98">
        <v>1499.92768376813</v>
      </c>
      <c r="L2808" s="98">
        <v>3383.0415910412298</v>
      </c>
      <c r="M2808" s="98">
        <v>1.3454975828470201E-4</v>
      </c>
      <c r="N2808" s="98">
        <v>1472.3639867622001</v>
      </c>
      <c r="O2808" s="98">
        <v>3.04726310414784E-4</v>
      </c>
      <c r="P2808" s="98">
        <v>3334.5882667755</v>
      </c>
      <c r="Q2808" s="98">
        <v>7.4677598847419797E-7</v>
      </c>
      <c r="R2808" s="98">
        <v>9.1085004341025897</v>
      </c>
      <c r="S2808" s="98">
        <v>1.5377041359616099E-5</v>
      </c>
      <c r="T2808" s="98">
        <v>2.5192606885042599</v>
      </c>
      <c r="U2808" s="98">
        <v>1.4288949040136201E-4</v>
      </c>
      <c r="V2808" s="98">
        <v>23.408887948293199</v>
      </c>
      <c r="W2808" s="98">
        <v>3.4383014063595001E-5</v>
      </c>
      <c r="X2808" s="98">
        <v>2.23267620466322E-5</v>
      </c>
      <c r="Y2808" s="98">
        <v>3.37071145449061E-6</v>
      </c>
      <c r="Z2808" s="98">
        <v>8.6855405624722603E-6</v>
      </c>
      <c r="AA2808" s="98">
        <v>1.22860688706692</v>
      </c>
      <c r="AB2808" s="98">
        <v>3.6792674009224297E-5</v>
      </c>
      <c r="AC2808" s="98">
        <v>1.88651640408021</v>
      </c>
      <c r="AD2808" s="98">
        <v>1.85162358395521E-4</v>
      </c>
      <c r="AE2808" s="98">
        <v>0.11426020977184501</v>
      </c>
      <c r="AF2808" s="98">
        <v>3.3508539990053099E-3</v>
      </c>
      <c r="AG2808" s="98">
        <v>0.14316305082563699</v>
      </c>
      <c r="AH2808" s="98">
        <v>2.3547576956814199E-3</v>
      </c>
      <c r="AI2808" s="98">
        <v>6.3591276094530205E-2</v>
      </c>
      <c r="AJ2808" s="98">
        <v>7.8256044404037499E-5</v>
      </c>
      <c r="AK2808" s="98">
        <v>4.4089071471223699E-2</v>
      </c>
      <c r="AL2808" s="98">
        <v>0.100438781881863</v>
      </c>
      <c r="AM2808" s="98">
        <v>8.8049536537536301</v>
      </c>
      <c r="AN2808" s="98">
        <v>1.6929586607732802E-2</v>
      </c>
      <c r="AO2808" s="98">
        <v>3.3890845376179799</v>
      </c>
      <c r="AP2808" s="98">
        <v>3.5261875282765198E-3</v>
      </c>
      <c r="AQ2808" s="98">
        <v>8.0066223311032201E-4</v>
      </c>
      <c r="AR2808" s="98">
        <v>1.0782093051439599E-3</v>
      </c>
      <c r="AS2808" s="98">
        <v>1.6473159900222501E-3</v>
      </c>
      <c r="AT2808" s="98">
        <v>0.26167079264837401</v>
      </c>
    </row>
    <row r="2809" spans="1:46" x14ac:dyDescent="0.3">
      <c r="A2809" s="95">
        <v>64968</v>
      </c>
      <c r="B2809" s="95">
        <v>2808</v>
      </c>
      <c r="C2809" s="96" t="s">
        <v>267</v>
      </c>
      <c r="D2809" s="96" t="s">
        <v>267</v>
      </c>
      <c r="E2809" s="97" t="s">
        <v>7871</v>
      </c>
      <c r="F2809" s="95" t="s">
        <v>7839</v>
      </c>
      <c r="G2809" s="95" t="s">
        <v>3384</v>
      </c>
      <c r="H2809" s="98">
        <v>6.7757438892595401</v>
      </c>
      <c r="I2809" s="98">
        <v>6.77573627868526</v>
      </c>
      <c r="J2809" s="98">
        <v>7.6105742818910497E-6</v>
      </c>
      <c r="K2809" s="98">
        <v>81.525931720942097</v>
      </c>
      <c r="L2809" s="98">
        <v>183.85102308511799</v>
      </c>
      <c r="M2809" s="98">
        <v>7.3536259068513104E-6</v>
      </c>
      <c r="N2809" s="98">
        <v>80.469962156746504</v>
      </c>
      <c r="O2809" s="98">
        <v>1.6605782463206601E-5</v>
      </c>
      <c r="P2809" s="98">
        <v>181.71534741146101</v>
      </c>
      <c r="Q2809" s="98">
        <v>2.2227989499420398E-8</v>
      </c>
      <c r="R2809" s="98">
        <v>0.27111698170474102</v>
      </c>
      <c r="S2809" s="98">
        <v>7.8905089850621396E-7</v>
      </c>
      <c r="T2809" s="98">
        <v>0.13021113859847899</v>
      </c>
      <c r="U2809" s="98">
        <v>7.3321669109435696E-6</v>
      </c>
      <c r="V2809" s="98">
        <v>1.20991724806057</v>
      </c>
      <c r="W2809" s="98">
        <v>1.7276586024921699E-6</v>
      </c>
      <c r="X2809" s="98">
        <v>1.2117658810892701E-6</v>
      </c>
      <c r="Y2809" s="98">
        <v>1.19692710773125E-7</v>
      </c>
      <c r="Z2809" s="98">
        <v>3.9620001062977498E-7</v>
      </c>
      <c r="AA2809" s="98">
        <v>6.3473097242538801E-2</v>
      </c>
      <c r="AB2809" s="98">
        <v>1.8788875035508501E-6</v>
      </c>
      <c r="AC2809" s="98">
        <v>9.6095733690042803E-2</v>
      </c>
      <c r="AD2809" s="98">
        <v>6.8650607175514001E-6</v>
      </c>
      <c r="AE2809" s="98">
        <v>4.2362998855757401E-3</v>
      </c>
      <c r="AF2809" s="98">
        <v>1.2450427786947E-4</v>
      </c>
      <c r="AG2809" s="98">
        <v>5.3193640385189502E-3</v>
      </c>
      <c r="AH2809" s="98">
        <v>8.7375310146838803E-5</v>
      </c>
      <c r="AI2809" s="98">
        <v>2.3596090084270602E-3</v>
      </c>
      <c r="AJ2809" s="98">
        <v>3.0399555099465699E-6</v>
      </c>
      <c r="AK2809" s="98">
        <v>1.7126960194347399E-3</v>
      </c>
      <c r="AL2809" s="98">
        <v>3.9104903477122401E-3</v>
      </c>
      <c r="AM2809" s="98">
        <v>0.34281266289704598</v>
      </c>
      <c r="AN2809" s="98">
        <v>6.4520642067622796E-4</v>
      </c>
      <c r="AO2809" s="98">
        <v>0.12916199045798701</v>
      </c>
      <c r="AP2809" s="98">
        <v>1.2761440661746901E-4</v>
      </c>
      <c r="AQ2809" s="98">
        <v>2.89763476088176E-5</v>
      </c>
      <c r="AR2809" s="98">
        <v>3.9020908480919998E-5</v>
      </c>
      <c r="AS2809" s="98">
        <v>5.96171505277313E-5</v>
      </c>
      <c r="AT2809" s="98">
        <v>9.4699906528415093E-3</v>
      </c>
    </row>
    <row r="2810" spans="1:46" x14ac:dyDescent="0.3">
      <c r="A2810" s="95">
        <v>64969</v>
      </c>
      <c r="B2810" s="95">
        <v>2809</v>
      </c>
      <c r="C2810" s="96" t="s">
        <v>186</v>
      </c>
      <c r="D2810" s="96" t="s">
        <v>186</v>
      </c>
      <c r="E2810" s="97" t="s">
        <v>7872</v>
      </c>
      <c r="F2810" s="95" t="s">
        <v>7839</v>
      </c>
      <c r="G2810" s="95" t="s">
        <v>6805</v>
      </c>
      <c r="H2810" s="98">
        <v>6.6841578238602004</v>
      </c>
      <c r="I2810" s="98">
        <v>6.6841491687387196</v>
      </c>
      <c r="J2810" s="98">
        <v>8.6551214808494592E-6</v>
      </c>
      <c r="K2810" s="98">
        <v>29.6751790667218</v>
      </c>
      <c r="L2810" s="98">
        <v>66.923087946037995</v>
      </c>
      <c r="M2810" s="98">
        <v>2.6711875105368801E-6</v>
      </c>
      <c r="N2810" s="98">
        <v>29.2305266285315</v>
      </c>
      <c r="O2810" s="98">
        <v>6.0364606245219697E-6</v>
      </c>
      <c r="P2810" s="98">
        <v>66.056359701871898</v>
      </c>
      <c r="Q2810" s="98">
        <v>1.1088488270392301E-8</v>
      </c>
      <c r="R2810" s="98">
        <v>0.135247385806781</v>
      </c>
      <c r="S2810" s="98">
        <v>3.19234496561423E-7</v>
      </c>
      <c r="T2810" s="98">
        <v>5.0901806257055503E-2</v>
      </c>
      <c r="U2810" s="98">
        <v>2.9664500170405002E-6</v>
      </c>
      <c r="V2810" s="98">
        <v>0.472977612232864</v>
      </c>
      <c r="W2810" s="98">
        <v>7.1761934043136802E-7</v>
      </c>
      <c r="X2810" s="98">
        <v>5.2581476075165903E-7</v>
      </c>
      <c r="Y2810" s="98">
        <v>4.9645810368625502E-8</v>
      </c>
      <c r="Z2810" s="98">
        <v>1.42158769311084E-7</v>
      </c>
      <c r="AA2810" s="98">
        <v>2.6721760069366801E-2</v>
      </c>
      <c r="AB2810" s="98">
        <v>7.6540224467805305E-7</v>
      </c>
      <c r="AC2810" s="98">
        <v>3.9036988804007799E-2</v>
      </c>
      <c r="AD2810" s="98">
        <v>2.6301068854888298E-6</v>
      </c>
      <c r="AE2810" s="98">
        <v>1.62298950533133E-3</v>
      </c>
      <c r="AF2810" s="98">
        <v>4.7283951328455703E-5</v>
      </c>
      <c r="AG2810" s="98">
        <v>2.0201759698519001E-3</v>
      </c>
      <c r="AH2810" s="98">
        <v>3.3365544249532997E-5</v>
      </c>
      <c r="AI2810" s="98">
        <v>9.0105132273591302E-4</v>
      </c>
      <c r="AJ2810" s="98">
        <v>1.2352452069664101E-6</v>
      </c>
      <c r="AK2810" s="98">
        <v>6.9593108914748399E-4</v>
      </c>
      <c r="AL2810" s="98">
        <v>1.52021069192701E-3</v>
      </c>
      <c r="AM2810" s="98">
        <v>0.13326908625895101</v>
      </c>
      <c r="AN2810" s="98">
        <v>2.52117493970828E-4</v>
      </c>
      <c r="AO2810" s="98">
        <v>5.0470665366940899E-2</v>
      </c>
      <c r="AP2810" s="98">
        <v>5.0730452052590501E-5</v>
      </c>
      <c r="AQ2810" s="98">
        <v>1.1518944099523901E-5</v>
      </c>
      <c r="AR2810" s="98">
        <v>1.55119501946809E-5</v>
      </c>
      <c r="AS2810" s="98">
        <v>2.3699557758385601E-5</v>
      </c>
      <c r="AT2810" s="98">
        <v>3.7645977400696802E-3</v>
      </c>
    </row>
    <row r="2811" spans="1:46" x14ac:dyDescent="0.3">
      <c r="A2811" s="95">
        <v>64970</v>
      </c>
      <c r="B2811" s="95">
        <v>2810</v>
      </c>
      <c r="C2811" s="96" t="s">
        <v>817</v>
      </c>
      <c r="D2811" s="96" t="s">
        <v>817</v>
      </c>
      <c r="E2811" s="97" t="s">
        <v>7873</v>
      </c>
      <c r="F2811" s="95" t="s">
        <v>7839</v>
      </c>
      <c r="G2811" s="95" t="s">
        <v>7874</v>
      </c>
      <c r="H2811" s="98">
        <v>6.2696358885508703</v>
      </c>
      <c r="I2811" s="98">
        <v>6.2696286024278498</v>
      </c>
      <c r="J2811" s="98">
        <v>7.2861230222542897E-6</v>
      </c>
      <c r="K2811" s="98">
        <v>211.349452796077</v>
      </c>
      <c r="L2811" s="98">
        <v>477.65892315505499</v>
      </c>
      <c r="M2811" s="98">
        <v>1.8964737354325001E-5</v>
      </c>
      <c r="N2811" s="98">
        <v>207.52914501583899</v>
      </c>
      <c r="O2811" s="98">
        <v>4.3039281484526001E-5</v>
      </c>
      <c r="P2811" s="98">
        <v>470.97437321180303</v>
      </c>
      <c r="Q2811" s="98">
        <v>1.09051506212992E-7</v>
      </c>
      <c r="R2811" s="98">
        <v>1.3301119840637401</v>
      </c>
      <c r="S2811" s="98">
        <v>2.0842614623080302E-6</v>
      </c>
      <c r="T2811" s="98">
        <v>0.34542358292234199</v>
      </c>
      <c r="U2811" s="98">
        <v>1.9367781350458899E-5</v>
      </c>
      <c r="V2811" s="98">
        <v>3.2096657459356899</v>
      </c>
      <c r="W2811" s="98">
        <v>4.6369250994793098E-6</v>
      </c>
      <c r="X2811" s="98">
        <v>2.9487783120865999E-6</v>
      </c>
      <c r="Y2811" s="98">
        <v>4.8404019635549301E-7</v>
      </c>
      <c r="Z2811" s="98">
        <v>1.2041065910372101E-6</v>
      </c>
      <c r="AA2811" s="98">
        <v>0.16451859506168001</v>
      </c>
      <c r="AB2811" s="98">
        <v>4.9479863649593198E-6</v>
      </c>
      <c r="AC2811" s="98">
        <v>0.25390608594088698</v>
      </c>
      <c r="AD2811" s="98">
        <v>2.67690129681808E-5</v>
      </c>
      <c r="AE2811" s="98">
        <v>1.6518654566907799E-2</v>
      </c>
      <c r="AF2811" s="98">
        <v>4.8416392352901901E-4</v>
      </c>
      <c r="AG2811" s="98">
        <v>2.0685587737544101E-2</v>
      </c>
      <c r="AH2811" s="98">
        <v>3.4035731075354199E-4</v>
      </c>
      <c r="AI2811" s="98">
        <v>9.1915001524846794E-3</v>
      </c>
      <c r="AJ2811" s="98">
        <v>1.0767765980178E-5</v>
      </c>
      <c r="AK2811" s="98">
        <v>6.0665065235634696E-3</v>
      </c>
      <c r="AL2811" s="98">
        <v>1.3504822906142499E-2</v>
      </c>
      <c r="AM2811" s="98">
        <v>1.18389866506542</v>
      </c>
      <c r="AN2811" s="98">
        <v>2.26025162552032E-3</v>
      </c>
      <c r="AO2811" s="98">
        <v>0.452473176851107</v>
      </c>
      <c r="AP2811" s="98">
        <v>5.0551850935559302E-4</v>
      </c>
      <c r="AQ2811" s="98">
        <v>1.1478390634931501E-4</v>
      </c>
      <c r="AR2811" s="98">
        <v>1.5457339129568601E-4</v>
      </c>
      <c r="AS2811" s="98">
        <v>2.3616121171059199E-4</v>
      </c>
      <c r="AT2811" s="98">
        <v>3.7513441352949303E-2</v>
      </c>
    </row>
    <row r="2812" spans="1:46" x14ac:dyDescent="0.3">
      <c r="A2812" s="95">
        <v>64971</v>
      </c>
      <c r="B2812" s="95">
        <v>2811</v>
      </c>
      <c r="C2812" s="96" t="s">
        <v>1845</v>
      </c>
      <c r="D2812" s="96" t="s">
        <v>1845</v>
      </c>
      <c r="E2812" s="97" t="s">
        <v>7875</v>
      </c>
      <c r="F2812" s="95" t="s">
        <v>7839</v>
      </c>
      <c r="G2812" s="95" t="s">
        <v>4407</v>
      </c>
      <c r="H2812" s="98">
        <v>6.6821283355405896</v>
      </c>
      <c r="I2812" s="98">
        <v>6.682120584472</v>
      </c>
      <c r="J2812" s="98">
        <v>7.7510685851933692E-6</v>
      </c>
      <c r="K2812" s="98">
        <v>45.592378371577198</v>
      </c>
      <c r="L2812" s="98">
        <v>102.748009760595</v>
      </c>
      <c r="M2812" s="98">
        <v>4.0979743823774997E-6</v>
      </c>
      <c r="N2812" s="98">
        <v>44.843706716437097</v>
      </c>
      <c r="O2812" s="98">
        <v>9.2640097495536202E-6</v>
      </c>
      <c r="P2812" s="98">
        <v>101.375093512951</v>
      </c>
      <c r="Q2812" s="98">
        <v>2.1011336852692699E-8</v>
      </c>
      <c r="R2812" s="98">
        <v>0.25627734929567803</v>
      </c>
      <c r="S2812" s="98">
        <v>4.6984705072636901E-7</v>
      </c>
      <c r="T2812" s="98">
        <v>7.5283101432637695E-2</v>
      </c>
      <c r="U2812" s="98">
        <v>4.3660000531120001E-6</v>
      </c>
      <c r="V2812" s="98">
        <v>0.69952769393605796</v>
      </c>
      <c r="W2812" s="98">
        <v>1.0724787875226099E-6</v>
      </c>
      <c r="X2812" s="98">
        <v>7.5777138626486798E-7</v>
      </c>
      <c r="Y2812" s="98">
        <v>9.3433864138583402E-8</v>
      </c>
      <c r="Z2812" s="98">
        <v>2.21273537119155E-7</v>
      </c>
      <c r="AA2812" s="98">
        <v>3.9369361974293103E-2</v>
      </c>
      <c r="AB2812" s="98">
        <v>1.1317001934403901E-6</v>
      </c>
      <c r="AC2812" s="98">
        <v>5.77823216889993E-2</v>
      </c>
      <c r="AD2812" s="98">
        <v>4.9695387296837604E-6</v>
      </c>
      <c r="AE2812" s="98">
        <v>3.0666089082213499E-3</v>
      </c>
      <c r="AF2812" s="98">
        <v>8.8877905068316404E-5</v>
      </c>
      <c r="AG2812" s="98">
        <v>3.7972505051991601E-3</v>
      </c>
      <c r="AH2812" s="98">
        <v>6.2921526939258194E-5</v>
      </c>
      <c r="AI2812" s="98">
        <v>1.6992237457051399E-3</v>
      </c>
      <c r="AJ2812" s="98">
        <v>2.0868282896057201E-6</v>
      </c>
      <c r="AK2812" s="98">
        <v>1.1757088198015E-3</v>
      </c>
      <c r="AL2812" s="98">
        <v>2.5000916497123901E-3</v>
      </c>
      <c r="AM2812" s="98">
        <v>0.21917023179100301</v>
      </c>
      <c r="AN2812" s="98">
        <v>4.2083350285090698E-4</v>
      </c>
      <c r="AO2812" s="98">
        <v>8.4245430822993003E-2</v>
      </c>
      <c r="AP2812" s="98">
        <v>9.1702781055573798E-5</v>
      </c>
      <c r="AQ2812" s="98">
        <v>2.08221917754772E-5</v>
      </c>
      <c r="AR2812" s="98">
        <v>2.80401399068871E-5</v>
      </c>
      <c r="AS2812" s="98">
        <v>4.2840449373209498E-5</v>
      </c>
      <c r="AT2812" s="98">
        <v>6.8050661555713304E-3</v>
      </c>
    </row>
    <row r="2813" spans="1:46" x14ac:dyDescent="0.3">
      <c r="A2813" s="95">
        <v>64972</v>
      </c>
      <c r="B2813" s="95">
        <v>2812</v>
      </c>
      <c r="C2813" s="96" t="s">
        <v>3003</v>
      </c>
      <c r="D2813" s="96" t="s">
        <v>3003</v>
      </c>
      <c r="E2813" s="97" t="s">
        <v>7876</v>
      </c>
      <c r="F2813" s="95" t="s">
        <v>7839</v>
      </c>
      <c r="G2813" s="95" t="s">
        <v>7877</v>
      </c>
      <c r="H2813" s="98">
        <v>7.6284802954736497</v>
      </c>
      <c r="I2813" s="98">
        <v>7.6284701402068498</v>
      </c>
      <c r="J2813" s="98">
        <v>1.01552667937099E-5</v>
      </c>
      <c r="K2813" s="98">
        <v>144.91059840369601</v>
      </c>
      <c r="L2813" s="98">
        <v>326.440759476957</v>
      </c>
      <c r="M2813" s="98">
        <v>1.3115672925978401E-5</v>
      </c>
      <c r="N2813" s="98">
        <v>143.52344236472899</v>
      </c>
      <c r="O2813" s="98">
        <v>2.95790795145836E-5</v>
      </c>
      <c r="P2813" s="98">
        <v>323.68078541394198</v>
      </c>
      <c r="Q2813" s="98">
        <v>3.021730445064E-8</v>
      </c>
      <c r="R2813" s="98">
        <v>0.36856344466620999</v>
      </c>
      <c r="S2813" s="98">
        <v>1.0333838874700999E-6</v>
      </c>
      <c r="T2813" s="98">
        <v>0.16556006762064901</v>
      </c>
      <c r="U2813" s="98">
        <v>9.6026039093155306E-6</v>
      </c>
      <c r="V2813" s="98">
        <v>1.5383780916693299</v>
      </c>
      <c r="W2813" s="98">
        <v>2.2863993172558698E-6</v>
      </c>
      <c r="X2813" s="98">
        <v>1.6371877773510901E-6</v>
      </c>
      <c r="Y2813" s="98">
        <v>1.56945618855768E-7</v>
      </c>
      <c r="Z2813" s="98">
        <v>4.9226592104901099E-7</v>
      </c>
      <c r="AA2813" s="98">
        <v>8.4541576182363895E-2</v>
      </c>
      <c r="AB2813" s="98">
        <v>2.4676202309704001E-6</v>
      </c>
      <c r="AC2813" s="98">
        <v>0.12604742528409199</v>
      </c>
      <c r="AD2813" s="98">
        <v>8.6619510101563506E-6</v>
      </c>
      <c r="AE2813" s="98">
        <v>5.3451270983479503E-3</v>
      </c>
      <c r="AF2813" s="98">
        <v>1.5684414057576501E-4</v>
      </c>
      <c r="AG2813" s="98">
        <v>6.7010635723362298E-3</v>
      </c>
      <c r="AH2813" s="98">
        <v>1.1017998478486701E-4</v>
      </c>
      <c r="AI2813" s="98">
        <v>2.9754593627171698E-3</v>
      </c>
      <c r="AJ2813" s="98">
        <v>4.0049811511596603E-6</v>
      </c>
      <c r="AK2813" s="98">
        <v>2.2563867310093598E-3</v>
      </c>
      <c r="AL2813" s="98">
        <v>5.0712063050884102E-3</v>
      </c>
      <c r="AM2813" s="98">
        <v>0.44456668677489702</v>
      </c>
      <c r="AN2813" s="98">
        <v>8.4061873007076004E-4</v>
      </c>
      <c r="AO2813" s="98">
        <v>0.16828101040657401</v>
      </c>
      <c r="AP2813" s="98">
        <v>1.65990409184762E-4</v>
      </c>
      <c r="AQ2813" s="98">
        <v>3.7690068467421497E-5</v>
      </c>
      <c r="AR2813" s="98">
        <v>5.0755214497111998E-5</v>
      </c>
      <c r="AS2813" s="98">
        <v>7.7545126220229002E-5</v>
      </c>
      <c r="AT2813" s="98">
        <v>1.2317791267509299E-2</v>
      </c>
    </row>
    <row r="2814" spans="1:46" x14ac:dyDescent="0.3">
      <c r="A2814" s="95">
        <v>64973</v>
      </c>
      <c r="B2814" s="95">
        <v>2813</v>
      </c>
      <c r="C2814" s="96" t="s">
        <v>1078</v>
      </c>
      <c r="D2814" s="96" t="s">
        <v>1078</v>
      </c>
      <c r="E2814" s="97" t="s">
        <v>7878</v>
      </c>
      <c r="F2814" s="95" t="s">
        <v>7839</v>
      </c>
      <c r="G2814" s="95" t="s">
        <v>7879</v>
      </c>
      <c r="H2814" s="98">
        <v>6.8299379427351603</v>
      </c>
      <c r="I2814" s="98">
        <v>6.8299300465660897</v>
      </c>
      <c r="J2814" s="98">
        <v>7.8961690777035204E-6</v>
      </c>
      <c r="K2814" s="98">
        <v>121.069607118284</v>
      </c>
      <c r="L2814" s="98">
        <v>272.87959855498502</v>
      </c>
      <c r="M2814" s="98">
        <v>1.0888533670504901E-5</v>
      </c>
      <c r="N2814" s="98">
        <v>119.15208952792101</v>
      </c>
      <c r="O2814" s="98">
        <v>2.4617595171674099E-5</v>
      </c>
      <c r="P2814" s="98">
        <v>269.38777916470599</v>
      </c>
      <c r="Q2814" s="98">
        <v>4.4623584881672197E-8</v>
      </c>
      <c r="R2814" s="98">
        <v>0.54427826890415298</v>
      </c>
      <c r="S2814" s="98">
        <v>1.13185316713752E-6</v>
      </c>
      <c r="T2814" s="98">
        <v>0.189858551640401</v>
      </c>
      <c r="U2814" s="98">
        <v>1.05176288285893E-5</v>
      </c>
      <c r="V2814" s="98">
        <v>1.7641603515567701</v>
      </c>
      <c r="W2814" s="98">
        <v>2.5008531235312201E-6</v>
      </c>
      <c r="X2814" s="98">
        <v>1.5471088681136301E-6</v>
      </c>
      <c r="Y2814" s="98">
        <v>2.7477272790149501E-7</v>
      </c>
      <c r="Z2814" s="98">
        <v>6.7897152751608598E-7</v>
      </c>
      <c r="AA2814" s="98">
        <v>8.7958042787298601E-2</v>
      </c>
      <c r="AB2814" s="98">
        <v>2.67594234927564E-6</v>
      </c>
      <c r="AC2814" s="98">
        <v>0.137485488493997</v>
      </c>
      <c r="AD2814" s="98">
        <v>1.5917105514197901E-5</v>
      </c>
      <c r="AE2814" s="98">
        <v>9.8221465246623695E-3</v>
      </c>
      <c r="AF2814" s="98">
        <v>2.87041165173004E-4</v>
      </c>
      <c r="AG2814" s="98">
        <v>1.22636465005373E-2</v>
      </c>
      <c r="AH2814" s="98">
        <v>2.0215689339423199E-4</v>
      </c>
      <c r="AI2814" s="98">
        <v>5.4593365788002998E-3</v>
      </c>
      <c r="AJ2814" s="98">
        <v>5.9726407093776204E-6</v>
      </c>
      <c r="AK2814" s="98">
        <v>3.3649564722187499E-3</v>
      </c>
      <c r="AL2814" s="98">
        <v>7.4620079173661697E-3</v>
      </c>
      <c r="AM2814" s="98">
        <v>0.65415602066571699</v>
      </c>
      <c r="AN2814" s="98">
        <v>1.25638205330168E-3</v>
      </c>
      <c r="AO2814" s="98">
        <v>0.251511456767679</v>
      </c>
      <c r="AP2814" s="98">
        <v>2.87835791403777E-4</v>
      </c>
      <c r="AQ2814" s="98">
        <v>6.5356492145936596E-5</v>
      </c>
      <c r="AR2814" s="98">
        <v>8.8012116371605396E-5</v>
      </c>
      <c r="AS2814" s="98">
        <v>1.34467182886235E-4</v>
      </c>
      <c r="AT2814" s="98">
        <v>2.13596750272699E-2</v>
      </c>
    </row>
    <row r="2815" spans="1:46" x14ac:dyDescent="0.3">
      <c r="A2815" s="95">
        <v>64974</v>
      </c>
      <c r="B2815" s="95">
        <v>2814</v>
      </c>
      <c r="C2815" s="96" t="s">
        <v>2161</v>
      </c>
      <c r="D2815" s="96" t="s">
        <v>2161</v>
      </c>
      <c r="E2815" s="97" t="s">
        <v>7880</v>
      </c>
      <c r="F2815" s="95" t="s">
        <v>7839</v>
      </c>
      <c r="G2815" s="95" t="s">
        <v>5359</v>
      </c>
      <c r="H2815" s="98">
        <v>6.6217420206831701</v>
      </c>
      <c r="I2815" s="98">
        <v>6.62173448349506</v>
      </c>
      <c r="J2815" s="98">
        <v>7.5371881091967899E-6</v>
      </c>
      <c r="K2815" s="98">
        <v>63.856056907456598</v>
      </c>
      <c r="L2815" s="98">
        <v>143.93057852277201</v>
      </c>
      <c r="M2815" s="98">
        <v>5.7623428043034196E-6</v>
      </c>
      <c r="N2815" s="98">
        <v>63.056716954349902</v>
      </c>
      <c r="O2815" s="98">
        <v>1.30130143802474E-5</v>
      </c>
      <c r="P2815" s="98">
        <v>142.400060594336</v>
      </c>
      <c r="Q2815" s="98">
        <v>1.9891911915071499E-8</v>
      </c>
      <c r="R2815" s="98">
        <v>0.242623612850427</v>
      </c>
      <c r="S2815" s="98">
        <v>5.5452425000493802E-7</v>
      </c>
      <c r="T2815" s="98">
        <v>8.8179160743576096E-2</v>
      </c>
      <c r="U2815" s="98">
        <v>5.1528515559417303E-6</v>
      </c>
      <c r="V2815" s="98">
        <v>0.81935713607325</v>
      </c>
      <c r="W2815" s="98">
        <v>1.2657580878854799E-6</v>
      </c>
      <c r="X2815" s="98">
        <v>9.1864886419426605E-7</v>
      </c>
      <c r="Y2815" s="98">
        <v>9.97522396904221E-8</v>
      </c>
      <c r="Z2815" s="98">
        <v>2.4735698400079502E-7</v>
      </c>
      <c r="AA2815" s="98">
        <v>4.6916247120410301E-2</v>
      </c>
      <c r="AB2815" s="98">
        <v>1.33878510437775E-6</v>
      </c>
      <c r="AC2815" s="98">
        <v>6.8280100138906896E-2</v>
      </c>
      <c r="AD2815" s="98">
        <v>5.5137675000846498E-6</v>
      </c>
      <c r="AE2815" s="98">
        <v>3.40244224934271E-3</v>
      </c>
      <c r="AF2815" s="98">
        <v>9.8878607041350696E-5</v>
      </c>
      <c r="AG2815" s="98">
        <v>4.2245239719877897E-3</v>
      </c>
      <c r="AH2815" s="98">
        <v>6.98825558479543E-5</v>
      </c>
      <c r="AI2815" s="98">
        <v>1.8872094191554199E-3</v>
      </c>
      <c r="AJ2815" s="98">
        <v>2.30158488170489E-6</v>
      </c>
      <c r="AK2815" s="98">
        <v>1.29670163013469E-3</v>
      </c>
      <c r="AL2815" s="98">
        <v>2.7594531515469801E-3</v>
      </c>
      <c r="AM2815" s="98">
        <v>0.24190712644896101</v>
      </c>
      <c r="AN2815" s="98">
        <v>4.65252159617293E-4</v>
      </c>
      <c r="AO2815" s="98">
        <v>9.3137472094689505E-2</v>
      </c>
      <c r="AP2815" s="98">
        <v>1.00870143943784E-4</v>
      </c>
      <c r="AQ2815" s="98">
        <v>2.2903749326597402E-5</v>
      </c>
      <c r="AR2815" s="98">
        <v>3.0843262799729003E-5</v>
      </c>
      <c r="AS2815" s="98">
        <v>4.7123131817457702E-5</v>
      </c>
      <c r="AT2815" s="98">
        <v>7.4853564391189299E-3</v>
      </c>
    </row>
    <row r="2816" spans="1:46" x14ac:dyDescent="0.3">
      <c r="A2816" s="95">
        <v>64975</v>
      </c>
      <c r="B2816" s="95">
        <v>2815</v>
      </c>
      <c r="C2816" s="96" t="s">
        <v>793</v>
      </c>
      <c r="D2816" s="96" t="s">
        <v>793</v>
      </c>
      <c r="E2816" s="97" t="s">
        <v>7881</v>
      </c>
      <c r="F2816" s="95" t="s">
        <v>7839</v>
      </c>
      <c r="G2816" s="95" t="s">
        <v>7882</v>
      </c>
      <c r="H2816" s="98">
        <v>7.1066952234628298</v>
      </c>
      <c r="I2816" s="98">
        <v>7.1066894852878004</v>
      </c>
      <c r="J2816" s="98">
        <v>5.7381750329099603E-6</v>
      </c>
      <c r="K2816" s="98">
        <v>2358.8143680349199</v>
      </c>
      <c r="L2816" s="98">
        <v>5305.6383352627299</v>
      </c>
      <c r="M2816" s="98">
        <v>2.09556751109407E-4</v>
      </c>
      <c r="N2816" s="98">
        <v>2293.1576945943998</v>
      </c>
      <c r="O2816" s="98">
        <v>4.74404606653126E-4</v>
      </c>
      <c r="P2816" s="98">
        <v>5191.3601844765699</v>
      </c>
      <c r="Q2816" s="98">
        <v>1.4648717737333799E-6</v>
      </c>
      <c r="R2816" s="98">
        <v>17.8671855990133</v>
      </c>
      <c r="S2816" s="98">
        <v>3.5313289833228E-5</v>
      </c>
      <c r="T2816" s="98">
        <v>5.8636813912230696</v>
      </c>
      <c r="U2816" s="98">
        <v>3.2814507134006901E-4</v>
      </c>
      <c r="V2816" s="98">
        <v>54.485158736858203</v>
      </c>
      <c r="W2816" s="98">
        <v>7.8988763969082599E-5</v>
      </c>
      <c r="X2816" s="98">
        <v>4.7249743647598701E-5</v>
      </c>
      <c r="Y2816" s="98">
        <v>9.2913671942366304E-6</v>
      </c>
      <c r="Z2816" s="98">
        <v>2.2447653127247202E-5</v>
      </c>
      <c r="AA2816" s="98">
        <v>2.74865667469254</v>
      </c>
      <c r="AB2816" s="98">
        <v>8.4557932180443605E-5</v>
      </c>
      <c r="AC2816" s="98">
        <v>4.3492949812816297</v>
      </c>
      <c r="AD2816" s="98">
        <v>5.2417376587313397E-4</v>
      </c>
      <c r="AE2816" s="98">
        <v>0.32345777492004202</v>
      </c>
      <c r="AF2816" s="98">
        <v>9.5053458205027492E-3</v>
      </c>
      <c r="AG2816" s="98">
        <v>0.40610969836938399</v>
      </c>
      <c r="AH2816" s="98">
        <v>6.6711687994483798E-3</v>
      </c>
      <c r="AI2816" s="98">
        <v>0.18015787262399099</v>
      </c>
      <c r="AJ2816" s="98">
        <v>2.0866451907132399E-4</v>
      </c>
      <c r="AK2816" s="98">
        <v>0.11756056627832399</v>
      </c>
      <c r="AL2816" s="98">
        <v>0.27182312232676697</v>
      </c>
      <c r="AM2816" s="98">
        <v>23.829341109701101</v>
      </c>
      <c r="AN2816" s="98">
        <v>4.6281321745001103E-2</v>
      </c>
      <c r="AO2816" s="98">
        <v>9.2649227379753203</v>
      </c>
      <c r="AP2816" s="98">
        <v>9.5179289152581992E-3</v>
      </c>
      <c r="AQ2816" s="98">
        <v>2.1611573946434702E-3</v>
      </c>
      <c r="AR2816" s="98">
        <v>2.9103158711016402E-3</v>
      </c>
      <c r="AS2816" s="98">
        <v>4.4464556495130902E-3</v>
      </c>
      <c r="AT2816" s="98">
        <v>0.70630503444715798</v>
      </c>
    </row>
    <row r="2817" spans="1:46" x14ac:dyDescent="0.3">
      <c r="A2817" s="95">
        <v>64976</v>
      </c>
      <c r="B2817" s="95">
        <v>2816</v>
      </c>
      <c r="C2817" s="96" t="s">
        <v>338</v>
      </c>
      <c r="D2817" s="96" t="s">
        <v>338</v>
      </c>
      <c r="E2817" s="97" t="s">
        <v>7883</v>
      </c>
      <c r="F2817" s="95" t="s">
        <v>7839</v>
      </c>
      <c r="G2817" s="95" t="s">
        <v>7884</v>
      </c>
      <c r="H2817" s="98">
        <v>6.4943230609071803</v>
      </c>
      <c r="I2817" s="98">
        <v>6.4943153100511299</v>
      </c>
      <c r="J2817" s="98">
        <v>7.7508560529793192E-6</v>
      </c>
      <c r="K2817" s="98">
        <v>357.54258456537099</v>
      </c>
      <c r="L2817" s="98">
        <v>806.54732352282701</v>
      </c>
      <c r="M2817" s="98">
        <v>3.21446184466331E-5</v>
      </c>
      <c r="N2817" s="98">
        <v>351.75521065514698</v>
      </c>
      <c r="O2817" s="98">
        <v>7.2712469839494504E-5</v>
      </c>
      <c r="P2817" s="98">
        <v>795.68498186129102</v>
      </c>
      <c r="Q2817" s="98">
        <v>1.4142013310977299E-7</v>
      </c>
      <c r="R2817" s="98">
        <v>1.7249153209292301</v>
      </c>
      <c r="S2817" s="98">
        <v>3.6864549698800099E-6</v>
      </c>
      <c r="T2817" s="98">
        <v>0.61203416878621997</v>
      </c>
      <c r="U2817" s="98">
        <v>3.4255985392382298E-5</v>
      </c>
      <c r="V2817" s="98">
        <v>5.6870019200971704</v>
      </c>
      <c r="W2817" s="98">
        <v>8.0728256905741696E-6</v>
      </c>
      <c r="X2817" s="98">
        <v>5.3638448028729597E-6</v>
      </c>
      <c r="Y2817" s="98">
        <v>6.7844442655843002E-7</v>
      </c>
      <c r="Z2817" s="98">
        <v>2.0305364611427902E-6</v>
      </c>
      <c r="AA2817" s="98">
        <v>0.29110847015471403</v>
      </c>
      <c r="AB2817" s="98">
        <v>8.7559142422511504E-6</v>
      </c>
      <c r="AC2817" s="98">
        <v>0.44879558790396501</v>
      </c>
      <c r="AD2817" s="98">
        <v>3.8562531729314402E-5</v>
      </c>
      <c r="AE2817" s="98">
        <v>2.3796213241748701E-2</v>
      </c>
      <c r="AF2817" s="98">
        <v>7.0304477627132196E-4</v>
      </c>
      <c r="AG2817" s="98">
        <v>3.00371293610249E-2</v>
      </c>
      <c r="AH2817" s="98">
        <v>4.9177282997447101E-4</v>
      </c>
      <c r="AI2817" s="98">
        <v>1.32805434138927E-2</v>
      </c>
      <c r="AJ2817" s="98">
        <v>1.64668063845787E-5</v>
      </c>
      <c r="AK2817" s="98">
        <v>9.2773179263242796E-3</v>
      </c>
      <c r="AL2817" s="98">
        <v>2.13337896759675E-2</v>
      </c>
      <c r="AM2817" s="98">
        <v>1.8702240891049799</v>
      </c>
      <c r="AN2817" s="98">
        <v>3.5456610710419101E-3</v>
      </c>
      <c r="AO2817" s="98">
        <v>0.70979554255704302</v>
      </c>
      <c r="AP2817" s="98">
        <v>7.2916177152165297E-4</v>
      </c>
      <c r="AQ2817" s="98">
        <v>1.6556473223054599E-4</v>
      </c>
      <c r="AR2817" s="98">
        <v>2.22957232282787E-4</v>
      </c>
      <c r="AS2817" s="98">
        <v>3.4063980700831998E-4</v>
      </c>
      <c r="AT2817" s="98">
        <v>5.4109526845334897E-2</v>
      </c>
    </row>
    <row r="2818" spans="1:46" x14ac:dyDescent="0.3">
      <c r="A2818" s="95">
        <v>64977</v>
      </c>
      <c r="B2818" s="95">
        <v>2817</v>
      </c>
      <c r="C2818" s="96" t="s">
        <v>3025</v>
      </c>
      <c r="D2818" s="96" t="s">
        <v>3025</v>
      </c>
      <c r="E2818" s="97" t="s">
        <v>7885</v>
      </c>
      <c r="F2818" s="95" t="s">
        <v>7839</v>
      </c>
      <c r="G2818" s="95" t="s">
        <v>4133</v>
      </c>
      <c r="H2818" s="98">
        <v>6.9904689693899797</v>
      </c>
      <c r="I2818" s="98">
        <v>6.9904598591380998</v>
      </c>
      <c r="J2818" s="98">
        <v>9.1102518782193408E-6</v>
      </c>
      <c r="K2818" s="98">
        <v>110.905629837273</v>
      </c>
      <c r="L2818" s="98">
        <v>249.982861819817</v>
      </c>
      <c r="M2818" s="98">
        <v>1.0009907554565299E-5</v>
      </c>
      <c r="N2818" s="98">
        <v>109.53737548138299</v>
      </c>
      <c r="O2818" s="98">
        <v>2.2590434350718901E-5</v>
      </c>
      <c r="P2818" s="98">
        <v>247.20476950195899</v>
      </c>
      <c r="Q2818" s="98">
        <v>2.9103721844940899E-8</v>
      </c>
      <c r="R2818" s="98">
        <v>0.35498096772001902</v>
      </c>
      <c r="S2818" s="98">
        <v>1.06029668967691E-6</v>
      </c>
      <c r="T2818" s="98">
        <v>0.17002465578498099</v>
      </c>
      <c r="U2818" s="98">
        <v>9.8526860257276904E-6</v>
      </c>
      <c r="V2818" s="98">
        <v>1.5798626177524799</v>
      </c>
      <c r="W2818" s="98">
        <v>2.3432663749068998E-6</v>
      </c>
      <c r="X2818" s="98">
        <v>1.7004110118861501E-6</v>
      </c>
      <c r="Y2818" s="98">
        <v>1.4912600634062199E-7</v>
      </c>
      <c r="Z2818" s="98">
        <v>4.9372935668013295E-7</v>
      </c>
      <c r="AA2818" s="98">
        <v>8.7075013440098006E-2</v>
      </c>
      <c r="AB2818" s="98">
        <v>2.53340171532256E-6</v>
      </c>
      <c r="AC2818" s="98">
        <v>0.12934110426227799</v>
      </c>
      <c r="AD2818" s="98">
        <v>8.4443211222439107E-6</v>
      </c>
      <c r="AE2818" s="98">
        <v>5.2108317865957599E-3</v>
      </c>
      <c r="AF2818" s="98">
        <v>1.5315338860418299E-4</v>
      </c>
      <c r="AG2818" s="98">
        <v>6.5433786024004003E-3</v>
      </c>
      <c r="AH2818" s="98">
        <v>1.07477442021159E-4</v>
      </c>
      <c r="AI2818" s="98">
        <v>2.9024759965902099E-3</v>
      </c>
      <c r="AJ2818" s="98">
        <v>3.9066094657310097E-6</v>
      </c>
      <c r="AK2818" s="98">
        <v>2.2009646060782199E-3</v>
      </c>
      <c r="AL2818" s="98">
        <v>4.9612691639673197E-3</v>
      </c>
      <c r="AM2818" s="98">
        <v>0.43492906060838299</v>
      </c>
      <c r="AN2818" s="98">
        <v>8.1644136500541402E-4</v>
      </c>
      <c r="AO2818" s="98">
        <v>0.16344101425061999</v>
      </c>
      <c r="AP2818" s="98">
        <v>1.5638357591357701E-4</v>
      </c>
      <c r="AQ2818" s="98">
        <v>3.5508724848074303E-5</v>
      </c>
      <c r="AR2818" s="98">
        <v>4.78177144799189E-5</v>
      </c>
      <c r="AS2818" s="98">
        <v>7.3057136585583503E-5</v>
      </c>
      <c r="AT2818" s="98">
        <v>1.1604888832016699E-2</v>
      </c>
    </row>
    <row r="2819" spans="1:46" x14ac:dyDescent="0.3">
      <c r="A2819" s="95">
        <v>64978</v>
      </c>
      <c r="B2819" s="95">
        <v>2818</v>
      </c>
      <c r="C2819" s="96" t="s">
        <v>297</v>
      </c>
      <c r="D2819" s="96" t="s">
        <v>297</v>
      </c>
      <c r="E2819" s="97" t="s">
        <v>7886</v>
      </c>
      <c r="F2819" s="95" t="s">
        <v>7839</v>
      </c>
      <c r="G2819" s="95" t="s">
        <v>7887</v>
      </c>
      <c r="H2819" s="98">
        <v>6.5095549728411903</v>
      </c>
      <c r="I2819" s="98">
        <v>6.50954759993627</v>
      </c>
      <c r="J2819" s="98">
        <v>7.3729049212545297E-6</v>
      </c>
      <c r="K2819" s="98">
        <v>112.51635392457401</v>
      </c>
      <c r="L2819" s="98">
        <v>254.21217944595799</v>
      </c>
      <c r="M2819" s="98">
        <v>1.0098962994341799E-5</v>
      </c>
      <c r="N2819" s="98">
        <v>110.51189988056301</v>
      </c>
      <c r="O2819" s="98">
        <v>2.2885398944483801E-5</v>
      </c>
      <c r="P2819" s="98">
        <v>250.432536320466</v>
      </c>
      <c r="Q2819" s="98">
        <v>4.7508496868586101E-8</v>
      </c>
      <c r="R2819" s="98">
        <v>0.57946582513348899</v>
      </c>
      <c r="S2819" s="98">
        <v>1.32727325490103E-6</v>
      </c>
      <c r="T2819" s="98">
        <v>0.21408545452948799</v>
      </c>
      <c r="U2819" s="98">
        <v>1.2333539852266299E-5</v>
      </c>
      <c r="V2819" s="98">
        <v>1.98927453601013</v>
      </c>
      <c r="W2819" s="98">
        <v>2.94799447968594E-6</v>
      </c>
      <c r="X2819" s="98">
        <v>2.0435292586747702E-6</v>
      </c>
      <c r="Y2819" s="98">
        <v>2.3027992395802601E-7</v>
      </c>
      <c r="Z2819" s="98">
        <v>6.7418529705315001E-7</v>
      </c>
      <c r="AA2819" s="98">
        <v>0.10775996653306701</v>
      </c>
      <c r="AB2819" s="98">
        <v>3.1743297728057001E-6</v>
      </c>
      <c r="AC2819" s="98">
        <v>0.16236319813396199</v>
      </c>
      <c r="AD2819" s="98">
        <v>1.2307638844916899E-5</v>
      </c>
      <c r="AE2819" s="98">
        <v>7.5948125115819299E-3</v>
      </c>
      <c r="AF2819" s="98">
        <v>2.2173895092231501E-4</v>
      </c>
      <c r="AG2819" s="98">
        <v>9.4736520034409705E-3</v>
      </c>
      <c r="AH2819" s="98">
        <v>1.56259033577781E-4</v>
      </c>
      <c r="AI2819" s="98">
        <v>4.21984451509929E-3</v>
      </c>
      <c r="AJ2819" s="98">
        <v>5.7469796005712398E-6</v>
      </c>
      <c r="AK2819" s="98">
        <v>3.23782011067679E-3</v>
      </c>
      <c r="AL2819" s="98">
        <v>7.4154631080274097E-3</v>
      </c>
      <c r="AM2819" s="98">
        <v>0.65007567559012003</v>
      </c>
      <c r="AN2819" s="98">
        <v>1.24411618397009E-3</v>
      </c>
      <c r="AO2819" s="98">
        <v>0.24905598818150801</v>
      </c>
      <c r="AP2819" s="98">
        <v>2.3072770513244599E-4</v>
      </c>
      <c r="AQ2819" s="98">
        <v>5.2389431195256397E-5</v>
      </c>
      <c r="AR2819" s="98">
        <v>7.05500657860742E-5</v>
      </c>
      <c r="AS2819" s="98">
        <v>1.07788208151115E-4</v>
      </c>
      <c r="AT2819" s="98">
        <v>1.7121806768302099E-2</v>
      </c>
    </row>
    <row r="2820" spans="1:46" x14ac:dyDescent="0.3">
      <c r="A2820" s="95">
        <v>64979</v>
      </c>
      <c r="B2820" s="95">
        <v>2819</v>
      </c>
      <c r="C2820" s="96" t="s">
        <v>1560</v>
      </c>
      <c r="D2820" s="96" t="s">
        <v>1560</v>
      </c>
      <c r="E2820" s="97" t="s">
        <v>7888</v>
      </c>
      <c r="F2820" s="95" t="s">
        <v>7839</v>
      </c>
      <c r="G2820" s="95" t="s">
        <v>3418</v>
      </c>
      <c r="H2820" s="98">
        <v>6.88686748416049</v>
      </c>
      <c r="I2820" s="98">
        <v>6.8868590868494897</v>
      </c>
      <c r="J2820" s="98">
        <v>8.3973110029944598E-6</v>
      </c>
      <c r="K2820" s="98">
        <v>366.27716189588301</v>
      </c>
      <c r="L2820" s="98">
        <v>827.60515607633999</v>
      </c>
      <c r="M2820" s="98">
        <v>3.3019940139937901E-5</v>
      </c>
      <c r="N2820" s="98">
        <v>361.33376474906498</v>
      </c>
      <c r="O2820" s="98">
        <v>7.4754479769005498E-5</v>
      </c>
      <c r="P2820" s="98">
        <v>818.030483771901</v>
      </c>
      <c r="Q2820" s="98">
        <v>1.29210090055072E-7</v>
      </c>
      <c r="R2820" s="98">
        <v>1.57598822072694</v>
      </c>
      <c r="S2820" s="98">
        <v>3.4951245999285198E-6</v>
      </c>
      <c r="T2820" s="98">
        <v>0.55852587860344705</v>
      </c>
      <c r="U2820" s="98">
        <v>3.2478046477482097E-5</v>
      </c>
      <c r="V2820" s="98">
        <v>5.1898010362248597</v>
      </c>
      <c r="W2820" s="98">
        <v>7.8243614175885804E-6</v>
      </c>
      <c r="X2820" s="98">
        <v>5.7219034193530899E-6</v>
      </c>
      <c r="Y2820" s="98">
        <v>5.3734690892254396E-7</v>
      </c>
      <c r="Z2820" s="98">
        <v>1.5651110893129401E-6</v>
      </c>
      <c r="AA2820" s="98">
        <v>0.291201069545585</v>
      </c>
      <c r="AB2820" s="98">
        <v>8.3583108540267204E-6</v>
      </c>
      <c r="AC2820" s="98">
        <v>0.42638024067907099</v>
      </c>
      <c r="AD2820" s="98">
        <v>2.8445462010654699E-5</v>
      </c>
      <c r="AE2820" s="98">
        <v>1.7553159748872001E-2</v>
      </c>
      <c r="AF2820" s="98">
        <v>5.1205096071772803E-4</v>
      </c>
      <c r="AG2820" s="98">
        <v>2.1877043206391399E-2</v>
      </c>
      <c r="AH2820" s="98">
        <v>3.6103264855637002E-4</v>
      </c>
      <c r="AI2820" s="98">
        <v>9.7498468210096799E-3</v>
      </c>
      <c r="AJ2820" s="98">
        <v>1.33865045068928E-5</v>
      </c>
      <c r="AK2820" s="98">
        <v>7.5418909612600497E-3</v>
      </c>
      <c r="AL2820" s="98">
        <v>1.64886412280539E-2</v>
      </c>
      <c r="AM2820" s="98">
        <v>1.44547473701094</v>
      </c>
      <c r="AN2820" s="98">
        <v>2.73798349315095E-3</v>
      </c>
      <c r="AO2820" s="98">
        <v>0.54810892527362298</v>
      </c>
      <c r="AP2820" s="98">
        <v>5.5245010650367904E-4</v>
      </c>
      <c r="AQ2820" s="98">
        <v>1.2544027603001901E-4</v>
      </c>
      <c r="AR2820" s="98">
        <v>1.6892375674712199E-4</v>
      </c>
      <c r="AS2820" s="98">
        <v>2.5808607372653799E-4</v>
      </c>
      <c r="AT2820" s="98">
        <v>4.09961342408105E-2</v>
      </c>
    </row>
    <row r="2821" spans="1:46" x14ac:dyDescent="0.3">
      <c r="A2821" s="95">
        <v>64980</v>
      </c>
      <c r="B2821" s="95">
        <v>2820</v>
      </c>
      <c r="C2821" s="96" t="s">
        <v>583</v>
      </c>
      <c r="D2821" s="96" t="s">
        <v>583</v>
      </c>
      <c r="E2821" s="97" t="s">
        <v>7889</v>
      </c>
      <c r="F2821" s="95" t="s">
        <v>7839</v>
      </c>
      <c r="G2821" s="95" t="s">
        <v>5326</v>
      </c>
      <c r="H2821" s="98">
        <v>6.6682178757406803</v>
      </c>
      <c r="I2821" s="98">
        <v>6.6682097841837198</v>
      </c>
      <c r="J2821" s="98">
        <v>8.0915569631301293E-6</v>
      </c>
      <c r="K2821" s="98">
        <v>392.422043675677</v>
      </c>
      <c r="L2821" s="98">
        <v>883.47878032802396</v>
      </c>
      <c r="M2821" s="98">
        <v>3.5226660661443898E-5</v>
      </c>
      <c r="N2821" s="98">
        <v>385.48167750740402</v>
      </c>
      <c r="O2821" s="98">
        <v>7.9614233478866002E-5</v>
      </c>
      <c r="P2821" s="98">
        <v>871.21026230254802</v>
      </c>
      <c r="Q2821" s="98">
        <v>1.88400378483428E-7</v>
      </c>
      <c r="R2821" s="98">
        <v>2.2979380104435299</v>
      </c>
      <c r="S2821" s="98">
        <v>3.9015179841205902E-6</v>
      </c>
      <c r="T2821" s="98">
        <v>0.64256779345932802</v>
      </c>
      <c r="U2821" s="98">
        <v>3.6254437996923001E-5</v>
      </c>
      <c r="V2821" s="98">
        <v>5.9707196506624198</v>
      </c>
      <c r="W2821" s="98">
        <v>8.6998357867284603E-6</v>
      </c>
      <c r="X2821" s="98">
        <v>5.6118453530246799E-6</v>
      </c>
      <c r="Y2821" s="98">
        <v>8.75161562622639E-7</v>
      </c>
      <c r="Z2821" s="98">
        <v>2.2128288710811399E-6</v>
      </c>
      <c r="AA2821" s="98">
        <v>0.31013688325099797</v>
      </c>
      <c r="AB2821" s="98">
        <v>9.3040965002444503E-6</v>
      </c>
      <c r="AC2821" s="98">
        <v>0.47719033973601399</v>
      </c>
      <c r="AD2821" s="98">
        <v>4.8699834040521701E-5</v>
      </c>
      <c r="AE2821" s="98">
        <v>3.0051751887054601E-2</v>
      </c>
      <c r="AF2821" s="98">
        <v>8.8304153038621595E-4</v>
      </c>
      <c r="AG2821" s="98">
        <v>3.7727373240779002E-2</v>
      </c>
      <c r="AH2821" s="98">
        <v>6.1978280210600502E-4</v>
      </c>
      <c r="AI2821" s="98">
        <v>1.6737509493926599E-2</v>
      </c>
      <c r="AJ2821" s="98">
        <v>1.9833530410483599E-5</v>
      </c>
      <c r="AK2821" s="98">
        <v>1.1174113724425601E-2</v>
      </c>
      <c r="AL2821" s="98">
        <v>2.5121218736154801E-2</v>
      </c>
      <c r="AM2821" s="98">
        <v>2.2022485991299301</v>
      </c>
      <c r="AN2821" s="98">
        <v>4.2308020350390798E-3</v>
      </c>
      <c r="AO2821" s="98">
        <v>0.84695191270200998</v>
      </c>
      <c r="AP2821" s="98">
        <v>9.1151922414500102E-4</v>
      </c>
      <c r="AQ2821" s="98">
        <v>2.0697112936774199E-4</v>
      </c>
      <c r="AR2821" s="98">
        <v>2.7871702734706103E-4</v>
      </c>
      <c r="AS2821" s="98">
        <v>4.2583106743019901E-4</v>
      </c>
      <c r="AT2821" s="98">
        <v>6.7641881205572907E-2</v>
      </c>
    </row>
    <row r="2822" spans="1:46" x14ac:dyDescent="0.3">
      <c r="A2822" s="95">
        <v>64981</v>
      </c>
      <c r="B2822" s="95">
        <v>2821</v>
      </c>
      <c r="C2822" s="96" t="s">
        <v>1096</v>
      </c>
      <c r="D2822" s="96" t="s">
        <v>1096</v>
      </c>
      <c r="E2822" s="97" t="s">
        <v>7890</v>
      </c>
      <c r="F2822" s="95" t="s">
        <v>7839</v>
      </c>
      <c r="G2822" s="95" t="s">
        <v>7273</v>
      </c>
      <c r="H2822" s="98">
        <v>6.7579993739667596</v>
      </c>
      <c r="I2822" s="98">
        <v>6.7579903516473303</v>
      </c>
      <c r="J2822" s="98">
        <v>9.0223194284533292E-6</v>
      </c>
      <c r="K2822" s="98">
        <v>140.818852948543</v>
      </c>
      <c r="L2822" s="98">
        <v>317.41747830363602</v>
      </c>
      <c r="M2822" s="98">
        <v>1.27430893764771E-5</v>
      </c>
      <c r="N2822" s="98">
        <v>139.44629940037601</v>
      </c>
      <c r="O2822" s="98">
        <v>2.8757924602021302E-5</v>
      </c>
      <c r="P2822" s="98">
        <v>314.69497275829002</v>
      </c>
      <c r="Q2822" s="98">
        <v>3.0149188780465999E-8</v>
      </c>
      <c r="R2822" s="98">
        <v>0.36773263111445498</v>
      </c>
      <c r="S2822" s="98">
        <v>1.0191493520972599E-6</v>
      </c>
      <c r="T2822" s="98">
        <v>0.162802529404383</v>
      </c>
      <c r="U2822" s="98">
        <v>9.4703264648631207E-6</v>
      </c>
      <c r="V2822" s="98">
        <v>1.5127545265837801</v>
      </c>
      <c r="W2822" s="98">
        <v>2.2743760736287201E-6</v>
      </c>
      <c r="X2822" s="98">
        <v>1.6470516937488799E-6</v>
      </c>
      <c r="Y2822" s="98">
        <v>1.5184947718939099E-7</v>
      </c>
      <c r="Z2822" s="98">
        <v>4.7547490269045197E-7</v>
      </c>
      <c r="AA2822" s="98">
        <v>8.4416821589973698E-2</v>
      </c>
      <c r="AB2822" s="98">
        <v>2.45124899680433E-6</v>
      </c>
      <c r="AC2822" s="98">
        <v>0.12513196133646401</v>
      </c>
      <c r="AD2822" s="98">
        <v>8.5332816330759703E-6</v>
      </c>
      <c r="AE2822" s="98">
        <v>5.2657276451123598E-3</v>
      </c>
      <c r="AF2822" s="98">
        <v>1.5335849538751999E-4</v>
      </c>
      <c r="AG2822" s="98">
        <v>6.5521416558955298E-3</v>
      </c>
      <c r="AH2822" s="98">
        <v>1.08239439269693E-4</v>
      </c>
      <c r="AI2822" s="98">
        <v>2.9230540702933402E-3</v>
      </c>
      <c r="AJ2822" s="98">
        <v>3.9208695326851404E-6</v>
      </c>
      <c r="AK2822" s="98">
        <v>2.2089986578358702E-3</v>
      </c>
      <c r="AL2822" s="98">
        <v>4.9968608818336197E-3</v>
      </c>
      <c r="AM2822" s="98">
        <v>0.43804920424611599</v>
      </c>
      <c r="AN2822" s="98">
        <v>8.2856433307715196E-4</v>
      </c>
      <c r="AO2822" s="98">
        <v>0.165867875850607</v>
      </c>
      <c r="AP2822" s="98">
        <v>1.56352767360998E-4</v>
      </c>
      <c r="AQ2822" s="98">
        <v>3.5501728771077202E-5</v>
      </c>
      <c r="AR2822" s="98">
        <v>4.78082943916928E-5</v>
      </c>
      <c r="AS2822" s="98">
        <v>7.3042744198228605E-5</v>
      </c>
      <c r="AT2822" s="98">
        <v>1.1602602595590299E-2</v>
      </c>
    </row>
    <row r="2823" spans="1:46" x14ac:dyDescent="0.3">
      <c r="A2823" s="95">
        <v>64982</v>
      </c>
      <c r="B2823" s="95">
        <v>2822</v>
      </c>
      <c r="C2823" s="96" t="s">
        <v>305</v>
      </c>
      <c r="D2823" s="96" t="s">
        <v>305</v>
      </c>
      <c r="E2823" s="97" t="s">
        <v>7891</v>
      </c>
      <c r="F2823" s="95" t="s">
        <v>7839</v>
      </c>
      <c r="G2823" s="95" t="s">
        <v>6231</v>
      </c>
      <c r="H2823" s="98">
        <v>6.19637083262809</v>
      </c>
      <c r="I2823" s="98">
        <v>6.1963630992492096</v>
      </c>
      <c r="J2823" s="98">
        <v>7.7333788732758501E-6</v>
      </c>
      <c r="K2823" s="98">
        <v>205.61857028429401</v>
      </c>
      <c r="L2823" s="98">
        <v>464.018033147295</v>
      </c>
      <c r="M2823" s="98">
        <v>1.85341607972002E-5</v>
      </c>
      <c r="N2823" s="98">
        <v>202.817390611099</v>
      </c>
      <c r="O2823" s="98">
        <v>4.1903865046709803E-5</v>
      </c>
      <c r="P2823" s="98">
        <v>458.54962942682403</v>
      </c>
      <c r="Q2823" s="98">
        <v>6.1675367966888502E-8</v>
      </c>
      <c r="R2823" s="98">
        <v>0.75226055011174298</v>
      </c>
      <c r="S2823" s="98">
        <v>1.9639403520275699E-6</v>
      </c>
      <c r="T2823" s="98">
        <v>0.32166365919564599</v>
      </c>
      <c r="U2823" s="98">
        <v>1.82496995280006E-5</v>
      </c>
      <c r="V2823" s="98">
        <v>2.9888877064714801</v>
      </c>
      <c r="W2823" s="98">
        <v>4.3066112110492301E-6</v>
      </c>
      <c r="X2823" s="98">
        <v>2.9999825069070799E-6</v>
      </c>
      <c r="Y2823" s="98">
        <v>3.0919676018747898E-7</v>
      </c>
      <c r="Z2823" s="98">
        <v>9.9743194395466893E-7</v>
      </c>
      <c r="AA2823" s="98">
        <v>0.157826628329409</v>
      </c>
      <c r="AB2823" s="98">
        <v>4.6712899669066699E-6</v>
      </c>
      <c r="AC2823" s="98">
        <v>0.23897727726422899</v>
      </c>
      <c r="AD2823" s="98">
        <v>1.74822826154836E-5</v>
      </c>
      <c r="AE2823" s="98">
        <v>1.0787987883957399E-2</v>
      </c>
      <c r="AF2823" s="98">
        <v>3.1755182758614101E-4</v>
      </c>
      <c r="AG2823" s="98">
        <v>1.35671946453005E-2</v>
      </c>
      <c r="AH2823" s="98">
        <v>2.2263635272575701E-4</v>
      </c>
      <c r="AI2823" s="98">
        <v>6.0123934623200403E-3</v>
      </c>
      <c r="AJ2823" s="98">
        <v>8.0222835152349693E-6</v>
      </c>
      <c r="AK2823" s="98">
        <v>4.5197151729240298E-3</v>
      </c>
      <c r="AL2823" s="98">
        <v>1.04999789034584E-2</v>
      </c>
      <c r="AM2823" s="98">
        <v>0.92047937936049695</v>
      </c>
      <c r="AN2823" s="98">
        <v>1.75399769805227E-3</v>
      </c>
      <c r="AO2823" s="98">
        <v>0.35112768050528098</v>
      </c>
      <c r="AP2823" s="98">
        <v>3.2283926154785602E-4</v>
      </c>
      <c r="AQ2823" s="98">
        <v>7.3304440247280798E-5</v>
      </c>
      <c r="AR2823" s="98">
        <v>9.8715197713483802E-5</v>
      </c>
      <c r="AS2823" s="98">
        <v>1.5081962358709099E-4</v>
      </c>
      <c r="AT2823" s="98">
        <v>2.3957207264167502E-2</v>
      </c>
    </row>
    <row r="2824" spans="1:46" x14ac:dyDescent="0.3">
      <c r="A2824" s="95">
        <v>64983</v>
      </c>
      <c r="B2824" s="95">
        <v>2823</v>
      </c>
      <c r="C2824" s="96" t="s">
        <v>291</v>
      </c>
      <c r="D2824" s="96" t="s">
        <v>291</v>
      </c>
      <c r="E2824" s="97" t="s">
        <v>7892</v>
      </c>
      <c r="F2824" s="95" t="s">
        <v>7839</v>
      </c>
      <c r="G2824" s="95" t="s">
        <v>7893</v>
      </c>
      <c r="H2824" s="98">
        <v>6.6974459657725003</v>
      </c>
      <c r="I2824" s="98">
        <v>6.6974388112766601</v>
      </c>
      <c r="J2824" s="98">
        <v>7.1544958419878E-6</v>
      </c>
      <c r="K2824" s="98">
        <v>120.12403245625801</v>
      </c>
      <c r="L2824" s="98">
        <v>271.21126888159102</v>
      </c>
      <c r="M2824" s="98">
        <v>1.0835031727887801E-5</v>
      </c>
      <c r="N2824" s="98">
        <v>118.566623343994</v>
      </c>
      <c r="O2824" s="98">
        <v>2.4481425348209801E-5</v>
      </c>
      <c r="P2824" s="98">
        <v>267.89768697347199</v>
      </c>
      <c r="Q2824" s="98">
        <v>2.69266113792027E-8</v>
      </c>
      <c r="R2824" s="98">
        <v>0.32842653650058201</v>
      </c>
      <c r="S2824" s="98">
        <v>1.2907981024346199E-6</v>
      </c>
      <c r="T2824" s="98">
        <v>0.21179210292925801</v>
      </c>
      <c r="U2824" s="98">
        <v>1.19945986815136E-5</v>
      </c>
      <c r="V2824" s="98">
        <v>1.9679648987846801</v>
      </c>
      <c r="W2824" s="98">
        <v>2.7727925970078601E-6</v>
      </c>
      <c r="X2824" s="98">
        <v>1.9848697211236101E-6</v>
      </c>
      <c r="Y2824" s="98">
        <v>1.4729047214719199E-7</v>
      </c>
      <c r="Z2824" s="98">
        <v>6.4063240373705098E-7</v>
      </c>
      <c r="AA2824" s="98">
        <v>0.10278842600369301</v>
      </c>
      <c r="AB2824" s="98">
        <v>3.0588409030560499E-6</v>
      </c>
      <c r="AC2824" s="98">
        <v>0.156408228485032</v>
      </c>
      <c r="AD2824" s="98">
        <v>8.0767796758428194E-6</v>
      </c>
      <c r="AE2824" s="98">
        <v>4.9840288708760802E-3</v>
      </c>
      <c r="AF2824" s="98">
        <v>1.46011473639868E-4</v>
      </c>
      <c r="AG2824" s="98">
        <v>6.2382449453290802E-3</v>
      </c>
      <c r="AH2824" s="98">
        <v>1.02674344787277E-4</v>
      </c>
      <c r="AI2824" s="98">
        <v>2.7727662252329099E-3</v>
      </c>
      <c r="AJ2824" s="98">
        <v>4.4519551085684803E-6</v>
      </c>
      <c r="AK2824" s="98">
        <v>2.5082096656369999E-3</v>
      </c>
      <c r="AL2824" s="98">
        <v>6.0712604777174899E-3</v>
      </c>
      <c r="AM2824" s="98">
        <v>0.53223631474389099</v>
      </c>
      <c r="AN2824" s="98">
        <v>9.8676346236249908E-4</v>
      </c>
      <c r="AO2824" s="98">
        <v>0.197537297871858</v>
      </c>
      <c r="AP2824" s="98">
        <v>1.57893755653708E-4</v>
      </c>
      <c r="AQ2824" s="98">
        <v>3.5851629393036799E-5</v>
      </c>
      <c r="AR2824" s="98">
        <v>4.82794848050094E-5</v>
      </c>
      <c r="AS2824" s="98">
        <v>7.3762641455662095E-5</v>
      </c>
      <c r="AT2824" s="98">
        <v>1.17169560225654E-2</v>
      </c>
    </row>
    <row r="2825" spans="1:46" x14ac:dyDescent="0.3">
      <c r="A2825" s="95">
        <v>64984</v>
      </c>
      <c r="B2825" s="95">
        <v>2824</v>
      </c>
      <c r="C2825" s="96" t="s">
        <v>1762</v>
      </c>
      <c r="D2825" s="96" t="s">
        <v>1762</v>
      </c>
      <c r="E2825" s="97" t="s">
        <v>7894</v>
      </c>
      <c r="F2825" s="95" t="s">
        <v>7839</v>
      </c>
      <c r="G2825" s="95" t="s">
        <v>5056</v>
      </c>
      <c r="H2825" s="98">
        <v>7.2101311126349996</v>
      </c>
      <c r="I2825" s="98">
        <v>7.2101212923806797</v>
      </c>
      <c r="J2825" s="98">
        <v>9.8202543172831707E-6</v>
      </c>
      <c r="K2825" s="98">
        <v>147.13784103270501</v>
      </c>
      <c r="L2825" s="98">
        <v>331.668297538003</v>
      </c>
      <c r="M2825" s="98">
        <v>1.3328890499131099E-5</v>
      </c>
      <c r="N2825" s="98">
        <v>145.85666005353801</v>
      </c>
      <c r="O2825" s="98">
        <v>3.0052617959040899E-5</v>
      </c>
      <c r="P2825" s="98">
        <v>328.86266727575003</v>
      </c>
      <c r="Q2825" s="98">
        <v>2.01470653037201E-8</v>
      </c>
      <c r="R2825" s="98">
        <v>0.24573574391401001</v>
      </c>
      <c r="S2825" s="98">
        <v>1.1580807877614901E-6</v>
      </c>
      <c r="T2825" s="98">
        <v>0.18384669449900001</v>
      </c>
      <c r="U2825" s="98">
        <v>1.07613303697137E-5</v>
      </c>
      <c r="V2825" s="98">
        <v>1.7082959775854101</v>
      </c>
      <c r="W2825" s="98">
        <v>2.5400576057216402E-6</v>
      </c>
      <c r="X2825" s="98">
        <v>1.9237073596615099E-6</v>
      </c>
      <c r="Y2825" s="98">
        <v>1.16299940055399E-7</v>
      </c>
      <c r="Z2825" s="98">
        <v>5.0005030600473304E-7</v>
      </c>
      <c r="AA2825" s="98">
        <v>9.5949966625417493E-2</v>
      </c>
      <c r="AB2825" s="98">
        <v>2.7702879360874399E-6</v>
      </c>
      <c r="AC2825" s="98">
        <v>0.141221253303219</v>
      </c>
      <c r="AD2825" s="98">
        <v>6.9739080124431398E-6</v>
      </c>
      <c r="AE2825" s="98">
        <v>4.3034675046058598E-3</v>
      </c>
      <c r="AF2825" s="98">
        <v>1.2782980354495601E-4</v>
      </c>
      <c r="AG2825" s="98">
        <v>5.4614449532478099E-3</v>
      </c>
      <c r="AH2825" s="98">
        <v>8.9115986243456494E-5</v>
      </c>
      <c r="AI2825" s="98">
        <v>2.4066167385447599E-3</v>
      </c>
      <c r="AJ2825" s="98">
        <v>3.6869364871593901E-6</v>
      </c>
      <c r="AK2825" s="98">
        <v>2.0772019277300702E-3</v>
      </c>
      <c r="AL2825" s="98">
        <v>4.8982460762727496E-3</v>
      </c>
      <c r="AM2825" s="98">
        <v>0.42940414925571702</v>
      </c>
      <c r="AN2825" s="98">
        <v>8.0486541114353901E-4</v>
      </c>
      <c r="AO2825" s="98">
        <v>0.16112365782896099</v>
      </c>
      <c r="AP2825" s="98">
        <v>1.3005069826415401E-4</v>
      </c>
      <c r="AQ2825" s="98">
        <v>2.9529536177768601E-5</v>
      </c>
      <c r="AR2825" s="98">
        <v>3.9765858118488901E-5</v>
      </c>
      <c r="AS2825" s="98">
        <v>6.07553039678962E-5</v>
      </c>
      <c r="AT2825" s="98">
        <v>9.6507826161725697E-3</v>
      </c>
    </row>
    <row r="2826" spans="1:46" x14ac:dyDescent="0.3">
      <c r="A2826" s="95">
        <v>64985</v>
      </c>
      <c r="B2826" s="95">
        <v>2825</v>
      </c>
      <c r="C2826" s="96" t="s">
        <v>285</v>
      </c>
      <c r="D2826" s="96" t="s">
        <v>285</v>
      </c>
      <c r="E2826" s="97" t="s">
        <v>7895</v>
      </c>
      <c r="F2826" s="95" t="s">
        <v>7839</v>
      </c>
      <c r="G2826" s="95" t="s">
        <v>3422</v>
      </c>
      <c r="H2826" s="98">
        <v>6.0581135754129596</v>
      </c>
      <c r="I2826" s="98">
        <v>6.0581066548601603</v>
      </c>
      <c r="J2826" s="98">
        <v>6.9205527983839901E-6</v>
      </c>
      <c r="K2826" s="98">
        <v>77.236434104259999</v>
      </c>
      <c r="L2826" s="98">
        <v>174.05754387081501</v>
      </c>
      <c r="M2826" s="98">
        <v>6.9303465976895203E-6</v>
      </c>
      <c r="N2826" s="98">
        <v>75.838060776198006</v>
      </c>
      <c r="O2826" s="98">
        <v>1.5679073862354699E-5</v>
      </c>
      <c r="P2826" s="98">
        <v>171.574471742029</v>
      </c>
      <c r="Q2826" s="98">
        <v>3.8954324117565E-8</v>
      </c>
      <c r="R2826" s="98">
        <v>0.47512973583948198</v>
      </c>
      <c r="S2826" s="98">
        <v>7.9283433558856898E-7</v>
      </c>
      <c r="T2826" s="98">
        <v>0.130813157708183</v>
      </c>
      <c r="U2826" s="98">
        <v>7.3673298385323202E-6</v>
      </c>
      <c r="V2826" s="98">
        <v>1.21551195843168</v>
      </c>
      <c r="W2826" s="98">
        <v>1.7640753893202301E-6</v>
      </c>
      <c r="X2826" s="98">
        <v>1.1431997661802699E-6</v>
      </c>
      <c r="Y2826" s="98">
        <v>1.7462544899939501E-7</v>
      </c>
      <c r="Z2826" s="98">
        <v>4.4625017414056201E-7</v>
      </c>
      <c r="AA2826" s="98">
        <v>6.2988371979759497E-2</v>
      </c>
      <c r="AB2826" s="98">
        <v>1.8876157180845301E-6</v>
      </c>
      <c r="AC2826" s="98">
        <v>9.6792734271425901E-2</v>
      </c>
      <c r="AD2826" s="98">
        <v>9.4202706964899694E-6</v>
      </c>
      <c r="AE2826" s="98">
        <v>5.8130719181558599E-3</v>
      </c>
      <c r="AF2826" s="98">
        <v>1.7056704158140899E-4</v>
      </c>
      <c r="AG2826" s="98">
        <v>7.2873655642252799E-3</v>
      </c>
      <c r="AH2826" s="98">
        <v>1.19823656384558E-4</v>
      </c>
      <c r="AI2826" s="98">
        <v>3.23589099200354E-3</v>
      </c>
      <c r="AJ2826" s="98">
        <v>3.9404864780579498E-6</v>
      </c>
      <c r="AK2826" s="98">
        <v>2.22005074861043E-3</v>
      </c>
      <c r="AL2826" s="98">
        <v>4.9592705713999204E-3</v>
      </c>
      <c r="AM2826" s="98">
        <v>0.434753854232929</v>
      </c>
      <c r="AN2826" s="98">
        <v>8.3026181229381804E-4</v>
      </c>
      <c r="AO2826" s="98">
        <v>0.166207689261261</v>
      </c>
      <c r="AP2826" s="98">
        <v>1.7695440135449201E-4</v>
      </c>
      <c r="AQ2826" s="98">
        <v>4.0179571994992498E-5</v>
      </c>
      <c r="AR2826" s="98">
        <v>5.4107695981269899E-5</v>
      </c>
      <c r="AS2826" s="98">
        <v>8.26671333782294E-5</v>
      </c>
      <c r="AT2826" s="98">
        <v>1.3131405546000599E-2</v>
      </c>
    </row>
    <row r="2827" spans="1:46" x14ac:dyDescent="0.3">
      <c r="A2827" s="95">
        <v>64986</v>
      </c>
      <c r="B2827" s="95">
        <v>2826</v>
      </c>
      <c r="C2827" s="96" t="s">
        <v>2524</v>
      </c>
      <c r="D2827" s="96" t="s">
        <v>2524</v>
      </c>
      <c r="E2827" s="97" t="s">
        <v>7896</v>
      </c>
      <c r="F2827" s="95" t="s">
        <v>7839</v>
      </c>
      <c r="G2827" s="95" t="s">
        <v>7897</v>
      </c>
      <c r="H2827" s="98">
        <v>6.9963737505146701</v>
      </c>
      <c r="I2827" s="98">
        <v>6.9963667882837299</v>
      </c>
      <c r="J2827" s="98">
        <v>6.9622309428751797E-6</v>
      </c>
      <c r="K2827" s="98">
        <v>57.664041365350002</v>
      </c>
      <c r="L2827" s="98">
        <v>130.00245708544699</v>
      </c>
      <c r="M2827" s="98">
        <v>5.2062469496783203E-6</v>
      </c>
      <c r="N2827" s="98">
        <v>56.971417954367702</v>
      </c>
      <c r="O2827" s="98">
        <v>1.17608260780339E-5</v>
      </c>
      <c r="P2827" s="98">
        <v>128.69749446320401</v>
      </c>
      <c r="Q2827" s="98">
        <v>1.16072184960196E-8</v>
      </c>
      <c r="R2827" s="98">
        <v>0.14157438956457699</v>
      </c>
      <c r="S2827" s="98">
        <v>4.4640187362105E-7</v>
      </c>
      <c r="T2827" s="98">
        <v>7.3847232357174802E-2</v>
      </c>
      <c r="U2827" s="98">
        <v>4.1481437022383403E-6</v>
      </c>
      <c r="V2827" s="98">
        <v>0.68618644361845704</v>
      </c>
      <c r="W2827" s="98">
        <v>9.4594742641389302E-7</v>
      </c>
      <c r="X2827" s="98">
        <v>6.1198870967933699E-7</v>
      </c>
      <c r="Y2827" s="98">
        <v>6.4594249803400195E-8</v>
      </c>
      <c r="Z2827" s="98">
        <v>2.6936446693115499E-7</v>
      </c>
      <c r="AA2827" s="98">
        <v>3.3943135310611598E-2</v>
      </c>
      <c r="AB2827" s="98">
        <v>1.06026910958166E-6</v>
      </c>
      <c r="AC2827" s="98">
        <v>5.4474650142338002E-2</v>
      </c>
      <c r="AD2827" s="98">
        <v>3.6487678700673699E-6</v>
      </c>
      <c r="AE2827" s="98">
        <v>2.2515860451081502E-3</v>
      </c>
      <c r="AF2827" s="98">
        <v>6.6381794282175405E-5</v>
      </c>
      <c r="AG2827" s="98">
        <v>2.83611884956406E-3</v>
      </c>
      <c r="AH2827" s="98">
        <v>4.6494507640535103E-5</v>
      </c>
      <c r="AI2827" s="98">
        <v>1.2556048028512399E-3</v>
      </c>
      <c r="AJ2827" s="98">
        <v>2.0667593669518199E-6</v>
      </c>
      <c r="AK2827" s="98">
        <v>1.1644020872436901E-3</v>
      </c>
      <c r="AL2827" s="98">
        <v>3.0920790079633602E-3</v>
      </c>
      <c r="AM2827" s="98">
        <v>0.27106673188136399</v>
      </c>
      <c r="AN2827" s="98">
        <v>5.2463287083497003E-4</v>
      </c>
      <c r="AO2827" s="98">
        <v>0.105024723383428</v>
      </c>
      <c r="AP2827" s="98">
        <v>6.9869112337554696E-5</v>
      </c>
      <c r="AQ2827" s="98">
        <v>1.5864601038258201E-5</v>
      </c>
      <c r="AR2827" s="98">
        <v>2.1364016510979799E-5</v>
      </c>
      <c r="AS2827" s="98">
        <v>3.2640494788316702E-5</v>
      </c>
      <c r="AT2827" s="98">
        <v>5.1848365580097599E-3</v>
      </c>
    </row>
    <row r="2828" spans="1:46" x14ac:dyDescent="0.3">
      <c r="A2828" s="95">
        <v>64987</v>
      </c>
      <c r="B2828" s="95">
        <v>2827</v>
      </c>
      <c r="C2828" s="96" t="s">
        <v>2103</v>
      </c>
      <c r="D2828" s="96" t="s">
        <v>2103</v>
      </c>
      <c r="E2828" s="97" t="s">
        <v>7898</v>
      </c>
      <c r="F2828" s="95" t="s">
        <v>7839</v>
      </c>
      <c r="G2828" s="95" t="s">
        <v>6473</v>
      </c>
      <c r="H2828" s="98">
        <v>7.0422522931251796</v>
      </c>
      <c r="I2828" s="98">
        <v>7.04224403854196</v>
      </c>
      <c r="J2828" s="98">
        <v>8.2545832231772903E-6</v>
      </c>
      <c r="K2828" s="98">
        <v>252.553599845376</v>
      </c>
      <c r="L2828" s="98">
        <v>569.25674284677905</v>
      </c>
      <c r="M2828" s="98">
        <v>2.2833984810381599E-5</v>
      </c>
      <c r="N2828" s="98">
        <v>249.869916807598</v>
      </c>
      <c r="O2828" s="98">
        <v>5.1533772742152102E-5</v>
      </c>
      <c r="P2828" s="98">
        <v>563.92870604033601</v>
      </c>
      <c r="Q2828" s="98">
        <v>6.4931240324281506E-8</v>
      </c>
      <c r="R2828" s="98">
        <v>0.79197274659156003</v>
      </c>
      <c r="S2828" s="98">
        <v>2.0213841980683101E-6</v>
      </c>
      <c r="T2828" s="98">
        <v>0.318905878404456</v>
      </c>
      <c r="U2828" s="98">
        <v>1.87834711410901E-5</v>
      </c>
      <c r="V2828" s="98">
        <v>2.9632596470698598</v>
      </c>
      <c r="W2828" s="98">
        <v>4.5638794500435996E-6</v>
      </c>
      <c r="X2828" s="98">
        <v>3.3986237821879401E-6</v>
      </c>
      <c r="Y2828" s="98">
        <v>2.9702425454430498E-7</v>
      </c>
      <c r="Z2828" s="98">
        <v>8.6823141331134901E-7</v>
      </c>
      <c r="AA2828" s="98">
        <v>0.170926954751183</v>
      </c>
      <c r="AB2828" s="98">
        <v>4.8753230212569696E-6</v>
      </c>
      <c r="AC2828" s="98">
        <v>0.24846140688667101</v>
      </c>
      <c r="AD2828" s="98">
        <v>1.6572163309224599E-5</v>
      </c>
      <c r="AE2828" s="98">
        <v>1.02263703729704E-2</v>
      </c>
      <c r="AF2828" s="98">
        <v>3.00196260009158E-4</v>
      </c>
      <c r="AG2828" s="98">
        <v>1.28256893443029E-2</v>
      </c>
      <c r="AH2828" s="98">
        <v>2.108293796126E-4</v>
      </c>
      <c r="AI2828" s="98">
        <v>5.6935409160659596E-3</v>
      </c>
      <c r="AJ2828" s="98">
        <v>7.4303940764658302E-6</v>
      </c>
      <c r="AK2828" s="98">
        <v>4.1862475670959498E-3</v>
      </c>
      <c r="AL2828" s="98">
        <v>9.0756238173359295E-3</v>
      </c>
      <c r="AM2828" s="98">
        <v>0.79561346317935799</v>
      </c>
      <c r="AN2828" s="98">
        <v>1.5067621426863001E-3</v>
      </c>
      <c r="AO2828" s="98">
        <v>0.30163431618075098</v>
      </c>
      <c r="AP2828" s="98">
        <v>3.13126223266422E-4</v>
      </c>
      <c r="AQ2828" s="98">
        <v>7.1098981216536098E-5</v>
      </c>
      <c r="AR2828" s="98">
        <v>9.5745222364655998E-5</v>
      </c>
      <c r="AS2828" s="98">
        <v>1.4628201968523E-4</v>
      </c>
      <c r="AT2828" s="98">
        <v>2.32364235832811E-2</v>
      </c>
    </row>
    <row r="2829" spans="1:46" x14ac:dyDescent="0.3">
      <c r="A2829" s="95">
        <v>64988</v>
      </c>
      <c r="B2829" s="95">
        <v>2828</v>
      </c>
      <c r="C2829" s="96" t="s">
        <v>994</v>
      </c>
      <c r="D2829" s="96" t="s">
        <v>994</v>
      </c>
      <c r="E2829" s="97" t="s">
        <v>7899</v>
      </c>
      <c r="F2829" s="95" t="s">
        <v>7839</v>
      </c>
      <c r="G2829" s="95" t="s">
        <v>7900</v>
      </c>
      <c r="H2829" s="98">
        <v>6.78120323341592</v>
      </c>
      <c r="I2829" s="98">
        <v>6.7811957392442199</v>
      </c>
      <c r="J2829" s="98">
        <v>7.4941716992071903E-6</v>
      </c>
      <c r="K2829" s="98">
        <v>553.91818991120294</v>
      </c>
      <c r="L2829" s="98">
        <v>1248.559071762</v>
      </c>
      <c r="M2829" s="98">
        <v>4.9911924062213897E-5</v>
      </c>
      <c r="N2829" s="98">
        <v>546.18098490905095</v>
      </c>
      <c r="O2829" s="98">
        <v>1.1275004375593901E-4</v>
      </c>
      <c r="P2829" s="98">
        <v>1233.8119818902801</v>
      </c>
      <c r="Q2829" s="98">
        <v>1.8492795375175401E-7</v>
      </c>
      <c r="R2829" s="98">
        <v>2.2555845032820798</v>
      </c>
      <c r="S2829" s="98">
        <v>5.1671027222620698E-6</v>
      </c>
      <c r="T2829" s="98">
        <v>0.84538300486904405</v>
      </c>
      <c r="U2829" s="98">
        <v>4.80147173250617E-5</v>
      </c>
      <c r="V2829" s="98">
        <v>7.8552678744354596</v>
      </c>
      <c r="W2829" s="98">
        <v>1.13943870906121E-5</v>
      </c>
      <c r="X2829" s="98">
        <v>7.8779187105828297E-6</v>
      </c>
      <c r="Y2829" s="98">
        <v>8.4004331985890805E-7</v>
      </c>
      <c r="Z2829" s="98">
        <v>2.6764250601703999E-6</v>
      </c>
      <c r="AA2829" s="98">
        <v>0.41649563583494398</v>
      </c>
      <c r="AB2829" s="98">
        <v>1.2363256700119499E-5</v>
      </c>
      <c r="AC2829" s="98">
        <v>0.63262275184067096</v>
      </c>
      <c r="AD2829" s="98">
        <v>4.5294698116897201E-5</v>
      </c>
      <c r="AE2829" s="98">
        <v>2.7950506535103E-2</v>
      </c>
      <c r="AF2829" s="98">
        <v>8.1973466357776795E-4</v>
      </c>
      <c r="AG2829" s="98">
        <v>3.5022628661277699E-2</v>
      </c>
      <c r="AH2829" s="98">
        <v>5.7603589058480905E-4</v>
      </c>
      <c r="AI2829" s="98">
        <v>1.5556104743055899E-2</v>
      </c>
      <c r="AJ2829" s="98">
        <v>2.1594348823121701E-5</v>
      </c>
      <c r="AK2829" s="98">
        <v>1.2166150179049699E-2</v>
      </c>
      <c r="AL2829" s="98">
        <v>2.8369475735762099E-2</v>
      </c>
      <c r="AM2829" s="98">
        <v>2.4870066557406099</v>
      </c>
      <c r="AN2829" s="98">
        <v>4.7095217914547502E-3</v>
      </c>
      <c r="AO2829" s="98">
        <v>0.94278542369746099</v>
      </c>
      <c r="AP2829" s="98">
        <v>8.9790551014286995E-4</v>
      </c>
      <c r="AQ2829" s="98">
        <v>2.03879977544976E-4</v>
      </c>
      <c r="AR2829" s="98">
        <v>2.7455433600105498E-4</v>
      </c>
      <c r="AS2829" s="98">
        <v>4.19471196596839E-4</v>
      </c>
      <c r="AT2829" s="98">
        <v>6.6631636768696004E-2</v>
      </c>
    </row>
    <row r="2830" spans="1:46" x14ac:dyDescent="0.3">
      <c r="A2830" s="95">
        <v>64989</v>
      </c>
      <c r="B2830" s="95">
        <v>2829</v>
      </c>
      <c r="C2830" s="96" t="s">
        <v>1769</v>
      </c>
      <c r="D2830" s="96" t="s">
        <v>1769</v>
      </c>
      <c r="E2830" s="97" t="s">
        <v>7901</v>
      </c>
      <c r="F2830" s="95" t="s">
        <v>7839</v>
      </c>
      <c r="G2830" s="95" t="s">
        <v>7902</v>
      </c>
      <c r="H2830" s="98">
        <v>6.66453709919384</v>
      </c>
      <c r="I2830" s="98">
        <v>6.6645305085565498</v>
      </c>
      <c r="J2830" s="98">
        <v>6.5906372883617303E-6</v>
      </c>
      <c r="K2830" s="98">
        <v>1294.1961680270499</v>
      </c>
      <c r="L2830" s="98">
        <v>2914.0970311802898</v>
      </c>
      <c r="M2830" s="98">
        <v>1.1601894618287801E-4</v>
      </c>
      <c r="N2830" s="98">
        <v>1269.5832405757201</v>
      </c>
      <c r="O2830" s="98">
        <v>2.62511814155216E-4</v>
      </c>
      <c r="P2830" s="98">
        <v>2872.6394323496602</v>
      </c>
      <c r="Q2830" s="98">
        <v>7.4501630426374099E-7</v>
      </c>
      <c r="R2830" s="98">
        <v>9.0870373921164909</v>
      </c>
      <c r="S2830" s="98">
        <v>1.24894555919167E-5</v>
      </c>
      <c r="T2830" s="98">
        <v>2.0314450682958398</v>
      </c>
      <c r="U2830" s="98">
        <v>1.1605688013757099E-4</v>
      </c>
      <c r="V2830" s="98">
        <v>18.8761164475839</v>
      </c>
      <c r="W2830" s="98">
        <v>2.8322145908330602E-5</v>
      </c>
      <c r="X2830" s="98">
        <v>1.8374004473531301E-5</v>
      </c>
      <c r="Y2830" s="98">
        <v>2.9226147390801001E-6</v>
      </c>
      <c r="Z2830" s="98">
        <v>7.02552669571918E-6</v>
      </c>
      <c r="AA2830" s="98">
        <v>1.01084122064384</v>
      </c>
      <c r="AB2830" s="98">
        <v>3.0122187834499301E-5</v>
      </c>
      <c r="AC2830" s="98">
        <v>1.5440707457560801</v>
      </c>
      <c r="AD2830" s="98">
        <v>1.5939743335797299E-4</v>
      </c>
      <c r="AE2830" s="98">
        <v>9.8361158987140596E-2</v>
      </c>
      <c r="AF2830" s="98">
        <v>2.8764396552220998E-3</v>
      </c>
      <c r="AG2830" s="98">
        <v>0.122894007521569</v>
      </c>
      <c r="AH2830" s="98">
        <v>2.0249556067604801E-3</v>
      </c>
      <c r="AI2830" s="98">
        <v>5.4684824389716703E-2</v>
      </c>
      <c r="AJ2830" s="98">
        <v>6.6705232858221304E-5</v>
      </c>
      <c r="AK2830" s="98">
        <v>3.7581400917811002E-2</v>
      </c>
      <c r="AL2830" s="98">
        <v>8.5502418507197003E-2</v>
      </c>
      <c r="AM2830" s="98">
        <v>7.4955591668287598</v>
      </c>
      <c r="AN2830" s="98">
        <v>1.45526479079556E-2</v>
      </c>
      <c r="AO2830" s="98">
        <v>2.9132521158976998</v>
      </c>
      <c r="AP2830" s="98">
        <v>2.92691881082814E-3</v>
      </c>
      <c r="AQ2830" s="98">
        <v>6.6459122825401895E-4</v>
      </c>
      <c r="AR2830" s="98">
        <v>8.9496974822585098E-4</v>
      </c>
      <c r="AS2830" s="98">
        <v>1.36735783434826E-3</v>
      </c>
      <c r="AT2830" s="98">
        <v>0.21720034998285301</v>
      </c>
    </row>
    <row r="2831" spans="1:46" x14ac:dyDescent="0.3">
      <c r="A2831" s="95">
        <v>64990</v>
      </c>
      <c r="B2831" s="95">
        <v>2830</v>
      </c>
      <c r="C2831" s="96" t="s">
        <v>2431</v>
      </c>
      <c r="D2831" s="96" t="s">
        <v>2431</v>
      </c>
      <c r="E2831" s="97" t="s">
        <v>7903</v>
      </c>
      <c r="F2831" s="95" t="s">
        <v>7839</v>
      </c>
      <c r="G2831" s="95" t="s">
        <v>3426</v>
      </c>
      <c r="H2831" s="98">
        <v>7.1038120655247496</v>
      </c>
      <c r="I2831" s="98">
        <v>7.1038036079493203</v>
      </c>
      <c r="J2831" s="98">
        <v>8.4575754240034905E-6</v>
      </c>
      <c r="K2831" s="98">
        <v>401.27481435747899</v>
      </c>
      <c r="L2831" s="98">
        <v>907.08443851665402</v>
      </c>
      <c r="M2831" s="98">
        <v>3.6278832376970898E-5</v>
      </c>
      <c r="N2831" s="98">
        <v>396.99548296927401</v>
      </c>
      <c r="O2831" s="98">
        <v>8.2128470192801995E-5</v>
      </c>
      <c r="P2831" s="98">
        <v>898.72329271588796</v>
      </c>
      <c r="Q2831" s="98">
        <v>1.1090290670560701E-7</v>
      </c>
      <c r="R2831" s="98">
        <v>1.35269369859522</v>
      </c>
      <c r="S2831" s="98">
        <v>3.0819657760780302E-6</v>
      </c>
      <c r="T2831" s="98">
        <v>0.49226180056475999</v>
      </c>
      <c r="U2831" s="98">
        <v>2.8638803247221002E-5</v>
      </c>
      <c r="V2831" s="98">
        <v>4.5740762131262596</v>
      </c>
      <c r="W2831" s="98">
        <v>6.9128364761347501E-6</v>
      </c>
      <c r="X2831" s="98">
        <v>5.0526488501222299E-6</v>
      </c>
      <c r="Y2831" s="98">
        <v>4.7377465793336598E-7</v>
      </c>
      <c r="Z2831" s="98">
        <v>1.3864129680791499E-6</v>
      </c>
      <c r="AA2831" s="98">
        <v>0.257240560146209</v>
      </c>
      <c r="AB2831" s="98">
        <v>7.4068842377844402E-6</v>
      </c>
      <c r="AC2831" s="98">
        <v>0.37786256826521097</v>
      </c>
      <c r="AD2831" s="98">
        <v>2.7320189901956999E-5</v>
      </c>
      <c r="AE2831" s="98">
        <v>1.68587754890023E-2</v>
      </c>
      <c r="AF2831" s="98">
        <v>4.98191592165829E-4</v>
      </c>
      <c r="AG2831" s="98">
        <v>2.1284910727627501E-2</v>
      </c>
      <c r="AH2831" s="98">
        <v>3.48432375574418E-4</v>
      </c>
      <c r="AI2831" s="98">
        <v>9.4095708599070908E-3</v>
      </c>
      <c r="AJ2831" s="98">
        <v>1.15544688998562E-5</v>
      </c>
      <c r="AK2831" s="98">
        <v>6.5097310887324896E-3</v>
      </c>
      <c r="AL2831" s="98">
        <v>1.41363703589949E-2</v>
      </c>
      <c r="AM2831" s="98">
        <v>1.2392631960595599</v>
      </c>
      <c r="AN2831" s="98">
        <v>2.3416052036838299E-3</v>
      </c>
      <c r="AO2831" s="98">
        <v>0.46875911225061101</v>
      </c>
      <c r="AP2831" s="98">
        <v>5.0112575038876203E-4</v>
      </c>
      <c r="AQ2831" s="98">
        <v>1.13786479757332E-4</v>
      </c>
      <c r="AR2831" s="98">
        <v>1.53230209662873E-4</v>
      </c>
      <c r="AS2831" s="98">
        <v>2.34109060968557E-4</v>
      </c>
      <c r="AT2831" s="98">
        <v>3.7187464157594101E-2</v>
      </c>
    </row>
    <row r="2832" spans="1:46" x14ac:dyDescent="0.3">
      <c r="A2832" s="95">
        <v>64991</v>
      </c>
      <c r="B2832" s="95">
        <v>2831</v>
      </c>
      <c r="C2832" s="96" t="s">
        <v>2639</v>
      </c>
      <c r="D2832" s="96" t="s">
        <v>2639</v>
      </c>
      <c r="E2832" s="97" t="s">
        <v>7904</v>
      </c>
      <c r="F2832" s="95" t="s">
        <v>7839</v>
      </c>
      <c r="G2832" s="95" t="s">
        <v>6705</v>
      </c>
      <c r="H2832" s="98">
        <v>6.0918336985540797</v>
      </c>
      <c r="I2832" s="98">
        <v>6.0918243314417797</v>
      </c>
      <c r="J2832" s="98">
        <v>9.3671123009286799E-6</v>
      </c>
      <c r="K2832" s="98">
        <v>18.0017353113364</v>
      </c>
      <c r="L2832" s="98">
        <v>40.607652290118999</v>
      </c>
      <c r="M2832" s="98">
        <v>1.6277685435007401E-6</v>
      </c>
      <c r="N2832" s="98">
        <v>17.812501581486199</v>
      </c>
      <c r="O2832" s="98">
        <v>3.67059465465297E-6</v>
      </c>
      <c r="P2832" s="98">
        <v>40.166934882760998</v>
      </c>
      <c r="Q2832" s="98">
        <v>3.2828670577655899E-9</v>
      </c>
      <c r="R2832" s="98">
        <v>4.0041453504489802E-2</v>
      </c>
      <c r="S2832" s="98">
        <v>1.9964812996573901E-7</v>
      </c>
      <c r="T2832" s="98">
        <v>3.0328645224732099E-2</v>
      </c>
      <c r="U2832" s="98">
        <v>1.8552057328347E-6</v>
      </c>
      <c r="V2832" s="98">
        <v>0.28181232273255902</v>
      </c>
      <c r="W2832" s="98">
        <v>4.4950389363403098E-7</v>
      </c>
      <c r="X2832" s="98">
        <v>3.73558803529726E-7</v>
      </c>
      <c r="Y2832" s="98">
        <v>1.36423894478646E-8</v>
      </c>
      <c r="Z2832" s="98">
        <v>6.2302700656439796E-8</v>
      </c>
      <c r="AA2832" s="98">
        <v>1.7548863650376601E-2</v>
      </c>
      <c r="AB2832" s="98">
        <v>4.8107332542313303E-7</v>
      </c>
      <c r="AC2832" s="98">
        <v>2.4390580084702601E-2</v>
      </c>
      <c r="AD2832" s="98">
        <v>7.7927613457847102E-7</v>
      </c>
      <c r="AE2832" s="98">
        <v>4.8087664997727202E-4</v>
      </c>
      <c r="AF2832" s="98">
        <v>1.4314761881507301E-5</v>
      </c>
      <c r="AG2832" s="98">
        <v>6.1158886164764802E-4</v>
      </c>
      <c r="AH2832" s="98">
        <v>9.9660789992210603E-6</v>
      </c>
      <c r="AI2832" s="98">
        <v>2.6913838412404798E-4</v>
      </c>
      <c r="AJ2832" s="98">
        <v>5.0284566557070595E-7</v>
      </c>
      <c r="AK2832" s="98">
        <v>2.8330078088221198E-4</v>
      </c>
      <c r="AL2832" s="98">
        <v>6.1529400562120896E-4</v>
      </c>
      <c r="AM2832" s="98">
        <v>5.3939674510383999E-2</v>
      </c>
      <c r="AN2832" s="98">
        <v>1.01085188078382E-4</v>
      </c>
      <c r="AO2832" s="98">
        <v>2.0235948805871502E-2</v>
      </c>
      <c r="AP2832" s="98">
        <v>1.4872542509341899E-5</v>
      </c>
      <c r="AQ2832" s="98">
        <v>3.37698519468126E-6</v>
      </c>
      <c r="AR2832" s="98">
        <v>4.5476066243662204E-6</v>
      </c>
      <c r="AS2832" s="98">
        <v>6.9479506902944099E-6</v>
      </c>
      <c r="AT2832" s="98">
        <v>1.1036593930154001E-3</v>
      </c>
    </row>
    <row r="2833" spans="1:46" x14ac:dyDescent="0.3">
      <c r="A2833" s="95">
        <v>64992</v>
      </c>
      <c r="B2833" s="95">
        <v>2832</v>
      </c>
      <c r="C2833" s="96" t="s">
        <v>518</v>
      </c>
      <c r="D2833" s="96" t="s">
        <v>518</v>
      </c>
      <c r="E2833" s="97" t="s">
        <v>7905</v>
      </c>
      <c r="F2833" s="95" t="s">
        <v>7839</v>
      </c>
      <c r="G2833" s="95" t="s">
        <v>7906</v>
      </c>
      <c r="H2833" s="98">
        <v>6.2206724390431196</v>
      </c>
      <c r="I2833" s="98">
        <v>6.2206644401028601</v>
      </c>
      <c r="J2833" s="98">
        <v>7.9989402621549693E-6</v>
      </c>
      <c r="K2833" s="98">
        <v>220.51672135530501</v>
      </c>
      <c r="L2833" s="98">
        <v>497.57256435172798</v>
      </c>
      <c r="M2833" s="98">
        <v>1.9889422145991099E-5</v>
      </c>
      <c r="N2833" s="98">
        <v>217.647874352201</v>
      </c>
      <c r="O2833" s="98">
        <v>4.4956816040515497E-5</v>
      </c>
      <c r="P2833" s="98">
        <v>491.957754078508</v>
      </c>
      <c r="Q2833" s="98">
        <v>6.3602982283410095E-8</v>
      </c>
      <c r="R2833" s="98">
        <v>0.77577185217528799</v>
      </c>
      <c r="S2833" s="98">
        <v>2.0116965372639899E-6</v>
      </c>
      <c r="T2833" s="98">
        <v>0.331159510474343</v>
      </c>
      <c r="U2833" s="98">
        <v>1.86934677564129E-5</v>
      </c>
      <c r="V2833" s="98">
        <v>3.0771227805902601</v>
      </c>
      <c r="W2833" s="98">
        <v>4.3847771187508898E-6</v>
      </c>
      <c r="X2833" s="98">
        <v>3.0451580738512498E-6</v>
      </c>
      <c r="Y2833" s="98">
        <v>2.9996674579694599E-7</v>
      </c>
      <c r="Z2833" s="98">
        <v>1.0396522991027E-6</v>
      </c>
      <c r="AA2833" s="98">
        <v>0.16063782724481401</v>
      </c>
      <c r="AB2833" s="98">
        <v>4.7862544529007397E-6</v>
      </c>
      <c r="AC2833" s="98">
        <v>0.24494444942295401</v>
      </c>
      <c r="AD2833" s="98">
        <v>1.60721924689424E-5</v>
      </c>
      <c r="AE2833" s="98">
        <v>9.9178477683467409E-3</v>
      </c>
      <c r="AF2833" s="98">
        <v>2.9142223996577398E-4</v>
      </c>
      <c r="AG2833" s="98">
        <v>1.24508250626037E-2</v>
      </c>
      <c r="AH2833" s="98">
        <v>2.0454312519369299E-4</v>
      </c>
      <c r="AI2833" s="98">
        <v>5.5237778270286701E-3</v>
      </c>
      <c r="AJ2833" s="98">
        <v>8.0588904155533892E-6</v>
      </c>
      <c r="AK2833" s="98">
        <v>4.5403393209606999E-3</v>
      </c>
      <c r="AL2833" s="98">
        <v>1.0762715672390601E-2</v>
      </c>
      <c r="AM2833" s="98">
        <v>0.94351216639992597</v>
      </c>
      <c r="AN2833" s="98">
        <v>1.7835943222368499E-3</v>
      </c>
      <c r="AO2833" s="98">
        <v>0.35705254232936301</v>
      </c>
      <c r="AP2833" s="98">
        <v>3.1446626339279998E-4</v>
      </c>
      <c r="AQ2833" s="98">
        <v>7.1403252972248205E-5</v>
      </c>
      <c r="AR2833" s="98">
        <v>9.6154968965173494E-5</v>
      </c>
      <c r="AS2833" s="98">
        <v>1.4690804145537899E-4</v>
      </c>
      <c r="AT2833" s="98">
        <v>2.3335865079015E-2</v>
      </c>
    </row>
    <row r="2834" spans="1:46" x14ac:dyDescent="0.3">
      <c r="A2834" s="95">
        <v>64993</v>
      </c>
      <c r="B2834" s="95">
        <v>2833</v>
      </c>
      <c r="C2834" s="96" t="s">
        <v>417</v>
      </c>
      <c r="D2834" s="96" t="s">
        <v>417</v>
      </c>
      <c r="E2834" s="97" t="s">
        <v>7907</v>
      </c>
      <c r="F2834" s="95" t="s">
        <v>7839</v>
      </c>
      <c r="G2834" s="95" t="s">
        <v>7908</v>
      </c>
      <c r="H2834" s="98">
        <v>6.3083074208674299</v>
      </c>
      <c r="I2834" s="98">
        <v>6.3083006977109504</v>
      </c>
      <c r="J2834" s="98">
        <v>6.7231564786496304E-6</v>
      </c>
      <c r="K2834" s="98">
        <v>389.74618916863</v>
      </c>
      <c r="L2834" s="98">
        <v>879.16670039314704</v>
      </c>
      <c r="M2834" s="98">
        <v>3.5142724103863197E-5</v>
      </c>
      <c r="N2834" s="98">
        <v>384.56316850277898</v>
      </c>
      <c r="O2834" s="98">
        <v>7.9383094950551404E-5</v>
      </c>
      <c r="P2834" s="98">
        <v>868.68093746850695</v>
      </c>
      <c r="Q2834" s="98">
        <v>1.2730453115149E-7</v>
      </c>
      <c r="R2834" s="98">
        <v>1.5527459307117699</v>
      </c>
      <c r="S2834" s="98">
        <v>4.1474057376145599E-6</v>
      </c>
      <c r="T2834" s="98">
        <v>0.63950484589052203</v>
      </c>
      <c r="U2834" s="98">
        <v>3.8539243846441802E-5</v>
      </c>
      <c r="V2834" s="98">
        <v>5.94224710467864</v>
      </c>
      <c r="W2834" s="98">
        <v>9.5210651601728193E-6</v>
      </c>
      <c r="X2834" s="98">
        <v>7.42438255762557E-6</v>
      </c>
      <c r="Y2834" s="98">
        <v>5.4323077822371399E-7</v>
      </c>
      <c r="Z2834" s="98">
        <v>1.5534518243235401E-6</v>
      </c>
      <c r="AA2834" s="98">
        <v>0.36236526153341803</v>
      </c>
      <c r="AB2834" s="98">
        <v>1.01126364423275E-5</v>
      </c>
      <c r="AC2834" s="98">
        <v>0.51404674504386405</v>
      </c>
      <c r="AD2834" s="98">
        <v>2.9788664397360699E-5</v>
      </c>
      <c r="AE2834" s="98">
        <v>1.83820246855739E-2</v>
      </c>
      <c r="AF2834" s="98">
        <v>5.3934532504856803E-4</v>
      </c>
      <c r="AG2834" s="98">
        <v>2.3043177114078599E-2</v>
      </c>
      <c r="AH2834" s="98">
        <v>3.7889972393582202E-4</v>
      </c>
      <c r="AI2834" s="98">
        <v>1.02323551171033E-2</v>
      </c>
      <c r="AJ2834" s="98">
        <v>1.3939718852100001E-5</v>
      </c>
      <c r="AK2834" s="98">
        <v>7.8535692091282906E-3</v>
      </c>
      <c r="AL2834" s="98">
        <v>1.66236531990934E-2</v>
      </c>
      <c r="AM2834" s="98">
        <v>1.4573105451064901</v>
      </c>
      <c r="AN2834" s="98">
        <v>2.7789862366889699E-3</v>
      </c>
      <c r="AO2834" s="98">
        <v>0.55631714484474604</v>
      </c>
      <c r="AP2834" s="98">
        <v>5.55454267872354E-4</v>
      </c>
      <c r="AQ2834" s="98">
        <v>1.26122407180554E-4</v>
      </c>
      <c r="AR2834" s="98">
        <v>1.6984234834216999E-4</v>
      </c>
      <c r="AS2834" s="98">
        <v>2.5948951234963002E-4</v>
      </c>
      <c r="AT2834" s="98">
        <v>4.1219066594884397E-2</v>
      </c>
    </row>
    <row r="2835" spans="1:46" x14ac:dyDescent="0.3">
      <c r="A2835" s="95">
        <v>64994</v>
      </c>
      <c r="B2835" s="95">
        <v>2834</v>
      </c>
      <c r="C2835" s="96" t="s">
        <v>1181</v>
      </c>
      <c r="D2835" s="96" t="s">
        <v>1181</v>
      </c>
      <c r="E2835" s="97" t="s">
        <v>7909</v>
      </c>
      <c r="F2835" s="95" t="s">
        <v>7839</v>
      </c>
      <c r="G2835" s="95" t="s">
        <v>7910</v>
      </c>
      <c r="H2835" s="98">
        <v>6.5521362278563</v>
      </c>
      <c r="I2835" s="98">
        <v>6.5521291850316103</v>
      </c>
      <c r="J2835" s="98">
        <v>7.0428246887743697E-6</v>
      </c>
      <c r="K2835" s="98">
        <v>38.323301695866597</v>
      </c>
      <c r="L2835" s="98">
        <v>86.406241740218206</v>
      </c>
      <c r="M2835" s="98">
        <v>3.4595864674544002E-6</v>
      </c>
      <c r="N2835" s="98">
        <v>37.857894274261596</v>
      </c>
      <c r="O2835" s="98">
        <v>7.8099675687143697E-6</v>
      </c>
      <c r="P2835" s="98">
        <v>85.463661418284104</v>
      </c>
      <c r="Q2835" s="98">
        <v>9.7426084850795006E-9</v>
      </c>
      <c r="R2835" s="98">
        <v>0.118831557234388</v>
      </c>
      <c r="S2835" s="98">
        <v>3.6516901193271202E-7</v>
      </c>
      <c r="T2835" s="98">
        <v>5.7546467436467803E-2</v>
      </c>
      <c r="U2835" s="98">
        <v>3.3932900190363802E-6</v>
      </c>
      <c r="V2835" s="98">
        <v>0.53471936776553697</v>
      </c>
      <c r="W2835" s="98">
        <v>8.2138034679210302E-7</v>
      </c>
      <c r="X2835" s="98">
        <v>6.1650828448076598E-7</v>
      </c>
      <c r="Y2835" s="98">
        <v>4.9928407886277403E-8</v>
      </c>
      <c r="Z2835" s="98">
        <v>1.5494365442506001E-7</v>
      </c>
      <c r="AA2835" s="98">
        <v>3.0861489344670801E-2</v>
      </c>
      <c r="AB2835" s="98">
        <v>8.7887897759636195E-7</v>
      </c>
      <c r="AC2835" s="98">
        <v>4.4781432842555403E-2</v>
      </c>
      <c r="AD2835" s="98">
        <v>2.47577930162518E-6</v>
      </c>
      <c r="AE2835" s="98">
        <v>1.52775685513914E-3</v>
      </c>
      <c r="AF2835" s="98">
        <v>4.4247949197319999E-5</v>
      </c>
      <c r="AG2835" s="98">
        <v>1.8904647596542699E-3</v>
      </c>
      <c r="AH2835" s="98">
        <v>3.1338991101857997E-5</v>
      </c>
      <c r="AI2835" s="98">
        <v>8.4632335604516401E-4</v>
      </c>
      <c r="AJ2835" s="98">
        <v>1.3404474798020399E-6</v>
      </c>
      <c r="AK2835" s="98">
        <v>7.5520153351166599E-4</v>
      </c>
      <c r="AL2835" s="98">
        <v>1.68991142264032E-3</v>
      </c>
      <c r="AM2835" s="98">
        <v>0.14814588027160999</v>
      </c>
      <c r="AN2835" s="98">
        <v>2.8172904991313698E-4</v>
      </c>
      <c r="AO2835" s="98">
        <v>5.6398516336027903E-2</v>
      </c>
      <c r="AP2835" s="98">
        <v>5.1508454587582497E-5</v>
      </c>
      <c r="AQ2835" s="98">
        <v>1.16955987101062E-5</v>
      </c>
      <c r="AR2835" s="98">
        <v>1.5749841789417199E-5</v>
      </c>
      <c r="AS2835" s="98">
        <v>2.4063014088059098E-5</v>
      </c>
      <c r="AT2835" s="98">
        <v>3.8223316349295798E-3</v>
      </c>
    </row>
    <row r="2836" spans="1:46" x14ac:dyDescent="0.3">
      <c r="A2836" s="95">
        <v>64995</v>
      </c>
      <c r="B2836" s="95">
        <v>2835</v>
      </c>
      <c r="C2836" s="96" t="s">
        <v>378</v>
      </c>
      <c r="D2836" s="96" t="s">
        <v>378</v>
      </c>
      <c r="E2836" s="97" t="s">
        <v>7911</v>
      </c>
      <c r="F2836" s="95" t="s">
        <v>7839</v>
      </c>
      <c r="G2836" s="95" t="s">
        <v>7912</v>
      </c>
      <c r="H2836" s="98">
        <v>6.7221118300793403</v>
      </c>
      <c r="I2836" s="98">
        <v>6.7221048965495198</v>
      </c>
      <c r="J2836" s="98">
        <v>6.9335298213957197E-6</v>
      </c>
      <c r="K2836" s="98">
        <v>95.018874720300204</v>
      </c>
      <c r="L2836" s="98">
        <v>214.19626105715599</v>
      </c>
      <c r="M2836" s="98">
        <v>8.4973146744412402E-6</v>
      </c>
      <c r="N2836" s="98">
        <v>92.985229184582806</v>
      </c>
      <c r="O2836" s="98">
        <v>1.9264492446039401E-5</v>
      </c>
      <c r="P2836" s="98">
        <v>210.80933375430499</v>
      </c>
      <c r="Q2836" s="98">
        <v>6.1411584364604003E-8</v>
      </c>
      <c r="R2836" s="98">
        <v>0.74904315548068801</v>
      </c>
      <c r="S2836" s="98">
        <v>9.72105053798434E-7</v>
      </c>
      <c r="T2836" s="98">
        <v>0.16320382047050999</v>
      </c>
      <c r="U2836" s="98">
        <v>9.0331876978539108E-6</v>
      </c>
      <c r="V2836" s="98">
        <v>1.5164855876046599</v>
      </c>
      <c r="W2836" s="98">
        <v>2.1750975338232601E-6</v>
      </c>
      <c r="X2836" s="98">
        <v>1.29223441741225E-6</v>
      </c>
      <c r="Y2836" s="98">
        <v>2.6669928315430401E-7</v>
      </c>
      <c r="Z2836" s="98">
        <v>6.1616383325670298E-7</v>
      </c>
      <c r="AA2836" s="98">
        <v>7.5480115586387703E-2</v>
      </c>
      <c r="AB2836" s="98">
        <v>2.31253793357523E-6</v>
      </c>
      <c r="AC2836" s="98">
        <v>0.118953520752064</v>
      </c>
      <c r="AD2836" s="98">
        <v>1.4461887755297E-5</v>
      </c>
      <c r="AE2836" s="98">
        <v>8.9241590079957404E-3</v>
      </c>
      <c r="AF2836" s="98">
        <v>2.6172045112508998E-4</v>
      </c>
      <c r="AG2836" s="98">
        <v>1.1181835513469801E-2</v>
      </c>
      <c r="AH2836" s="98">
        <v>1.8391713829118701E-4</v>
      </c>
      <c r="AI2836" s="98">
        <v>4.9667639014579403E-3</v>
      </c>
      <c r="AJ2836" s="98">
        <v>5.7245593397605799E-6</v>
      </c>
      <c r="AK2836" s="98">
        <v>3.2251886457322801E-3</v>
      </c>
      <c r="AL2836" s="98">
        <v>7.2350187788399302E-3</v>
      </c>
      <c r="AM2836" s="98">
        <v>0.63425704531793003</v>
      </c>
      <c r="AN2836" s="98">
        <v>1.22132739768411E-3</v>
      </c>
      <c r="AO2836" s="98">
        <v>0.244493967559125</v>
      </c>
      <c r="AP2836" s="98">
        <v>2.68380820546172E-4</v>
      </c>
      <c r="AQ2836" s="98">
        <v>6.0939012569412098E-5</v>
      </c>
      <c r="AR2836" s="98">
        <v>8.2063332730213705E-5</v>
      </c>
      <c r="AS2836" s="98">
        <v>1.25378475246547E-4</v>
      </c>
      <c r="AT2836" s="98">
        <v>1.9915963482027999E-2</v>
      </c>
    </row>
    <row r="2837" spans="1:46" x14ac:dyDescent="0.3">
      <c r="A2837" s="95">
        <v>64996</v>
      </c>
      <c r="B2837" s="95">
        <v>2836</v>
      </c>
      <c r="C2837" s="96" t="s">
        <v>423</v>
      </c>
      <c r="D2837" s="96" t="s">
        <v>423</v>
      </c>
      <c r="E2837" s="97" t="s">
        <v>7913</v>
      </c>
      <c r="F2837" s="95" t="s">
        <v>7839</v>
      </c>
      <c r="G2837" s="95" t="s">
        <v>7914</v>
      </c>
      <c r="H2837" s="98">
        <v>6.6083039273861797</v>
      </c>
      <c r="I2837" s="98">
        <v>6.6082966369869798</v>
      </c>
      <c r="J2837" s="98">
        <v>7.2903992043293897E-6</v>
      </c>
      <c r="K2837" s="98">
        <v>80.669966478219806</v>
      </c>
      <c r="L2837" s="98">
        <v>181.74944530341401</v>
      </c>
      <c r="M2837" s="98">
        <v>7.2674163950703897E-6</v>
      </c>
      <c r="N2837" s="98">
        <v>79.526580451117695</v>
      </c>
      <c r="O2837" s="98">
        <v>1.6417975917652201E-5</v>
      </c>
      <c r="P2837" s="98">
        <v>179.66019995019599</v>
      </c>
      <c r="Q2837" s="98">
        <v>2.7762683957126898E-8</v>
      </c>
      <c r="R2837" s="98">
        <v>0.33862419624928802</v>
      </c>
      <c r="S2837" s="98">
        <v>6.9466361969888302E-7</v>
      </c>
      <c r="T2837" s="98">
        <v>0.11406932238446101</v>
      </c>
      <c r="U2837" s="98">
        <v>6.4550881394923503E-6</v>
      </c>
      <c r="V2837" s="98">
        <v>1.0599286484995001</v>
      </c>
      <c r="W2837" s="98">
        <v>1.5338054258019E-6</v>
      </c>
      <c r="X2837" s="98">
        <v>1.0059087163653499E-6</v>
      </c>
      <c r="Y2837" s="98">
        <v>1.4055280131699601E-7</v>
      </c>
      <c r="Z2837" s="98">
        <v>3.8734390811955702E-7</v>
      </c>
      <c r="AA2837" s="98">
        <v>5.5026677645033502E-2</v>
      </c>
      <c r="AB2837" s="98">
        <v>1.65113833642727E-6</v>
      </c>
      <c r="AC2837" s="98">
        <v>8.4652668078004797E-2</v>
      </c>
      <c r="AD2837" s="98">
        <v>7.7545820789664907E-6</v>
      </c>
      <c r="AE2837" s="98">
        <v>4.7852067921011097E-3</v>
      </c>
      <c r="AF2837" s="98">
        <v>1.40611633381918E-4</v>
      </c>
      <c r="AG2837" s="98">
        <v>6.00754029346162E-3</v>
      </c>
      <c r="AH2837" s="98">
        <v>9.8690167894626498E-5</v>
      </c>
      <c r="AI2837" s="98">
        <v>2.6651717609469899E-3</v>
      </c>
      <c r="AJ2837" s="98">
        <v>3.35407836254931E-6</v>
      </c>
      <c r="AK2837" s="98">
        <v>1.8896712934154099E-3</v>
      </c>
      <c r="AL2837" s="98">
        <v>4.3296828337170499E-3</v>
      </c>
      <c r="AM2837" s="98">
        <v>0.37956112143187198</v>
      </c>
      <c r="AN2837" s="98">
        <v>7.24790420211703E-4</v>
      </c>
      <c r="AO2837" s="98">
        <v>0.145093679076082</v>
      </c>
      <c r="AP2837" s="98">
        <v>1.48377458766515E-4</v>
      </c>
      <c r="AQ2837" s="98">
        <v>3.3690842490382197E-5</v>
      </c>
      <c r="AR2837" s="98">
        <v>4.5369668215794003E-5</v>
      </c>
      <c r="AS2837" s="98">
        <v>6.9316948060338905E-5</v>
      </c>
      <c r="AT2837" s="98">
        <v>1.1010772097410901E-2</v>
      </c>
    </row>
    <row r="2838" spans="1:46" x14ac:dyDescent="0.3">
      <c r="A2838" s="95">
        <v>64997</v>
      </c>
      <c r="B2838" s="95">
        <v>2837</v>
      </c>
      <c r="C2838" s="96" t="s">
        <v>526</v>
      </c>
      <c r="D2838" s="96" t="s">
        <v>526</v>
      </c>
      <c r="E2838" s="97" t="s">
        <v>7915</v>
      </c>
      <c r="F2838" s="95" t="s">
        <v>7839</v>
      </c>
      <c r="G2838" s="95" t="s">
        <v>6119</v>
      </c>
      <c r="H2838" s="98">
        <v>6.38493892530275</v>
      </c>
      <c r="I2838" s="98">
        <v>6.3849314026598503</v>
      </c>
      <c r="J2838" s="98">
        <v>7.52264289793914E-6</v>
      </c>
      <c r="K2838" s="98">
        <v>101.013790593869</v>
      </c>
      <c r="L2838" s="98">
        <v>227.65768014225401</v>
      </c>
      <c r="M2838" s="98">
        <v>9.1649367087057105E-6</v>
      </c>
      <c r="N2838" s="98">
        <v>100.290947548937</v>
      </c>
      <c r="O2838" s="98">
        <v>2.0648658833345999E-5</v>
      </c>
      <c r="P2838" s="98">
        <v>225.956122320395</v>
      </c>
      <c r="Q2838" s="98">
        <v>1.22838900248942E-8</v>
      </c>
      <c r="R2838" s="98">
        <v>0.14982781898601899</v>
      </c>
      <c r="S2838" s="98">
        <v>7.9832294399379702E-7</v>
      </c>
      <c r="T2838" s="98">
        <v>0.11803209289701801</v>
      </c>
      <c r="U2838" s="98">
        <v>7.4183059759199701E-6</v>
      </c>
      <c r="V2838" s="98">
        <v>1.09674686982331</v>
      </c>
      <c r="W2838" s="98">
        <v>1.87352962932794E-6</v>
      </c>
      <c r="X2838" s="98">
        <v>1.5952464355379301E-6</v>
      </c>
      <c r="Y2838" s="98">
        <v>6.9270401604518901E-8</v>
      </c>
      <c r="Z2838" s="98">
        <v>2.0901279218548601E-7</v>
      </c>
      <c r="AA2838" s="98">
        <v>7.3671751048729806E-2</v>
      </c>
      <c r="AB2838" s="98">
        <v>1.9701951367830501E-6</v>
      </c>
      <c r="AC2838" s="98">
        <v>9.96398753127231E-2</v>
      </c>
      <c r="AD2838" s="98">
        <v>3.8220747681783701E-6</v>
      </c>
      <c r="AE2838" s="98">
        <v>2.3585304732557499E-3</v>
      </c>
      <c r="AF2838" s="98">
        <v>6.9267948555500205E-5</v>
      </c>
      <c r="AG2838" s="98">
        <v>2.9594279078057101E-3</v>
      </c>
      <c r="AH2838" s="98">
        <v>4.8632728567409803E-5</v>
      </c>
      <c r="AI2838" s="98">
        <v>1.3133484074528299E-3</v>
      </c>
      <c r="AJ2838" s="98">
        <v>2.02697369564937E-6</v>
      </c>
      <c r="AK2838" s="98">
        <v>1.1419870352324399E-3</v>
      </c>
      <c r="AL2838" s="98">
        <v>2.2181963995857598E-3</v>
      </c>
      <c r="AM2838" s="98">
        <v>0.194457918817139</v>
      </c>
      <c r="AN2838" s="98">
        <v>3.6984862455958199E-4</v>
      </c>
      <c r="AO2838" s="98">
        <v>7.4038916826334594E-2</v>
      </c>
      <c r="AP2838" s="98">
        <v>7.2787141419318496E-5</v>
      </c>
      <c r="AQ2838" s="98">
        <v>1.6527174158996299E-5</v>
      </c>
      <c r="AR2838" s="98">
        <v>2.2256267863956502E-5</v>
      </c>
      <c r="AS2838" s="98">
        <v>3.40036993963658E-5</v>
      </c>
      <c r="AT2838" s="98">
        <v>5.4013772203180301E-3</v>
      </c>
    </row>
    <row r="2839" spans="1:46" x14ac:dyDescent="0.3">
      <c r="A2839" s="95">
        <v>64998</v>
      </c>
      <c r="B2839" s="95">
        <v>2838</v>
      </c>
      <c r="C2839" s="96" t="s">
        <v>3136</v>
      </c>
      <c r="D2839" s="96" t="s">
        <v>3136</v>
      </c>
      <c r="E2839" s="97" t="s">
        <v>7916</v>
      </c>
      <c r="F2839" s="95" t="s">
        <v>7839</v>
      </c>
      <c r="G2839" s="95" t="s">
        <v>3440</v>
      </c>
      <c r="H2839" s="98">
        <v>8.3856270406671403</v>
      </c>
      <c r="I2839" s="98">
        <v>8.3856166053321193</v>
      </c>
      <c r="J2839" s="98">
        <v>1.04353350227626E-5</v>
      </c>
      <c r="K2839" s="98">
        <v>199.36728399630999</v>
      </c>
      <c r="L2839" s="98">
        <v>450.973520459361</v>
      </c>
      <c r="M2839" s="98">
        <v>1.8001248979729499E-5</v>
      </c>
      <c r="N2839" s="98">
        <v>196.985792114254</v>
      </c>
      <c r="O2839" s="98">
        <v>4.0792500330688303E-5</v>
      </c>
      <c r="P2839" s="98">
        <v>446.3880811276</v>
      </c>
      <c r="Q2839" s="98">
        <v>5.11011317972925E-8</v>
      </c>
      <c r="R2839" s="98">
        <v>0.62328554793222901</v>
      </c>
      <c r="S2839" s="98">
        <v>1.646407878415E-6</v>
      </c>
      <c r="T2839" s="98">
        <v>0.26579305615777499</v>
      </c>
      <c r="U2839" s="98">
        <v>1.5299068794025801E-5</v>
      </c>
      <c r="V2839" s="98">
        <v>2.4697405058620299</v>
      </c>
      <c r="W2839" s="98">
        <v>3.5941607586841502E-6</v>
      </c>
      <c r="X2839" s="98">
        <v>2.4861387439929499E-6</v>
      </c>
      <c r="Y2839" s="98">
        <v>2.5765896932918301E-7</v>
      </c>
      <c r="Z2839" s="98">
        <v>8.5036304536202403E-7</v>
      </c>
      <c r="AA2839" s="98">
        <v>0.13144127507324699</v>
      </c>
      <c r="AB2839" s="98">
        <v>3.9074517018827899E-6</v>
      </c>
      <c r="AC2839" s="98">
        <v>0.19998155017889099</v>
      </c>
      <c r="AD2839" s="98">
        <v>1.45819918547792E-5</v>
      </c>
      <c r="AE2839" s="98">
        <v>8.9982729894777496E-3</v>
      </c>
      <c r="AF2839" s="98">
        <v>2.64507921833132E-4</v>
      </c>
      <c r="AG2839" s="98">
        <v>1.1300928380771401E-2</v>
      </c>
      <c r="AH2839" s="98">
        <v>1.85605951405606E-4</v>
      </c>
      <c r="AI2839" s="98">
        <v>5.0123710487359804E-3</v>
      </c>
      <c r="AJ2839" s="98">
        <v>6.8974311717751401E-6</v>
      </c>
      <c r="AK2839" s="98">
        <v>3.8859788814584201E-3</v>
      </c>
      <c r="AL2839" s="98">
        <v>9.1715518973926394E-3</v>
      </c>
      <c r="AM2839" s="98">
        <v>0.80402298670370997</v>
      </c>
      <c r="AN2839" s="98">
        <v>1.53786804133347E-3</v>
      </c>
      <c r="AO2839" s="98">
        <v>0.30786131525500299</v>
      </c>
      <c r="AP2839" s="98">
        <v>2.6828158540254902E-4</v>
      </c>
      <c r="AQ2839" s="98">
        <v>6.0916479424643903E-5</v>
      </c>
      <c r="AR2839" s="98">
        <v>8.20329889770053E-5</v>
      </c>
      <c r="AS2839" s="98">
        <v>1.2533211700089999E-4</v>
      </c>
      <c r="AT2839" s="98">
        <v>1.9908599455446301E-2</v>
      </c>
    </row>
    <row r="2840" spans="1:46" x14ac:dyDescent="0.3">
      <c r="A2840" s="95">
        <v>64999</v>
      </c>
      <c r="B2840" s="95">
        <v>2839</v>
      </c>
      <c r="C2840" s="96" t="s">
        <v>484</v>
      </c>
      <c r="D2840" s="96" t="s">
        <v>484</v>
      </c>
      <c r="E2840" s="97" t="s">
        <v>7917</v>
      </c>
      <c r="F2840" s="95" t="s">
        <v>7839</v>
      </c>
      <c r="G2840" s="95" t="s">
        <v>7918</v>
      </c>
      <c r="H2840" s="98">
        <v>6.9674203067610296</v>
      </c>
      <c r="I2840" s="98">
        <v>6.9674126754716399</v>
      </c>
      <c r="J2840" s="98">
        <v>7.6312893915186902E-6</v>
      </c>
      <c r="K2840" s="98">
        <v>889.88254245249198</v>
      </c>
      <c r="L2840" s="98">
        <v>2001.2234586141301</v>
      </c>
      <c r="M2840" s="98">
        <v>7.8531791732737596E-5</v>
      </c>
      <c r="N2840" s="98">
        <v>859.36521504950701</v>
      </c>
      <c r="O2840" s="98">
        <v>1.7818719837315E-4</v>
      </c>
      <c r="P2840" s="98">
        <v>1949.8839472572099</v>
      </c>
      <c r="Q2840" s="98">
        <v>7.1300082810253697E-7</v>
      </c>
      <c r="R2840" s="98">
        <v>8.6965414696268795</v>
      </c>
      <c r="S2840" s="98">
        <v>1.46782443796412E-5</v>
      </c>
      <c r="T2840" s="98">
        <v>2.5111237653335898</v>
      </c>
      <c r="U2840" s="98">
        <v>1.3639617942607301E-4</v>
      </c>
      <c r="V2840" s="98">
        <v>23.3333077192685</v>
      </c>
      <c r="W2840" s="98">
        <v>3.2707410776007397E-5</v>
      </c>
      <c r="X2840" s="98">
        <v>1.6979400218319698E-5</v>
      </c>
      <c r="Y2840" s="98">
        <v>4.8877042630628199E-6</v>
      </c>
      <c r="Z2840" s="98">
        <v>1.08403062946249E-5</v>
      </c>
      <c r="AA2840" s="98">
        <v>1.0905989318799501</v>
      </c>
      <c r="AB2840" s="98">
        <v>3.4801187325960402E-5</v>
      </c>
      <c r="AC2840" s="98">
        <v>1.79835034553255</v>
      </c>
      <c r="AD2840" s="98">
        <v>2.6533162213316101E-4</v>
      </c>
      <c r="AE2840" s="98">
        <v>0.16373115500765001</v>
      </c>
      <c r="AF2840" s="98">
        <v>4.7963707647052899E-3</v>
      </c>
      <c r="AG2840" s="98">
        <v>0.204921811505347</v>
      </c>
      <c r="AH2840" s="98">
        <v>3.37289923031112E-3</v>
      </c>
      <c r="AI2840" s="98">
        <v>9.1086639864096194E-2</v>
      </c>
      <c r="AJ2840" s="98">
        <v>1.0082636517406101E-4</v>
      </c>
      <c r="AK2840" s="98">
        <v>5.6805079456699901E-2</v>
      </c>
      <c r="AL2840" s="98">
        <v>0.128118979458305</v>
      </c>
      <c r="AM2840" s="98">
        <v>11.2315348231069</v>
      </c>
      <c r="AN2840" s="98">
        <v>2.1507897804085799E-2</v>
      </c>
      <c r="AO2840" s="98">
        <v>4.3056032951921299</v>
      </c>
      <c r="AP2840" s="98">
        <v>4.9459739099814203E-3</v>
      </c>
      <c r="AQ2840" s="98">
        <v>1.1230413757059099E-3</v>
      </c>
      <c r="AR2840" s="98">
        <v>1.5123401922630801E-3</v>
      </c>
      <c r="AS2840" s="98">
        <v>2.3105923420124199E-3</v>
      </c>
      <c r="AT2840" s="98">
        <v>0.36703008647857699</v>
      </c>
    </row>
    <row r="2841" spans="1:46" x14ac:dyDescent="0.3">
      <c r="A2841" s="95">
        <v>65000</v>
      </c>
      <c r="B2841" s="95">
        <v>2840</v>
      </c>
      <c r="C2841" s="96" t="s">
        <v>858</v>
      </c>
      <c r="D2841" s="96" t="s">
        <v>858</v>
      </c>
      <c r="E2841" s="97" t="s">
        <v>7919</v>
      </c>
      <c r="F2841" s="95" t="s">
        <v>7839</v>
      </c>
      <c r="G2841" s="95" t="s">
        <v>4752</v>
      </c>
      <c r="H2841" s="98">
        <v>6.4986397436312098</v>
      </c>
      <c r="I2841" s="98">
        <v>6.4986319915243698</v>
      </c>
      <c r="J2841" s="98">
        <v>7.75210684622607E-6</v>
      </c>
      <c r="K2841" s="98">
        <v>175.12247664699399</v>
      </c>
      <c r="L2841" s="98">
        <v>395.33265484649201</v>
      </c>
      <c r="M2841" s="98">
        <v>1.5749385259674299E-5</v>
      </c>
      <c r="N2841" s="98">
        <v>172.343882037463</v>
      </c>
      <c r="O2841" s="98">
        <v>3.5637584188545599E-5</v>
      </c>
      <c r="P2841" s="98">
        <v>389.97837085216401</v>
      </c>
      <c r="Q2841" s="98">
        <v>6.5738445838693196E-8</v>
      </c>
      <c r="R2841" s="98">
        <v>0.80181831191758401</v>
      </c>
      <c r="S2841" s="98">
        <v>1.88898184165471E-6</v>
      </c>
      <c r="T2841" s="98">
        <v>0.31062461048727402</v>
      </c>
      <c r="U2841" s="98">
        <v>1.7553161267473899E-5</v>
      </c>
      <c r="V2841" s="98">
        <v>2.8863139952841901</v>
      </c>
      <c r="W2841" s="98">
        <v>4.1240630446870702E-6</v>
      </c>
      <c r="X2841" s="98">
        <v>2.8375381948135101E-6</v>
      </c>
      <c r="Y2841" s="98">
        <v>3.0808577064176098E-7</v>
      </c>
      <c r="Z2841" s="98">
        <v>9.7843907923180498E-7</v>
      </c>
      <c r="AA2841" s="98">
        <v>0.150501666032966</v>
      </c>
      <c r="AB2841" s="98">
        <v>4.4720291202881101E-6</v>
      </c>
      <c r="AC2841" s="98">
        <v>0.22890991558971699</v>
      </c>
      <c r="AD2841" s="98">
        <v>1.7093195402597501E-5</v>
      </c>
      <c r="AE2841" s="98">
        <v>1.0547889480863199E-2</v>
      </c>
      <c r="AF2841" s="98">
        <v>3.10958653456004E-4</v>
      </c>
      <c r="AG2841" s="98">
        <v>1.32855055823407E-2</v>
      </c>
      <c r="AH2841" s="98">
        <v>2.1780603467832401E-4</v>
      </c>
      <c r="AI2841" s="98">
        <v>5.8819485808182101E-3</v>
      </c>
      <c r="AJ2841" s="98">
        <v>7.8205886372453493E-6</v>
      </c>
      <c r="AK2841" s="98">
        <v>4.4060812682357097E-3</v>
      </c>
      <c r="AL2841" s="98">
        <v>1.0156853410796101E-2</v>
      </c>
      <c r="AM2841" s="98">
        <v>0.89039932458776105</v>
      </c>
      <c r="AN2841" s="98">
        <v>1.69152619673117E-3</v>
      </c>
      <c r="AO2841" s="98">
        <v>0.33862169296555</v>
      </c>
      <c r="AP2841" s="98">
        <v>3.17994164571651E-4</v>
      </c>
      <c r="AQ2841" s="98">
        <v>7.2204304218363895E-5</v>
      </c>
      <c r="AR2841" s="98">
        <v>9.7233702682053205E-5</v>
      </c>
      <c r="AS2841" s="98">
        <v>1.48556157671234E-4</v>
      </c>
      <c r="AT2841" s="98">
        <v>2.35976630379869E-2</v>
      </c>
    </row>
    <row r="2842" spans="1:46" x14ac:dyDescent="0.3">
      <c r="A2842" s="95">
        <v>65001</v>
      </c>
      <c r="B2842" s="95">
        <v>2841</v>
      </c>
      <c r="C2842" s="96" t="s">
        <v>2943</v>
      </c>
      <c r="D2842" s="96" t="s">
        <v>2943</v>
      </c>
      <c r="E2842" s="97" t="s">
        <v>7920</v>
      </c>
      <c r="F2842" s="95" t="s">
        <v>7839</v>
      </c>
      <c r="G2842" s="95" t="s">
        <v>7921</v>
      </c>
      <c r="H2842" s="98">
        <v>6.9109367192281796</v>
      </c>
      <c r="I2842" s="98">
        <v>6.9109290240581496</v>
      </c>
      <c r="J2842" s="98">
        <v>7.6951700354044306E-6</v>
      </c>
      <c r="K2842" s="98">
        <v>71.873082529012706</v>
      </c>
      <c r="L2842" s="98">
        <v>161.91912847581699</v>
      </c>
      <c r="M2842" s="98">
        <v>6.4864073454120402E-6</v>
      </c>
      <c r="N2842" s="98">
        <v>70.9800797906029</v>
      </c>
      <c r="O2842" s="98">
        <v>1.46398142752543E-5</v>
      </c>
      <c r="P2842" s="98">
        <v>160.20196235627401</v>
      </c>
      <c r="Q2842" s="98">
        <v>2.14186224408881E-8</v>
      </c>
      <c r="R2842" s="98">
        <v>0.26124505181174501</v>
      </c>
      <c r="S2842" s="98">
        <v>6.2555812265856104E-7</v>
      </c>
      <c r="T2842" s="98">
        <v>9.9393048845665299E-2</v>
      </c>
      <c r="U2842" s="98">
        <v>5.8129278027064396E-6</v>
      </c>
      <c r="V2842" s="98">
        <v>0.92355642997883503</v>
      </c>
      <c r="W2842" s="98">
        <v>1.3987932236064101E-6</v>
      </c>
      <c r="X2842" s="98">
        <v>1.01508996494477E-6</v>
      </c>
      <c r="Y2842" s="98">
        <v>9.6232235820556103E-8</v>
      </c>
      <c r="Z2842" s="98">
        <v>2.87471022841077E-7</v>
      </c>
      <c r="AA2842" s="98">
        <v>5.1933883962854199E-2</v>
      </c>
      <c r="AB2842" s="98">
        <v>1.4997540819193101E-6</v>
      </c>
      <c r="AC2842" s="98">
        <v>7.6544426799658102E-2</v>
      </c>
      <c r="AD2842" s="98">
        <v>5.01999277397215E-6</v>
      </c>
      <c r="AE2842" s="98">
        <v>3.0977431502680701E-3</v>
      </c>
      <c r="AF2842" s="98">
        <v>9.0380052933616202E-5</v>
      </c>
      <c r="AG2842" s="98">
        <v>3.8614287926600202E-3</v>
      </c>
      <c r="AH2842" s="98">
        <v>6.3718042170146595E-5</v>
      </c>
      <c r="AI2842" s="98">
        <v>1.72073399283325E-3</v>
      </c>
      <c r="AJ2842" s="98">
        <v>2.4975197845580702E-6</v>
      </c>
      <c r="AK2842" s="98">
        <v>1.4070903930917401E-3</v>
      </c>
      <c r="AL2842" s="98">
        <v>3.1870438421697498E-3</v>
      </c>
      <c r="AM2842" s="98">
        <v>0.279391812574867</v>
      </c>
      <c r="AN2842" s="98">
        <v>5.3493613583068499E-4</v>
      </c>
      <c r="AO2842" s="98">
        <v>0.107087303935041</v>
      </c>
      <c r="AP2842" s="98">
        <v>9.8644742055708994E-5</v>
      </c>
      <c r="AQ2842" s="98">
        <v>2.23984456028766E-5</v>
      </c>
      <c r="AR2842" s="98">
        <v>3.01627971809105E-5</v>
      </c>
      <c r="AS2842" s="98">
        <v>4.60834992719219E-5</v>
      </c>
      <c r="AT2842" s="98">
        <v>7.3202141512104897E-3</v>
      </c>
    </row>
    <row r="2843" spans="1:46" x14ac:dyDescent="0.3">
      <c r="A2843" s="95">
        <v>65002</v>
      </c>
      <c r="B2843" s="95">
        <v>2842</v>
      </c>
      <c r="C2843" s="96" t="s">
        <v>1797</v>
      </c>
      <c r="D2843" s="96" t="s">
        <v>1797</v>
      </c>
      <c r="E2843" s="97" t="s">
        <v>7922</v>
      </c>
      <c r="F2843" s="95" t="s">
        <v>7839</v>
      </c>
      <c r="G2843" s="95" t="s">
        <v>3448</v>
      </c>
      <c r="H2843" s="98">
        <v>5.9043902616798398</v>
      </c>
      <c r="I2843" s="98">
        <v>5.90438270537532</v>
      </c>
      <c r="J2843" s="98">
        <v>7.55630452076161E-6</v>
      </c>
      <c r="K2843" s="98">
        <v>80.414951093692096</v>
      </c>
      <c r="L2843" s="98">
        <v>181.199904653781</v>
      </c>
      <c r="M2843" s="98">
        <v>7.2573227389667603E-6</v>
      </c>
      <c r="N2843" s="98">
        <v>79.416126623989399</v>
      </c>
      <c r="O2843" s="98">
        <v>1.6379900127503601E-5</v>
      </c>
      <c r="P2843" s="98">
        <v>179.243540545548</v>
      </c>
      <c r="Q2843" s="98">
        <v>2.38338418668733E-8</v>
      </c>
      <c r="R2843" s="98">
        <v>0.29070372151935903</v>
      </c>
      <c r="S2843" s="98">
        <v>7.23593680453292E-7</v>
      </c>
      <c r="T2843" s="98">
        <v>0.115478082401335</v>
      </c>
      <c r="U2843" s="98">
        <v>6.7239102128557297E-6</v>
      </c>
      <c r="V2843" s="98">
        <v>1.0730177209312299</v>
      </c>
      <c r="W2843" s="98">
        <v>1.6260795050830999E-6</v>
      </c>
      <c r="X2843" s="98">
        <v>1.1793502935544399E-6</v>
      </c>
      <c r="Y2843" s="98">
        <v>1.15863618172247E-7</v>
      </c>
      <c r="Z2843" s="98">
        <v>3.3086559335640499E-7</v>
      </c>
      <c r="AA2843" s="98">
        <v>6.03365145206846E-2</v>
      </c>
      <c r="AB2843" s="98">
        <v>1.7397196712566901E-6</v>
      </c>
      <c r="AC2843" s="98">
        <v>8.8776239591838793E-2</v>
      </c>
      <c r="AD2843" s="98">
        <v>6.0711124393202302E-6</v>
      </c>
      <c r="AE2843" s="98">
        <v>3.7463693316296199E-3</v>
      </c>
      <c r="AF2843" s="98">
        <v>1.0905247507583001E-4</v>
      </c>
      <c r="AG2843" s="98">
        <v>4.6591958457685703E-3</v>
      </c>
      <c r="AH2843" s="98">
        <v>7.6993509585307504E-5</v>
      </c>
      <c r="AI2843" s="98">
        <v>2.07924387910719E-3</v>
      </c>
      <c r="AJ2843" s="98">
        <v>2.83096370928513E-6</v>
      </c>
      <c r="AK2843" s="98">
        <v>1.5949510643137499E-3</v>
      </c>
      <c r="AL2843" s="98">
        <v>3.4970175402670202E-3</v>
      </c>
      <c r="AM2843" s="98">
        <v>0.30656561929067599</v>
      </c>
      <c r="AN2843" s="98">
        <v>5.8103055549985495E-4</v>
      </c>
      <c r="AO2843" s="98">
        <v>0.11631481129189</v>
      </c>
      <c r="AP2843" s="98">
        <v>1.15482675331898E-4</v>
      </c>
      <c r="AQ2843" s="98">
        <v>2.6221696147648701E-5</v>
      </c>
      <c r="AR2843" s="98">
        <v>3.5311365280246502E-5</v>
      </c>
      <c r="AS2843" s="98">
        <v>5.3949613904002599E-5</v>
      </c>
      <c r="AT2843" s="98">
        <v>8.5697209660378498E-3</v>
      </c>
    </row>
    <row r="2844" spans="1:46" x14ac:dyDescent="0.3">
      <c r="A2844" s="95">
        <v>65003</v>
      </c>
      <c r="B2844" s="95">
        <v>2843</v>
      </c>
      <c r="C2844" s="96" t="s">
        <v>231</v>
      </c>
      <c r="D2844" s="96" t="s">
        <v>231</v>
      </c>
      <c r="E2844" s="97" t="s">
        <v>7923</v>
      </c>
      <c r="F2844" s="95" t="s">
        <v>7839</v>
      </c>
      <c r="G2844" s="95" t="s">
        <v>7924</v>
      </c>
      <c r="H2844" s="98">
        <v>6.1408457389045603</v>
      </c>
      <c r="I2844" s="98">
        <v>6.1408371941655799</v>
      </c>
      <c r="J2844" s="98">
        <v>8.5447389812642899E-6</v>
      </c>
      <c r="K2844" s="98">
        <v>63.377711533180602</v>
      </c>
      <c r="L2844" s="98">
        <v>142.984150416387</v>
      </c>
      <c r="M2844" s="98">
        <v>5.7290430962905503E-6</v>
      </c>
      <c r="N2844" s="98">
        <v>62.692321718915103</v>
      </c>
      <c r="O2844" s="98">
        <v>1.29330657515719E-5</v>
      </c>
      <c r="P2844" s="98">
        <v>141.525191080236</v>
      </c>
      <c r="Q2844" s="98">
        <v>1.44494065946028E-8</v>
      </c>
      <c r="R2844" s="98">
        <v>0.176240838311329</v>
      </c>
      <c r="S2844" s="98">
        <v>6.0477631823994504E-7</v>
      </c>
      <c r="T2844" s="98">
        <v>9.3291600566233104E-2</v>
      </c>
      <c r="U2844" s="98">
        <v>5.6198093412982097E-6</v>
      </c>
      <c r="V2844" s="98">
        <v>0.86686112245148395</v>
      </c>
      <c r="W2844" s="98">
        <v>1.3831344843965199E-6</v>
      </c>
      <c r="X2844" s="98">
        <v>1.09450585693214E-6</v>
      </c>
      <c r="Y2844" s="98">
        <v>7.2645505455391996E-8</v>
      </c>
      <c r="Z2844" s="98">
        <v>2.15983122008988E-7</v>
      </c>
      <c r="AA2844" s="98">
        <v>5.2933720766237702E-2</v>
      </c>
      <c r="AB2844" s="98">
        <v>1.4662925432645E-6</v>
      </c>
      <c r="AC2844" s="98">
        <v>7.4480684811209702E-2</v>
      </c>
      <c r="AD2844" s="98">
        <v>3.9408334114740901E-6</v>
      </c>
      <c r="AE2844" s="98">
        <v>2.4318141990236201E-3</v>
      </c>
      <c r="AF2844" s="98">
        <v>7.0505237421170699E-5</v>
      </c>
      <c r="AG2844" s="98">
        <v>3.0122902673160199E-3</v>
      </c>
      <c r="AH2844" s="98">
        <v>4.9903272988492698E-5</v>
      </c>
      <c r="AI2844" s="98">
        <v>1.34766002313186E-3</v>
      </c>
      <c r="AJ2844" s="98">
        <v>1.9341111330316899E-6</v>
      </c>
      <c r="AK2844" s="98">
        <v>1.08966872306226E-3</v>
      </c>
      <c r="AL2844" s="98">
        <v>2.2772653608581299E-3</v>
      </c>
      <c r="AM2844" s="98">
        <v>0.19963619215572201</v>
      </c>
      <c r="AN2844" s="98">
        <v>3.77294231144513E-4</v>
      </c>
      <c r="AO2844" s="98">
        <v>7.5529431080158693E-2</v>
      </c>
      <c r="AP2844" s="98">
        <v>7.2713512305767693E-5</v>
      </c>
      <c r="AQ2844" s="98">
        <v>1.6510455444767799E-5</v>
      </c>
      <c r="AR2844" s="98">
        <v>2.2233753895729398E-5</v>
      </c>
      <c r="AS2844" s="98">
        <v>3.3969302965270499E-5</v>
      </c>
      <c r="AT2844" s="98">
        <v>5.3959133621566801E-3</v>
      </c>
    </row>
    <row r="2845" spans="1:46" x14ac:dyDescent="0.3">
      <c r="A2845" s="95">
        <v>65004</v>
      </c>
      <c r="B2845" s="95">
        <v>2844</v>
      </c>
      <c r="C2845" s="96" t="s">
        <v>2544</v>
      </c>
      <c r="D2845" s="96" t="s">
        <v>2544</v>
      </c>
      <c r="E2845" s="97" t="s">
        <v>7925</v>
      </c>
      <c r="F2845" s="95" t="s">
        <v>7839</v>
      </c>
      <c r="G2845" s="95" t="s">
        <v>6501</v>
      </c>
      <c r="H2845" s="98">
        <v>7.0549644937369296</v>
      </c>
      <c r="I2845" s="98">
        <v>7.0549567589312501</v>
      </c>
      <c r="J2845" s="98">
        <v>7.7348056786164E-6</v>
      </c>
      <c r="K2845" s="98">
        <v>231.60091234235699</v>
      </c>
      <c r="L2845" s="98">
        <v>521.83873421649503</v>
      </c>
      <c r="M2845" s="98">
        <v>2.0959673555647899E-5</v>
      </c>
      <c r="N2845" s="98">
        <v>229.359524023289</v>
      </c>
      <c r="O2845" s="98">
        <v>4.72663424003578E-5</v>
      </c>
      <c r="P2845" s="98">
        <v>517.230660414873</v>
      </c>
      <c r="Q2845" s="98">
        <v>4.9872852088423402E-8</v>
      </c>
      <c r="R2845" s="98">
        <v>0.60830409909869998</v>
      </c>
      <c r="S2845" s="98">
        <v>1.81197673609658E-6</v>
      </c>
      <c r="T2845" s="98">
        <v>0.28541944369552702</v>
      </c>
      <c r="U2845" s="98">
        <v>1.6837575874108899E-5</v>
      </c>
      <c r="V2845" s="98">
        <v>2.6521049262498</v>
      </c>
      <c r="W2845" s="98">
        <v>4.0636516677546698E-6</v>
      </c>
      <c r="X2845" s="98">
        <v>3.0861301189493301E-6</v>
      </c>
      <c r="Y2845" s="98">
        <v>2.27005641327604E-7</v>
      </c>
      <c r="Z2845" s="98">
        <v>7.5051590747773797E-7</v>
      </c>
      <c r="AA2845" s="98">
        <v>0.15338020783978601</v>
      </c>
      <c r="AB2845" s="98">
        <v>4.36533144049978E-6</v>
      </c>
      <c r="AC2845" s="98">
        <v>0.222334348931121</v>
      </c>
      <c r="AD2845" s="98">
        <v>1.28977518417307E-5</v>
      </c>
      <c r="AE2845" s="98">
        <v>7.9589601460650292E-3</v>
      </c>
      <c r="AF2845" s="98">
        <v>2.33943421593767E-4</v>
      </c>
      <c r="AG2845" s="98">
        <v>9.9950800500093299E-3</v>
      </c>
      <c r="AH2845" s="98">
        <v>1.64164668715397E-4</v>
      </c>
      <c r="AI2845" s="98">
        <v>4.4333396987696798E-3</v>
      </c>
      <c r="AJ2845" s="98">
        <v>6.1501339339430703E-6</v>
      </c>
      <c r="AK2845" s="98">
        <v>3.4649552841137399E-3</v>
      </c>
      <c r="AL2845" s="98">
        <v>7.67844484118299E-3</v>
      </c>
      <c r="AM2845" s="98">
        <v>0.67312993738853899</v>
      </c>
      <c r="AN2845" s="98">
        <v>1.27505664142833E-3</v>
      </c>
      <c r="AO2845" s="98">
        <v>0.25524986806695399</v>
      </c>
      <c r="AP2845" s="98">
        <v>2.3876286725463901E-4</v>
      </c>
      <c r="AQ2845" s="98">
        <v>5.4213908591357897E-5</v>
      </c>
      <c r="AR2845" s="98">
        <v>7.3006992316135795E-5</v>
      </c>
      <c r="AS2845" s="98">
        <v>1.11541966347145E-4</v>
      </c>
      <c r="AT2845" s="98">
        <v>1.7718078868044902E-2</v>
      </c>
    </row>
    <row r="2846" spans="1:46" x14ac:dyDescent="0.3">
      <c r="A2846" s="95">
        <v>65005</v>
      </c>
      <c r="B2846" s="95">
        <v>2845</v>
      </c>
      <c r="C2846" s="96" t="s">
        <v>1345</v>
      </c>
      <c r="D2846" s="96" t="s">
        <v>1345</v>
      </c>
      <c r="E2846" s="97" t="s">
        <v>7926</v>
      </c>
      <c r="F2846" s="95" t="s">
        <v>7839</v>
      </c>
      <c r="G2846" s="95" t="s">
        <v>3899</v>
      </c>
      <c r="H2846" s="98">
        <v>6.3554392660257903</v>
      </c>
      <c r="I2846" s="98">
        <v>6.3554312783197204</v>
      </c>
      <c r="J2846" s="98">
        <v>7.9877060779054398E-6</v>
      </c>
      <c r="K2846" s="98">
        <v>87.628863228450101</v>
      </c>
      <c r="L2846" s="98">
        <v>197.51771050084201</v>
      </c>
      <c r="M2846" s="98">
        <v>7.9385127581520096E-6</v>
      </c>
      <c r="N2846" s="98">
        <v>86.870318033742606</v>
      </c>
      <c r="O2846" s="98">
        <v>1.78952484640868E-5</v>
      </c>
      <c r="P2846" s="98">
        <v>195.82583951530299</v>
      </c>
      <c r="Q2846" s="98">
        <v>1.33162085521897E-8</v>
      </c>
      <c r="R2846" s="98">
        <v>0.162419109947603</v>
      </c>
      <c r="S2846" s="98">
        <v>7.3321039806534801E-7</v>
      </c>
      <c r="T2846" s="98">
        <v>0.11255806052341601</v>
      </c>
      <c r="U2846" s="98">
        <v>6.8132650789985098E-6</v>
      </c>
      <c r="V2846" s="98">
        <v>1.04588385135438</v>
      </c>
      <c r="W2846" s="98">
        <v>1.67265941407294E-6</v>
      </c>
      <c r="X2846" s="98">
        <v>1.3492142887743301E-6</v>
      </c>
      <c r="Y2846" s="98">
        <v>7.2345931646892395E-8</v>
      </c>
      <c r="Z2846" s="98">
        <v>2.5109919365172102E-7</v>
      </c>
      <c r="AA2846" s="98">
        <v>6.45177882385813E-2</v>
      </c>
      <c r="AB2846" s="98">
        <v>1.7877422079731701E-6</v>
      </c>
      <c r="AC2846" s="98">
        <v>9.0748678402314098E-2</v>
      </c>
      <c r="AD2846" s="98">
        <v>4.0924297141182E-6</v>
      </c>
      <c r="AE2846" s="98">
        <v>2.52536142693131E-3</v>
      </c>
      <c r="AF2846" s="98">
        <v>7.4609426444237903E-5</v>
      </c>
      <c r="AG2846" s="98">
        <v>3.1876390655274098E-3</v>
      </c>
      <c r="AH2846" s="98">
        <v>5.2188925181570802E-5</v>
      </c>
      <c r="AI2846" s="98">
        <v>1.40938507447479E-3</v>
      </c>
      <c r="AJ2846" s="98">
        <v>2.1428214338515E-6</v>
      </c>
      <c r="AK2846" s="98">
        <v>1.20725508255403E-3</v>
      </c>
      <c r="AL2846" s="98">
        <v>2.5971791434216298E-3</v>
      </c>
      <c r="AM2846" s="98">
        <v>0.227681395172837</v>
      </c>
      <c r="AN2846" s="98">
        <v>4.3217006648090802E-4</v>
      </c>
      <c r="AO2846" s="98">
        <v>8.6514864412742296E-2</v>
      </c>
      <c r="AP2846" s="98">
        <v>7.7830814612705299E-5</v>
      </c>
      <c r="AQ2846" s="98">
        <v>1.7672399077346499E-5</v>
      </c>
      <c r="AR2846" s="98">
        <v>2.37984814947207E-5</v>
      </c>
      <c r="AS2846" s="98">
        <v>3.6359934040638002E-5</v>
      </c>
      <c r="AT2846" s="98">
        <v>5.7756573604947903E-3</v>
      </c>
    </row>
    <row r="2847" spans="1:46" x14ac:dyDescent="0.3">
      <c r="A2847" s="95">
        <v>65006</v>
      </c>
      <c r="B2847" s="95">
        <v>2846</v>
      </c>
      <c r="C2847" s="96" t="s">
        <v>1486</v>
      </c>
      <c r="D2847" s="96" t="s">
        <v>1486</v>
      </c>
      <c r="E2847" s="97" t="s">
        <v>7927</v>
      </c>
      <c r="F2847" s="95" t="s">
        <v>7839</v>
      </c>
      <c r="G2847" s="95" t="s">
        <v>3460</v>
      </c>
      <c r="H2847" s="98">
        <v>6.7458255523261696</v>
      </c>
      <c r="I2847" s="98">
        <v>6.7458169379383497</v>
      </c>
      <c r="J2847" s="98">
        <v>8.61438782084889E-6</v>
      </c>
      <c r="K2847" s="98">
        <v>332.47255972670001</v>
      </c>
      <c r="L2847" s="98">
        <v>748.29128806756205</v>
      </c>
      <c r="M2847" s="98">
        <v>2.9662358228461101E-5</v>
      </c>
      <c r="N2847" s="98">
        <v>324.59209570346002</v>
      </c>
      <c r="O2847" s="98">
        <v>6.7253812186531897E-5</v>
      </c>
      <c r="P2847" s="98">
        <v>735.95145987844398</v>
      </c>
      <c r="Q2847" s="98">
        <v>1.83317228212359E-7</v>
      </c>
      <c r="R2847" s="98">
        <v>2.2359383249083198</v>
      </c>
      <c r="S2847" s="98">
        <v>3.3274591794507102E-6</v>
      </c>
      <c r="T2847" s="98">
        <v>0.53779320744015402</v>
      </c>
      <c r="U2847" s="98">
        <v>3.0920058592603299E-5</v>
      </c>
      <c r="V2847" s="98">
        <v>4.9971573733179602</v>
      </c>
      <c r="W2847" s="98">
        <v>7.8102337388042802E-6</v>
      </c>
      <c r="X2847" s="98">
        <v>4.8074178429358596E-6</v>
      </c>
      <c r="Y2847" s="98">
        <v>9.0961562354546896E-7</v>
      </c>
      <c r="Z2847" s="98">
        <v>2.0932002723229498E-6</v>
      </c>
      <c r="AA2847" s="98">
        <v>0.27398611179283699</v>
      </c>
      <c r="AB2847" s="98">
        <v>8.1820307096063893E-6</v>
      </c>
      <c r="AC2847" s="98">
        <v>0.42006180873376198</v>
      </c>
      <c r="AD2847" s="98">
        <v>3.9350944678240901E-5</v>
      </c>
      <c r="AE2847" s="98">
        <v>2.4282728048061301E-2</v>
      </c>
      <c r="AF2847" s="98">
        <v>7.0733346332823004E-4</v>
      </c>
      <c r="AG2847" s="98">
        <v>3.0220360717355399E-2</v>
      </c>
      <c r="AH2847" s="98">
        <v>4.9917566686975205E-4</v>
      </c>
      <c r="AI2847" s="98">
        <v>1.34804603079977E-2</v>
      </c>
      <c r="AJ2847" s="98">
        <v>2.4708752621075099E-5</v>
      </c>
      <c r="AK2847" s="98">
        <v>1.39207899986713E-2</v>
      </c>
      <c r="AL2847" s="98">
        <v>3.4964358703938603E-2</v>
      </c>
      <c r="AM2847" s="98">
        <v>3.0651462727166701</v>
      </c>
      <c r="AN2847" s="98">
        <v>5.9291575095374001E-3</v>
      </c>
      <c r="AO2847" s="98">
        <v>1.1869407388539699</v>
      </c>
      <c r="AP2847" s="98">
        <v>1.0604433423227701E-3</v>
      </c>
      <c r="AQ2847" s="98">
        <v>2.40786099122887E-4</v>
      </c>
      <c r="AR2847" s="98">
        <v>3.2425384926750901E-4</v>
      </c>
      <c r="AS2847" s="98">
        <v>4.9540339393237397E-4</v>
      </c>
      <c r="AT2847" s="98">
        <v>7.8693219722184196E-2</v>
      </c>
    </row>
    <row r="2848" spans="1:46" x14ac:dyDescent="0.3">
      <c r="A2848" s="95">
        <v>65007</v>
      </c>
      <c r="B2848" s="95">
        <v>2847</v>
      </c>
      <c r="C2848" s="96" t="s">
        <v>580</v>
      </c>
      <c r="D2848" s="96" t="s">
        <v>580</v>
      </c>
      <c r="E2848" s="97" t="s">
        <v>7928</v>
      </c>
      <c r="F2848" s="95" t="s">
        <v>7839</v>
      </c>
      <c r="G2848" s="95" t="s">
        <v>5123</v>
      </c>
      <c r="H2848" s="98">
        <v>6.3622438233022898</v>
      </c>
      <c r="I2848" s="98">
        <v>6.3622366605986098</v>
      </c>
      <c r="J2848" s="98">
        <v>7.1627036870580696E-6</v>
      </c>
      <c r="K2848" s="98">
        <v>97.400773849292904</v>
      </c>
      <c r="L2848" s="98">
        <v>219.57000043412901</v>
      </c>
      <c r="M2848" s="98">
        <v>8.8092602047435498E-6</v>
      </c>
      <c r="N2848" s="98">
        <v>96.398816622448706</v>
      </c>
      <c r="O2848" s="98">
        <v>1.98750270749423E-5</v>
      </c>
      <c r="P2848" s="98">
        <v>217.490350589473</v>
      </c>
      <c r="Q2848" s="98">
        <v>2.22675952536571E-8</v>
      </c>
      <c r="R2848" s="98">
        <v>0.27160005699803602</v>
      </c>
      <c r="S2848" s="98">
        <v>8.3255952732382103E-7</v>
      </c>
      <c r="T2848" s="98">
        <v>0.12996840440649099</v>
      </c>
      <c r="U2848" s="98">
        <v>7.7364621090721097E-6</v>
      </c>
      <c r="V2848" s="98">
        <v>1.2076610222185999</v>
      </c>
      <c r="W2848" s="98">
        <v>1.8712838278402E-6</v>
      </c>
      <c r="X2848" s="98">
        <v>1.43815267769315E-6</v>
      </c>
      <c r="Y2848" s="98">
        <v>1.05171876556268E-7</v>
      </c>
      <c r="Z2848" s="98">
        <v>3.2795927359078001E-7</v>
      </c>
      <c r="AA2848" s="98">
        <v>7.0896199377230698E-2</v>
      </c>
      <c r="AB2848" s="98">
        <v>1.99574050530574E-6</v>
      </c>
      <c r="AC2848" s="98">
        <v>0.101563790557068</v>
      </c>
      <c r="AD2848" s="98">
        <v>5.7790426509805097E-6</v>
      </c>
      <c r="AE2848" s="98">
        <v>3.5661385570116399E-3</v>
      </c>
      <c r="AF2848" s="98">
        <v>1.04556591990926E-4</v>
      </c>
      <c r="AG2848" s="98">
        <v>4.46711217432803E-3</v>
      </c>
      <c r="AH2848" s="98">
        <v>7.3486791803288294E-5</v>
      </c>
      <c r="AI2848" s="98">
        <v>1.9845434098950299E-3</v>
      </c>
      <c r="AJ2848" s="98">
        <v>2.7959186665336298E-6</v>
      </c>
      <c r="AK2848" s="98">
        <v>1.5752068591694201E-3</v>
      </c>
      <c r="AL2848" s="98">
        <v>3.3776638926272199E-3</v>
      </c>
      <c r="AM2848" s="98">
        <v>0.29610249622023799</v>
      </c>
      <c r="AN2848" s="98">
        <v>5.60152607271351E-4</v>
      </c>
      <c r="AO2848" s="98">
        <v>0.11213531576386</v>
      </c>
      <c r="AP2848" s="98">
        <v>1.0912541731028801E-4</v>
      </c>
      <c r="AQ2848" s="98">
        <v>2.4778205996913601E-5</v>
      </c>
      <c r="AR2848" s="98">
        <v>3.3367493848924002E-5</v>
      </c>
      <c r="AS2848" s="98">
        <v>5.0979717464450197E-5</v>
      </c>
      <c r="AT2848" s="98">
        <v>8.09796252090547E-3</v>
      </c>
    </row>
    <row r="2849" spans="1:46" x14ac:dyDescent="0.3">
      <c r="A2849" s="95">
        <v>65008</v>
      </c>
      <c r="B2849" s="95">
        <v>2848</v>
      </c>
      <c r="C2849" s="96" t="s">
        <v>1061</v>
      </c>
      <c r="D2849" s="96" t="s">
        <v>1061</v>
      </c>
      <c r="E2849" s="97" t="s">
        <v>7929</v>
      </c>
      <c r="F2849" s="95" t="s">
        <v>7839</v>
      </c>
      <c r="G2849" s="95" t="s">
        <v>7930</v>
      </c>
      <c r="H2849" s="98">
        <v>6.5091604450368603</v>
      </c>
      <c r="I2849" s="98">
        <v>6.50915370785345</v>
      </c>
      <c r="J2849" s="98">
        <v>6.7371834129303903E-6</v>
      </c>
      <c r="K2849" s="98">
        <v>83.335402875763094</v>
      </c>
      <c r="L2849" s="98">
        <v>188.17171161240299</v>
      </c>
      <c r="M2849" s="98">
        <v>7.49228024574733E-6</v>
      </c>
      <c r="N2849" s="98">
        <v>81.987242141500303</v>
      </c>
      <c r="O2849" s="98">
        <v>1.6956099627220798E-5</v>
      </c>
      <c r="P2849" s="98">
        <v>185.54883163926399</v>
      </c>
      <c r="Q2849" s="98">
        <v>2.83548090690527E-8</v>
      </c>
      <c r="R2849" s="98">
        <v>0.34584640467894001</v>
      </c>
      <c r="S2849" s="98">
        <v>9.3532885601513397E-7</v>
      </c>
      <c r="T2849" s="98">
        <v>0.15372933308200501</v>
      </c>
      <c r="U2849" s="98">
        <v>8.6914469085408007E-6</v>
      </c>
      <c r="V2849" s="98">
        <v>1.42844857195796</v>
      </c>
      <c r="W2849" s="98">
        <v>2.0202100593840798E-6</v>
      </c>
      <c r="X2849" s="98">
        <v>1.37131956087071E-6</v>
      </c>
      <c r="Y2849" s="98">
        <v>1.48002513300815E-7</v>
      </c>
      <c r="Z2849" s="98">
        <v>5.0088798521255104E-7</v>
      </c>
      <c r="AA2849" s="98">
        <v>7.3446961657584797E-2</v>
      </c>
      <c r="AB2849" s="98">
        <v>2.2032346240070301E-6</v>
      </c>
      <c r="AC2849" s="98">
        <v>0.11287262748476801</v>
      </c>
      <c r="AD2849" s="98">
        <v>8.2172961962327505E-6</v>
      </c>
      <c r="AE2849" s="98">
        <v>5.0707389734870401E-3</v>
      </c>
      <c r="AF2849" s="98">
        <v>1.48672285975019E-4</v>
      </c>
      <c r="AG2849" s="98">
        <v>6.3519264162877403E-3</v>
      </c>
      <c r="AH2849" s="98">
        <v>1.04492329358993E-4</v>
      </c>
      <c r="AI2849" s="98">
        <v>2.8218617050131001E-3</v>
      </c>
      <c r="AJ2849" s="98">
        <v>3.9402238971966799E-6</v>
      </c>
      <c r="AK2849" s="98">
        <v>2.2199028118439399E-3</v>
      </c>
      <c r="AL2849" s="98">
        <v>5.2470600199555004E-3</v>
      </c>
      <c r="AM2849" s="98">
        <v>0.45998288139846699</v>
      </c>
      <c r="AN2849" s="98">
        <v>8.70718309068567E-4</v>
      </c>
      <c r="AO2849" s="98">
        <v>0.17430655728694999</v>
      </c>
      <c r="AP2849" s="98">
        <v>1.55125621863387E-4</v>
      </c>
      <c r="AQ2849" s="98">
        <v>3.5223091531167402E-5</v>
      </c>
      <c r="AR2849" s="98">
        <v>4.7433067492572699E-5</v>
      </c>
      <c r="AS2849" s="98">
        <v>7.2469462839647102E-5</v>
      </c>
      <c r="AT2849" s="98">
        <v>1.1511538767453E-2</v>
      </c>
    </row>
    <row r="2850" spans="1:46" x14ac:dyDescent="0.3">
      <c r="A2850" s="95">
        <v>65009</v>
      </c>
      <c r="B2850" s="95">
        <v>2849</v>
      </c>
      <c r="C2850" s="96" t="s">
        <v>2425</v>
      </c>
      <c r="D2850" s="96" t="s">
        <v>2425</v>
      </c>
      <c r="E2850" s="97" t="s">
        <v>7931</v>
      </c>
      <c r="F2850" s="95" t="s">
        <v>7839</v>
      </c>
      <c r="G2850" s="95" t="s">
        <v>6511</v>
      </c>
      <c r="H2850" s="98">
        <v>6.0093487043821998</v>
      </c>
      <c r="I2850" s="98">
        <v>6.0093387961965998</v>
      </c>
      <c r="J2850" s="98">
        <v>9.9081856079763497E-6</v>
      </c>
      <c r="K2850" s="98">
        <v>119.313065563636</v>
      </c>
      <c r="L2850" s="98">
        <v>268.75035640080199</v>
      </c>
      <c r="M2850" s="98">
        <v>1.08072678375946E-5</v>
      </c>
      <c r="N2850" s="98">
        <v>118.262805985114</v>
      </c>
      <c r="O2850" s="98">
        <v>2.4366861243767899E-5</v>
      </c>
      <c r="P2850" s="98">
        <v>266.64402391449403</v>
      </c>
      <c r="Q2850" s="98">
        <v>2.5136532132423799E-8</v>
      </c>
      <c r="R2850" s="98">
        <v>0.30659276325664397</v>
      </c>
      <c r="S2850" s="98">
        <v>8.3454233184124299E-7</v>
      </c>
      <c r="T2850" s="98">
        <v>0.12736124280311101</v>
      </c>
      <c r="U2850" s="98">
        <v>7.7548784961557905E-6</v>
      </c>
      <c r="V2850" s="98">
        <v>1.18343415058904</v>
      </c>
      <c r="W2850" s="98">
        <v>1.95319131739151E-6</v>
      </c>
      <c r="X2850" s="98">
        <v>1.52796288053608E-6</v>
      </c>
      <c r="Y2850" s="98">
        <v>1.2937372713031101E-7</v>
      </c>
      <c r="Z2850" s="98">
        <v>2.9585470972512201E-7</v>
      </c>
      <c r="AA2850" s="98">
        <v>7.4301563085091796E-2</v>
      </c>
      <c r="AB2850" s="98">
        <v>2.0392592461286502E-6</v>
      </c>
      <c r="AC2850" s="98">
        <v>0.103560780569342</v>
      </c>
      <c r="AD2850" s="98">
        <v>7.1924530859178001E-6</v>
      </c>
      <c r="AE2850" s="98">
        <v>4.4383275601603397E-3</v>
      </c>
      <c r="AF2850" s="98">
        <v>1.3064697910897599E-4</v>
      </c>
      <c r="AG2850" s="98">
        <v>5.5818069411399298E-3</v>
      </c>
      <c r="AH2850" s="98">
        <v>9.1596140645140494E-5</v>
      </c>
      <c r="AI2850" s="98">
        <v>2.4735944083083198E-3</v>
      </c>
      <c r="AJ2850" s="98">
        <v>3.0288019896567102E-6</v>
      </c>
      <c r="AK2850" s="98">
        <v>1.70641218082515E-3</v>
      </c>
      <c r="AL2850" s="98">
        <v>3.41339887134989E-3</v>
      </c>
      <c r="AM2850" s="98">
        <v>0.299235198803599</v>
      </c>
      <c r="AN2850" s="98">
        <v>5.7495607109349898E-4</v>
      </c>
      <c r="AO2850" s="98">
        <v>0.11509877798566701</v>
      </c>
      <c r="AP2850" s="98">
        <v>1.33531843656269E-4</v>
      </c>
      <c r="AQ2850" s="98">
        <v>3.0319970548013799E-5</v>
      </c>
      <c r="AR2850" s="98">
        <v>4.0830294921885497E-5</v>
      </c>
      <c r="AS2850" s="98">
        <v>6.2381578186369399E-5</v>
      </c>
      <c r="AT2850" s="98">
        <v>9.9091109287691992E-3</v>
      </c>
    </row>
    <row r="2851" spans="1:46" x14ac:dyDescent="0.3">
      <c r="A2851" s="95">
        <v>65010</v>
      </c>
      <c r="B2851" s="95">
        <v>2850</v>
      </c>
      <c r="C2851" s="96" t="s">
        <v>1928</v>
      </c>
      <c r="D2851" s="96" t="s">
        <v>1928</v>
      </c>
      <c r="E2851" s="97" t="s">
        <v>7932</v>
      </c>
      <c r="F2851" s="95" t="s">
        <v>7839</v>
      </c>
      <c r="G2851" s="95" t="s">
        <v>7022</v>
      </c>
      <c r="H2851" s="98">
        <v>6.4404205858005996</v>
      </c>
      <c r="I2851" s="98">
        <v>6.4404126891786504</v>
      </c>
      <c r="J2851" s="98">
        <v>7.8966219545506499E-6</v>
      </c>
      <c r="K2851" s="98">
        <v>95.5012502819079</v>
      </c>
      <c r="L2851" s="98">
        <v>215.34096130413599</v>
      </c>
      <c r="M2851" s="98">
        <v>8.6495554697414108E-6</v>
      </c>
      <c r="N2851" s="98">
        <v>94.651184346253899</v>
      </c>
      <c r="O2851" s="98">
        <v>1.95009831702239E-5</v>
      </c>
      <c r="P2851" s="98">
        <v>213.397227110128</v>
      </c>
      <c r="Q2851" s="98">
        <v>1.5580128664717601E-8</v>
      </c>
      <c r="R2851" s="98">
        <v>0.190032366996569</v>
      </c>
      <c r="S2851" s="98">
        <v>8.7454754055359599E-7</v>
      </c>
      <c r="T2851" s="98">
        <v>0.131895226049871</v>
      </c>
      <c r="U2851" s="98">
        <v>8.1266209109748605E-6</v>
      </c>
      <c r="V2851" s="98">
        <v>1.22556348440398</v>
      </c>
      <c r="W2851" s="98">
        <v>2.02262913727993E-6</v>
      </c>
      <c r="X2851" s="98">
        <v>1.680149723159E-6</v>
      </c>
      <c r="Y2851" s="98">
        <v>8.4837547713104498E-8</v>
      </c>
      <c r="Z2851" s="98">
        <v>2.5764186640782499E-7</v>
      </c>
      <c r="AA2851" s="98">
        <v>7.8804623929317197E-2</v>
      </c>
      <c r="AB2851" s="98">
        <v>2.1345575838295301E-6</v>
      </c>
      <c r="AC2851" s="98">
        <v>0.10812501698973501</v>
      </c>
      <c r="AD2851" s="98">
        <v>4.7808154735044197E-6</v>
      </c>
      <c r="AE2851" s="98">
        <v>2.9501513353824001E-3</v>
      </c>
      <c r="AF2851" s="98">
        <v>8.7345440945581804E-5</v>
      </c>
      <c r="AG2851" s="98">
        <v>3.7317769754193898E-3</v>
      </c>
      <c r="AH2851" s="98">
        <v>6.1016501203602499E-5</v>
      </c>
      <c r="AI2851" s="98">
        <v>1.6477776806830601E-3</v>
      </c>
      <c r="AJ2851" s="98">
        <v>2.40096508797818E-6</v>
      </c>
      <c r="AK2851" s="98">
        <v>1.3526919507644501E-3</v>
      </c>
      <c r="AL2851" s="98">
        <v>2.68312695737247E-3</v>
      </c>
      <c r="AM2851" s="98">
        <v>0.23521599987731001</v>
      </c>
      <c r="AN2851" s="98">
        <v>4.4730472480934599E-4</v>
      </c>
      <c r="AO2851" s="98">
        <v>8.9544627496243201E-2</v>
      </c>
      <c r="AP2851" s="98">
        <v>9.1171977599895199E-5</v>
      </c>
      <c r="AQ2851" s="98">
        <v>2.0701666395300399E-5</v>
      </c>
      <c r="AR2851" s="98">
        <v>2.7877835474173999E-5</v>
      </c>
      <c r="AS2851" s="98">
        <v>4.2592475730420797E-5</v>
      </c>
      <c r="AT2851" s="98">
        <v>6.7656763727324699E-3</v>
      </c>
    </row>
    <row r="2852" spans="1:46" x14ac:dyDescent="0.3">
      <c r="A2852" s="95">
        <v>65011</v>
      </c>
      <c r="B2852" s="95">
        <v>2851</v>
      </c>
      <c r="C2852" s="96" t="s">
        <v>3028</v>
      </c>
      <c r="D2852" s="96" t="s">
        <v>3028</v>
      </c>
      <c r="E2852" s="97" t="s">
        <v>7933</v>
      </c>
      <c r="F2852" s="95" t="s">
        <v>7839</v>
      </c>
      <c r="G2852" s="95" t="s">
        <v>7934</v>
      </c>
      <c r="H2852" s="98">
        <v>6.8613416746646498</v>
      </c>
      <c r="I2852" s="98">
        <v>6.8613342559064501</v>
      </c>
      <c r="J2852" s="98">
        <v>7.4187581970974697E-6</v>
      </c>
      <c r="K2852" s="98">
        <v>91.594204272918304</v>
      </c>
      <c r="L2852" s="98">
        <v>206.315497627262</v>
      </c>
      <c r="M2852" s="98">
        <v>8.2721064657153295E-6</v>
      </c>
      <c r="N2852" s="98">
        <v>90.520799219947406</v>
      </c>
      <c r="O2852" s="98">
        <v>1.8669965385304802E-5</v>
      </c>
      <c r="P2852" s="98">
        <v>204.30348606984501</v>
      </c>
      <c r="Q2852" s="98">
        <v>2.56566433450612E-8</v>
      </c>
      <c r="R2852" s="98">
        <v>0.31293661104929799</v>
      </c>
      <c r="S2852" s="98">
        <v>7.0329603186978405E-7</v>
      </c>
      <c r="T2852" s="98">
        <v>0.113194740569731</v>
      </c>
      <c r="U2852" s="98">
        <v>6.5352982560344704E-6</v>
      </c>
      <c r="V2852" s="98">
        <v>1.0518012450165399</v>
      </c>
      <c r="W2852" s="98">
        <v>1.5825040591616199E-6</v>
      </c>
      <c r="X2852" s="98">
        <v>1.1057362477703E-6</v>
      </c>
      <c r="Y2852" s="98">
        <v>1.2930253717477701E-7</v>
      </c>
      <c r="Z2852" s="98">
        <v>3.4746527421654401E-7</v>
      </c>
      <c r="AA2852" s="98">
        <v>5.7949227387131298E-2</v>
      </c>
      <c r="AB2852" s="98">
        <v>1.69287274982325E-6</v>
      </c>
      <c r="AC2852" s="98">
        <v>8.6529687054528098E-2</v>
      </c>
      <c r="AD2852" s="98">
        <v>7.6460091926121706E-6</v>
      </c>
      <c r="AE2852" s="98">
        <v>4.7182085054197501E-3</v>
      </c>
      <c r="AF2852" s="98">
        <v>1.3975506277835801E-4</v>
      </c>
      <c r="AG2852" s="98">
        <v>5.97094387329838E-3</v>
      </c>
      <c r="AH2852" s="98">
        <v>9.7600790792336494E-5</v>
      </c>
      <c r="AI2852" s="98">
        <v>2.6357526490741099E-3</v>
      </c>
      <c r="AJ2852" s="98">
        <v>3.1086610103435E-6</v>
      </c>
      <c r="AK2852" s="98">
        <v>1.75140436126907E-3</v>
      </c>
      <c r="AL2852" s="98">
        <v>3.9303762713016497E-3</v>
      </c>
      <c r="AM2852" s="98">
        <v>0.344555959980963</v>
      </c>
      <c r="AN2852" s="98">
        <v>6.6482950001744805E-4</v>
      </c>
      <c r="AO2852" s="98">
        <v>0.133090277445538</v>
      </c>
      <c r="AP2852" s="98">
        <v>1.3573011739013901E-4</v>
      </c>
      <c r="AQ2852" s="98">
        <v>3.0819114947848499E-5</v>
      </c>
      <c r="AR2852" s="98">
        <v>4.1502465134145098E-5</v>
      </c>
      <c r="AS2852" s="98">
        <v>6.3408537308145703E-5</v>
      </c>
      <c r="AT2852" s="98">
        <v>1.0072240094699101E-2</v>
      </c>
    </row>
    <row r="2853" spans="1:46" x14ac:dyDescent="0.3">
      <c r="A2853" s="95">
        <v>65012</v>
      </c>
      <c r="B2853" s="95">
        <v>2852</v>
      </c>
      <c r="C2853" s="96" t="s">
        <v>740</v>
      </c>
      <c r="D2853" s="96" t="s">
        <v>740</v>
      </c>
      <c r="E2853" s="97" t="s">
        <v>7935</v>
      </c>
      <c r="F2853" s="95" t="s">
        <v>7839</v>
      </c>
      <c r="G2853" s="95" t="s">
        <v>3715</v>
      </c>
      <c r="H2853" s="98">
        <v>6.3220920921259998</v>
      </c>
      <c r="I2853" s="98">
        <v>6.3220846246063003</v>
      </c>
      <c r="J2853" s="98">
        <v>7.4675196941598196E-6</v>
      </c>
      <c r="K2853" s="98">
        <v>200.772353883183</v>
      </c>
      <c r="L2853" s="98">
        <v>454.00498732852202</v>
      </c>
      <c r="M2853" s="98">
        <v>1.8101352163488199E-5</v>
      </c>
      <c r="N2853" s="98">
        <v>198.081210824815</v>
      </c>
      <c r="O2853" s="98">
        <v>4.1015241170205598E-5</v>
      </c>
      <c r="P2853" s="98">
        <v>448.82551092804999</v>
      </c>
      <c r="Q2853" s="98">
        <v>6.3639024389139905E-8</v>
      </c>
      <c r="R2853" s="98">
        <v>0.77621146129603202</v>
      </c>
      <c r="S2853" s="98">
        <v>1.8681395798880499E-6</v>
      </c>
      <c r="T2853" s="98">
        <v>0.30008982798184097</v>
      </c>
      <c r="U2853" s="98">
        <v>1.73594732857732E-5</v>
      </c>
      <c r="V2853" s="98">
        <v>2.7884231700864901</v>
      </c>
      <c r="W2853" s="98">
        <v>4.1887013369617E-6</v>
      </c>
      <c r="X2853" s="98">
        <v>2.9735169944259301E-6</v>
      </c>
      <c r="Y2853" s="98">
        <v>3.2027366039790202E-7</v>
      </c>
      <c r="Z2853" s="98">
        <v>8.9491068213787197E-7</v>
      </c>
      <c r="AA2853" s="98">
        <v>0.15426479164652299</v>
      </c>
      <c r="AB2853" s="98">
        <v>4.4838378018803903E-6</v>
      </c>
      <c r="AC2853" s="98">
        <v>0.229039978718935</v>
      </c>
      <c r="AD2853" s="98">
        <v>1.79437183731047E-5</v>
      </c>
      <c r="AE2853" s="98">
        <v>1.10727312136431E-2</v>
      </c>
      <c r="AF2853" s="98">
        <v>3.2615138033838801E-4</v>
      </c>
      <c r="AG2853" s="98">
        <v>1.3934604925818E-2</v>
      </c>
      <c r="AH2853" s="98">
        <v>2.2857002144719999E-4</v>
      </c>
      <c r="AI2853" s="98">
        <v>6.1726348181974696E-3</v>
      </c>
      <c r="AJ2853" s="98">
        <v>7.7429654934031406E-6</v>
      </c>
      <c r="AK2853" s="98">
        <v>4.36234876983441E-3</v>
      </c>
      <c r="AL2853" s="98">
        <v>9.6695314542849208E-3</v>
      </c>
      <c r="AM2853" s="98">
        <v>0.84767830426929502</v>
      </c>
      <c r="AN2853" s="98">
        <v>1.6177928809700101E-3</v>
      </c>
      <c r="AO2853" s="98">
        <v>0.32386123565826302</v>
      </c>
      <c r="AP2853" s="98">
        <v>3.2954922296422499E-4</v>
      </c>
      <c r="AQ2853" s="98">
        <v>7.4828016854660797E-5</v>
      </c>
      <c r="AR2853" s="98">
        <v>1.0076691564241E-4</v>
      </c>
      <c r="AS2853" s="98">
        <v>1.53954290467155E-4</v>
      </c>
      <c r="AT2853" s="98">
        <v>2.44551390696604E-2</v>
      </c>
    </row>
    <row r="2854" spans="1:46" x14ac:dyDescent="0.3">
      <c r="A2854" s="95">
        <v>65013</v>
      </c>
      <c r="B2854" s="95">
        <v>2853</v>
      </c>
      <c r="C2854" s="96" t="s">
        <v>1736</v>
      </c>
      <c r="D2854" s="96" t="s">
        <v>1736</v>
      </c>
      <c r="E2854" s="97" t="s">
        <v>7936</v>
      </c>
      <c r="F2854" s="95" t="s">
        <v>7839</v>
      </c>
      <c r="G2854" s="95" t="s">
        <v>4776</v>
      </c>
      <c r="H2854" s="98">
        <v>5.7627715615778801</v>
      </c>
      <c r="I2854" s="98">
        <v>5.7627649249274899</v>
      </c>
      <c r="J2854" s="98">
        <v>6.6366503883585901E-6</v>
      </c>
      <c r="K2854" s="98">
        <v>135.824301391413</v>
      </c>
      <c r="L2854" s="98">
        <v>306.24100783146298</v>
      </c>
      <c r="M2854" s="98">
        <v>1.22691153470649E-5</v>
      </c>
      <c r="N2854" s="98">
        <v>134.259650977787</v>
      </c>
      <c r="O2854" s="98">
        <v>2.77060632113742E-5</v>
      </c>
      <c r="P2854" s="98">
        <v>303.18456314924799</v>
      </c>
      <c r="Q2854" s="98">
        <v>3.6220427264111798E-8</v>
      </c>
      <c r="R2854" s="98">
        <v>0.44178412609732998</v>
      </c>
      <c r="S2854" s="98">
        <v>1.1122742710311201E-6</v>
      </c>
      <c r="T2854" s="98">
        <v>0.17990846051735501</v>
      </c>
      <c r="U2854" s="98">
        <v>1.03356826555559E-5</v>
      </c>
      <c r="V2854" s="98">
        <v>1.6717027291069</v>
      </c>
      <c r="W2854" s="98">
        <v>2.4615353167807499E-6</v>
      </c>
      <c r="X2854" s="98">
        <v>1.7462108613986999E-6</v>
      </c>
      <c r="Y2854" s="98">
        <v>1.7207403032001401E-7</v>
      </c>
      <c r="Z2854" s="98">
        <v>5.4325042506204104E-7</v>
      </c>
      <c r="AA2854" s="98">
        <v>9.0738034109868193E-2</v>
      </c>
      <c r="AB2854" s="98">
        <v>2.66045203898596E-6</v>
      </c>
      <c r="AC2854" s="98">
        <v>0.13596189429581601</v>
      </c>
      <c r="AD2854" s="98">
        <v>9.29361195834687E-6</v>
      </c>
      <c r="AE2854" s="98">
        <v>5.7349131924025699E-3</v>
      </c>
      <c r="AF2854" s="98">
        <v>1.67357470235777E-4</v>
      </c>
      <c r="AG2854" s="98">
        <v>7.1502387225844E-3</v>
      </c>
      <c r="AH2854" s="98">
        <v>1.1797169736962101E-4</v>
      </c>
      <c r="AI2854" s="98">
        <v>3.1858780173137798E-3</v>
      </c>
      <c r="AJ2854" s="98">
        <v>4.4051512758512496E-6</v>
      </c>
      <c r="AK2854" s="98">
        <v>2.4818406159142401E-3</v>
      </c>
      <c r="AL2854" s="98">
        <v>5.6655611223453304E-3</v>
      </c>
      <c r="AM2854" s="98">
        <v>0.49667072987239103</v>
      </c>
      <c r="AN2854" s="98">
        <v>9.3928344645013398E-4</v>
      </c>
      <c r="AO2854" s="98">
        <v>0.188032412046651</v>
      </c>
      <c r="AP2854" s="98">
        <v>1.7520904140226899E-4</v>
      </c>
      <c r="AQ2854" s="98">
        <v>3.9783267540189298E-5</v>
      </c>
      <c r="AR2854" s="98">
        <v>5.35740140873233E-5</v>
      </c>
      <c r="AS2854" s="98">
        <v>8.1851759774756699E-5</v>
      </c>
      <c r="AT2854" s="98">
        <v>1.3001886137718299E-2</v>
      </c>
    </row>
    <row r="2855" spans="1:46" x14ac:dyDescent="0.3">
      <c r="A2855" s="95">
        <v>65014</v>
      </c>
      <c r="B2855" s="95">
        <v>2854</v>
      </c>
      <c r="C2855" s="96" t="s">
        <v>2224</v>
      </c>
      <c r="D2855" s="96" t="s">
        <v>2224</v>
      </c>
      <c r="E2855" s="97" t="s">
        <v>7937</v>
      </c>
      <c r="F2855" s="95" t="s">
        <v>7839</v>
      </c>
      <c r="G2855" s="95" t="s">
        <v>7938</v>
      </c>
      <c r="H2855" s="98">
        <v>7.0925926604129099</v>
      </c>
      <c r="I2855" s="98">
        <v>7.0925834634326401</v>
      </c>
      <c r="J2855" s="98">
        <v>9.1969802671343393E-6</v>
      </c>
      <c r="K2855" s="98">
        <v>154.09283929418399</v>
      </c>
      <c r="L2855" s="98">
        <v>347.47911846203999</v>
      </c>
      <c r="M2855" s="98">
        <v>1.39418710590885E-5</v>
      </c>
      <c r="N2855" s="98">
        <v>152.564442457404</v>
      </c>
      <c r="O2855" s="98">
        <v>3.1457865990961301E-5</v>
      </c>
      <c r="P2855" s="98">
        <v>344.24015008244697</v>
      </c>
      <c r="Q2855" s="98">
        <v>3.1462912296906601E-8</v>
      </c>
      <c r="R2855" s="98">
        <v>0.38375624650176698</v>
      </c>
      <c r="S2855" s="98">
        <v>1.30216105583988E-6</v>
      </c>
      <c r="T2855" s="98">
        <v>0.20629282512416899</v>
      </c>
      <c r="U2855" s="98">
        <v>1.21001785266212E-5</v>
      </c>
      <c r="V2855" s="98">
        <v>1.91686436793738</v>
      </c>
      <c r="W2855" s="98">
        <v>2.8920284210248601E-6</v>
      </c>
      <c r="X2855" s="98">
        <v>2.1852483574782998E-6</v>
      </c>
      <c r="Y2855" s="98">
        <v>1.55153938213816E-7</v>
      </c>
      <c r="Z2855" s="98">
        <v>5.5162612533274699E-7</v>
      </c>
      <c r="AA2855" s="98">
        <v>0.10902245136529901</v>
      </c>
      <c r="AB2855" s="98">
        <v>3.1233395525100999E-6</v>
      </c>
      <c r="AC2855" s="98">
        <v>0.15915040760974999</v>
      </c>
      <c r="AD2855" s="98">
        <v>8.2074528859203596E-6</v>
      </c>
      <c r="AE2855" s="98">
        <v>5.0646648517762996E-3</v>
      </c>
      <c r="AF2855" s="98">
        <v>1.4739370741146299E-4</v>
      </c>
      <c r="AG2855" s="98">
        <v>6.2972999813749701E-3</v>
      </c>
      <c r="AH2855" s="98">
        <v>1.0407782945309901E-4</v>
      </c>
      <c r="AI2855" s="98">
        <v>2.8106679511907102E-3</v>
      </c>
      <c r="AJ2855" s="98">
        <v>4.26292164832594E-6</v>
      </c>
      <c r="AK2855" s="98">
        <v>2.4017091415864502E-3</v>
      </c>
      <c r="AL2855" s="98">
        <v>5.3307594139500999E-3</v>
      </c>
      <c r="AM2855" s="98">
        <v>0.467320378639689</v>
      </c>
      <c r="AN2855" s="98">
        <v>8.7132108852710697E-4</v>
      </c>
      <c r="AO2855" s="98">
        <v>0.17442722594767199</v>
      </c>
      <c r="AP2855" s="98">
        <v>1.5972649496929901E-4</v>
      </c>
      <c r="AQ2855" s="98">
        <v>3.6267773827864E-5</v>
      </c>
      <c r="AR2855" s="98">
        <v>4.8839885159492203E-5</v>
      </c>
      <c r="AS2855" s="98">
        <v>7.4618835981942494E-5</v>
      </c>
      <c r="AT2855" s="98">
        <v>1.18529596654751E-2</v>
      </c>
    </row>
    <row r="2856" spans="1:46" x14ac:dyDescent="0.3">
      <c r="A2856" s="95">
        <v>65015</v>
      </c>
      <c r="B2856" s="95">
        <v>2855</v>
      </c>
      <c r="C2856" s="96" t="s">
        <v>2184</v>
      </c>
      <c r="D2856" s="96" t="s">
        <v>2184</v>
      </c>
      <c r="E2856" s="97" t="s">
        <v>7939</v>
      </c>
      <c r="F2856" s="95" t="s">
        <v>7839</v>
      </c>
      <c r="G2856" s="95" t="s">
        <v>7940</v>
      </c>
      <c r="H2856" s="98">
        <v>7.00462019435599</v>
      </c>
      <c r="I2856" s="98">
        <v>7.0046117106858397</v>
      </c>
      <c r="J2856" s="98">
        <v>8.4836701486068495E-6</v>
      </c>
      <c r="K2856" s="98">
        <v>380.10736672673102</v>
      </c>
      <c r="L2856" s="98">
        <v>858.56882776199495</v>
      </c>
      <c r="M2856" s="98">
        <v>3.4306606386060302E-5</v>
      </c>
      <c r="N2856" s="98">
        <v>375.41361942828797</v>
      </c>
      <c r="O2856" s="98">
        <v>7.76200981948313E-5</v>
      </c>
      <c r="P2856" s="98">
        <v>849.38864764953598</v>
      </c>
      <c r="Q2856" s="98">
        <v>1.05075984483903E-7</v>
      </c>
      <c r="R2856" s="98">
        <v>1.2816221531719201</v>
      </c>
      <c r="S2856" s="98">
        <v>3.34872679675547E-6</v>
      </c>
      <c r="T2856" s="98">
        <v>0.54105791919909696</v>
      </c>
      <c r="U2856" s="98">
        <v>3.1117669514341198E-5</v>
      </c>
      <c r="V2856" s="98">
        <v>5.02749073321512</v>
      </c>
      <c r="W2856" s="98">
        <v>7.4193211162702003E-6</v>
      </c>
      <c r="X2856" s="98">
        <v>5.2151728846255202E-6</v>
      </c>
      <c r="Y2856" s="98">
        <v>5.5949935547811102E-7</v>
      </c>
      <c r="Z2856" s="98">
        <v>1.64464887616658E-6</v>
      </c>
      <c r="AA2856" s="98">
        <v>0.27247368090812801</v>
      </c>
      <c r="AB2856" s="98">
        <v>7.9746040369859706E-6</v>
      </c>
      <c r="AC2856" s="98">
        <v>0.407646016356421</v>
      </c>
      <c r="AD2856" s="98">
        <v>3.21660674334367E-5</v>
      </c>
      <c r="AE2856" s="98">
        <v>1.9849075397004201E-2</v>
      </c>
      <c r="AF2856" s="98">
        <v>5.8471880046702201E-4</v>
      </c>
      <c r="AG2856" s="98">
        <v>2.49817292471755E-2</v>
      </c>
      <c r="AH2856" s="98">
        <v>4.0975161066276501E-4</v>
      </c>
      <c r="AI2856" s="98">
        <v>1.1065524003434199E-2</v>
      </c>
      <c r="AJ2856" s="98">
        <v>1.37072338504157E-5</v>
      </c>
      <c r="AK2856" s="98">
        <v>7.7225882998115704E-3</v>
      </c>
      <c r="AL2856" s="98">
        <v>1.7215867139734501E-2</v>
      </c>
      <c r="AM2856" s="98">
        <v>1.5092269085146599</v>
      </c>
      <c r="AN2856" s="98">
        <v>2.8648152013371099E-3</v>
      </c>
      <c r="AO2856" s="98">
        <v>0.57349899480414901</v>
      </c>
      <c r="AP2856" s="98">
        <v>6.0105108786715595E-4</v>
      </c>
      <c r="AQ2856" s="98">
        <v>1.3647569931851301E-4</v>
      </c>
      <c r="AR2856" s="98">
        <v>1.8378457519723101E-4</v>
      </c>
      <c r="AS2856" s="98">
        <v>2.8079081335141199E-4</v>
      </c>
      <c r="AT2856" s="98">
        <v>4.4602708540926003E-2</v>
      </c>
    </row>
    <row r="2857" spans="1:46" x14ac:dyDescent="0.3">
      <c r="A2857" s="95">
        <v>65016</v>
      </c>
      <c r="B2857" s="95">
        <v>2856</v>
      </c>
      <c r="C2857" s="96" t="s">
        <v>300</v>
      </c>
      <c r="D2857" s="96" t="s">
        <v>300</v>
      </c>
      <c r="E2857" s="97" t="s">
        <v>7941</v>
      </c>
      <c r="F2857" s="95" t="s">
        <v>7839</v>
      </c>
      <c r="G2857" s="95" t="s">
        <v>7942</v>
      </c>
      <c r="H2857" s="98">
        <v>6.8258163779921697</v>
      </c>
      <c r="I2857" s="98">
        <v>6.8258100219625399</v>
      </c>
      <c r="J2857" s="98">
        <v>6.3560296288400798E-6</v>
      </c>
      <c r="K2857" s="98">
        <v>105.42139719149201</v>
      </c>
      <c r="L2857" s="98">
        <v>238.073064495572</v>
      </c>
      <c r="M2857" s="98">
        <v>9.4713351693204506E-6</v>
      </c>
      <c r="N2857" s="98">
        <v>103.643833981136</v>
      </c>
      <c r="O2857" s="98">
        <v>2.14360531898474E-5</v>
      </c>
      <c r="P2857" s="98">
        <v>234.57249672843699</v>
      </c>
      <c r="Q2857" s="98">
        <v>3.2170602447657597E-8</v>
      </c>
      <c r="R2857" s="98">
        <v>0.39238801311560401</v>
      </c>
      <c r="S2857" s="98">
        <v>1.2454037436053701E-6</v>
      </c>
      <c r="T2857" s="98">
        <v>0.20779189016619201</v>
      </c>
      <c r="U2857" s="98">
        <v>1.1572786304167501E-5</v>
      </c>
      <c r="V2857" s="98">
        <v>1.93079644694514</v>
      </c>
      <c r="W2857" s="98">
        <v>2.6368706707748198E-6</v>
      </c>
      <c r="X2857" s="98">
        <v>1.7528507846848401E-6</v>
      </c>
      <c r="Y2857" s="98">
        <v>1.6962966966786201E-7</v>
      </c>
      <c r="Z2857" s="98">
        <v>7.1439021642211503E-7</v>
      </c>
      <c r="AA2857" s="98">
        <v>9.5427426114578495E-2</v>
      </c>
      <c r="AB2857" s="98">
        <v>2.93830634016047E-6</v>
      </c>
      <c r="AC2857" s="98">
        <v>0.15077502223408101</v>
      </c>
      <c r="AD2857" s="98">
        <v>8.8672764015314201E-6</v>
      </c>
      <c r="AE2857" s="98">
        <v>5.4718295366474696E-3</v>
      </c>
      <c r="AF2857" s="98">
        <v>1.6081863518908199E-4</v>
      </c>
      <c r="AG2857" s="98">
        <v>6.8708712615107902E-3</v>
      </c>
      <c r="AH2857" s="98">
        <v>1.1285919032228199E-4</v>
      </c>
      <c r="AI2857" s="98">
        <v>3.0478124966961898E-3</v>
      </c>
      <c r="AJ2857" s="98">
        <v>5.1751327803458399E-6</v>
      </c>
      <c r="AK2857" s="98">
        <v>2.9156444178043699E-3</v>
      </c>
      <c r="AL2857" s="98">
        <v>7.4399215202087202E-3</v>
      </c>
      <c r="AM2857" s="98">
        <v>0.65221981933286499</v>
      </c>
      <c r="AN2857" s="98">
        <v>1.23269137833396E-3</v>
      </c>
      <c r="AO2857" s="98">
        <v>0.246768889682068</v>
      </c>
      <c r="AP2857" s="98">
        <v>1.87122954398859E-4</v>
      </c>
      <c r="AQ2857" s="98">
        <v>4.2488461653662899E-5</v>
      </c>
      <c r="AR2857" s="98">
        <v>5.7216954787287301E-5</v>
      </c>
      <c r="AS2857" s="98">
        <v>8.7417537957908505E-5</v>
      </c>
      <c r="AT2857" s="98">
        <v>1.38859919977617E-2</v>
      </c>
    </row>
    <row r="2858" spans="1:46" x14ac:dyDescent="0.3">
      <c r="A2858" s="95">
        <v>65017</v>
      </c>
      <c r="B2858" s="95">
        <v>2857</v>
      </c>
      <c r="C2858" s="96" t="s">
        <v>1579</v>
      </c>
      <c r="D2858" s="96" t="s">
        <v>1579</v>
      </c>
      <c r="E2858" s="97" t="s">
        <v>7943</v>
      </c>
      <c r="F2858" s="95" t="s">
        <v>7839</v>
      </c>
      <c r="G2858" s="95" t="s">
        <v>7944</v>
      </c>
      <c r="H2858" s="98">
        <v>6.7759662494059603</v>
      </c>
      <c r="I2858" s="98">
        <v>6.7759586564807401</v>
      </c>
      <c r="J2858" s="98">
        <v>7.5929252227879803E-6</v>
      </c>
      <c r="K2858" s="98">
        <v>112.18147326678201</v>
      </c>
      <c r="L2858" s="98">
        <v>253.08311643844601</v>
      </c>
      <c r="M2858" s="98">
        <v>1.01145615802296E-5</v>
      </c>
      <c r="N2858" s="98">
        <v>110.682593580785</v>
      </c>
      <c r="O2858" s="98">
        <v>2.28809912402147E-5</v>
      </c>
      <c r="P2858" s="98">
        <v>250.38430327186899</v>
      </c>
      <c r="Q2858" s="98">
        <v>2.54560774590226E-8</v>
      </c>
      <c r="R2858" s="98">
        <v>0.31049028914253601</v>
      </c>
      <c r="S2858" s="98">
        <v>9.1765214133591797E-7</v>
      </c>
      <c r="T2858" s="98">
        <v>0.14471055252645201</v>
      </c>
      <c r="U2858" s="98">
        <v>8.5271715063244603E-6</v>
      </c>
      <c r="V2858" s="98">
        <v>1.34464403310756</v>
      </c>
      <c r="W2858" s="98">
        <v>2.15739594461852E-6</v>
      </c>
      <c r="X2858" s="98">
        <v>1.5276669761286099E-6</v>
      </c>
      <c r="Y2858" s="98">
        <v>1.85926282982596E-7</v>
      </c>
      <c r="Z2858" s="98">
        <v>4.4380268550731401E-7</v>
      </c>
      <c r="AA2858" s="98">
        <v>7.9260982326543397E-2</v>
      </c>
      <c r="AB2858" s="98">
        <v>2.2622983863716901E-6</v>
      </c>
      <c r="AC2858" s="98">
        <v>0.11545791541596701</v>
      </c>
      <c r="AD2858" s="98">
        <v>8.6950296447857706E-6</v>
      </c>
      <c r="AE2858" s="98">
        <v>5.3655393018026704E-3</v>
      </c>
      <c r="AF2858" s="98">
        <v>1.56382855750398E-4</v>
      </c>
      <c r="AG2858" s="98">
        <v>6.6813554791400696E-3</v>
      </c>
      <c r="AH2858" s="98">
        <v>1.1032199455123E-4</v>
      </c>
      <c r="AI2858" s="98">
        <v>2.9792943994504501E-3</v>
      </c>
      <c r="AJ2858" s="98">
        <v>5.0033233996224099E-6</v>
      </c>
      <c r="AK2858" s="98">
        <v>2.8188478556459501E-3</v>
      </c>
      <c r="AL2858" s="98">
        <v>6.7023440267319004E-3</v>
      </c>
      <c r="AM2858" s="98">
        <v>0.58756017766423296</v>
      </c>
      <c r="AN2858" s="98">
        <v>1.1311478965726101E-3</v>
      </c>
      <c r="AO2858" s="98">
        <v>0.226441196401234</v>
      </c>
      <c r="AP2858" s="98">
        <v>2.3061624407913299E-4</v>
      </c>
      <c r="AQ2858" s="98">
        <v>5.2364122177865097E-5</v>
      </c>
      <c r="AR2858" s="98">
        <v>7.0515983622084402E-5</v>
      </c>
      <c r="AS2858" s="98">
        <v>1.07736138279183E-4</v>
      </c>
      <c r="AT2858" s="98">
        <v>1.7113535483256701E-2</v>
      </c>
    </row>
    <row r="2859" spans="1:46" x14ac:dyDescent="0.3">
      <c r="A2859" s="95">
        <v>65018</v>
      </c>
      <c r="B2859" s="95">
        <v>2858</v>
      </c>
      <c r="C2859" s="96" t="s">
        <v>1914</v>
      </c>
      <c r="D2859" s="96" t="s">
        <v>1914</v>
      </c>
      <c r="E2859" s="97" t="s">
        <v>7945</v>
      </c>
      <c r="F2859" s="95" t="s">
        <v>7839</v>
      </c>
      <c r="G2859" s="95" t="s">
        <v>7946</v>
      </c>
      <c r="H2859" s="98">
        <v>6.4934117889781904</v>
      </c>
      <c r="I2859" s="98">
        <v>6.4934048127570803</v>
      </c>
      <c r="J2859" s="98">
        <v>6.9762211110102604E-6</v>
      </c>
      <c r="K2859" s="98">
        <v>107.378377545454</v>
      </c>
      <c r="L2859" s="98">
        <v>242.16123176962699</v>
      </c>
      <c r="M2859" s="98">
        <v>9.5971035644999796E-6</v>
      </c>
      <c r="N2859" s="98">
        <v>105.02010442632999</v>
      </c>
      <c r="O2859" s="98">
        <v>2.17557860374883E-5</v>
      </c>
      <c r="P2859" s="98">
        <v>238.071299968613</v>
      </c>
      <c r="Q2859" s="98">
        <v>5.42848732562304E-8</v>
      </c>
      <c r="R2859" s="98">
        <v>0.662117956724665</v>
      </c>
      <c r="S2859" s="98">
        <v>1.2424997731791101E-6</v>
      </c>
      <c r="T2859" s="98">
        <v>0.208835464905717</v>
      </c>
      <c r="U2859" s="98">
        <v>1.15458070435778E-5</v>
      </c>
      <c r="V2859" s="98">
        <v>1.9404941467961001</v>
      </c>
      <c r="W2859" s="98">
        <v>2.6947357244577902E-6</v>
      </c>
      <c r="X2859" s="98">
        <v>1.57814808745774E-6</v>
      </c>
      <c r="Y2859" s="98">
        <v>2.9176602040391898E-7</v>
      </c>
      <c r="Z2859" s="98">
        <v>8.2482161659612197E-7</v>
      </c>
      <c r="AA2859" s="98">
        <v>9.3394887799032503E-2</v>
      </c>
      <c r="AB2859" s="98">
        <v>2.9438888477781702E-6</v>
      </c>
      <c r="AC2859" s="98">
        <v>0.15166281638947501</v>
      </c>
      <c r="AD2859" s="98">
        <v>1.6490883409999402E-5</v>
      </c>
      <c r="AE2859" s="98">
        <v>1.0176214075458399E-2</v>
      </c>
      <c r="AF2859" s="98">
        <v>2.99736050116125E-4</v>
      </c>
      <c r="AG2859" s="98">
        <v>1.28060271768894E-2</v>
      </c>
      <c r="AH2859" s="98">
        <v>2.1006144619854401E-4</v>
      </c>
      <c r="AI2859" s="98">
        <v>5.6728025335797301E-3</v>
      </c>
      <c r="AJ2859" s="98">
        <v>7.1369961908350504E-6</v>
      </c>
      <c r="AK2859" s="98">
        <v>4.0209486378199504E-3</v>
      </c>
      <c r="AL2859" s="98">
        <v>9.7573462199790698E-3</v>
      </c>
      <c r="AM2859" s="98">
        <v>0.85537657507231701</v>
      </c>
      <c r="AN2859" s="98">
        <v>1.65242267955615E-3</v>
      </c>
      <c r="AO2859" s="98">
        <v>0.330793673977547</v>
      </c>
      <c r="AP2859" s="98">
        <v>3.1554279038094302E-4</v>
      </c>
      <c r="AQ2859" s="98">
        <v>7.1647691268359706E-5</v>
      </c>
      <c r="AR2859" s="98">
        <v>9.6484141145105199E-5</v>
      </c>
      <c r="AS2859" s="98">
        <v>1.4741095796747799E-4</v>
      </c>
      <c r="AT2859" s="98">
        <v>2.3415751831502199E-2</v>
      </c>
    </row>
    <row r="2860" spans="1:46" x14ac:dyDescent="0.3">
      <c r="A2860" s="95">
        <v>65019</v>
      </c>
      <c r="B2860" s="95">
        <v>2859</v>
      </c>
      <c r="C2860" s="96" t="s">
        <v>910</v>
      </c>
      <c r="D2860" s="96" t="s">
        <v>910</v>
      </c>
      <c r="E2860" s="97" t="s">
        <v>7947</v>
      </c>
      <c r="F2860" s="95" t="s">
        <v>7839</v>
      </c>
      <c r="G2860" s="95" t="s">
        <v>7948</v>
      </c>
      <c r="H2860" s="98">
        <v>6.8240926025886397</v>
      </c>
      <c r="I2860" s="98">
        <v>6.8240864341550003</v>
      </c>
      <c r="J2860" s="98">
        <v>6.1684336438716497E-6</v>
      </c>
      <c r="K2860" s="98">
        <v>901.00109395161599</v>
      </c>
      <c r="L2860" s="98">
        <v>2022.06604680794</v>
      </c>
      <c r="M2860" s="98">
        <v>7.9605895816977002E-5</v>
      </c>
      <c r="N2860" s="98">
        <v>871.11902413715995</v>
      </c>
      <c r="O2860" s="98">
        <v>1.8044129654371801E-4</v>
      </c>
      <c r="P2860" s="98">
        <v>1974.5503086931601</v>
      </c>
      <c r="Q2860" s="98">
        <v>8.5192695197192699E-7</v>
      </c>
      <c r="R2860" s="98">
        <v>10.391037113706201</v>
      </c>
      <c r="S2860" s="98">
        <v>1.2487368122199699E-5</v>
      </c>
      <c r="T2860" s="98">
        <v>2.1265933123773899</v>
      </c>
      <c r="U2860" s="98">
        <v>1.16037693670922E-4</v>
      </c>
      <c r="V2860" s="98">
        <v>19.760261612703001</v>
      </c>
      <c r="W2860" s="98">
        <v>2.8228666394957599E-5</v>
      </c>
      <c r="X2860" s="98">
        <v>1.4579455016614201E-5</v>
      </c>
      <c r="Y2860" s="98">
        <v>4.4631370030308203E-6</v>
      </c>
      <c r="Z2860" s="98">
        <v>9.1860743753126203E-6</v>
      </c>
      <c r="AA2860" s="98">
        <v>0.93852775755887097</v>
      </c>
      <c r="AB2860" s="98">
        <v>2.9692478451926E-5</v>
      </c>
      <c r="AC2860" s="98">
        <v>1.5341678362153399</v>
      </c>
      <c r="AD2860" s="98">
        <v>2.4655514948396798E-4</v>
      </c>
      <c r="AE2860" s="98">
        <v>0.15214454678844899</v>
      </c>
      <c r="AF2860" s="98">
        <v>4.4609705818123499E-3</v>
      </c>
      <c r="AG2860" s="98">
        <v>0.19059205752481401</v>
      </c>
      <c r="AH2860" s="98">
        <v>3.13526935959998E-3</v>
      </c>
      <c r="AI2860" s="98">
        <v>8.4669339797761006E-2</v>
      </c>
      <c r="AJ2860" s="98">
        <v>9.1416736371423602E-5</v>
      </c>
      <c r="AK2860" s="98">
        <v>5.1503740755559198E-2</v>
      </c>
      <c r="AL2860" s="98">
        <v>0.11561470726385099</v>
      </c>
      <c r="AM2860" s="98">
        <v>10.135349315047099</v>
      </c>
      <c r="AN2860" s="98">
        <v>1.96916891340677E-2</v>
      </c>
      <c r="AO2860" s="98">
        <v>3.9420217817584402</v>
      </c>
      <c r="AP2860" s="98">
        <v>4.5205866516725597E-3</v>
      </c>
      <c r="AQ2860" s="98">
        <v>1.02645222535107E-3</v>
      </c>
      <c r="AR2860" s="98">
        <v>1.3822686694851399E-3</v>
      </c>
      <c r="AS2860" s="98">
        <v>2.1118657568363398E-3</v>
      </c>
      <c r="AT2860" s="98">
        <v>0.33546301292630898</v>
      </c>
    </row>
    <row r="2861" spans="1:46" x14ac:dyDescent="0.3">
      <c r="A2861" s="95">
        <v>65020</v>
      </c>
      <c r="B2861" s="95">
        <v>2860</v>
      </c>
      <c r="C2861" s="96" t="s">
        <v>1150</v>
      </c>
      <c r="D2861" s="96" t="s">
        <v>1150</v>
      </c>
      <c r="E2861" s="97" t="s">
        <v>7949</v>
      </c>
      <c r="F2861" s="95" t="s">
        <v>7839</v>
      </c>
      <c r="G2861" s="95" t="s">
        <v>3627</v>
      </c>
      <c r="H2861" s="98">
        <v>7.0089710399592402</v>
      </c>
      <c r="I2861" s="98">
        <v>7.0089615957187199</v>
      </c>
      <c r="J2861" s="98">
        <v>9.4442405229599996E-6</v>
      </c>
      <c r="K2861" s="98">
        <v>277.74587571287799</v>
      </c>
      <c r="L2861" s="98">
        <v>628.47552445681094</v>
      </c>
      <c r="M2861" s="98">
        <v>2.5116321204740199E-5</v>
      </c>
      <c r="N2861" s="98">
        <v>274.84528618447803</v>
      </c>
      <c r="O2861" s="98">
        <v>5.6901527288706597E-5</v>
      </c>
      <c r="P2861" s="98">
        <v>622.66748480055503</v>
      </c>
      <c r="Q2861" s="98">
        <v>5.8719629431018403E-8</v>
      </c>
      <c r="R2861" s="98">
        <v>0.71620911547459898</v>
      </c>
      <c r="S2861" s="98">
        <v>2.17887885237018E-6</v>
      </c>
      <c r="T2861" s="98">
        <v>0.35063466257557402</v>
      </c>
      <c r="U2861" s="98">
        <v>2.0246989481408602E-5</v>
      </c>
      <c r="V2861" s="98">
        <v>3.2580847904316701</v>
      </c>
      <c r="W2861" s="98">
        <v>4.7797427738118601E-6</v>
      </c>
      <c r="X2861" s="98">
        <v>3.4148668820166701E-6</v>
      </c>
      <c r="Y2861" s="98">
        <v>3.06315594493575E-7</v>
      </c>
      <c r="Z2861" s="98">
        <v>1.05856029730162E-6</v>
      </c>
      <c r="AA2861" s="98">
        <v>0.17675057620002499</v>
      </c>
      <c r="AB2861" s="98">
        <v>5.1918560073782599E-6</v>
      </c>
      <c r="AC2861" s="98">
        <v>0.26531952553262</v>
      </c>
      <c r="AD2861" s="98">
        <v>1.7491392789042901E-5</v>
      </c>
      <c r="AE2861" s="98">
        <v>1.07936096007628E-2</v>
      </c>
      <c r="AF2861" s="98">
        <v>3.1790965681179398E-4</v>
      </c>
      <c r="AG2861" s="98">
        <v>1.3582482665499E-2</v>
      </c>
      <c r="AH2861" s="98">
        <v>2.22802941820997E-4</v>
      </c>
      <c r="AI2861" s="98">
        <v>6.0168922747325503E-3</v>
      </c>
      <c r="AJ2861" s="98">
        <v>8.3861349690870193E-6</v>
      </c>
      <c r="AK2861" s="98">
        <v>4.7247072968690596E-3</v>
      </c>
      <c r="AL2861" s="98">
        <v>1.1021926468312199E-2</v>
      </c>
      <c r="AM2861" s="98">
        <v>0.96623584944226903</v>
      </c>
      <c r="AN2861" s="98">
        <v>1.82817329676652E-3</v>
      </c>
      <c r="AO2861" s="98">
        <v>0.36597667714623799</v>
      </c>
      <c r="AP2861" s="98">
        <v>3.28070823037381E-4</v>
      </c>
      <c r="AQ2861" s="98">
        <v>7.4492327097971394E-5</v>
      </c>
      <c r="AR2861" s="98">
        <v>1.0031486183413399E-4</v>
      </c>
      <c r="AS2861" s="98">
        <v>1.5326363410527499E-4</v>
      </c>
      <c r="AT2861" s="98">
        <v>2.43454301907065E-2</v>
      </c>
    </row>
    <row r="2862" spans="1:46" x14ac:dyDescent="0.3">
      <c r="A2862" s="95">
        <v>65021</v>
      </c>
      <c r="B2862" s="95">
        <v>2861</v>
      </c>
      <c r="C2862" s="96" t="s">
        <v>219</v>
      </c>
      <c r="D2862" s="96" t="s">
        <v>219</v>
      </c>
      <c r="E2862" s="97" t="s">
        <v>7950</v>
      </c>
      <c r="F2862" s="95" t="s">
        <v>7839</v>
      </c>
      <c r="G2862" s="95" t="s">
        <v>7951</v>
      </c>
      <c r="H2862" s="98">
        <v>6.11537158974929</v>
      </c>
      <c r="I2862" s="98">
        <v>6.1153642967938104</v>
      </c>
      <c r="J2862" s="98">
        <v>7.29295548484998E-6</v>
      </c>
      <c r="K2862" s="98">
        <v>40.262587930555298</v>
      </c>
      <c r="L2862" s="98">
        <v>90.8595457800388</v>
      </c>
      <c r="M2862" s="98">
        <v>3.6346756950317601E-6</v>
      </c>
      <c r="N2862" s="98">
        <v>39.7738774498645</v>
      </c>
      <c r="O2862" s="98">
        <v>8.2069928271227392E-6</v>
      </c>
      <c r="P2862" s="98">
        <v>89.808267456732196</v>
      </c>
      <c r="Q2862" s="98">
        <v>8.8758913515035402E-9</v>
      </c>
      <c r="R2862" s="98">
        <v>0.108260122815948</v>
      </c>
      <c r="S2862" s="98">
        <v>4.3243888433258998E-7</v>
      </c>
      <c r="T2862" s="98">
        <v>6.7844994986503301E-2</v>
      </c>
      <c r="U2862" s="98">
        <v>4.0183873805851099E-6</v>
      </c>
      <c r="V2862" s="98">
        <v>0.63041283760236899</v>
      </c>
      <c r="W2862" s="98">
        <v>9.6671934826625007E-7</v>
      </c>
      <c r="X2862" s="98">
        <v>7.4967780641186602E-7</v>
      </c>
      <c r="Y2862" s="98">
        <v>4.6518142645079797E-8</v>
      </c>
      <c r="Z2862" s="98">
        <v>1.70523399209303E-7</v>
      </c>
      <c r="AA2862" s="98">
        <v>3.6781312400400903E-2</v>
      </c>
      <c r="AB2862" s="98">
        <v>1.0402190196510899E-6</v>
      </c>
      <c r="AC2862" s="98">
        <v>5.2933064898433198E-2</v>
      </c>
      <c r="AD2862" s="98">
        <v>2.4995956851527299E-6</v>
      </c>
      <c r="AE2862" s="98">
        <v>1.5424534975962999E-3</v>
      </c>
      <c r="AF2862" s="98">
        <v>4.52354578854345E-5</v>
      </c>
      <c r="AG2862" s="98">
        <v>1.93265542404886E-3</v>
      </c>
      <c r="AH2862" s="98">
        <v>3.1788182164747501E-5</v>
      </c>
      <c r="AI2862" s="98">
        <v>8.5845395995052002E-4</v>
      </c>
      <c r="AJ2862" s="98">
        <v>1.3934306495888799E-6</v>
      </c>
      <c r="AK2862" s="98">
        <v>7.8505199141994998E-4</v>
      </c>
      <c r="AL2862" s="98">
        <v>1.7719192834790001E-3</v>
      </c>
      <c r="AM2862" s="98">
        <v>0.15533508946350699</v>
      </c>
      <c r="AN2862" s="98">
        <v>2.9353487418395799E-4</v>
      </c>
      <c r="AO2862" s="98">
        <v>5.8761889844026E-2</v>
      </c>
      <c r="AP2862" s="98">
        <v>4.9528337559303302E-5</v>
      </c>
      <c r="AQ2862" s="98">
        <v>1.12459898781979E-5</v>
      </c>
      <c r="AR2862" s="98">
        <v>1.5144377246245099E-5</v>
      </c>
      <c r="AS2862" s="98">
        <v>2.3137970434860399E-5</v>
      </c>
      <c r="AT2862" s="98">
        <v>3.67539140892872E-3</v>
      </c>
    </row>
    <row r="2863" spans="1:46" x14ac:dyDescent="0.3">
      <c r="A2863" s="95">
        <v>65022</v>
      </c>
      <c r="B2863" s="95">
        <v>2862</v>
      </c>
      <c r="C2863" s="96" t="s">
        <v>2048</v>
      </c>
      <c r="D2863" s="96" t="s">
        <v>2048</v>
      </c>
      <c r="E2863" s="97" t="s">
        <v>7952</v>
      </c>
      <c r="F2863" s="95" t="s">
        <v>7839</v>
      </c>
      <c r="G2863" s="95" t="s">
        <v>4234</v>
      </c>
      <c r="H2863" s="98">
        <v>6.5795202987543897</v>
      </c>
      <c r="I2863" s="98">
        <v>6.5795128318895104</v>
      </c>
      <c r="J2863" s="98">
        <v>7.4668648837317198E-6</v>
      </c>
      <c r="K2863" s="98">
        <v>52.026125872512999</v>
      </c>
      <c r="L2863" s="98">
        <v>117.27009717050601</v>
      </c>
      <c r="M2863" s="98">
        <v>4.6969077706962703E-6</v>
      </c>
      <c r="N2863" s="98">
        <v>51.397772384575099</v>
      </c>
      <c r="O2863" s="98">
        <v>1.0606702233242299E-5</v>
      </c>
      <c r="P2863" s="98">
        <v>116.06803747273401</v>
      </c>
      <c r="Q2863" s="98">
        <v>1.33935663459142E-8</v>
      </c>
      <c r="R2863" s="98">
        <v>0.163362650592449</v>
      </c>
      <c r="S2863" s="98">
        <v>4.3259553628277798E-7</v>
      </c>
      <c r="T2863" s="98">
        <v>6.9188262554293098E-2</v>
      </c>
      <c r="U2863" s="98">
        <v>4.0198429328413497E-6</v>
      </c>
      <c r="V2863" s="98">
        <v>0.64289447238827901</v>
      </c>
      <c r="W2863" s="98">
        <v>9.6011262924101295E-7</v>
      </c>
      <c r="X2863" s="98">
        <v>6.8763714730530197E-7</v>
      </c>
      <c r="Y2863" s="98">
        <v>5.9460767410420703E-8</v>
      </c>
      <c r="Z2863" s="98">
        <v>2.1301471452529E-7</v>
      </c>
      <c r="AA2863" s="98">
        <v>3.5543928311691002E-2</v>
      </c>
      <c r="AB2863" s="98">
        <v>1.04881518328675E-6</v>
      </c>
      <c r="AC2863" s="98">
        <v>5.3594437697620997E-2</v>
      </c>
      <c r="AD2863" s="98">
        <v>3.16406916777884E-6</v>
      </c>
      <c r="AE2863" s="98">
        <v>1.9524875896794801E-3</v>
      </c>
      <c r="AF2863" s="98">
        <v>5.7174954817062002E-5</v>
      </c>
      <c r="AG2863" s="98">
        <v>2.4427626404666799E-3</v>
      </c>
      <c r="AH2863" s="98">
        <v>4.02160176457354E-5</v>
      </c>
      <c r="AI2863" s="98">
        <v>1.08605139553112E-3</v>
      </c>
      <c r="AJ2863" s="98">
        <v>1.74916214914037E-6</v>
      </c>
      <c r="AK2863" s="98">
        <v>9.8546937294898191E-4</v>
      </c>
      <c r="AL2863" s="98">
        <v>2.4330254303094501E-3</v>
      </c>
      <c r="AM2863" s="98">
        <v>0.21329087978661601</v>
      </c>
      <c r="AN2863" s="98">
        <v>4.1124081451791497E-4</v>
      </c>
      <c r="AO2863" s="98">
        <v>8.2325098539824101E-2</v>
      </c>
      <c r="AP2863" s="98">
        <v>6.1738205606920999E-5</v>
      </c>
      <c r="AQ2863" s="98">
        <v>1.40183834848333E-5</v>
      </c>
      <c r="AR2863" s="98">
        <v>1.8877812706392E-5</v>
      </c>
      <c r="AS2863" s="98">
        <v>2.88420094156957E-5</v>
      </c>
      <c r="AT2863" s="98">
        <v>4.5814594567939303E-3</v>
      </c>
    </row>
    <row r="2864" spans="1:46" x14ac:dyDescent="0.3">
      <c r="A2864" s="95">
        <v>65023</v>
      </c>
      <c r="B2864" s="95">
        <v>2863</v>
      </c>
      <c r="C2864" s="96" t="s">
        <v>562</v>
      </c>
      <c r="D2864" s="96" t="s">
        <v>562</v>
      </c>
      <c r="E2864" s="97" t="s">
        <v>7953</v>
      </c>
      <c r="F2864" s="95" t="s">
        <v>7839</v>
      </c>
      <c r="G2864" s="95" t="s">
        <v>7954</v>
      </c>
      <c r="H2864" s="98">
        <v>6.8568880012256503</v>
      </c>
      <c r="I2864" s="98">
        <v>6.8568802472280304</v>
      </c>
      <c r="J2864" s="98">
        <v>7.7539976199858495E-6</v>
      </c>
      <c r="K2864" s="98">
        <v>529.29167838753096</v>
      </c>
      <c r="L2864" s="98">
        <v>1192.63048663727</v>
      </c>
      <c r="M2864" s="98">
        <v>4.7726042654213701E-5</v>
      </c>
      <c r="N2864" s="98">
        <v>522.261112398671</v>
      </c>
      <c r="O2864" s="98">
        <v>1.0775301117794299E-4</v>
      </c>
      <c r="P2864" s="98">
        <v>1179.1299750081</v>
      </c>
      <c r="Q2864" s="98">
        <v>1.6498218871323399E-7</v>
      </c>
      <c r="R2864" s="98">
        <v>2.01230403856994</v>
      </c>
      <c r="S2864" s="98">
        <v>4.9036522336457398E-6</v>
      </c>
      <c r="T2864" s="98">
        <v>0.78026736616908998</v>
      </c>
      <c r="U2864" s="98">
        <v>4.5566618116659199E-5</v>
      </c>
      <c r="V2864" s="98">
        <v>7.2502130064733796</v>
      </c>
      <c r="W2864" s="98">
        <v>1.1017641884494401E-5</v>
      </c>
      <c r="X2864" s="98">
        <v>7.9112879653242504E-6</v>
      </c>
      <c r="Y2864" s="98">
        <v>7.9688273326747298E-7</v>
      </c>
      <c r="Z2864" s="98">
        <v>2.3094711859027E-6</v>
      </c>
      <c r="AA2864" s="98">
        <v>0.407480168729352</v>
      </c>
      <c r="AB2864" s="98">
        <v>1.1813165651961E-5</v>
      </c>
      <c r="AC2864" s="98">
        <v>0.60314283769160604</v>
      </c>
      <c r="AD2864" s="98">
        <v>4.4924379748760499E-5</v>
      </c>
      <c r="AE2864" s="98">
        <v>2.7721990033194501E-2</v>
      </c>
      <c r="AF2864" s="98">
        <v>8.1500635458704002E-4</v>
      </c>
      <c r="AG2864" s="98">
        <v>3.48206147446583E-2</v>
      </c>
      <c r="AH2864" s="98">
        <v>5.7184525671182505E-4</v>
      </c>
      <c r="AI2864" s="98">
        <v>1.54429348164359E-2</v>
      </c>
      <c r="AJ2864" s="98">
        <v>2.0027689863008098E-5</v>
      </c>
      <c r="AK2864" s="98">
        <v>1.1283502207386499E-2</v>
      </c>
      <c r="AL2864" s="98">
        <v>2.5375990619371201E-2</v>
      </c>
      <c r="AM2864" s="98">
        <v>2.2245831454273799</v>
      </c>
      <c r="AN2864" s="98">
        <v>4.2502316381761102E-3</v>
      </c>
      <c r="AO2864" s="98">
        <v>0.850841468252864</v>
      </c>
      <c r="AP2864" s="98">
        <v>8.4462658359881902E-4</v>
      </c>
      <c r="AQ2864" s="98">
        <v>1.91782368736956E-4</v>
      </c>
      <c r="AR2864" s="98">
        <v>2.5826313583837202E-4</v>
      </c>
      <c r="AS2864" s="98">
        <v>3.9458107902349101E-4</v>
      </c>
      <c r="AT2864" s="98">
        <v>6.2677922217657903E-2</v>
      </c>
    </row>
    <row r="2865" spans="1:46" x14ac:dyDescent="0.3">
      <c r="A2865" s="95">
        <v>65024</v>
      </c>
      <c r="B2865" s="95">
        <v>2864</v>
      </c>
      <c r="C2865" s="96" t="s">
        <v>671</v>
      </c>
      <c r="D2865" s="96" t="s">
        <v>671</v>
      </c>
      <c r="E2865" s="97" t="s">
        <v>7955</v>
      </c>
      <c r="F2865" s="95" t="s">
        <v>7839</v>
      </c>
      <c r="G2865" s="95" t="s">
        <v>7956</v>
      </c>
      <c r="H2865" s="98">
        <v>6.1444751098897203</v>
      </c>
      <c r="I2865" s="98">
        <v>6.1444676398791298</v>
      </c>
      <c r="J2865" s="98">
        <v>7.4700105940905797E-6</v>
      </c>
      <c r="K2865" s="98">
        <v>119.99704789341099</v>
      </c>
      <c r="L2865" s="98">
        <v>270.77922971977301</v>
      </c>
      <c r="M2865" s="98">
        <v>1.08313128287684E-5</v>
      </c>
      <c r="N2865" s="98">
        <v>118.525927818387</v>
      </c>
      <c r="O2865" s="98">
        <v>2.4466073538391599E-5</v>
      </c>
      <c r="P2865" s="98">
        <v>267.72969371806801</v>
      </c>
      <c r="Q2865" s="98">
        <v>2.68723725660106E-8</v>
      </c>
      <c r="R2865" s="98">
        <v>0.327764980343006</v>
      </c>
      <c r="S2865" s="98">
        <v>1.2066820392720901E-6</v>
      </c>
      <c r="T2865" s="98">
        <v>0.19035507828853401</v>
      </c>
      <c r="U2865" s="98">
        <v>1.1212947435678501E-5</v>
      </c>
      <c r="V2865" s="98">
        <v>1.76877100496893</v>
      </c>
      <c r="W2865" s="98">
        <v>2.7046160316571901E-6</v>
      </c>
      <c r="X2865" s="98">
        <v>2.0346128163418501E-6</v>
      </c>
      <c r="Y2865" s="98">
        <v>1.5214899928348E-7</v>
      </c>
      <c r="Z2865" s="98">
        <v>5.1785421603186103E-7</v>
      </c>
      <c r="AA2865" s="98">
        <v>0.101769904305958</v>
      </c>
      <c r="AB2865" s="98">
        <v>2.9137835328671999E-6</v>
      </c>
      <c r="AC2865" s="98">
        <v>0.148488894566143</v>
      </c>
      <c r="AD2865" s="98">
        <v>8.2540839997903397E-6</v>
      </c>
      <c r="AE2865" s="98">
        <v>5.0934400353441003E-3</v>
      </c>
      <c r="AF2865" s="98">
        <v>1.48715587641521E-4</v>
      </c>
      <c r="AG2865" s="98">
        <v>6.3537764517366804E-3</v>
      </c>
      <c r="AH2865" s="98">
        <v>1.04796522549161E-4</v>
      </c>
      <c r="AI2865" s="98">
        <v>2.83007657704751E-3</v>
      </c>
      <c r="AJ2865" s="98">
        <v>4.3005794769633497E-6</v>
      </c>
      <c r="AK2865" s="98">
        <v>2.42292537748061E-3</v>
      </c>
      <c r="AL2865" s="98">
        <v>5.5679544589779199E-3</v>
      </c>
      <c r="AM2865" s="98">
        <v>0.488114053545327</v>
      </c>
      <c r="AN2865" s="98">
        <v>9.2841205701485897E-4</v>
      </c>
      <c r="AO2865" s="98">
        <v>0.18585610032143199</v>
      </c>
      <c r="AP2865" s="98">
        <v>1.6266264726835401E-4</v>
      </c>
      <c r="AQ2865" s="98">
        <v>3.6934462050359598E-5</v>
      </c>
      <c r="AR2865" s="98">
        <v>4.9737678294434198E-5</v>
      </c>
      <c r="AS2865" s="98">
        <v>7.59905069235607E-5</v>
      </c>
      <c r="AT2865" s="98">
        <v>1.20708452127607E-2</v>
      </c>
    </row>
    <row r="2866" spans="1:46" x14ac:dyDescent="0.3">
      <c r="A2866" s="95">
        <v>65025</v>
      </c>
      <c r="B2866" s="95">
        <v>2865</v>
      </c>
      <c r="C2866" s="96" t="s">
        <v>629</v>
      </c>
      <c r="D2866" s="96" t="s">
        <v>629</v>
      </c>
      <c r="E2866" s="97" t="s">
        <v>7957</v>
      </c>
      <c r="F2866" s="95" t="s">
        <v>7839</v>
      </c>
      <c r="G2866" s="95" t="s">
        <v>6214</v>
      </c>
      <c r="H2866" s="98">
        <v>6.3397973997821504</v>
      </c>
      <c r="I2866" s="98">
        <v>6.3397897925107802</v>
      </c>
      <c r="J2866" s="98">
        <v>7.6072713666164296E-6</v>
      </c>
      <c r="K2866" s="98">
        <v>393.90762588458301</v>
      </c>
      <c r="L2866" s="98">
        <v>887.82947597184204</v>
      </c>
      <c r="M2866" s="98">
        <v>3.5409885323366903E-5</v>
      </c>
      <c r="N2866" s="98">
        <v>387.48668589345601</v>
      </c>
      <c r="O2866" s="98">
        <v>8.0070184870698906E-5</v>
      </c>
      <c r="P2866" s="98">
        <v>876.19969087980701</v>
      </c>
      <c r="Q2866" s="98">
        <v>1.75259333280487E-7</v>
      </c>
      <c r="R2866" s="98">
        <v>2.1376553851543698</v>
      </c>
      <c r="S2866" s="98">
        <v>3.9324304382434003E-6</v>
      </c>
      <c r="T2866" s="98">
        <v>0.62818004510783798</v>
      </c>
      <c r="U2866" s="98">
        <v>3.65416623094116E-5</v>
      </c>
      <c r="V2866" s="98">
        <v>5.8370251460155202</v>
      </c>
      <c r="W2866" s="98">
        <v>8.9006163648298496E-6</v>
      </c>
      <c r="X2866" s="98">
        <v>6.1906994435873602E-6</v>
      </c>
      <c r="Y2866" s="98">
        <v>7.6994877295415501E-7</v>
      </c>
      <c r="Z2866" s="98">
        <v>1.9399681482883399E-6</v>
      </c>
      <c r="AA2866" s="98">
        <v>0.32520940298095602</v>
      </c>
      <c r="AB2866" s="98">
        <v>9.4563583595786608E-6</v>
      </c>
      <c r="AC2866" s="98">
        <v>0.48332527415822601</v>
      </c>
      <c r="AD2866" s="98">
        <v>4.2914252095816799E-5</v>
      </c>
      <c r="AE2866" s="98">
        <v>2.64815780548435E-2</v>
      </c>
      <c r="AF2866" s="98">
        <v>7.7562957312487298E-4</v>
      </c>
      <c r="AG2866" s="98">
        <v>3.3138267448270101E-2</v>
      </c>
      <c r="AH2866" s="98">
        <v>5.4549325638553799E-4</v>
      </c>
      <c r="AI2866" s="98">
        <v>1.47312873584128E-2</v>
      </c>
      <c r="AJ2866" s="98">
        <v>1.79185382443904E-5</v>
      </c>
      <c r="AK2866" s="98">
        <v>1.00952165335382E-2</v>
      </c>
      <c r="AL2866" s="98">
        <v>2.2247449364406001E-2</v>
      </c>
      <c r="AM2866" s="98">
        <v>1.9503199550770101</v>
      </c>
      <c r="AN2866" s="98">
        <v>3.7612043277266199E-3</v>
      </c>
      <c r="AO2866" s="98">
        <v>0.75294451809578</v>
      </c>
      <c r="AP2866" s="98">
        <v>7.9316489731378205E-4</v>
      </c>
      <c r="AQ2866" s="98">
        <v>1.8009739230996801E-4</v>
      </c>
      <c r="AR2866" s="98">
        <v>2.4252759607688699E-4</v>
      </c>
      <c r="AS2866" s="98">
        <v>3.7053990892692702E-4</v>
      </c>
      <c r="AT2866" s="98">
        <v>5.8859061157874801E-2</v>
      </c>
    </row>
    <row r="2867" spans="1:46" x14ac:dyDescent="0.3">
      <c r="A2867" s="95">
        <v>65026</v>
      </c>
      <c r="B2867" s="95">
        <v>2866</v>
      </c>
      <c r="C2867" s="96" t="s">
        <v>2260</v>
      </c>
      <c r="D2867" s="96" t="s">
        <v>2260</v>
      </c>
      <c r="E2867" s="97" t="s">
        <v>7958</v>
      </c>
      <c r="F2867" s="95" t="s">
        <v>7839</v>
      </c>
      <c r="G2867" s="95" t="s">
        <v>3472</v>
      </c>
      <c r="H2867" s="98">
        <v>7.3777338786156399</v>
      </c>
      <c r="I2867" s="98">
        <v>7.3777239592400798</v>
      </c>
      <c r="J2867" s="98">
        <v>9.9193755582760395E-6</v>
      </c>
      <c r="K2867" s="98">
        <v>236.80518996508499</v>
      </c>
      <c r="L2867" s="98">
        <v>533.59978278762196</v>
      </c>
      <c r="M2867" s="98">
        <v>2.1404925412949501E-5</v>
      </c>
      <c r="N2867" s="98">
        <v>234.23186870891001</v>
      </c>
      <c r="O2867" s="98">
        <v>4.8303573815211101E-5</v>
      </c>
      <c r="P2867" s="98">
        <v>528.58097572303404</v>
      </c>
      <c r="Q2867" s="98">
        <v>5.8635941322740597E-8</v>
      </c>
      <c r="R2867" s="98">
        <v>0.71518836335837699</v>
      </c>
      <c r="S2867" s="98">
        <v>1.82932216161146E-6</v>
      </c>
      <c r="T2867" s="98">
        <v>0.29492234799351102</v>
      </c>
      <c r="U2867" s="98">
        <v>1.6998774335639702E-5</v>
      </c>
      <c r="V2867" s="98">
        <v>2.7404081564060698</v>
      </c>
      <c r="W2867" s="98">
        <v>4.0238450796509296E-6</v>
      </c>
      <c r="X2867" s="98">
        <v>2.8425556343383201E-6</v>
      </c>
      <c r="Y2867" s="98">
        <v>2.82428599282724E-7</v>
      </c>
      <c r="Z2867" s="98">
        <v>8.98860846029884E-7</v>
      </c>
      <c r="AA2867" s="98">
        <v>0.14813172957218201</v>
      </c>
      <c r="AB2867" s="98">
        <v>4.3462002083281303E-6</v>
      </c>
      <c r="AC2867" s="98">
        <v>0.22217634421174101</v>
      </c>
      <c r="AD2867" s="98">
        <v>1.5868339800125301E-5</v>
      </c>
      <c r="AE2867" s="98">
        <v>9.7920541194462703E-3</v>
      </c>
      <c r="AF2867" s="98">
        <v>2.8793989940999301E-4</v>
      </c>
      <c r="AG2867" s="98">
        <v>1.2302044334428899E-2</v>
      </c>
      <c r="AH2867" s="98">
        <v>2.02005034356157E-4</v>
      </c>
      <c r="AI2867" s="98">
        <v>5.4552355581155201E-3</v>
      </c>
      <c r="AJ2867" s="98">
        <v>7.3117275917980199E-6</v>
      </c>
      <c r="AK2867" s="98">
        <v>4.1193914518453502E-3</v>
      </c>
      <c r="AL2867" s="98">
        <v>9.4198818312394902E-3</v>
      </c>
      <c r="AM2867" s="98">
        <v>0.82579280028959101</v>
      </c>
      <c r="AN2867" s="98">
        <v>1.56648902718904E-3</v>
      </c>
      <c r="AO2867" s="98">
        <v>0.31359086688919302</v>
      </c>
      <c r="AP2867" s="98">
        <v>2.94444302149429E-4</v>
      </c>
      <c r="AQ2867" s="98">
        <v>6.68570310217754E-5</v>
      </c>
      <c r="AR2867" s="98">
        <v>9.0032814177469104E-5</v>
      </c>
      <c r="AS2867" s="98">
        <v>1.3755445695018401E-4</v>
      </c>
      <c r="AT2867" s="98">
        <v>2.1850078396680302E-2</v>
      </c>
    </row>
    <row r="2868" spans="1:46" x14ac:dyDescent="0.3">
      <c r="A2868" s="95">
        <v>65027</v>
      </c>
      <c r="B2868" s="95">
        <v>2867</v>
      </c>
      <c r="C2868" s="96" t="s">
        <v>2251</v>
      </c>
      <c r="D2868" s="96" t="s">
        <v>2251</v>
      </c>
      <c r="E2868" s="97" t="s">
        <v>7959</v>
      </c>
      <c r="F2868" s="95" t="s">
        <v>7839</v>
      </c>
      <c r="G2868" s="95" t="s">
        <v>3634</v>
      </c>
      <c r="H2868" s="98">
        <v>7.7224208242740797</v>
      </c>
      <c r="I2868" s="98">
        <v>7.7224107677688201</v>
      </c>
      <c r="J2868" s="98">
        <v>1.0056505260536099E-5</v>
      </c>
      <c r="K2868" s="98">
        <v>207.03185779639901</v>
      </c>
      <c r="L2868" s="98">
        <v>466.57460641755802</v>
      </c>
      <c r="M2868" s="98">
        <v>1.8738503721641498E-5</v>
      </c>
      <c r="N2868" s="98">
        <v>205.05349394366999</v>
      </c>
      <c r="O2868" s="98">
        <v>4.2271095920011702E-5</v>
      </c>
      <c r="P2868" s="98">
        <v>462.56819861319798</v>
      </c>
      <c r="Q2868" s="98">
        <v>4.0732968679359898E-8</v>
      </c>
      <c r="R2868" s="98">
        <v>0.49682403910213002</v>
      </c>
      <c r="S2868" s="98">
        <v>1.52626736953522E-6</v>
      </c>
      <c r="T2868" s="98">
        <v>0.244579510188868</v>
      </c>
      <c r="U2868" s="98">
        <v>1.4182665400656099E-5</v>
      </c>
      <c r="V2868" s="98">
        <v>2.2726234618198098</v>
      </c>
      <c r="W2868" s="98">
        <v>3.3706259179335801E-6</v>
      </c>
      <c r="X2868" s="98">
        <v>2.4379342773705101E-6</v>
      </c>
      <c r="Y2868" s="98">
        <v>2.1558083127222601E-7</v>
      </c>
      <c r="Z2868" s="98">
        <v>7.1711080929084297E-7</v>
      </c>
      <c r="AA2868" s="98">
        <v>0.12511793342692501</v>
      </c>
      <c r="AB2868" s="98">
        <v>3.6489422313227E-6</v>
      </c>
      <c r="AC2868" s="98">
        <v>0.18633293887226601</v>
      </c>
      <c r="AD2868" s="98">
        <v>1.26335767769635E-5</v>
      </c>
      <c r="AE2868" s="98">
        <v>7.7959426808612304E-3</v>
      </c>
      <c r="AF2868" s="98">
        <v>2.30201865265017E-4</v>
      </c>
      <c r="AG2868" s="98">
        <v>9.8352244970610608E-3</v>
      </c>
      <c r="AH2868" s="98">
        <v>1.6107829619824799E-4</v>
      </c>
      <c r="AI2868" s="98">
        <v>4.34999083989195E-3</v>
      </c>
      <c r="AJ2868" s="98">
        <v>5.7016753175328897E-6</v>
      </c>
      <c r="AK2868" s="98">
        <v>3.21229589989024E-3</v>
      </c>
      <c r="AL2868" s="98">
        <v>7.3115773248883598E-3</v>
      </c>
      <c r="AM2868" s="98">
        <v>0.640968540988478</v>
      </c>
      <c r="AN2868" s="98">
        <v>1.2104270861287699E-3</v>
      </c>
      <c r="AO2868" s="98">
        <v>0.24231186599909399</v>
      </c>
      <c r="AP2868" s="98">
        <v>2.2956561062130701E-4</v>
      </c>
      <c r="AQ2868" s="98">
        <v>5.2125563672990797E-5</v>
      </c>
      <c r="AR2868" s="98">
        <v>7.0194729709367705E-5</v>
      </c>
      <c r="AS2868" s="98">
        <v>1.07245317238949E-4</v>
      </c>
      <c r="AT2868" s="98">
        <v>1.7035570233964799E-2</v>
      </c>
    </row>
    <row r="2869" spans="1:46" x14ac:dyDescent="0.3">
      <c r="A2869" s="95">
        <v>65028</v>
      </c>
      <c r="B2869" s="95">
        <v>2868</v>
      </c>
      <c r="C2869" s="96" t="s">
        <v>1109</v>
      </c>
      <c r="D2869" s="96" t="s">
        <v>1109</v>
      </c>
      <c r="E2869" s="97" t="s">
        <v>7960</v>
      </c>
      <c r="F2869" s="95" t="s">
        <v>7839</v>
      </c>
      <c r="G2869" s="95" t="s">
        <v>7961</v>
      </c>
      <c r="H2869" s="98">
        <v>6.0602596780947202</v>
      </c>
      <c r="I2869" s="98">
        <v>6.06025233330997</v>
      </c>
      <c r="J2869" s="98">
        <v>7.3447847555030404E-6</v>
      </c>
      <c r="K2869" s="98">
        <v>249.64222330550899</v>
      </c>
      <c r="L2869" s="98">
        <v>562.87753554681694</v>
      </c>
      <c r="M2869" s="98">
        <v>2.2520779441749199E-5</v>
      </c>
      <c r="N2869" s="98">
        <v>246.442543090143</v>
      </c>
      <c r="O2869" s="98">
        <v>5.0870872831297797E-5</v>
      </c>
      <c r="P2869" s="98">
        <v>556.67466138048303</v>
      </c>
      <c r="Q2869" s="98">
        <v>7.7721342567873501E-8</v>
      </c>
      <c r="R2869" s="98">
        <v>0.94797488596939705</v>
      </c>
      <c r="S2869" s="98">
        <v>2.2652270021916601E-6</v>
      </c>
      <c r="T2869" s="98">
        <v>0.36218143984498602</v>
      </c>
      <c r="U2869" s="98">
        <v>2.1049358001469501E-5</v>
      </c>
      <c r="V2869" s="98">
        <v>3.3653753908128001</v>
      </c>
      <c r="W2869" s="98">
        <v>5.0992507367936898E-6</v>
      </c>
      <c r="X2869" s="98">
        <v>3.67414580189543E-6</v>
      </c>
      <c r="Y2869" s="98">
        <v>3.7767413290399001E-7</v>
      </c>
      <c r="Z2869" s="98">
        <v>1.04743080199428E-6</v>
      </c>
      <c r="AA2869" s="98">
        <v>0.188736218764994</v>
      </c>
      <c r="AB2869" s="98">
        <v>5.4476954291105003E-6</v>
      </c>
      <c r="AC2869" s="98">
        <v>0.27805871157554102</v>
      </c>
      <c r="AD2869" s="98">
        <v>2.08458587962733E-5</v>
      </c>
      <c r="AE2869" s="98">
        <v>1.28635875000504E-2</v>
      </c>
      <c r="AF2869" s="98">
        <v>3.76751665555868E-4</v>
      </c>
      <c r="AG2869" s="98">
        <v>1.6096469097319401E-2</v>
      </c>
      <c r="AH2869" s="98">
        <v>2.6497269170284402E-4</v>
      </c>
      <c r="AI2869" s="98">
        <v>7.1557050759357803E-3</v>
      </c>
      <c r="AJ2869" s="98">
        <v>9.07608801594776E-6</v>
      </c>
      <c r="AK2869" s="98">
        <v>5.1134234583650098E-3</v>
      </c>
      <c r="AL2869" s="98">
        <v>1.1174401341602001E-2</v>
      </c>
      <c r="AM2869" s="98">
        <v>0.97960254074939901</v>
      </c>
      <c r="AN2869" s="98">
        <v>1.8632694616847699E-3</v>
      </c>
      <c r="AO2869" s="98">
        <v>0.37300247598055902</v>
      </c>
      <c r="AP2869" s="98">
        <v>3.8937602460547199E-4</v>
      </c>
      <c r="AQ2869" s="98">
        <v>8.8412391382255103E-5</v>
      </c>
      <c r="AR2869" s="98">
        <v>1.1906027451365201E-4</v>
      </c>
      <c r="AS2869" s="98">
        <v>1.81903358709565E-4</v>
      </c>
      <c r="AT2869" s="98">
        <v>2.8894757349047201E-2</v>
      </c>
    </row>
    <row r="2870" spans="1:46" x14ac:dyDescent="0.3">
      <c r="A2870" s="95">
        <v>65029</v>
      </c>
      <c r="B2870" s="95">
        <v>2869</v>
      </c>
      <c r="C2870" s="96" t="s">
        <v>3209</v>
      </c>
      <c r="D2870" s="96" t="s">
        <v>3209</v>
      </c>
      <c r="E2870" s="97" t="s">
        <v>7962</v>
      </c>
      <c r="F2870" s="95" t="s">
        <v>7839</v>
      </c>
      <c r="G2870" s="95" t="s">
        <v>7963</v>
      </c>
      <c r="H2870" s="98">
        <v>7.2388487497898897</v>
      </c>
      <c r="I2870" s="98">
        <v>7.2388382203999004</v>
      </c>
      <c r="J2870" s="98">
        <v>1.05293899901326E-5</v>
      </c>
      <c r="K2870" s="98">
        <v>284.469631449509</v>
      </c>
      <c r="L2870" s="98">
        <v>642.74072425591396</v>
      </c>
      <c r="M2870" s="98">
        <v>2.57256717073604E-5</v>
      </c>
      <c r="N2870" s="98">
        <v>281.513345249103</v>
      </c>
      <c r="O2870" s="98">
        <v>5.8201979716846997E-5</v>
      </c>
      <c r="P2870" s="98">
        <v>636.89820023327798</v>
      </c>
      <c r="Q2870" s="98">
        <v>6.2715992807794306E-8</v>
      </c>
      <c r="R2870" s="98">
        <v>0.76495315400021902</v>
      </c>
      <c r="S2870" s="98">
        <v>2.16987035280755E-6</v>
      </c>
      <c r="T2870" s="98">
        <v>0.34807657056409402</v>
      </c>
      <c r="U2870" s="98">
        <v>2.0163273994562898E-5</v>
      </c>
      <c r="V2870" s="98">
        <v>3.23431439279307</v>
      </c>
      <c r="W2870" s="98">
        <v>4.8000128374387102E-6</v>
      </c>
      <c r="X2870" s="98">
        <v>3.42013891881668E-6</v>
      </c>
      <c r="Y2870" s="98">
        <v>3.2819326971161702E-7</v>
      </c>
      <c r="Z2870" s="98">
        <v>1.0516806489104199E-6</v>
      </c>
      <c r="AA2870" s="98">
        <v>0.17722428856248701</v>
      </c>
      <c r="AB2870" s="98">
        <v>5.1861742723427301E-6</v>
      </c>
      <c r="AC2870" s="98">
        <v>0.26499132032551898</v>
      </c>
      <c r="AD2870" s="98">
        <v>1.8114020676455498E-5</v>
      </c>
      <c r="AE2870" s="98">
        <v>1.1177821562859401E-2</v>
      </c>
      <c r="AF2870" s="98">
        <v>3.2918337866743702E-4</v>
      </c>
      <c r="AG2870" s="98">
        <v>1.4064145076183801E-2</v>
      </c>
      <c r="AH2870" s="98">
        <v>2.3072267129076101E-4</v>
      </c>
      <c r="AI2870" s="98">
        <v>6.2307680820945502E-3</v>
      </c>
      <c r="AJ2870" s="98">
        <v>8.5794944864309503E-6</v>
      </c>
      <c r="AK2870" s="98">
        <v>4.8336451002638199E-3</v>
      </c>
      <c r="AL2870" s="98">
        <v>1.10751315606059E-2</v>
      </c>
      <c r="AM2870" s="98">
        <v>0.97090006741676704</v>
      </c>
      <c r="AN2870" s="98">
        <v>1.8365229886126201E-3</v>
      </c>
      <c r="AO2870" s="98">
        <v>0.36764817759011598</v>
      </c>
      <c r="AP2870" s="98">
        <v>3.52876985096016E-4</v>
      </c>
      <c r="AQ2870" s="98">
        <v>8.0124857417532204E-5</v>
      </c>
      <c r="AR2870" s="98">
        <v>1.0789989147842999E-4</v>
      </c>
      <c r="AS2870" s="98">
        <v>1.6485223620005401E-4</v>
      </c>
      <c r="AT2870" s="98">
        <v>2.61862421260886E-2</v>
      </c>
    </row>
    <row r="2871" spans="1:46" x14ac:dyDescent="0.3">
      <c r="A2871" s="95">
        <v>65030</v>
      </c>
      <c r="B2871" s="95">
        <v>2870</v>
      </c>
      <c r="C2871" s="96" t="s">
        <v>402</v>
      </c>
      <c r="D2871" s="96" t="s">
        <v>402</v>
      </c>
      <c r="E2871" s="97" t="s">
        <v>7964</v>
      </c>
      <c r="F2871" s="95" t="s">
        <v>7839</v>
      </c>
      <c r="G2871" s="95" t="s">
        <v>7965</v>
      </c>
      <c r="H2871" s="98">
        <v>6.4822683618454304</v>
      </c>
      <c r="I2871" s="98">
        <v>6.4822603581435096</v>
      </c>
      <c r="J2871" s="98">
        <v>8.0037019243306401E-6</v>
      </c>
      <c r="K2871" s="98">
        <v>100.10571369384201</v>
      </c>
      <c r="L2871" s="98">
        <v>225.544119099423</v>
      </c>
      <c r="M2871" s="98">
        <v>9.0338922089851693E-6</v>
      </c>
      <c r="N2871" s="98">
        <v>98.856941241444602</v>
      </c>
      <c r="O2871" s="98">
        <v>2.0379207045644599E-5</v>
      </c>
      <c r="P2871" s="98">
        <v>223.00753948057499</v>
      </c>
      <c r="Q2871" s="98">
        <v>2.38573031171765E-8</v>
      </c>
      <c r="R2871" s="98">
        <v>0.29098988070480403</v>
      </c>
      <c r="S2871" s="98">
        <v>9.3832404790759196E-7</v>
      </c>
      <c r="T2871" s="98">
        <v>0.15530782703691001</v>
      </c>
      <c r="U2871" s="98">
        <v>8.7192723815693097E-6</v>
      </c>
      <c r="V2871" s="98">
        <v>1.44311499348788</v>
      </c>
      <c r="W2871" s="98">
        <v>2.03754171209985E-6</v>
      </c>
      <c r="X2871" s="98">
        <v>1.39573602507833E-6</v>
      </c>
      <c r="Y2871" s="98">
        <v>1.46327800438313E-7</v>
      </c>
      <c r="Z2871" s="98">
        <v>4.9547788658320304E-7</v>
      </c>
      <c r="AA2871" s="98">
        <v>7.4296227334303702E-2</v>
      </c>
      <c r="AB2871" s="98">
        <v>2.2267024289924E-6</v>
      </c>
      <c r="AC2871" s="98">
        <v>0.11402249432223199</v>
      </c>
      <c r="AD2871" s="98">
        <v>8.5155999844765308E-6</v>
      </c>
      <c r="AE2871" s="98">
        <v>5.2548166322283702E-3</v>
      </c>
      <c r="AF2871" s="98">
        <v>1.55249746479913E-4</v>
      </c>
      <c r="AG2871" s="98">
        <v>6.6329441248615204E-3</v>
      </c>
      <c r="AH2871" s="98">
        <v>1.08595935111714E-4</v>
      </c>
      <c r="AI2871" s="98">
        <v>2.9326813986414401E-3</v>
      </c>
      <c r="AJ2871" s="98">
        <v>3.7281012327156998E-6</v>
      </c>
      <c r="AK2871" s="98">
        <v>2.1003939434078999E-3</v>
      </c>
      <c r="AL2871" s="98">
        <v>4.85810864654796E-3</v>
      </c>
      <c r="AM2871" s="98">
        <v>0.42588550633825101</v>
      </c>
      <c r="AN2871" s="98">
        <v>7.9621043962509002E-4</v>
      </c>
      <c r="AO2871" s="98">
        <v>0.15939104433837001</v>
      </c>
      <c r="AP2871" s="98">
        <v>1.6115055669238201E-4</v>
      </c>
      <c r="AQ2871" s="98">
        <v>3.6591122998485999E-5</v>
      </c>
      <c r="AR2871" s="98">
        <v>4.9275323276762E-5</v>
      </c>
      <c r="AS2871" s="98">
        <v>7.5284110417133803E-5</v>
      </c>
      <c r="AT2871" s="98">
        <v>1.1958636223193901E-2</v>
      </c>
    </row>
    <row r="2872" spans="1:46" x14ac:dyDescent="0.3">
      <c r="A2872" s="95">
        <v>65031</v>
      </c>
      <c r="B2872" s="95">
        <v>2871</v>
      </c>
      <c r="C2872" s="96" t="s">
        <v>460</v>
      </c>
      <c r="D2872" s="96" t="s">
        <v>460</v>
      </c>
      <c r="E2872" s="97" t="s">
        <v>7966</v>
      </c>
      <c r="F2872" s="95" t="s">
        <v>7839</v>
      </c>
      <c r="G2872" s="95" t="s">
        <v>7967</v>
      </c>
      <c r="H2872" s="98">
        <v>6.5389646674230599</v>
      </c>
      <c r="I2872" s="98">
        <v>6.5389572239258698</v>
      </c>
      <c r="J2872" s="98">
        <v>7.4434971901737901E-6</v>
      </c>
      <c r="K2872" s="98">
        <v>490.54775517596602</v>
      </c>
      <c r="L2872" s="98">
        <v>1106.55742318124</v>
      </c>
      <c r="M2872" s="98">
        <v>4.37353712419016E-5</v>
      </c>
      <c r="N2872" s="98">
        <v>478.59161090423498</v>
      </c>
      <c r="O2872" s="98">
        <v>9.9321777801294095E-5</v>
      </c>
      <c r="P2872" s="98">
        <v>1086.8678665805501</v>
      </c>
      <c r="Q2872" s="98">
        <v>3.8955946232682799E-7</v>
      </c>
      <c r="R2872" s="98">
        <v>4.7514952093766798</v>
      </c>
      <c r="S2872" s="98">
        <v>5.5758835306755101E-6</v>
      </c>
      <c r="T2872" s="98">
        <v>0.93263847840477199</v>
      </c>
      <c r="U2872" s="98">
        <v>5.1813323781033099E-5</v>
      </c>
      <c r="V2872" s="98">
        <v>8.6660508073639608</v>
      </c>
      <c r="W2872" s="98">
        <v>1.23930292765336E-5</v>
      </c>
      <c r="X2872" s="98">
        <v>7.5267777931714504E-6</v>
      </c>
      <c r="Y2872" s="98">
        <v>1.4048326972170399E-6</v>
      </c>
      <c r="Z2872" s="98">
        <v>3.4614187861450698E-6</v>
      </c>
      <c r="AA2872" s="98">
        <v>0.43338662591728</v>
      </c>
      <c r="AB2872" s="98">
        <v>1.3272047073105201E-5</v>
      </c>
      <c r="AC2872" s="98">
        <v>0.68232467132056396</v>
      </c>
      <c r="AD2872" s="98">
        <v>7.8102780048530196E-5</v>
      </c>
      <c r="AE2872" s="98">
        <v>4.8195757007193397E-2</v>
      </c>
      <c r="AF2872" s="98">
        <v>1.4160110520610599E-3</v>
      </c>
      <c r="AG2872" s="98">
        <v>6.0498148315640703E-2</v>
      </c>
      <c r="AH2872" s="98">
        <v>9.9393617166374307E-4</v>
      </c>
      <c r="AI2872" s="98">
        <v>2.6841687205663399E-2</v>
      </c>
      <c r="AJ2872" s="98">
        <v>3.1349500290041803E-5</v>
      </c>
      <c r="AK2872" s="98">
        <v>1.76621546539995E-2</v>
      </c>
      <c r="AL2872" s="98">
        <v>4.0277422775951498E-2</v>
      </c>
      <c r="AM2872" s="98">
        <v>3.5309153913477802</v>
      </c>
      <c r="AN2872" s="98">
        <v>6.8093878996317199E-3</v>
      </c>
      <c r="AO2872" s="98">
        <v>1.3631514918824901</v>
      </c>
      <c r="AP2872" s="98">
        <v>1.4693143292817199E-3</v>
      </c>
      <c r="AQ2872" s="98">
        <v>3.3362504441171198E-4</v>
      </c>
      <c r="AR2872" s="98">
        <v>4.4927514042439998E-4</v>
      </c>
      <c r="AS2872" s="98">
        <v>6.8641414444561095E-4</v>
      </c>
      <c r="AT2872" s="98">
        <v>0.10903465629937199</v>
      </c>
    </row>
    <row r="2873" spans="1:46" x14ac:dyDescent="0.3">
      <c r="A2873" s="95">
        <v>65032</v>
      </c>
      <c r="B2873" s="95">
        <v>2872</v>
      </c>
      <c r="C2873" s="96" t="s">
        <v>432</v>
      </c>
      <c r="D2873" s="96" t="s">
        <v>432</v>
      </c>
      <c r="E2873" s="97" t="s">
        <v>7968</v>
      </c>
      <c r="F2873" s="95" t="s">
        <v>7839</v>
      </c>
      <c r="G2873" s="95" t="s">
        <v>4967</v>
      </c>
      <c r="H2873" s="98">
        <v>6.6688786527974804</v>
      </c>
      <c r="I2873" s="98">
        <v>6.66887207707624</v>
      </c>
      <c r="J2873" s="98">
        <v>6.57572123863304E-6</v>
      </c>
      <c r="K2873" s="98">
        <v>422.062276843196</v>
      </c>
      <c r="L2873" s="98">
        <v>949.71055872770296</v>
      </c>
      <c r="M2873" s="98">
        <v>3.7671447657675298E-5</v>
      </c>
      <c r="N2873" s="98">
        <v>412.23472689556303</v>
      </c>
      <c r="O2873" s="98">
        <v>8.5234166092651505E-5</v>
      </c>
      <c r="P2873" s="98">
        <v>932.708599379151</v>
      </c>
      <c r="Q2873" s="98">
        <v>2.1112536015447601E-7</v>
      </c>
      <c r="R2873" s="98">
        <v>2.5751168547160099</v>
      </c>
      <c r="S2873" s="98">
        <v>5.0280643888654197E-6</v>
      </c>
      <c r="T2873" s="98">
        <v>0.86522297958639505</v>
      </c>
      <c r="U2873" s="98">
        <v>4.6722801210089001E-5</v>
      </c>
      <c r="V2873" s="98">
        <v>8.0396323805051004</v>
      </c>
      <c r="W2873" s="98">
        <v>1.10224856818105E-5</v>
      </c>
      <c r="X2873" s="98">
        <v>6.1011447394120101E-6</v>
      </c>
      <c r="Y2873" s="98">
        <v>1.38455151721358E-6</v>
      </c>
      <c r="Z2873" s="98">
        <v>3.53678942518493E-6</v>
      </c>
      <c r="AA2873" s="98">
        <v>0.37520101846116</v>
      </c>
      <c r="AB2873" s="98">
        <v>1.1932311156498599E-5</v>
      </c>
      <c r="AC2873" s="98">
        <v>0.61570595384177795</v>
      </c>
      <c r="AD2873" s="98">
        <v>7.7292118110297995E-5</v>
      </c>
      <c r="AE2873" s="98">
        <v>4.7695512767926301E-2</v>
      </c>
      <c r="AF2873" s="98">
        <v>1.40410483843799E-3</v>
      </c>
      <c r="AG2873" s="98">
        <v>5.9989463106865301E-2</v>
      </c>
      <c r="AH2873" s="98">
        <v>9.8435351321997594E-4</v>
      </c>
      <c r="AI2873" s="98">
        <v>2.65829032637169E-2</v>
      </c>
      <c r="AJ2873" s="98">
        <v>3.1590355931124798E-5</v>
      </c>
      <c r="AK2873" s="98">
        <v>1.7797851540480001E-2</v>
      </c>
      <c r="AL2873" s="98">
        <v>4.2262586196110598E-2</v>
      </c>
      <c r="AM2873" s="98">
        <v>3.7049445022363101</v>
      </c>
      <c r="AN2873" s="98">
        <v>7.1500538110106301E-3</v>
      </c>
      <c r="AO2873" s="98">
        <v>1.43134840652071</v>
      </c>
      <c r="AP2873" s="98">
        <v>1.45462377136374E-3</v>
      </c>
      <c r="AQ2873" s="98">
        <v>3.3028939392316898E-4</v>
      </c>
      <c r="AR2873" s="98">
        <v>4.4478317921958001E-4</v>
      </c>
      <c r="AS2873" s="98">
        <v>6.7955119822098902E-4</v>
      </c>
      <c r="AT2873" s="98">
        <v>0.107944501591484</v>
      </c>
    </row>
    <row r="2874" spans="1:46" x14ac:dyDescent="0.3">
      <c r="A2874" s="95">
        <v>65033</v>
      </c>
      <c r="B2874" s="95">
        <v>2873</v>
      </c>
      <c r="C2874" s="96" t="s">
        <v>1624</v>
      </c>
      <c r="D2874" s="96" t="s">
        <v>1624</v>
      </c>
      <c r="E2874" s="97" t="s">
        <v>7969</v>
      </c>
      <c r="F2874" s="95" t="s">
        <v>7839</v>
      </c>
      <c r="G2874" s="95" t="s">
        <v>6544</v>
      </c>
      <c r="H2874" s="98">
        <v>6.3291530839805699</v>
      </c>
      <c r="I2874" s="98">
        <v>6.3291451874028501</v>
      </c>
      <c r="J2874" s="98">
        <v>7.8965777206008204E-6</v>
      </c>
      <c r="K2874" s="98">
        <v>39.402447737760802</v>
      </c>
      <c r="L2874" s="98">
        <v>88.853902084125394</v>
      </c>
      <c r="M2874" s="98">
        <v>3.5546180494323298E-6</v>
      </c>
      <c r="N2874" s="98">
        <v>38.897814974923797</v>
      </c>
      <c r="O2874" s="98">
        <v>8.0284033050672295E-6</v>
      </c>
      <c r="P2874" s="98">
        <v>87.8539809233353</v>
      </c>
      <c r="Q2874" s="98">
        <v>1.17163522888837E-8</v>
      </c>
      <c r="R2874" s="98">
        <v>0.14290550520704601</v>
      </c>
      <c r="S2874" s="98">
        <v>3.6852349806619002E-7</v>
      </c>
      <c r="T2874" s="98">
        <v>5.97311522670761E-2</v>
      </c>
      <c r="U2874" s="98">
        <v>3.4244621512481099E-6</v>
      </c>
      <c r="V2874" s="98">
        <v>0.55501955022021199</v>
      </c>
      <c r="W2874" s="98">
        <v>8.20875489473207E-7</v>
      </c>
      <c r="X2874" s="98">
        <v>5.9709395932797695E-7</v>
      </c>
      <c r="Y2874" s="98">
        <v>5.4618881974986101E-8</v>
      </c>
      <c r="Z2874" s="98">
        <v>1.69162648170244E-7</v>
      </c>
      <c r="AA2874" s="98">
        <v>3.0510951377695401E-2</v>
      </c>
      <c r="AB2874" s="98">
        <v>8.8310516453290004E-7</v>
      </c>
      <c r="AC2874" s="98">
        <v>4.5073968752633101E-2</v>
      </c>
      <c r="AD2874" s="98">
        <v>2.9568736537812499E-6</v>
      </c>
      <c r="AE2874" s="98">
        <v>1.82463113387339E-3</v>
      </c>
      <c r="AF2874" s="98">
        <v>5.3235325474568203E-5</v>
      </c>
      <c r="AG2874" s="98">
        <v>2.2744445472399899E-3</v>
      </c>
      <c r="AH2874" s="98">
        <v>3.7531093600943203E-5</v>
      </c>
      <c r="AI2874" s="98">
        <v>1.0135438307237699E-3</v>
      </c>
      <c r="AJ2874" s="98">
        <v>1.40619893583327E-6</v>
      </c>
      <c r="AK2874" s="98">
        <v>7.9224558124458503E-4</v>
      </c>
      <c r="AL2874" s="98">
        <v>1.7869749394528801E-3</v>
      </c>
      <c r="AM2874" s="98">
        <v>0.1566549417217</v>
      </c>
      <c r="AN2874" s="98">
        <v>2.9852115413094699E-4</v>
      </c>
      <c r="AO2874" s="98">
        <v>5.9760078675220103E-2</v>
      </c>
      <c r="AP2874" s="98">
        <v>5.5132978275933202E-5</v>
      </c>
      <c r="AQ2874" s="98">
        <v>1.25185893143307E-5</v>
      </c>
      <c r="AR2874" s="98">
        <v>1.6858119484866202E-5</v>
      </c>
      <c r="AS2874" s="98">
        <v>2.57562694767363E-5</v>
      </c>
      <c r="AT2874" s="98">
        <v>4.0912997425239898E-3</v>
      </c>
    </row>
    <row r="2875" spans="1:46" x14ac:dyDescent="0.3">
      <c r="A2875" s="95">
        <v>65034</v>
      </c>
      <c r="B2875" s="95">
        <v>2874</v>
      </c>
      <c r="C2875" s="96" t="s">
        <v>1573</v>
      </c>
      <c r="D2875" s="96" t="s">
        <v>1573</v>
      </c>
      <c r="E2875" s="97" t="s">
        <v>7970</v>
      </c>
      <c r="F2875" s="95" t="s">
        <v>7839</v>
      </c>
      <c r="G2875" s="95" t="s">
        <v>3914</v>
      </c>
      <c r="H2875" s="98">
        <v>6.6116484443793899</v>
      </c>
      <c r="I2875" s="98">
        <v>6.6116408028000304</v>
      </c>
      <c r="J2875" s="98">
        <v>7.6415793506256995E-6</v>
      </c>
      <c r="K2875" s="98">
        <v>68.887374346225499</v>
      </c>
      <c r="L2875" s="98">
        <v>155.60574980819999</v>
      </c>
      <c r="M2875" s="98">
        <v>6.2220459401205397E-6</v>
      </c>
      <c r="N2875" s="98">
        <v>68.087200475149601</v>
      </c>
      <c r="O2875" s="98">
        <v>1.4082139292409501E-5</v>
      </c>
      <c r="P2875" s="98">
        <v>154.09938312070599</v>
      </c>
      <c r="Q2875" s="98">
        <v>1.45344254940713E-8</v>
      </c>
      <c r="R2875" s="98">
        <v>0.17727782221904401</v>
      </c>
      <c r="S2875" s="98">
        <v>5.2525200969090599E-7</v>
      </c>
      <c r="T2875" s="98">
        <v>8.5165929447181696E-2</v>
      </c>
      <c r="U2875" s="98">
        <v>4.8808454171947996E-6</v>
      </c>
      <c r="V2875" s="98">
        <v>0.79135874586536603</v>
      </c>
      <c r="W2875" s="98">
        <v>1.1531532083615301E-6</v>
      </c>
      <c r="X2875" s="98">
        <v>8.0046607290949005E-7</v>
      </c>
      <c r="Y2875" s="98">
        <v>7.3040857701037696E-8</v>
      </c>
      <c r="Z2875" s="98">
        <v>2.7964627775099899E-7</v>
      </c>
      <c r="AA2875" s="98">
        <v>4.2277030603648597E-2</v>
      </c>
      <c r="AB2875" s="98">
        <v>1.26897352448928E-6</v>
      </c>
      <c r="AC2875" s="98">
        <v>6.4958708476897706E-2</v>
      </c>
      <c r="AD2875" s="98">
        <v>4.2375677029831899E-6</v>
      </c>
      <c r="AE2875" s="98">
        <v>2.61492335084111E-3</v>
      </c>
      <c r="AF2875" s="98">
        <v>7.7304795028307704E-5</v>
      </c>
      <c r="AG2875" s="98">
        <v>3.3027969296747501E-3</v>
      </c>
      <c r="AH2875" s="98">
        <v>5.4052778327526097E-5</v>
      </c>
      <c r="AI2875" s="98">
        <v>1.4597192554486899E-3</v>
      </c>
      <c r="AJ2875" s="98">
        <v>2.3350902276439099E-6</v>
      </c>
      <c r="AK2875" s="98">
        <v>1.3155783776517399E-3</v>
      </c>
      <c r="AL2875" s="98">
        <v>3.41460322121993E-3</v>
      </c>
      <c r="AM2875" s="98">
        <v>0.29934077798914799</v>
      </c>
      <c r="AN2875" s="98">
        <v>5.8306722181555696E-4</v>
      </c>
      <c r="AO2875" s="98">
        <v>0.116722525578055</v>
      </c>
      <c r="AP2875" s="98">
        <v>7.7324149716605101E-5</v>
      </c>
      <c r="AQ2875" s="98">
        <v>1.7557354879327101E-5</v>
      </c>
      <c r="AR2875" s="98">
        <v>2.3643557879571902E-5</v>
      </c>
      <c r="AS2875" s="98">
        <v>3.6123236957706203E-5</v>
      </c>
      <c r="AT2875" s="98">
        <v>5.7380588482470801E-3</v>
      </c>
    </row>
    <row r="2876" spans="1:46" x14ac:dyDescent="0.3">
      <c r="A2876" s="95">
        <v>65035</v>
      </c>
      <c r="B2876" s="95">
        <v>2875</v>
      </c>
      <c r="C2876" s="96" t="s">
        <v>2332</v>
      </c>
      <c r="D2876" s="96" t="s">
        <v>2332</v>
      </c>
      <c r="E2876" s="97" t="s">
        <v>7971</v>
      </c>
      <c r="F2876" s="95" t="s">
        <v>7839</v>
      </c>
      <c r="G2876" s="95" t="s">
        <v>4518</v>
      </c>
      <c r="H2876" s="98">
        <v>7.2072840832604896</v>
      </c>
      <c r="I2876" s="98">
        <v>7.2072736389446499</v>
      </c>
      <c r="J2876" s="98">
        <v>1.04443158397416E-5</v>
      </c>
      <c r="K2876" s="98">
        <v>419.88903486233897</v>
      </c>
      <c r="L2876" s="98">
        <v>947.31182890350499</v>
      </c>
      <c r="M2876" s="98">
        <v>3.7994050648934098E-5</v>
      </c>
      <c r="N2876" s="98">
        <v>415.76493781832301</v>
      </c>
      <c r="O2876" s="98">
        <v>8.5832707640329595E-5</v>
      </c>
      <c r="P2876" s="98">
        <v>939.25837717598301</v>
      </c>
      <c r="Q2876" s="98">
        <v>9.3985484117439199E-8</v>
      </c>
      <c r="R2876" s="98">
        <v>1.14635022563077</v>
      </c>
      <c r="S2876" s="98">
        <v>2.9860695334434599E-6</v>
      </c>
      <c r="T2876" s="98">
        <v>0.47387518009370599</v>
      </c>
      <c r="U2876" s="98">
        <v>2.7747710050240098E-5</v>
      </c>
      <c r="V2876" s="98">
        <v>4.4032298635995897</v>
      </c>
      <c r="W2876" s="98">
        <v>6.6758639157754904E-6</v>
      </c>
      <c r="X2876" s="98">
        <v>4.8094600601345298E-6</v>
      </c>
      <c r="Y2876" s="98">
        <v>4.7941474350304601E-7</v>
      </c>
      <c r="Z2876" s="98">
        <v>1.38698911213792E-6</v>
      </c>
      <c r="AA2876" s="98">
        <v>0.247174776448608</v>
      </c>
      <c r="AB2876" s="98">
        <v>7.1391962707697103E-6</v>
      </c>
      <c r="AC2876" s="98">
        <v>0.36445991236118203</v>
      </c>
      <c r="AD2876" s="98">
        <v>2.6426650475104001E-5</v>
      </c>
      <c r="AE2876" s="98">
        <v>1.6307389109846599E-2</v>
      </c>
      <c r="AF2876" s="98">
        <v>4.7560758134889498E-4</v>
      </c>
      <c r="AG2876" s="98">
        <v>2.0320023600527599E-2</v>
      </c>
      <c r="AH2876" s="98">
        <v>3.3538275302376699E-4</v>
      </c>
      <c r="AI2876" s="98">
        <v>9.0571600143794107E-3</v>
      </c>
      <c r="AJ2876" s="98">
        <v>1.1936243013088199E-5</v>
      </c>
      <c r="AK2876" s="98">
        <v>6.7248207510371798E-3</v>
      </c>
      <c r="AL2876" s="98">
        <v>1.4892709452146101E-2</v>
      </c>
      <c r="AM2876" s="98">
        <v>1.3055675710922101</v>
      </c>
      <c r="AN2876" s="98">
        <v>2.4852770962081202E-3</v>
      </c>
      <c r="AO2876" s="98">
        <v>0.49752036913930398</v>
      </c>
      <c r="AP2876" s="98">
        <v>4.9509069632334805E-4</v>
      </c>
      <c r="AQ2876" s="98">
        <v>1.12416148108432E-4</v>
      </c>
      <c r="AR2876" s="98">
        <v>1.51384858317334E-4</v>
      </c>
      <c r="AS2876" s="98">
        <v>2.3128968989758101E-4</v>
      </c>
      <c r="AT2876" s="98">
        <v>3.6739615775082002E-2</v>
      </c>
    </row>
    <row r="2877" spans="1:46" x14ac:dyDescent="0.3">
      <c r="A2877" s="95">
        <v>65036</v>
      </c>
      <c r="B2877" s="95">
        <v>2876</v>
      </c>
      <c r="C2877" s="96" t="s">
        <v>1105</v>
      </c>
      <c r="D2877" s="96" t="s">
        <v>1105</v>
      </c>
      <c r="E2877" s="97" t="s">
        <v>7972</v>
      </c>
      <c r="F2877" s="95" t="s">
        <v>7839</v>
      </c>
      <c r="G2877" s="95" t="s">
        <v>4284</v>
      </c>
      <c r="H2877" s="98">
        <v>6.3656077339205401</v>
      </c>
      <c r="I2877" s="98">
        <v>6.3656007063627396</v>
      </c>
      <c r="J2877" s="98">
        <v>7.0275577996881103E-6</v>
      </c>
      <c r="K2877" s="98">
        <v>190.779075369043</v>
      </c>
      <c r="L2877" s="98">
        <v>430.03272023231398</v>
      </c>
      <c r="M2877" s="98">
        <v>1.71774883128146E-5</v>
      </c>
      <c r="N2877" s="98">
        <v>187.971464960204</v>
      </c>
      <c r="O2877" s="98">
        <v>3.8827439043482897E-5</v>
      </c>
      <c r="P2877" s="98">
        <v>424.88462019280001</v>
      </c>
      <c r="Q2877" s="98">
        <v>6.6995425753849495E-8</v>
      </c>
      <c r="R2877" s="98">
        <v>0.81714981999975</v>
      </c>
      <c r="S2877" s="98">
        <v>1.68562134160261E-6</v>
      </c>
      <c r="T2877" s="98">
        <v>0.28225975642813</v>
      </c>
      <c r="U2877" s="98">
        <v>1.56634596836832E-5</v>
      </c>
      <c r="V2877" s="98">
        <v>2.6227493871036498</v>
      </c>
      <c r="W2877" s="98">
        <v>3.6799980842740399E-6</v>
      </c>
      <c r="X2877" s="98">
        <v>2.3611733009860798E-6</v>
      </c>
      <c r="Y2877" s="98">
        <v>3.3376229947626701E-7</v>
      </c>
      <c r="Z2877" s="98">
        <v>9.8506248381169607E-7</v>
      </c>
      <c r="AA2877" s="98">
        <v>0.13121658274917999</v>
      </c>
      <c r="AB2877" s="98">
        <v>4.0004793251730704E-6</v>
      </c>
      <c r="AC2877" s="98">
        <v>0.20535872824692999</v>
      </c>
      <c r="AD2877" s="98">
        <v>1.8351295514278901E-5</v>
      </c>
      <c r="AE2877" s="98">
        <v>1.13242394038191E-2</v>
      </c>
      <c r="AF2877" s="98">
        <v>3.3297421528120301E-4</v>
      </c>
      <c r="AG2877" s="98">
        <v>1.42261060971561E-2</v>
      </c>
      <c r="AH2877" s="98">
        <v>2.3360789065040501E-4</v>
      </c>
      <c r="AI2877" s="98">
        <v>6.3086847107264102E-3</v>
      </c>
      <c r="AJ2877" s="98">
        <v>8.1482471867715895E-6</v>
      </c>
      <c r="AK2877" s="98">
        <v>4.5906824874521303E-3</v>
      </c>
      <c r="AL2877" s="98">
        <v>1.08003047965597E-2</v>
      </c>
      <c r="AM2877" s="98">
        <v>0.94680741241937705</v>
      </c>
      <c r="AN2877" s="98">
        <v>1.8100625827427901E-3</v>
      </c>
      <c r="AO2877" s="98">
        <v>0.36235114615808001</v>
      </c>
      <c r="AP2877" s="98">
        <v>3.5059970594369602E-4</v>
      </c>
      <c r="AQ2877" s="98">
        <v>7.9607774748900097E-5</v>
      </c>
      <c r="AR2877" s="98">
        <v>1.0720356270929899E-4</v>
      </c>
      <c r="AS2877" s="98">
        <v>1.63788368485497E-4</v>
      </c>
      <c r="AT2877" s="98">
        <v>2.6017250137973701E-2</v>
      </c>
    </row>
    <row r="2878" spans="1:46" x14ac:dyDescent="0.3">
      <c r="A2878" s="95">
        <v>65037</v>
      </c>
      <c r="B2878" s="95">
        <v>2877</v>
      </c>
      <c r="C2878" s="96" t="s">
        <v>1716</v>
      </c>
      <c r="D2878" s="96" t="s">
        <v>1716</v>
      </c>
      <c r="E2878" s="97" t="s">
        <v>7973</v>
      </c>
      <c r="F2878" s="95" t="s">
        <v>7839</v>
      </c>
      <c r="G2878" s="95" t="s">
        <v>3488</v>
      </c>
      <c r="H2878" s="98">
        <v>7.3387846131193601</v>
      </c>
      <c r="I2878" s="98">
        <v>7.3387748361906304</v>
      </c>
      <c r="J2878" s="98">
        <v>9.7769287314974901E-6</v>
      </c>
      <c r="K2878" s="98">
        <v>373.77860078922902</v>
      </c>
      <c r="L2878" s="98">
        <v>842.832808063936</v>
      </c>
      <c r="M2878" s="98">
        <v>3.3715235728757997E-5</v>
      </c>
      <c r="N2878" s="98">
        <v>368.94231193773601</v>
      </c>
      <c r="O2878" s="98">
        <v>7.6154773907212799E-5</v>
      </c>
      <c r="P2878" s="98">
        <v>833.35375663581794</v>
      </c>
      <c r="Q2878" s="98">
        <v>1.03744598528555E-7</v>
      </c>
      <c r="R2878" s="98">
        <v>1.26538310727407</v>
      </c>
      <c r="S2878" s="98">
        <v>3.47034258697212E-6</v>
      </c>
      <c r="T2878" s="98">
        <v>0.55991101094116003</v>
      </c>
      <c r="U2878" s="98">
        <v>3.2247775672938801E-5</v>
      </c>
      <c r="V2878" s="98">
        <v>5.2026735875654104</v>
      </c>
      <c r="W2878" s="98">
        <v>7.6430116819093304E-6</v>
      </c>
      <c r="X2878" s="98">
        <v>5.3864063800954797E-6</v>
      </c>
      <c r="Y2878" s="98">
        <v>5.4062053351483404E-7</v>
      </c>
      <c r="Z2878" s="98">
        <v>1.71598476829901E-6</v>
      </c>
      <c r="AA2878" s="98">
        <v>0.281136160232211</v>
      </c>
      <c r="AB2878" s="98">
        <v>8.2605418733992199E-6</v>
      </c>
      <c r="AC2878" s="98">
        <v>0.42231344672105198</v>
      </c>
      <c r="AD2878" s="98">
        <v>2.9761245237313199E-5</v>
      </c>
      <c r="AE2878" s="98">
        <v>1.8365104837469001E-2</v>
      </c>
      <c r="AF2878" s="98">
        <v>5.3743978160654198E-4</v>
      </c>
      <c r="AG2878" s="98">
        <v>2.2961764013799599E-2</v>
      </c>
      <c r="AH2878" s="98">
        <v>3.7818049343205898E-4</v>
      </c>
      <c r="AI2878" s="98">
        <v>1.02129319783131E-2</v>
      </c>
      <c r="AJ2878" s="98">
        <v>1.40778385687522E-5</v>
      </c>
      <c r="AK2878" s="98">
        <v>7.9313851798345492E-3</v>
      </c>
      <c r="AL2878" s="98">
        <v>1.8235152526375899E-2</v>
      </c>
      <c r="AM2878" s="98">
        <v>1.59858243853176</v>
      </c>
      <c r="AN2878" s="98">
        <v>3.0328863539377101E-3</v>
      </c>
      <c r="AO2878" s="98">
        <v>0.60714466836348802</v>
      </c>
      <c r="AP2878" s="98">
        <v>5.7065167403076505E-4</v>
      </c>
      <c r="AQ2878" s="98">
        <v>1.2957315221377E-4</v>
      </c>
      <c r="AR2878" s="98">
        <v>1.74489287274534E-4</v>
      </c>
      <c r="AS2878" s="98">
        <v>2.6658923454246099E-4</v>
      </c>
      <c r="AT2878" s="98">
        <v>4.2346833420608097E-2</v>
      </c>
    </row>
    <row r="2879" spans="1:46" x14ac:dyDescent="0.3">
      <c r="A2879" s="95">
        <v>65038</v>
      </c>
      <c r="B2879" s="95">
        <v>2878</v>
      </c>
      <c r="C2879" s="96" t="s">
        <v>2077</v>
      </c>
      <c r="D2879" s="96" t="s">
        <v>2077</v>
      </c>
      <c r="E2879" s="97" t="s">
        <v>7974</v>
      </c>
      <c r="F2879" s="95" t="s">
        <v>7839</v>
      </c>
      <c r="G2879" s="95" t="s">
        <v>7045</v>
      </c>
      <c r="H2879" s="98">
        <v>6.6674338442516303</v>
      </c>
      <c r="I2879" s="98">
        <v>6.6674265203801601</v>
      </c>
      <c r="J2879" s="98">
        <v>7.3238714630719002E-6</v>
      </c>
      <c r="K2879" s="98">
        <v>107.126906290766</v>
      </c>
      <c r="L2879" s="98">
        <v>241.62387256822601</v>
      </c>
      <c r="M2879" s="98">
        <v>9.6793032465208896E-6</v>
      </c>
      <c r="N2879" s="98">
        <v>105.919606982662</v>
      </c>
      <c r="O2879" s="98">
        <v>2.1854945410152201E-5</v>
      </c>
      <c r="P2879" s="98">
        <v>239.15639065269499</v>
      </c>
      <c r="Q2879" s="98">
        <v>2.54421379604995E-8</v>
      </c>
      <c r="R2879" s="98">
        <v>0.31032026770329701</v>
      </c>
      <c r="S2879" s="98">
        <v>9.5974833709051098E-7</v>
      </c>
      <c r="T2879" s="98">
        <v>0.15197647418113899</v>
      </c>
      <c r="U2879" s="98">
        <v>8.9183485307909605E-6</v>
      </c>
      <c r="V2879" s="98">
        <v>1.41215908160779</v>
      </c>
      <c r="W2879" s="98">
        <v>2.16335212064635E-6</v>
      </c>
      <c r="X2879" s="98">
        <v>1.6198026472317699E-6</v>
      </c>
      <c r="Y2879" s="98">
        <v>1.3848798853501801E-7</v>
      </c>
      <c r="Z2879" s="98">
        <v>4.0506148487956498E-7</v>
      </c>
      <c r="AA2879" s="98">
        <v>8.1176190815123506E-2</v>
      </c>
      <c r="AB2879" s="98">
        <v>2.3101782705473401E-6</v>
      </c>
      <c r="AC2879" s="98">
        <v>0.11770889111980901</v>
      </c>
      <c r="AD2879" s="98">
        <v>7.9980203639390002E-6</v>
      </c>
      <c r="AE2879" s="98">
        <v>4.9354279804057098E-3</v>
      </c>
      <c r="AF2879" s="98">
        <v>1.4548794607993699E-4</v>
      </c>
      <c r="AG2879" s="98">
        <v>6.2158775719092499E-3</v>
      </c>
      <c r="AH2879" s="98">
        <v>1.0190982721377901E-4</v>
      </c>
      <c r="AI2879" s="98">
        <v>2.7521200890361199E-3</v>
      </c>
      <c r="AJ2879" s="98">
        <v>3.50601206642227E-6</v>
      </c>
      <c r="AK2879" s="98">
        <v>1.9752699967498701E-3</v>
      </c>
      <c r="AL2879" s="98">
        <v>4.2866395705383597E-3</v>
      </c>
      <c r="AM2879" s="98">
        <v>0.375787738976473</v>
      </c>
      <c r="AN2879" s="98">
        <v>7.1757452340963498E-4</v>
      </c>
      <c r="AO2879" s="98">
        <v>0.14364914975333101</v>
      </c>
      <c r="AP2879" s="98">
        <v>1.4556276756573101E-4</v>
      </c>
      <c r="AQ2879" s="98">
        <v>3.3051732916064603E-5</v>
      </c>
      <c r="AR2879" s="98">
        <v>4.4509014752821703E-5</v>
      </c>
      <c r="AS2879" s="98">
        <v>6.8002019896844701E-5</v>
      </c>
      <c r="AT2879" s="98">
        <v>1.0801899916999799E-2</v>
      </c>
    </row>
    <row r="2880" spans="1:46" x14ac:dyDescent="0.3">
      <c r="A2880" s="95">
        <v>65039</v>
      </c>
      <c r="B2880" s="95">
        <v>2879</v>
      </c>
      <c r="C2880" s="96" t="s">
        <v>2490</v>
      </c>
      <c r="D2880" s="96" t="s">
        <v>2490</v>
      </c>
      <c r="E2880" s="97" t="s">
        <v>7975</v>
      </c>
      <c r="F2880" s="95" t="s">
        <v>7839</v>
      </c>
      <c r="G2880" s="95" t="s">
        <v>7760</v>
      </c>
      <c r="H2880" s="98">
        <v>7.8195847862944801</v>
      </c>
      <c r="I2880" s="98">
        <v>7.8195746523581997</v>
      </c>
      <c r="J2880" s="98">
        <v>1.01339362768016E-5</v>
      </c>
      <c r="K2880" s="98">
        <v>352.37538988753801</v>
      </c>
      <c r="L2880" s="98">
        <v>795.499928017917</v>
      </c>
      <c r="M2880" s="98">
        <v>3.1864930276608498E-5</v>
      </c>
      <c r="N2880" s="98">
        <v>348.694612150046</v>
      </c>
      <c r="O2880" s="98">
        <v>7.2077256493838194E-5</v>
      </c>
      <c r="P2880" s="98">
        <v>788.73390839985802</v>
      </c>
      <c r="Q2880" s="98">
        <v>8.4516947970564095E-8</v>
      </c>
      <c r="R2880" s="98">
        <v>1.0308615557548899</v>
      </c>
      <c r="S2880" s="98">
        <v>2.30047244548741E-6</v>
      </c>
      <c r="T2880" s="98">
        <v>0.372075974840687</v>
      </c>
      <c r="U2880" s="98">
        <v>2.1376892741649499E-5</v>
      </c>
      <c r="V2880" s="98">
        <v>3.45731785540818</v>
      </c>
      <c r="W2880" s="98">
        <v>5.1119554564720003E-6</v>
      </c>
      <c r="X2880" s="98">
        <v>3.4432883943044302E-6</v>
      </c>
      <c r="Y2880" s="98">
        <v>4.4074905077553598E-7</v>
      </c>
      <c r="Z2880" s="98">
        <v>1.22791801139204E-6</v>
      </c>
      <c r="AA2880" s="98">
        <v>0.185009353176602</v>
      </c>
      <c r="AB2880" s="98">
        <v>5.4827674529842797E-6</v>
      </c>
      <c r="AC2880" s="98">
        <v>0.28076067936888999</v>
      </c>
      <c r="AD2880" s="98">
        <v>2.4771357707394E-5</v>
      </c>
      <c r="AE2880" s="98">
        <v>1.5285939067239299E-2</v>
      </c>
      <c r="AF2880" s="98">
        <v>4.48128868909767E-4</v>
      </c>
      <c r="AG2880" s="98">
        <v>1.9146013540192599E-2</v>
      </c>
      <c r="AH2880" s="98">
        <v>3.1498315793780098E-4</v>
      </c>
      <c r="AI2880" s="98">
        <v>8.5062599002371508E-3</v>
      </c>
      <c r="AJ2880" s="98">
        <v>1.09410688317113E-5</v>
      </c>
      <c r="AK2880" s="98">
        <v>6.1641444998494603E-3</v>
      </c>
      <c r="AL2880" s="98">
        <v>1.4242644870538E-2</v>
      </c>
      <c r="AM2880" s="98">
        <v>1.2485797382475401</v>
      </c>
      <c r="AN2880" s="98">
        <v>2.3981054199074302E-3</v>
      </c>
      <c r="AO2880" s="98">
        <v>0.48006972565259598</v>
      </c>
      <c r="AP2880" s="98">
        <v>4.62462580094832E-4</v>
      </c>
      <c r="AQ2880" s="98">
        <v>1.0500755076172801E-4</v>
      </c>
      <c r="AR2880" s="98">
        <v>1.4140809399952801E-4</v>
      </c>
      <c r="AS2880" s="98">
        <v>2.1604693533357601E-4</v>
      </c>
      <c r="AT2880" s="98">
        <v>3.4318353443548603E-2</v>
      </c>
    </row>
    <row r="2881" spans="1:46" x14ac:dyDescent="0.3">
      <c r="A2881" s="95">
        <v>65040</v>
      </c>
      <c r="B2881" s="95">
        <v>2880</v>
      </c>
      <c r="C2881" s="96" t="s">
        <v>1812</v>
      </c>
      <c r="D2881" s="96" t="s">
        <v>1812</v>
      </c>
      <c r="E2881" s="97" t="s">
        <v>7976</v>
      </c>
      <c r="F2881" s="95" t="s">
        <v>7839</v>
      </c>
      <c r="G2881" s="95" t="s">
        <v>7977</v>
      </c>
      <c r="H2881" s="98">
        <v>7.1049355772880096</v>
      </c>
      <c r="I2881" s="98">
        <v>7.1049258671387401</v>
      </c>
      <c r="J2881" s="98">
        <v>9.7101492615436802E-6</v>
      </c>
      <c r="K2881" s="98">
        <v>238.13570181201101</v>
      </c>
      <c r="L2881" s="98">
        <v>536.85210752409603</v>
      </c>
      <c r="M2881" s="98">
        <v>2.1524183360798702E-5</v>
      </c>
      <c r="N2881" s="98">
        <v>235.53689600726301</v>
      </c>
      <c r="O2881" s="98">
        <v>4.8594402814389499E-5</v>
      </c>
      <c r="P2881" s="98">
        <v>531.76348716084897</v>
      </c>
      <c r="Q2881" s="98">
        <v>5.6344119922854499E-8</v>
      </c>
      <c r="R2881" s="98">
        <v>0.68723479155379996</v>
      </c>
      <c r="S2881" s="98">
        <v>1.8742708203137899E-6</v>
      </c>
      <c r="T2881" s="98">
        <v>0.300268396029788</v>
      </c>
      <c r="U2881" s="98">
        <v>1.7416451483875998E-5</v>
      </c>
      <c r="V2881" s="98">
        <v>2.79008295452762</v>
      </c>
      <c r="W2881" s="98">
        <v>4.1550652840803801E-6</v>
      </c>
      <c r="X2881" s="98">
        <v>2.95334885849189E-6</v>
      </c>
      <c r="Y2881" s="98">
        <v>2.9490100556424302E-7</v>
      </c>
      <c r="Z2881" s="98">
        <v>9.0681542002424502E-7</v>
      </c>
      <c r="AA2881" s="98">
        <v>0.15322869849001799</v>
      </c>
      <c r="AB2881" s="98">
        <v>4.4739661645280898E-6</v>
      </c>
      <c r="AC2881" s="98">
        <v>0.22859900250705201</v>
      </c>
      <c r="AD2881" s="98">
        <v>1.62565450012995E-5</v>
      </c>
      <c r="AE2881" s="98">
        <v>1.0031608249697401E-2</v>
      </c>
      <c r="AF2881" s="98">
        <v>2.9394058803064498E-4</v>
      </c>
      <c r="AG2881" s="98">
        <v>1.2558419840566199E-2</v>
      </c>
      <c r="AH2881" s="98">
        <v>2.0667256241761899E-4</v>
      </c>
      <c r="AI2881" s="98">
        <v>5.5812842238358697E-3</v>
      </c>
      <c r="AJ2881" s="98">
        <v>7.5798733583896802E-6</v>
      </c>
      <c r="AK2881" s="98">
        <v>4.2704634611448198E-3</v>
      </c>
      <c r="AL2881" s="98">
        <v>9.7068515282048799E-3</v>
      </c>
      <c r="AM2881" s="98">
        <v>0.85094996403122303</v>
      </c>
      <c r="AN2881" s="98">
        <v>1.6140348720117899E-3</v>
      </c>
      <c r="AO2881" s="98">
        <v>0.32310893081186198</v>
      </c>
      <c r="AP2881" s="98">
        <v>3.0959320032711301E-4</v>
      </c>
      <c r="AQ2881" s="98">
        <v>7.02967651290689E-5</v>
      </c>
      <c r="AR2881" s="98">
        <v>9.4664922497423204E-5</v>
      </c>
      <c r="AS2881" s="98">
        <v>1.4463151270061999E-4</v>
      </c>
      <c r="AT2881" s="98">
        <v>2.2974245549481E-2</v>
      </c>
    </row>
    <row r="2882" spans="1:46" x14ac:dyDescent="0.3">
      <c r="A2882" s="95">
        <v>65041</v>
      </c>
      <c r="B2882" s="95">
        <v>2881</v>
      </c>
      <c r="C2882" s="96" t="s">
        <v>383</v>
      </c>
      <c r="D2882" s="96" t="s">
        <v>383</v>
      </c>
      <c r="E2882" s="97" t="s">
        <v>7978</v>
      </c>
      <c r="F2882" s="95" t="s">
        <v>7839</v>
      </c>
      <c r="G2882" s="95" t="s">
        <v>5306</v>
      </c>
      <c r="H2882" s="98">
        <v>5.9201196083933496</v>
      </c>
      <c r="I2882" s="98">
        <v>5.9201116780478404</v>
      </c>
      <c r="J2882" s="98">
        <v>7.9303455100543408E-6</v>
      </c>
      <c r="K2882" s="98">
        <v>270.10324766604299</v>
      </c>
      <c r="L2882" s="98">
        <v>610.30434011220495</v>
      </c>
      <c r="M2882" s="98">
        <v>2.4156976288551399E-5</v>
      </c>
      <c r="N2882" s="98">
        <v>264.34727471654998</v>
      </c>
      <c r="O2882" s="98">
        <v>5.4824810873712098E-5</v>
      </c>
      <c r="P2882" s="98">
        <v>599.94219343521695</v>
      </c>
      <c r="Q2882" s="98">
        <v>1.49411084769522E-7</v>
      </c>
      <c r="R2882" s="98">
        <v>1.8223817469861701</v>
      </c>
      <c r="S2882" s="98">
        <v>3.3658797376099699E-6</v>
      </c>
      <c r="T2882" s="98">
        <v>0.55549836193384705</v>
      </c>
      <c r="U2882" s="98">
        <v>3.1277068025374998E-5</v>
      </c>
      <c r="V2882" s="98">
        <v>5.1616720894288202</v>
      </c>
      <c r="W2882" s="98">
        <v>7.4476509999251197E-6</v>
      </c>
      <c r="X2882" s="98">
        <v>4.9240657538679697E-6</v>
      </c>
      <c r="Y2882" s="98">
        <v>6.4467776587706298E-7</v>
      </c>
      <c r="Z2882" s="98">
        <v>1.8789074801800899E-6</v>
      </c>
      <c r="AA2882" s="98">
        <v>0.26805931533914101</v>
      </c>
      <c r="AB2882" s="98">
        <v>8.0652134302619196E-6</v>
      </c>
      <c r="AC2882" s="98">
        <v>0.41341478954213101</v>
      </c>
      <c r="AD2882" s="98">
        <v>3.5270473819867998E-5</v>
      </c>
      <c r="AE2882" s="98">
        <v>2.1764746206148999E-2</v>
      </c>
      <c r="AF2882" s="98">
        <v>6.4052899455212698E-4</v>
      </c>
      <c r="AG2882" s="98">
        <v>2.7366183375814399E-2</v>
      </c>
      <c r="AH2882" s="98">
        <v>4.4913393707038298E-4</v>
      </c>
      <c r="AI2882" s="98">
        <v>1.2129061197271499E-2</v>
      </c>
      <c r="AJ2882" s="98">
        <v>1.6009718593173899E-5</v>
      </c>
      <c r="AK2882" s="98">
        <v>9.0197969072471507E-3</v>
      </c>
      <c r="AL2882" s="98">
        <v>2.1238661220030298E-2</v>
      </c>
      <c r="AM2882" s="98">
        <v>1.86188466453225</v>
      </c>
      <c r="AN2882" s="98">
        <v>3.5666977734259602E-3</v>
      </c>
      <c r="AO2882" s="98">
        <v>0.71400681861618098</v>
      </c>
      <c r="AP2882" s="98">
        <v>6.7981305675052304E-4</v>
      </c>
      <c r="AQ2882" s="98">
        <v>1.54359526382068E-4</v>
      </c>
      <c r="AR2882" s="98">
        <v>2.0786777735199401E-4</v>
      </c>
      <c r="AS2882" s="98">
        <v>3.1758575301646001E-4</v>
      </c>
      <c r="AT2882" s="98">
        <v>5.0447464857198997E-2</v>
      </c>
    </row>
    <row r="2883" spans="1:46" x14ac:dyDescent="0.3">
      <c r="A2883" s="95">
        <v>65042</v>
      </c>
      <c r="B2883" s="95">
        <v>2882</v>
      </c>
      <c r="C2883" s="96" t="s">
        <v>1273</v>
      </c>
      <c r="D2883" s="96" t="s">
        <v>1273</v>
      </c>
      <c r="E2883" s="97" t="s">
        <v>7979</v>
      </c>
      <c r="F2883" s="95" t="s">
        <v>7839</v>
      </c>
      <c r="G2883" s="95" t="s">
        <v>7980</v>
      </c>
      <c r="H2883" s="98">
        <v>7.0799138473587799</v>
      </c>
      <c r="I2883" s="98">
        <v>7.0799087398117004</v>
      </c>
      <c r="J2883" s="98">
        <v>5.1075470812733704E-6</v>
      </c>
      <c r="K2883" s="98">
        <v>247.58059548794299</v>
      </c>
      <c r="L2883" s="98">
        <v>555.20839701219597</v>
      </c>
      <c r="M2883" s="98">
        <v>2.19462534789209E-5</v>
      </c>
      <c r="N2883" s="98">
        <v>240.15556533624499</v>
      </c>
      <c r="O2883" s="98">
        <v>4.9620542240289402E-5</v>
      </c>
      <c r="P2883" s="98">
        <v>542.99242398952197</v>
      </c>
      <c r="Q2883" s="98">
        <v>1.74315964516151E-7</v>
      </c>
      <c r="R2883" s="98">
        <v>2.1261490232304499</v>
      </c>
      <c r="S2883" s="98">
        <v>3.4652256026207699E-6</v>
      </c>
      <c r="T2883" s="98">
        <v>0.57778044488319702</v>
      </c>
      <c r="U2883" s="98">
        <v>3.2200277790701903E-5</v>
      </c>
      <c r="V2883" s="98">
        <v>5.3687233158595102</v>
      </c>
      <c r="W2883" s="98">
        <v>7.5192482971285704E-6</v>
      </c>
      <c r="X2883" s="98">
        <v>4.1317450105402403E-6</v>
      </c>
      <c r="Y2883" s="98">
        <v>8.9246869579074303E-7</v>
      </c>
      <c r="Z2883" s="98">
        <v>2.4950345907975901E-6</v>
      </c>
      <c r="AA2883" s="98">
        <v>0.25580027177485198</v>
      </c>
      <c r="AB2883" s="98">
        <v>8.2785351561225899E-6</v>
      </c>
      <c r="AC2883" s="98">
        <v>0.42748979016145</v>
      </c>
      <c r="AD2883" s="98">
        <v>4.7971106251954099E-5</v>
      </c>
      <c r="AE2883" s="98">
        <v>2.96020676709439E-2</v>
      </c>
      <c r="AF2883" s="98">
        <v>8.5978788884389301E-4</v>
      </c>
      <c r="AG2883" s="98">
        <v>3.6733876577840802E-2</v>
      </c>
      <c r="AH2883" s="98">
        <v>6.0786893175059304E-4</v>
      </c>
      <c r="AI2883" s="98">
        <v>1.6415770140227999E-2</v>
      </c>
      <c r="AJ2883" s="98">
        <v>2.2301087871015001E-5</v>
      </c>
      <c r="AK2883" s="98">
        <v>1.25643234911651E-2</v>
      </c>
      <c r="AL2883" s="98">
        <v>3.1753603036280102E-2</v>
      </c>
      <c r="AM2883" s="98">
        <v>2.78367576583108</v>
      </c>
      <c r="AN2883" s="98">
        <v>5.48696824493631E-3</v>
      </c>
      <c r="AO2883" s="98">
        <v>1.09842016040844</v>
      </c>
      <c r="AP2883" s="98">
        <v>8.1391197980842597E-4</v>
      </c>
      <c r="AQ2883" s="98">
        <v>1.8480826209942399E-4</v>
      </c>
      <c r="AR2883" s="98">
        <v>2.4887147007136298E-4</v>
      </c>
      <c r="AS2883" s="98">
        <v>3.8023224763763798E-4</v>
      </c>
      <c r="AT2883" s="98">
        <v>6.0398657528737201E-2</v>
      </c>
    </row>
    <row r="2884" spans="1:46" x14ac:dyDescent="0.3">
      <c r="A2884" s="95">
        <v>65043</v>
      </c>
      <c r="B2884" s="95">
        <v>2883</v>
      </c>
      <c r="C2884" s="96" t="s">
        <v>2162</v>
      </c>
      <c r="D2884" s="96" t="s">
        <v>2162</v>
      </c>
      <c r="E2884" s="97" t="s">
        <v>7981</v>
      </c>
      <c r="F2884" s="95" t="s">
        <v>7839</v>
      </c>
      <c r="G2884" s="95" t="s">
        <v>7982</v>
      </c>
      <c r="H2884" s="98">
        <v>7.4635520989766899</v>
      </c>
      <c r="I2884" s="98">
        <v>7.4635429578830497</v>
      </c>
      <c r="J2884" s="98">
        <v>9.1410936375879697E-6</v>
      </c>
      <c r="K2884" s="98">
        <v>1.0910828990441599</v>
      </c>
      <c r="L2884" s="98">
        <v>2.5052334253336799</v>
      </c>
      <c r="M2884" s="98">
        <v>0</v>
      </c>
      <c r="N2884" s="98">
        <v>0</v>
      </c>
      <c r="O2884" s="98">
        <v>0</v>
      </c>
      <c r="P2884" s="98">
        <v>0</v>
      </c>
      <c r="Q2884" s="98">
        <v>0</v>
      </c>
      <c r="R2884" s="98">
        <v>0</v>
      </c>
      <c r="S2884" s="98">
        <v>1.09123268256076E-6</v>
      </c>
      <c r="T2884" s="98">
        <v>0.17054486948640499</v>
      </c>
      <c r="U2884" s="98">
        <v>1.01401485516062E-5</v>
      </c>
      <c r="V2884" s="98">
        <v>1.58469539577592</v>
      </c>
      <c r="W2884" s="98">
        <v>2.5036829121721702E-6</v>
      </c>
      <c r="X2884" s="98">
        <v>1.8537308894535699E-6</v>
      </c>
      <c r="Y2884" s="98">
        <v>1.80943346096926E-7</v>
      </c>
      <c r="Z2884" s="98">
        <v>4.6900867662168201E-7</v>
      </c>
      <c r="AA2884" s="98">
        <v>9.3484886777751602E-2</v>
      </c>
      <c r="AB2884" s="98">
        <v>2.6513874816263499E-6</v>
      </c>
      <c r="AC2884" s="98">
        <v>0.13509627959218301</v>
      </c>
      <c r="AD2884" s="98">
        <v>9.2683134863787998E-6</v>
      </c>
      <c r="AE2884" s="98">
        <v>5.7193019810363697E-3</v>
      </c>
      <c r="AF2884" s="98">
        <v>1.6670362036744801E-4</v>
      </c>
      <c r="AG2884" s="98">
        <v>7.1223034135677304E-3</v>
      </c>
      <c r="AH2884" s="98">
        <v>1.17598432071964E-4</v>
      </c>
      <c r="AI2884" s="98">
        <v>3.17579782237767E-3</v>
      </c>
      <c r="AJ2884" s="98">
        <v>4.4273114892118103E-6</v>
      </c>
      <c r="AK2884" s="98">
        <v>2.4943255713967302E-3</v>
      </c>
      <c r="AL2884" s="98">
        <v>5.4425236372789999E-3</v>
      </c>
      <c r="AM2884" s="98">
        <v>0.47711817574674797</v>
      </c>
      <c r="AN2884" s="98">
        <v>9.1442698798481405E-4</v>
      </c>
      <c r="AO2884" s="98">
        <v>0.18305647016474599</v>
      </c>
      <c r="AP2884" s="98">
        <v>1.7882863626751401E-4</v>
      </c>
      <c r="AQ2884" s="98">
        <v>4.0605138960242403E-5</v>
      </c>
      <c r="AR2884" s="98">
        <v>5.4680784421230897E-5</v>
      </c>
      <c r="AS2884" s="98">
        <v>8.3542712886040395E-5</v>
      </c>
      <c r="AT2884" s="98">
        <v>1.3270488487950399E-2</v>
      </c>
    </row>
    <row r="2885" spans="1:46" x14ac:dyDescent="0.3">
      <c r="A2885" s="95">
        <v>65044</v>
      </c>
      <c r="B2885" s="95">
        <v>2884</v>
      </c>
      <c r="C2885" s="96" t="s">
        <v>2780</v>
      </c>
      <c r="D2885" s="96" t="s">
        <v>2780</v>
      </c>
      <c r="E2885" s="97" t="s">
        <v>7983</v>
      </c>
      <c r="F2885" s="95" t="s">
        <v>7839</v>
      </c>
      <c r="G2885" s="95" t="s">
        <v>7984</v>
      </c>
      <c r="H2885" s="98">
        <v>6.1420671503029496</v>
      </c>
      <c r="I2885" s="98">
        <v>6.1420592181306697</v>
      </c>
      <c r="J2885" s="98">
        <v>7.9321722816772001E-6</v>
      </c>
      <c r="K2885" s="98">
        <v>56.6057782275265</v>
      </c>
      <c r="L2885" s="98">
        <v>127.48009265273799</v>
      </c>
      <c r="M2885" s="98">
        <v>5.1223576075872203E-6</v>
      </c>
      <c r="N2885" s="98">
        <v>56.053425623926103</v>
      </c>
      <c r="O2885" s="98">
        <v>1.1563066353191001E-5</v>
      </c>
      <c r="P2885" s="98">
        <v>126.533430397964</v>
      </c>
      <c r="Q2885" s="98">
        <v>1.69187535651785E-8</v>
      </c>
      <c r="R2885" s="98">
        <v>0.206359707022406</v>
      </c>
      <c r="S2885" s="98">
        <v>3.0077000831420998E-7</v>
      </c>
      <c r="T2885" s="98">
        <v>4.7553272313787198E-2</v>
      </c>
      <c r="U2885" s="98">
        <v>2.79486909408161E-6</v>
      </c>
      <c r="V2885" s="98">
        <v>0.44186292348755601</v>
      </c>
      <c r="W2885" s="98">
        <v>6.98822843824968E-7</v>
      </c>
      <c r="X2885" s="98">
        <v>4.9920908638866896E-7</v>
      </c>
      <c r="Y2885" s="98">
        <v>5.9146172016711101E-8</v>
      </c>
      <c r="Z2885" s="98">
        <v>1.40467585419588E-7</v>
      </c>
      <c r="AA2885" s="98">
        <v>2.57502397872563E-2</v>
      </c>
      <c r="AB2885" s="98">
        <v>7.34314596586595E-7</v>
      </c>
      <c r="AC2885" s="98">
        <v>3.7466768900111698E-2</v>
      </c>
      <c r="AD2885" s="98">
        <v>2.8207571844173101E-6</v>
      </c>
      <c r="AE2885" s="98">
        <v>1.7406362200167299E-3</v>
      </c>
      <c r="AF2885" s="98">
        <v>5.08818693011495E-5</v>
      </c>
      <c r="AG2885" s="98">
        <v>2.17389466775522E-3</v>
      </c>
      <c r="AH2885" s="98">
        <v>3.5828938640522001E-5</v>
      </c>
      <c r="AI2885" s="98">
        <v>9.6757638097625298E-4</v>
      </c>
      <c r="AJ2885" s="98">
        <v>1.44988901428911E-6</v>
      </c>
      <c r="AK2885" s="98">
        <v>8.1686035709023096E-4</v>
      </c>
      <c r="AL2885" s="98">
        <v>1.8490627448478399E-3</v>
      </c>
      <c r="AM2885" s="98">
        <v>0.162097861664804</v>
      </c>
      <c r="AN2885" s="98">
        <v>3.1358510432276301E-4</v>
      </c>
      <c r="AO2885" s="98">
        <v>6.2775686903197306E-2</v>
      </c>
      <c r="AP2885" s="98">
        <v>6.2663174149647197E-5</v>
      </c>
      <c r="AQ2885" s="98">
        <v>1.42284085905085E-5</v>
      </c>
      <c r="AR2885" s="98">
        <v>1.9160642191836499E-5</v>
      </c>
      <c r="AS2885" s="98">
        <v>2.9274123367302201E-5</v>
      </c>
      <c r="AT2885" s="98">
        <v>4.6500993830057699E-3</v>
      </c>
    </row>
    <row r="2886" spans="1:46" x14ac:dyDescent="0.3">
      <c r="A2886" s="95">
        <v>65045</v>
      </c>
      <c r="B2886" s="95">
        <v>2885</v>
      </c>
      <c r="C2886" s="96" t="s">
        <v>1430</v>
      </c>
      <c r="D2886" s="96" t="s">
        <v>1430</v>
      </c>
      <c r="E2886" s="97" t="s">
        <v>7985</v>
      </c>
      <c r="F2886" s="95" t="s">
        <v>7839</v>
      </c>
      <c r="G2886" s="95" t="s">
        <v>7986</v>
      </c>
      <c r="H2886" s="98">
        <v>6.3874261161722998</v>
      </c>
      <c r="I2886" s="98">
        <v>6.3874202032513496</v>
      </c>
      <c r="J2886" s="98">
        <v>5.9129209510899702E-6</v>
      </c>
      <c r="K2886" s="98">
        <v>154.44604658862499</v>
      </c>
      <c r="L2886" s="98">
        <v>348.55598947858999</v>
      </c>
      <c r="M2886" s="98">
        <v>1.3944969975548701E-5</v>
      </c>
      <c r="N2886" s="98">
        <v>152.598353577365</v>
      </c>
      <c r="O2886" s="98">
        <v>3.1683413819136301E-5</v>
      </c>
      <c r="P2886" s="98">
        <v>346.70829646733</v>
      </c>
      <c r="Q2886" s="98">
        <v>6.5316610537110795E-8</v>
      </c>
      <c r="R2886" s="98">
        <v>0.796673145111359</v>
      </c>
      <c r="S2886" s="98">
        <v>0</v>
      </c>
      <c r="T2886" s="98">
        <v>0</v>
      </c>
      <c r="U2886" s="98">
        <v>0</v>
      </c>
      <c r="V2886" s="98">
        <v>0</v>
      </c>
      <c r="W2886" s="98">
        <v>0</v>
      </c>
      <c r="X2886" s="98">
        <v>0</v>
      </c>
      <c r="Y2886" s="98">
        <v>0</v>
      </c>
      <c r="Z2886" s="98">
        <v>0</v>
      </c>
      <c r="AA2886" s="98">
        <v>0</v>
      </c>
      <c r="AB2886" s="98">
        <v>0</v>
      </c>
      <c r="AC2886" s="98">
        <v>0</v>
      </c>
      <c r="AD2886" s="98">
        <v>0</v>
      </c>
      <c r="AE2886" s="98">
        <v>0</v>
      </c>
      <c r="AF2886" s="98">
        <v>1.9842870135229E-4</v>
      </c>
      <c r="AG2886" s="98">
        <v>8.4777367994534406E-3</v>
      </c>
      <c r="AH2886" s="98">
        <v>1.4011666493991899E-4</v>
      </c>
      <c r="AI2886" s="98">
        <v>3.7839126896072198E-3</v>
      </c>
      <c r="AJ2886" s="98">
        <v>0</v>
      </c>
      <c r="AK2886" s="98">
        <v>0</v>
      </c>
      <c r="AL2886" s="98">
        <v>1.16500950859034E-2</v>
      </c>
      <c r="AM2886" s="98">
        <v>1.0213041752523</v>
      </c>
      <c r="AN2886" s="98">
        <v>0</v>
      </c>
      <c r="AO2886" s="98">
        <v>0</v>
      </c>
      <c r="AP2886" s="98">
        <v>2.3520478730467001E-4</v>
      </c>
      <c r="AQ2886" s="98">
        <v>5.3406005876204203E-5</v>
      </c>
      <c r="AR2886" s="98">
        <v>7.1919031239737495E-5</v>
      </c>
      <c r="AS2886" s="98">
        <v>1.09879750188728E-4</v>
      </c>
      <c r="AT2886" s="98">
        <v>1.7454041407374301E-2</v>
      </c>
    </row>
    <row r="2887" spans="1:46" x14ac:dyDescent="0.3">
      <c r="A2887" s="95">
        <v>65046</v>
      </c>
      <c r="B2887" s="95">
        <v>2886</v>
      </c>
      <c r="C2887" s="96" t="s">
        <v>721</v>
      </c>
      <c r="D2887" s="96" t="s">
        <v>721</v>
      </c>
      <c r="E2887" s="97" t="s">
        <v>7987</v>
      </c>
      <c r="F2887" s="95" t="s">
        <v>7839</v>
      </c>
      <c r="G2887" s="95" t="s">
        <v>7988</v>
      </c>
      <c r="H2887" s="98">
        <v>6.1261825817077096</v>
      </c>
      <c r="I2887" s="98">
        <v>6.1261746293210999</v>
      </c>
      <c r="J2887" s="98">
        <v>7.9523866007846794E-6</v>
      </c>
      <c r="K2887" s="98">
        <v>1045.7737110979399</v>
      </c>
      <c r="L2887" s="98">
        <v>2360.3665016424102</v>
      </c>
      <c r="M2887" s="98">
        <v>9.3767519672003806E-5</v>
      </c>
      <c r="N2887" s="98">
        <v>1026.08819854544</v>
      </c>
      <c r="O2887" s="98">
        <v>2.1261050138352499E-4</v>
      </c>
      <c r="P2887" s="98">
        <v>2326.57456568726</v>
      </c>
      <c r="Q2887" s="98">
        <v>5.2116531044769305E-7</v>
      </c>
      <c r="R2887" s="98">
        <v>6.3567047276802402</v>
      </c>
      <c r="S2887" s="98">
        <v>1.02195664449462E-5</v>
      </c>
      <c r="T2887" s="98">
        <v>1.7012147962831901</v>
      </c>
      <c r="U2887" s="98">
        <v>9.4964252717278006E-5</v>
      </c>
      <c r="V2887" s="98">
        <v>15.8076381989324</v>
      </c>
      <c r="W2887" s="98">
        <v>2.2799854274232899E-5</v>
      </c>
      <c r="X2887" s="98">
        <v>1.4000314131501899E-5</v>
      </c>
      <c r="Y2887" s="98">
        <v>2.5387945457411798E-6</v>
      </c>
      <c r="Z2887" s="98">
        <v>6.2607455969898697E-6</v>
      </c>
      <c r="AA2887" s="98">
        <v>0.80003033557465397</v>
      </c>
      <c r="AB2887" s="98">
        <v>2.43981788961101E-5</v>
      </c>
      <c r="AC2887" s="98">
        <v>1.2537835836937301</v>
      </c>
      <c r="AD2887" s="98">
        <v>1.4085156540206899E-4</v>
      </c>
      <c r="AE2887" s="98">
        <v>8.6916852588126106E-2</v>
      </c>
      <c r="AF2887" s="98">
        <v>2.55037314262903E-3</v>
      </c>
      <c r="AG2887" s="98">
        <v>0.108963028514798</v>
      </c>
      <c r="AH2887" s="98">
        <v>1.7916151387630699E-3</v>
      </c>
      <c r="AI2887" s="98">
        <v>4.8383361546357702E-2</v>
      </c>
      <c r="AJ2887" s="98">
        <v>5.7666009755644697E-5</v>
      </c>
      <c r="AK2887" s="98">
        <v>3.2488746970773003E-2</v>
      </c>
      <c r="AL2887" s="98">
        <v>7.4835661465150805E-2</v>
      </c>
      <c r="AM2887" s="98">
        <v>6.5604592021404597</v>
      </c>
      <c r="AN2887" s="98">
        <v>1.2702562048344E-2</v>
      </c>
      <c r="AO2887" s="98">
        <v>2.5428888267426402</v>
      </c>
      <c r="AP2887" s="98">
        <v>2.60995423839882E-3</v>
      </c>
      <c r="AQ2887" s="98">
        <v>5.9262071829840001E-4</v>
      </c>
      <c r="AR2887" s="98">
        <v>7.9805085213388799E-4</v>
      </c>
      <c r="AS2887" s="98">
        <v>1.2192826679665301E-3</v>
      </c>
      <c r="AT2887" s="98">
        <v>0.19367909076338999</v>
      </c>
    </row>
    <row r="2888" spans="1:46" x14ac:dyDescent="0.3">
      <c r="A2888" s="95">
        <v>65047</v>
      </c>
      <c r="B2888" s="95">
        <v>2887</v>
      </c>
      <c r="C2888" s="96" t="s">
        <v>2407</v>
      </c>
      <c r="D2888" s="96" t="s">
        <v>2407</v>
      </c>
      <c r="E2888" s="97" t="s">
        <v>7989</v>
      </c>
      <c r="F2888" s="95" t="s">
        <v>7839</v>
      </c>
      <c r="G2888" s="95" t="s">
        <v>7990</v>
      </c>
      <c r="H2888" s="98">
        <v>6.6652920015086998</v>
      </c>
      <c r="I2888" s="98">
        <v>6.6652849955682099</v>
      </c>
      <c r="J2888" s="98">
        <v>7.0059404837508097E-6</v>
      </c>
      <c r="K2888" s="98">
        <v>99.970541318848007</v>
      </c>
      <c r="L2888" s="98">
        <v>225.081055257401</v>
      </c>
      <c r="M2888" s="98">
        <v>9.0250940206987506E-6</v>
      </c>
      <c r="N2888" s="98">
        <v>98.760663583670706</v>
      </c>
      <c r="O2888" s="98">
        <v>2.0365891875951499E-5</v>
      </c>
      <c r="P2888" s="98">
        <v>222.86183296587299</v>
      </c>
      <c r="Q2888" s="98">
        <v>3.4958113808554802E-8</v>
      </c>
      <c r="R2888" s="98">
        <v>0.42638756429650598</v>
      </c>
      <c r="S2888" s="98">
        <v>7.6952796330167301E-7</v>
      </c>
      <c r="T2888" s="98">
        <v>0.121725790724138</v>
      </c>
      <c r="U2888" s="98">
        <v>7.1507430970940604E-6</v>
      </c>
      <c r="V2888" s="98">
        <v>1.13107034707426</v>
      </c>
      <c r="W2888" s="98">
        <v>1.7859756103560401E-6</v>
      </c>
      <c r="X2888" s="98">
        <v>1.2912693930395E-6</v>
      </c>
      <c r="Y2888" s="98">
        <v>1.51778934076891E-7</v>
      </c>
      <c r="Z2888" s="98">
        <v>3.42927283239645E-7</v>
      </c>
      <c r="AA2888" s="98">
        <v>6.60506182341941E-2</v>
      </c>
      <c r="AB2888" s="98">
        <v>1.8785685178352199E-6</v>
      </c>
      <c r="AC2888" s="98">
        <v>9.5786646304945003E-2</v>
      </c>
      <c r="AD2888" s="98">
        <v>9.0083093498392705E-6</v>
      </c>
      <c r="AE2888" s="98">
        <v>5.5588583172162297E-3</v>
      </c>
      <c r="AF2888" s="98">
        <v>1.6253905850419401E-4</v>
      </c>
      <c r="AG2888" s="98">
        <v>6.9443752251499699E-3</v>
      </c>
      <c r="AH2888" s="98">
        <v>1.14434046223295E-4</v>
      </c>
      <c r="AI2888" s="98">
        <v>3.09034217887712E-3</v>
      </c>
      <c r="AJ2888" s="98">
        <v>3.3084710845263E-6</v>
      </c>
      <c r="AK2888" s="98">
        <v>1.86397637673876E-3</v>
      </c>
      <c r="AL2888" s="98">
        <v>3.8754840302431498E-3</v>
      </c>
      <c r="AM2888" s="98">
        <v>0.33974383831426203</v>
      </c>
      <c r="AN2888" s="98">
        <v>6.54781804355615E-4</v>
      </c>
      <c r="AO2888" s="98">
        <v>0.13107885857304999</v>
      </c>
      <c r="AP2888" s="98">
        <v>1.56949254620572E-4</v>
      </c>
      <c r="AQ2888" s="98">
        <v>3.5637168461598801E-5</v>
      </c>
      <c r="AR2888" s="98">
        <v>4.7990682972601203E-5</v>
      </c>
      <c r="AS2888" s="98">
        <v>7.3321403186371806E-5</v>
      </c>
      <c r="AT2888" s="98">
        <v>1.1646866632249E-2</v>
      </c>
    </row>
    <row r="2889" spans="1:46" x14ac:dyDescent="0.3">
      <c r="A2889" s="95">
        <v>65048</v>
      </c>
      <c r="B2889" s="95">
        <v>2888</v>
      </c>
      <c r="C2889" s="96" t="s">
        <v>1754</v>
      </c>
      <c r="D2889" s="96" t="s">
        <v>1754</v>
      </c>
      <c r="E2889" s="97" t="s">
        <v>7991</v>
      </c>
      <c r="F2889" s="95" t="s">
        <v>7839</v>
      </c>
      <c r="G2889" s="95" t="s">
        <v>7992</v>
      </c>
      <c r="H2889" s="98">
        <v>6.5384652979631399</v>
      </c>
      <c r="I2889" s="98">
        <v>6.5384612852566804</v>
      </c>
      <c r="J2889" s="98">
        <v>4.0127064524497802E-6</v>
      </c>
      <c r="K2889" s="98">
        <v>0.14947409363689501</v>
      </c>
      <c r="L2889" s="98">
        <v>0.34480546910363402</v>
      </c>
      <c r="M2889" s="98">
        <v>0</v>
      </c>
      <c r="N2889" s="98">
        <v>0</v>
      </c>
      <c r="O2889" s="98">
        <v>0</v>
      </c>
      <c r="P2889" s="98">
        <v>0</v>
      </c>
      <c r="Q2889" s="98">
        <v>0</v>
      </c>
      <c r="R2889" s="98">
        <v>0</v>
      </c>
      <c r="S2889" s="98">
        <v>1.49586237219111E-7</v>
      </c>
      <c r="T2889" s="98">
        <v>2.3556732663149799E-2</v>
      </c>
      <c r="U2889" s="98">
        <v>1.3900119942331701E-6</v>
      </c>
      <c r="V2889" s="98">
        <v>0.21888810812988899</v>
      </c>
      <c r="W2889" s="98">
        <v>3.4168925637556201E-7</v>
      </c>
      <c r="X2889" s="98">
        <v>2.5246865983542202E-7</v>
      </c>
      <c r="Y2889" s="98">
        <v>2.3644796599695901E-8</v>
      </c>
      <c r="Z2889" s="98">
        <v>6.5575799940444194E-8</v>
      </c>
      <c r="AA2889" s="98">
        <v>1.2756716901345E-2</v>
      </c>
      <c r="AB2889" s="98">
        <v>3.6417389638649299E-7</v>
      </c>
      <c r="AC2889" s="98">
        <v>1.8562090433569801E-2</v>
      </c>
      <c r="AD2889" s="98">
        <v>1.2674133143700199E-6</v>
      </c>
      <c r="AE2889" s="98">
        <v>7.82096925219612E-4</v>
      </c>
      <c r="AF2889" s="98">
        <v>2.2888389825321601E-5</v>
      </c>
      <c r="AG2889" s="98">
        <v>9.7789152163962E-4</v>
      </c>
      <c r="AH2889" s="98">
        <v>1.6105459521366199E-5</v>
      </c>
      <c r="AI2889" s="98">
        <v>4.3493507842899502E-4</v>
      </c>
      <c r="AJ2889" s="98">
        <v>5.9410172311624898E-7</v>
      </c>
      <c r="AK2889" s="98">
        <v>3.3471399597496601E-4</v>
      </c>
      <c r="AL2889" s="98">
        <v>7.4501663644789995E-4</v>
      </c>
      <c r="AM2889" s="98">
        <v>6.5311793236549703E-2</v>
      </c>
      <c r="AN2889" s="98">
        <v>1.2503873956274601E-4</v>
      </c>
      <c r="AO2889" s="98">
        <v>2.5031140374200501E-2</v>
      </c>
      <c r="AP2889" s="98">
        <v>2.3258759328710901E-5</v>
      </c>
      <c r="AQ2889" s="98">
        <v>5.2811739760598996E-6</v>
      </c>
      <c r="AR2889" s="98">
        <v>7.1118766615600103E-6</v>
      </c>
      <c r="AS2889" s="98">
        <v>1.0865708691091E-5</v>
      </c>
      <c r="AT2889" s="98">
        <v>1.7259825068170001E-3</v>
      </c>
    </row>
    <row r="2890" spans="1:46" x14ac:dyDescent="0.3">
      <c r="A2890" s="95">
        <v>65049</v>
      </c>
      <c r="B2890" s="95">
        <v>2889</v>
      </c>
      <c r="C2890" s="96" t="s">
        <v>2482</v>
      </c>
      <c r="D2890" s="96" t="s">
        <v>2482</v>
      </c>
      <c r="E2890" s="97" t="s">
        <v>7993</v>
      </c>
      <c r="F2890" s="95" t="s">
        <v>7839</v>
      </c>
      <c r="G2890" s="95" t="s">
        <v>7994</v>
      </c>
      <c r="H2890" s="98">
        <v>7.2359776442583099</v>
      </c>
      <c r="I2890" s="98">
        <v>7.2359692453393603</v>
      </c>
      <c r="J2890" s="98">
        <v>8.3989189514355206E-6</v>
      </c>
      <c r="K2890" s="98">
        <v>319.47436389485699</v>
      </c>
      <c r="L2890" s="98">
        <v>719.64552413105901</v>
      </c>
      <c r="M2890" s="98">
        <v>2.8872406464311401E-5</v>
      </c>
      <c r="N2890" s="98">
        <v>315.94773584996898</v>
      </c>
      <c r="O2890" s="98">
        <v>6.5143759302505605E-5</v>
      </c>
      <c r="P2890" s="98">
        <v>712.86137100566998</v>
      </c>
      <c r="Q2890" s="98">
        <v>9.4136538567285595E-8</v>
      </c>
      <c r="R2890" s="98">
        <v>1.1481926516637899</v>
      </c>
      <c r="S2890" s="98">
        <v>2.4988456542664498E-6</v>
      </c>
      <c r="T2890" s="98">
        <v>0.39285382745395703</v>
      </c>
      <c r="U2890" s="98">
        <v>2.32202107704168E-5</v>
      </c>
      <c r="V2890" s="98">
        <v>3.6503789079556901</v>
      </c>
      <c r="W2890" s="98">
        <v>5.7501828026224003E-6</v>
      </c>
      <c r="X2890" s="98">
        <v>4.3060795685699098E-6</v>
      </c>
      <c r="Y2890" s="98">
        <v>4.0157621749642199E-7</v>
      </c>
      <c r="Z2890" s="98">
        <v>1.0425270165560701E-6</v>
      </c>
      <c r="AA2890" s="98">
        <v>0.215565119098203</v>
      </c>
      <c r="AB2890" s="98">
        <v>6.0947874603842797E-6</v>
      </c>
      <c r="AC2890" s="98">
        <v>0.31037478843775002</v>
      </c>
      <c r="AD2890" s="98">
        <v>2.1568358845243401E-5</v>
      </c>
      <c r="AE2890" s="98">
        <v>1.3309428695155201E-2</v>
      </c>
      <c r="AF2890" s="98">
        <v>3.90527980593366E-4</v>
      </c>
      <c r="AG2890" s="98">
        <v>1.6685053168869202E-2</v>
      </c>
      <c r="AH2890" s="98">
        <v>2.7434530258488602E-4</v>
      </c>
      <c r="AI2890" s="98">
        <v>7.4088165903050101E-3</v>
      </c>
      <c r="AJ2890" s="98">
        <v>9.5365391958131492E-6</v>
      </c>
      <c r="AK2890" s="98">
        <v>5.3728393939992897E-3</v>
      </c>
      <c r="AL2890" s="98">
        <v>1.14446963022002E-2</v>
      </c>
      <c r="AM2890" s="98">
        <v>1.0032979157461701</v>
      </c>
      <c r="AN2890" s="98">
        <v>1.91548231047957E-3</v>
      </c>
      <c r="AO2890" s="98">
        <v>0.38345481380873903</v>
      </c>
      <c r="AP2890" s="98">
        <v>4.0578983384152798E-4</v>
      </c>
      <c r="AQ2890" s="98">
        <v>9.2139340929515894E-5</v>
      </c>
      <c r="AR2890" s="98">
        <v>1.2407915723209101E-4</v>
      </c>
      <c r="AS2890" s="98">
        <v>1.8957133567992101E-4</v>
      </c>
      <c r="AT2890" s="98">
        <v>3.01127908310263E-2</v>
      </c>
    </row>
    <row r="2891" spans="1:46" x14ac:dyDescent="0.3">
      <c r="A2891" s="95">
        <v>65050</v>
      </c>
      <c r="B2891" s="95">
        <v>2890</v>
      </c>
      <c r="C2891" s="96" t="s">
        <v>2758</v>
      </c>
      <c r="D2891" s="96" t="s">
        <v>2758</v>
      </c>
      <c r="E2891" s="97" t="s">
        <v>7995</v>
      </c>
      <c r="F2891" s="95" t="s">
        <v>7839</v>
      </c>
      <c r="G2891" s="95" t="s">
        <v>7996</v>
      </c>
      <c r="H2891" s="98">
        <v>7.0815363173466404</v>
      </c>
      <c r="I2891" s="98">
        <v>7.0815308686665404</v>
      </c>
      <c r="J2891" s="98">
        <v>5.4486801079889304E-6</v>
      </c>
      <c r="K2891" s="98">
        <v>29.687180747370601</v>
      </c>
      <c r="L2891" s="98">
        <v>66.724038042707605</v>
      </c>
      <c r="M2891" s="98">
        <v>2.6963658338317802E-6</v>
      </c>
      <c r="N2891" s="98">
        <v>29.506050397128899</v>
      </c>
      <c r="O2891" s="98">
        <v>6.0809230775002503E-6</v>
      </c>
      <c r="P2891" s="98">
        <v>66.542907692465903</v>
      </c>
      <c r="Q2891" s="98">
        <v>7.3201702840641E-9</v>
      </c>
      <c r="R2891" s="98">
        <v>8.9284839415275999E-2</v>
      </c>
      <c r="S2891" s="98">
        <v>0</v>
      </c>
      <c r="T2891" s="98">
        <v>0</v>
      </c>
      <c r="U2891" s="98">
        <v>0</v>
      </c>
      <c r="V2891" s="98">
        <v>0</v>
      </c>
      <c r="W2891" s="98">
        <v>0</v>
      </c>
      <c r="X2891" s="98">
        <v>0</v>
      </c>
      <c r="Y2891" s="98">
        <v>0</v>
      </c>
      <c r="Z2891" s="98">
        <v>0</v>
      </c>
      <c r="AA2891" s="98">
        <v>0</v>
      </c>
      <c r="AB2891" s="98">
        <v>0</v>
      </c>
      <c r="AC2891" s="98">
        <v>0</v>
      </c>
      <c r="AD2891" s="98">
        <v>0</v>
      </c>
      <c r="AE2891" s="98">
        <v>0</v>
      </c>
      <c r="AF2891" s="98">
        <v>4.0177473124019697E-5</v>
      </c>
      <c r="AG2891" s="98">
        <v>1.7165563252254899E-3</v>
      </c>
      <c r="AH2891" s="98">
        <v>2.8257666931446E-5</v>
      </c>
      <c r="AI2891" s="98">
        <v>7.6311083001041197E-4</v>
      </c>
      <c r="AJ2891" s="98">
        <v>0</v>
      </c>
      <c r="AK2891" s="98">
        <v>0</v>
      </c>
      <c r="AL2891" s="98">
        <v>9.8424350667891702E-4</v>
      </c>
      <c r="AM2891" s="98">
        <v>8.6283587852639093E-2</v>
      </c>
      <c r="AN2891" s="98">
        <v>0</v>
      </c>
      <c r="AO2891" s="98">
        <v>0</v>
      </c>
      <c r="AP2891" s="98">
        <v>4.1535441981409901E-5</v>
      </c>
      <c r="AQ2891" s="98">
        <v>9.43110911036605E-6</v>
      </c>
      <c r="AR2891" s="98">
        <v>1.27003739657417E-5</v>
      </c>
      <c r="AS2891" s="98">
        <v>1.94039589053021E-5</v>
      </c>
      <c r="AT2891" s="98">
        <v>3.08225581853505E-3</v>
      </c>
    </row>
    <row r="2892" spans="1:46" x14ac:dyDescent="0.3">
      <c r="A2892" s="95">
        <v>65051</v>
      </c>
      <c r="B2892" s="95">
        <v>2891</v>
      </c>
      <c r="C2892" s="96" t="s">
        <v>681</v>
      </c>
      <c r="D2892" s="96" t="s">
        <v>681</v>
      </c>
      <c r="E2892" s="97" t="s">
        <v>7997</v>
      </c>
      <c r="F2892" s="95" t="s">
        <v>7839</v>
      </c>
      <c r="G2892" s="95" t="s">
        <v>7998</v>
      </c>
      <c r="H2892" s="98">
        <v>7.1918252750488803</v>
      </c>
      <c r="I2892" s="98">
        <v>7.1918230429628904</v>
      </c>
      <c r="J2892" s="98">
        <v>2.2320859818236701E-6</v>
      </c>
      <c r="K2892" s="98">
        <v>51.148706993374098</v>
      </c>
      <c r="L2892" s="98">
        <v>115.49981226567201</v>
      </c>
      <c r="M2892" s="98">
        <v>4.6212485532101202E-6</v>
      </c>
      <c r="N2892" s="98">
        <v>50.569841450224999</v>
      </c>
      <c r="O2892" s="98">
        <v>1.04605105784033E-5</v>
      </c>
      <c r="P2892" s="98">
        <v>114.468277424897</v>
      </c>
      <c r="Q2892" s="98">
        <v>1.46036059308993E-8</v>
      </c>
      <c r="R2892" s="98">
        <v>0.17812162283476399</v>
      </c>
      <c r="S2892" s="98">
        <v>3.41474247099354E-7</v>
      </c>
      <c r="T2892" s="98">
        <v>5.4591345598422499E-2</v>
      </c>
      <c r="U2892" s="98">
        <v>3.1731099202629302E-6</v>
      </c>
      <c r="V2892" s="98">
        <v>0.50726064322453301</v>
      </c>
      <c r="W2892" s="98">
        <v>7.7196356933640301E-7</v>
      </c>
      <c r="X2892" s="98">
        <v>5.3157344060696001E-7</v>
      </c>
      <c r="Y2892" s="98">
        <v>6.3340093333108905E-8</v>
      </c>
      <c r="Z2892" s="98">
        <v>1.77050035396334E-7</v>
      </c>
      <c r="AA2892" s="98">
        <v>2.8142691475823298E-2</v>
      </c>
      <c r="AB2892" s="98">
        <v>8.2903290885994E-7</v>
      </c>
      <c r="AC2892" s="98">
        <v>4.2405059401598201E-2</v>
      </c>
      <c r="AD2892" s="98">
        <v>3.5684415095361699E-6</v>
      </c>
      <c r="AE2892" s="98">
        <v>2.20201815839492E-3</v>
      </c>
      <c r="AF2892" s="98">
        <v>6.4841885877517499E-5</v>
      </c>
      <c r="AG2892" s="98">
        <v>2.7703272676961798E-3</v>
      </c>
      <c r="AH2892" s="98">
        <v>4.5450299245206502E-5</v>
      </c>
      <c r="AI2892" s="98">
        <v>1.2274054919457699E-3</v>
      </c>
      <c r="AJ2892" s="98">
        <v>1.62760319864782E-6</v>
      </c>
      <c r="AK2892" s="98">
        <v>9.1698365664264695E-4</v>
      </c>
      <c r="AL2892" s="98">
        <v>2.1687535431148298E-3</v>
      </c>
      <c r="AM2892" s="98">
        <v>0.190123516790562</v>
      </c>
      <c r="AN2892" s="98">
        <v>3.6722301738126398E-4</v>
      </c>
      <c r="AO2892" s="98">
        <v>7.3513304187581105E-2</v>
      </c>
      <c r="AP2892" s="98">
        <v>6.5374058572403805E-5</v>
      </c>
      <c r="AQ2892" s="98">
        <v>1.48439477262054E-5</v>
      </c>
      <c r="AR2892" s="98">
        <v>1.9989555065034799E-5</v>
      </c>
      <c r="AS2892" s="98">
        <v>3.05405557811636E-5</v>
      </c>
      <c r="AT2892" s="98">
        <v>4.8512682856782603E-3</v>
      </c>
    </row>
    <row r="2893" spans="1:46" x14ac:dyDescent="0.3">
      <c r="A2893" s="95">
        <v>65052</v>
      </c>
      <c r="B2893" s="95">
        <v>2892</v>
      </c>
      <c r="C2893" s="96" t="s">
        <v>264</v>
      </c>
      <c r="D2893" s="96" t="s">
        <v>264</v>
      </c>
      <c r="E2893" s="97" t="s">
        <v>7999</v>
      </c>
      <c r="F2893" s="95" t="s">
        <v>7839</v>
      </c>
      <c r="G2893" s="95" t="s">
        <v>8000</v>
      </c>
      <c r="H2893" s="98">
        <v>7.18317341720069</v>
      </c>
      <c r="I2893" s="98">
        <v>7.1831673885745797</v>
      </c>
      <c r="J2893" s="98">
        <v>6.0286261147623998E-6</v>
      </c>
      <c r="K2893" s="98">
        <v>67.882730577836696</v>
      </c>
      <c r="L2893" s="98">
        <v>152.907545398759</v>
      </c>
      <c r="M2893" s="98">
        <v>6.1323043109507897E-6</v>
      </c>
      <c r="N2893" s="98">
        <v>67.105167176930394</v>
      </c>
      <c r="O2893" s="98">
        <v>1.38487009896012E-5</v>
      </c>
      <c r="P2893" s="98">
        <v>151.544892093984</v>
      </c>
      <c r="Q2893" s="98">
        <v>2.02762423842933E-8</v>
      </c>
      <c r="R2893" s="98">
        <v>0.24731132951482901</v>
      </c>
      <c r="S2893" s="98">
        <v>4.2755339700628999E-7</v>
      </c>
      <c r="T2893" s="98">
        <v>7.0561069709538904E-2</v>
      </c>
      <c r="U2893" s="98">
        <v>3.9729921087544104E-6</v>
      </c>
      <c r="V2893" s="98">
        <v>0.65565097357858804</v>
      </c>
      <c r="W2893" s="98">
        <v>9.6265060806756198E-7</v>
      </c>
      <c r="X2893" s="98">
        <v>6.0748675099313397E-7</v>
      </c>
      <c r="Y2893" s="98">
        <v>1.0313505857908901E-7</v>
      </c>
      <c r="Z2893" s="98">
        <v>2.5202879849533899E-7</v>
      </c>
      <c r="AA2893" s="98">
        <v>3.4063811356821502E-2</v>
      </c>
      <c r="AB2893" s="98">
        <v>1.0314172991191701E-6</v>
      </c>
      <c r="AC2893" s="98">
        <v>5.2938626414168501E-2</v>
      </c>
      <c r="AD2893" s="98">
        <v>6.0557943255982299E-6</v>
      </c>
      <c r="AE2893" s="98">
        <v>3.7369168116771199E-3</v>
      </c>
      <c r="AF2893" s="98">
        <v>1.10160055016533E-4</v>
      </c>
      <c r="AG2893" s="98">
        <v>4.7065164760889096E-3</v>
      </c>
      <c r="AH2893" s="98">
        <v>7.7162781649805798E-5</v>
      </c>
      <c r="AI2893" s="98">
        <v>2.0838151462946098E-3</v>
      </c>
      <c r="AJ2893" s="98">
        <v>2.2777845404718002E-6</v>
      </c>
      <c r="AK2893" s="98">
        <v>1.2832926346542199E-3</v>
      </c>
      <c r="AL2893" s="98">
        <v>2.90042292689849E-3</v>
      </c>
      <c r="AM2893" s="98">
        <v>0.25426522473822599</v>
      </c>
      <c r="AN2893" s="98">
        <v>4.9247235376729604E-4</v>
      </c>
      <c r="AO2893" s="98">
        <v>9.8586603325253402E-2</v>
      </c>
      <c r="AP2893" s="98">
        <v>1.0815829937265001E-4</v>
      </c>
      <c r="AQ2893" s="98">
        <v>2.4558610253160299E-5</v>
      </c>
      <c r="AR2893" s="98">
        <v>3.3071776426703098E-5</v>
      </c>
      <c r="AS2893" s="98">
        <v>5.05279126927869E-5</v>
      </c>
      <c r="AT2893" s="98">
        <v>8.0261947787486094E-3</v>
      </c>
    </row>
    <row r="2894" spans="1:46" x14ac:dyDescent="0.3">
      <c r="A2894" s="95">
        <v>65053</v>
      </c>
      <c r="B2894" s="95">
        <v>2893</v>
      </c>
      <c r="C2894" s="96" t="s">
        <v>2035</v>
      </c>
      <c r="D2894" s="96" t="s">
        <v>2035</v>
      </c>
      <c r="E2894" s="97" t="s">
        <v>8001</v>
      </c>
      <c r="F2894" s="95" t="s">
        <v>7839</v>
      </c>
      <c r="G2894" s="95" t="s">
        <v>8002</v>
      </c>
      <c r="H2894" s="98">
        <v>6.39622471052561</v>
      </c>
      <c r="I2894" s="98">
        <v>6.3962169418263102</v>
      </c>
      <c r="J2894" s="98">
        <v>7.7686993025238798E-6</v>
      </c>
      <c r="K2894" s="98">
        <v>43.413376451532798</v>
      </c>
      <c r="L2894" s="98">
        <v>97.840169747417804</v>
      </c>
      <c r="M2894" s="98">
        <v>3.9053237426758904E-6</v>
      </c>
      <c r="N2894" s="98">
        <v>42.735550837604997</v>
      </c>
      <c r="O2894" s="98">
        <v>8.8239170501086601E-6</v>
      </c>
      <c r="P2894" s="98">
        <v>96.559204954246795</v>
      </c>
      <c r="Q2894" s="98">
        <v>1.9694510005653999E-8</v>
      </c>
      <c r="R2894" s="98">
        <v>0.24021588227877999</v>
      </c>
      <c r="S2894" s="98">
        <v>4.5495685177245699E-7</v>
      </c>
      <c r="T2894" s="98">
        <v>7.2737888538248405E-2</v>
      </c>
      <c r="U2894" s="98">
        <v>4.2276299959209201E-6</v>
      </c>
      <c r="V2894" s="98">
        <v>0.67587706778145595</v>
      </c>
      <c r="W2894" s="98">
        <v>1.0453426047718401E-6</v>
      </c>
      <c r="X2894" s="98">
        <v>7.67006937044485E-7</v>
      </c>
      <c r="Y2894" s="98">
        <v>8.0091010220846605E-8</v>
      </c>
      <c r="Z2894" s="98">
        <v>1.98244657506507E-7</v>
      </c>
      <c r="AA2894" s="98">
        <v>3.8892883898299299E-2</v>
      </c>
      <c r="AB2894" s="98">
        <v>1.1062269174392101E-6</v>
      </c>
      <c r="AC2894" s="98">
        <v>5.6384908076927198E-2</v>
      </c>
      <c r="AD2894" s="98">
        <v>4.2778856387511996E-6</v>
      </c>
      <c r="AE2894" s="98">
        <v>2.6398027909084001E-3</v>
      </c>
      <c r="AF2894" s="98">
        <v>7.7319475280020997E-5</v>
      </c>
      <c r="AG2894" s="98">
        <v>3.3034241338509899E-3</v>
      </c>
      <c r="AH2894" s="98">
        <v>5.4377544582877001E-5</v>
      </c>
      <c r="AI2894" s="98">
        <v>1.46848971223415E-3</v>
      </c>
      <c r="AJ2894" s="98">
        <v>1.7925233621294999E-6</v>
      </c>
      <c r="AK2894" s="98">
        <v>1.0098988676037501E-3</v>
      </c>
      <c r="AL2894" s="98">
        <v>2.1101751522986201E-3</v>
      </c>
      <c r="AM2894" s="98">
        <v>0.18498824925162599</v>
      </c>
      <c r="AN2894" s="98">
        <v>3.5086301297249702E-4</v>
      </c>
      <c r="AO2894" s="98">
        <v>7.0238242648170204E-2</v>
      </c>
      <c r="AP2894" s="98">
        <v>8.0125536429231705E-5</v>
      </c>
      <c r="AQ2894" s="98">
        <v>1.8193442615903601E-5</v>
      </c>
      <c r="AR2894" s="98">
        <v>2.4500143253230298E-5</v>
      </c>
      <c r="AS2894" s="98">
        <v>3.7431950560097799E-5</v>
      </c>
      <c r="AT2894" s="98">
        <v>5.9459437312061802E-3</v>
      </c>
    </row>
    <row r="2895" spans="1:46" x14ac:dyDescent="0.3">
      <c r="A2895" s="95">
        <v>65054</v>
      </c>
      <c r="B2895" s="95">
        <v>2894</v>
      </c>
      <c r="C2895" s="96" t="s">
        <v>1237</v>
      </c>
      <c r="D2895" s="96" t="s">
        <v>1237</v>
      </c>
      <c r="E2895" s="97" t="s">
        <v>8003</v>
      </c>
      <c r="F2895" s="95" t="s">
        <v>7839</v>
      </c>
      <c r="G2895" s="95" t="s">
        <v>8004</v>
      </c>
      <c r="H2895" s="98">
        <v>6.6326333632306298</v>
      </c>
      <c r="I2895" s="98">
        <v>6.6326268470286101</v>
      </c>
      <c r="J2895" s="98">
        <v>6.5162020170817001E-6</v>
      </c>
      <c r="K2895" s="98">
        <v>91.810706830858507</v>
      </c>
      <c r="L2895" s="98">
        <v>207.616322821301</v>
      </c>
      <c r="M2895" s="98">
        <v>8.2081287291668305E-6</v>
      </c>
      <c r="N2895" s="98">
        <v>89.8206975144561</v>
      </c>
      <c r="O2895" s="98">
        <v>1.8677987487558799E-5</v>
      </c>
      <c r="P2895" s="98">
        <v>204.39127109902299</v>
      </c>
      <c r="Q2895" s="98">
        <v>5.4862550366362603E-8</v>
      </c>
      <c r="R2895" s="98">
        <v>0.66916394145050095</v>
      </c>
      <c r="S2895" s="98">
        <v>9.17520621243336E-7</v>
      </c>
      <c r="T2895" s="98">
        <v>0.14894454113105199</v>
      </c>
      <c r="U2895" s="98">
        <v>8.5259547767750204E-6</v>
      </c>
      <c r="V2895" s="98">
        <v>1.3839869470066799</v>
      </c>
      <c r="W2895" s="98">
        <v>2.1380204256229999E-6</v>
      </c>
      <c r="X2895" s="98">
        <v>1.4052773831002899E-6</v>
      </c>
      <c r="Y2895" s="98">
        <v>2.1260201984297601E-7</v>
      </c>
      <c r="Z2895" s="98">
        <v>5.2014102267973605E-7</v>
      </c>
      <c r="AA2895" s="98">
        <v>7.6647481309327803E-2</v>
      </c>
      <c r="AB2895" s="98">
        <v>2.2632215122240202E-6</v>
      </c>
      <c r="AC2895" s="98">
        <v>0.115912748398594</v>
      </c>
      <c r="AD2895" s="98">
        <v>9.0090066257605105E-6</v>
      </c>
      <c r="AE2895" s="98">
        <v>5.5592885930764004E-3</v>
      </c>
      <c r="AF2895" s="98">
        <v>1.5995340793203901E-4</v>
      </c>
      <c r="AG2895" s="98">
        <v>6.83390499147559E-3</v>
      </c>
      <c r="AH2895" s="98">
        <v>1.1375980040077699E-4</v>
      </c>
      <c r="AI2895" s="98">
        <v>3.0721338713582801E-3</v>
      </c>
      <c r="AJ2895" s="98">
        <v>5.5939820749013296E-6</v>
      </c>
      <c r="AK2895" s="98">
        <v>3.1516220553613398E-3</v>
      </c>
      <c r="AL2895" s="98">
        <v>7.7649126965975103E-3</v>
      </c>
      <c r="AM2895" s="98">
        <v>0.68071013146496395</v>
      </c>
      <c r="AN2895" s="98">
        <v>1.3194708425642301E-3</v>
      </c>
      <c r="AO2895" s="98">
        <v>0.26414101737898599</v>
      </c>
      <c r="AP2895" s="98">
        <v>2.1389254520508101E-4</v>
      </c>
      <c r="AQ2895" s="98">
        <v>4.8566810094960597E-5</v>
      </c>
      <c r="AR2895" s="98">
        <v>6.5402345607253694E-5</v>
      </c>
      <c r="AS2895" s="98">
        <v>9.9923389502866401E-5</v>
      </c>
      <c r="AT2895" s="98">
        <v>1.58725057577262E-2</v>
      </c>
    </row>
    <row r="2896" spans="1:46" x14ac:dyDescent="0.3">
      <c r="A2896" s="95">
        <v>65055</v>
      </c>
      <c r="B2896" s="95">
        <v>2895</v>
      </c>
      <c r="C2896" s="96" t="s">
        <v>2782</v>
      </c>
      <c r="D2896" s="96" t="s">
        <v>2782</v>
      </c>
      <c r="E2896" s="97" t="s">
        <v>8005</v>
      </c>
      <c r="F2896" s="95" t="s">
        <v>7839</v>
      </c>
      <c r="G2896" s="95" t="s">
        <v>8006</v>
      </c>
      <c r="H2896" s="98">
        <v>7.1505816660415302</v>
      </c>
      <c r="I2896" s="98">
        <v>7.1505713179146397</v>
      </c>
      <c r="J2896" s="98">
        <v>1.0348126893156E-5</v>
      </c>
      <c r="K2896" s="98">
        <v>90.384262773665995</v>
      </c>
      <c r="L2896" s="98">
        <v>203.56111649651899</v>
      </c>
      <c r="M2896" s="98">
        <v>8.1893967258429094E-6</v>
      </c>
      <c r="N2896" s="98">
        <v>89.615715153687503</v>
      </c>
      <c r="O2896" s="98">
        <v>1.84691390549007E-5</v>
      </c>
      <c r="P2896" s="98">
        <v>202.105864459445</v>
      </c>
      <c r="Q2896" s="98">
        <v>2.0791387478391898E-8</v>
      </c>
      <c r="R2896" s="98">
        <v>0.25359460506953801</v>
      </c>
      <c r="S2896" s="98">
        <v>5.3477471967629899E-7</v>
      </c>
      <c r="T2896" s="98">
        <v>8.2815786121996804E-2</v>
      </c>
      <c r="U2896" s="98">
        <v>4.9693267817114904E-6</v>
      </c>
      <c r="V2896" s="98">
        <v>0.76952020321767001</v>
      </c>
      <c r="W2896" s="98">
        <v>1.2412328638772999E-6</v>
      </c>
      <c r="X2896" s="98">
        <v>9.3362532962119705E-7</v>
      </c>
      <c r="Y2896" s="98">
        <v>8.9081516732900096E-8</v>
      </c>
      <c r="Z2896" s="98">
        <v>2.18526017523207E-7</v>
      </c>
      <c r="AA2896" s="98">
        <v>4.6581956122137898E-2</v>
      </c>
      <c r="AB2896" s="98">
        <v>1.3077285230110801E-6</v>
      </c>
      <c r="AC2896" s="98">
        <v>6.6561269450773106E-2</v>
      </c>
      <c r="AD2896" s="98">
        <v>5.0325233268653498E-6</v>
      </c>
      <c r="AE2896" s="98">
        <v>3.1054755188474098E-3</v>
      </c>
      <c r="AF2896" s="98">
        <v>9.1577106566397899E-5</v>
      </c>
      <c r="AG2896" s="98">
        <v>3.91257212809684E-3</v>
      </c>
      <c r="AH2896" s="98">
        <v>6.4132495643134406E-5</v>
      </c>
      <c r="AI2896" s="98">
        <v>1.73192649271442E-3</v>
      </c>
      <c r="AJ2896" s="98">
        <v>2.1001501607516899E-6</v>
      </c>
      <c r="AK2896" s="98">
        <v>1.1832142966447399E-3</v>
      </c>
      <c r="AL2896" s="98">
        <v>2.4946363201646701E-3</v>
      </c>
      <c r="AM2896" s="98">
        <v>0.218691990986668</v>
      </c>
      <c r="AN2896" s="98">
        <v>4.1730092283110098E-4</v>
      </c>
      <c r="AO2896" s="98">
        <v>8.3538253937908494E-2</v>
      </c>
      <c r="AP2896" s="98">
        <v>9.2046460300877796E-5</v>
      </c>
      <c r="AQ2896" s="98">
        <v>2.0900228048516299E-5</v>
      </c>
      <c r="AR2896" s="98">
        <v>2.8145227657483701E-5</v>
      </c>
      <c r="AS2896" s="98">
        <v>4.3001004594877901E-5</v>
      </c>
      <c r="AT2896" s="98">
        <v>6.8305698532091699E-3</v>
      </c>
    </row>
    <row r="2897" spans="1:46" x14ac:dyDescent="0.3">
      <c r="A2897" s="95">
        <v>65056</v>
      </c>
      <c r="B2897" s="95">
        <v>2896</v>
      </c>
      <c r="C2897" s="96" t="s">
        <v>1614</v>
      </c>
      <c r="D2897" s="96" t="s">
        <v>1614</v>
      </c>
      <c r="E2897" s="97" t="s">
        <v>8007</v>
      </c>
      <c r="F2897" s="95" t="s">
        <v>7839</v>
      </c>
      <c r="G2897" s="95" t="s">
        <v>8008</v>
      </c>
      <c r="H2897" s="98">
        <v>5.9273464100043904</v>
      </c>
      <c r="I2897" s="98">
        <v>5.9273395393167299</v>
      </c>
      <c r="J2897" s="98">
        <v>6.8706876632518296E-6</v>
      </c>
      <c r="K2897" s="98">
        <v>488.81373019403202</v>
      </c>
      <c r="L2897" s="98">
        <v>1102.79192520218</v>
      </c>
      <c r="M2897" s="98">
        <v>4.3846431010674803E-5</v>
      </c>
      <c r="N2897" s="98">
        <v>479.80692638309102</v>
      </c>
      <c r="O2897" s="98">
        <v>9.9374954590263702E-5</v>
      </c>
      <c r="P2897" s="98">
        <v>1087.44977464199</v>
      </c>
      <c r="Q2897" s="98">
        <v>2.4267854288783501E-7</v>
      </c>
      <c r="R2897" s="98">
        <v>2.9599741386403702</v>
      </c>
      <c r="S2897" s="98">
        <v>4.6559599946974202E-6</v>
      </c>
      <c r="T2897" s="98">
        <v>0.76403421147834805</v>
      </c>
      <c r="U2897" s="98">
        <v>4.3265003720430702E-5</v>
      </c>
      <c r="V2897" s="98">
        <v>7.0993809607288902</v>
      </c>
      <c r="W2897" s="98">
        <v>1.0570065797187399E-5</v>
      </c>
      <c r="X2897" s="98">
        <v>6.7609607882981799E-6</v>
      </c>
      <c r="Y2897" s="98">
        <v>1.1406981693073601E-6</v>
      </c>
      <c r="Z2897" s="98">
        <v>2.66840683958183E-6</v>
      </c>
      <c r="AA2897" s="98">
        <v>0.37541147119017598</v>
      </c>
      <c r="AB2897" s="98">
        <v>1.12054951535226E-5</v>
      </c>
      <c r="AC2897" s="98">
        <v>0.57470032006274197</v>
      </c>
      <c r="AD2897" s="98">
        <v>6.1480129837326397E-5</v>
      </c>
      <c r="AE2897" s="98">
        <v>3.79382321163131E-2</v>
      </c>
      <c r="AF2897" s="98">
        <v>1.1106384796707399E-3</v>
      </c>
      <c r="AG2897" s="98">
        <v>4.74513044021641E-2</v>
      </c>
      <c r="AH2897" s="98">
        <v>7.8134403756618205E-4</v>
      </c>
      <c r="AI2897" s="98">
        <v>2.1100542322809002E-2</v>
      </c>
      <c r="AJ2897" s="98">
        <v>2.6219725078266299E-5</v>
      </c>
      <c r="AK2897" s="98">
        <v>1.4772064467798E-2</v>
      </c>
      <c r="AL2897" s="98">
        <v>3.38556394549323E-2</v>
      </c>
      <c r="AM2897" s="98">
        <v>2.96795053398293</v>
      </c>
      <c r="AN2897" s="98">
        <v>5.7765530909208596E-3</v>
      </c>
      <c r="AO2897" s="98">
        <v>1.1563913056345401</v>
      </c>
      <c r="AP2897" s="98">
        <v>1.1734565478091999E-3</v>
      </c>
      <c r="AQ2897" s="98">
        <v>2.6644706963338001E-4</v>
      </c>
      <c r="AR2897" s="98">
        <v>3.5881012422253801E-4</v>
      </c>
      <c r="AS2897" s="98">
        <v>5.4819935395328105E-4</v>
      </c>
      <c r="AT2897" s="98">
        <v>8.70796866421161E-2</v>
      </c>
    </row>
    <row r="2898" spans="1:46" x14ac:dyDescent="0.3">
      <c r="A2898" s="95">
        <v>65057</v>
      </c>
      <c r="B2898" s="95">
        <v>2897</v>
      </c>
      <c r="C2898" s="96" t="s">
        <v>2169</v>
      </c>
      <c r="D2898" s="96" t="s">
        <v>2169</v>
      </c>
      <c r="E2898" s="97" t="s">
        <v>8009</v>
      </c>
      <c r="F2898" s="95" t="s">
        <v>7839</v>
      </c>
      <c r="G2898" s="95" t="s">
        <v>8010</v>
      </c>
      <c r="H2898" s="98">
        <v>6.5325473271685004</v>
      </c>
      <c r="I2898" s="98">
        <v>6.5325437491544198</v>
      </c>
      <c r="J2898" s="98">
        <v>3.5780140805741199E-6</v>
      </c>
      <c r="K2898" s="98">
        <v>99.1348879295454</v>
      </c>
      <c r="L2898" s="98">
        <v>223.62461263273099</v>
      </c>
      <c r="M2898" s="98">
        <v>8.8953179445462406E-6</v>
      </c>
      <c r="N2898" s="98">
        <v>97.340537503132296</v>
      </c>
      <c r="O2898" s="98">
        <v>2.0187516997661101E-5</v>
      </c>
      <c r="P2898" s="98">
        <v>220.909895256835</v>
      </c>
      <c r="Q2898" s="98">
        <v>4.2740569453173198E-8</v>
      </c>
      <c r="R2898" s="98">
        <v>0.52131094387948496</v>
      </c>
      <c r="S2898" s="98">
        <v>6.9704139595980901E-7</v>
      </c>
      <c r="T2898" s="98">
        <v>0.110995097434473</v>
      </c>
      <c r="U2898" s="98">
        <v>6.4771764533149197E-6</v>
      </c>
      <c r="V2898" s="98">
        <v>1.0313620469167999</v>
      </c>
      <c r="W2898" s="98">
        <v>1.7244822632495199E-6</v>
      </c>
      <c r="X2898" s="98">
        <v>1.07636182415321E-6</v>
      </c>
      <c r="Y2898" s="98">
        <v>2.2342110875348199E-7</v>
      </c>
      <c r="Z2898" s="98">
        <v>4.24699330342829E-7</v>
      </c>
      <c r="AA2898" s="98">
        <v>6.0589182977959101E-2</v>
      </c>
      <c r="AB2898" s="98">
        <v>1.7564300723823101E-6</v>
      </c>
      <c r="AC2898" s="98">
        <v>9.0005152302012906E-2</v>
      </c>
      <c r="AD2898" s="98">
        <v>8.3119428475422096E-6</v>
      </c>
      <c r="AE2898" s="98">
        <v>5.1291436423761801E-3</v>
      </c>
      <c r="AF2898" s="98">
        <v>1.4842495028402299E-4</v>
      </c>
      <c r="AG2898" s="98">
        <v>6.34135916026537E-3</v>
      </c>
      <c r="AH2898" s="98">
        <v>1.0518063426431799E-4</v>
      </c>
      <c r="AI2898" s="98">
        <v>2.84044968429948E-3</v>
      </c>
      <c r="AJ2898" s="98">
        <v>5.7934125648862198E-6</v>
      </c>
      <c r="AK2898" s="98">
        <v>3.2639802149551098E-3</v>
      </c>
      <c r="AL2898" s="98">
        <v>8.0203426479591809E-3</v>
      </c>
      <c r="AM2898" s="98">
        <v>0.70310236722669806</v>
      </c>
      <c r="AN2898" s="98">
        <v>1.3550700233835001E-3</v>
      </c>
      <c r="AO2898" s="98">
        <v>0.27126751349858602</v>
      </c>
      <c r="AP2898" s="98">
        <v>2.6284600052371102E-4</v>
      </c>
      <c r="AQ2898" s="98">
        <v>5.9682265336356899E-5</v>
      </c>
      <c r="AR2898" s="98">
        <v>8.0370939356153807E-5</v>
      </c>
      <c r="AS2898" s="98">
        <v>1.22792795831201E-4</v>
      </c>
      <c r="AT2898" s="98">
        <v>1.9505236391982601E-2</v>
      </c>
    </row>
    <row r="2899" spans="1:46" x14ac:dyDescent="0.3">
      <c r="A2899" s="95">
        <v>65058</v>
      </c>
      <c r="B2899" s="95">
        <v>2898</v>
      </c>
      <c r="C2899" s="96" t="s">
        <v>3144</v>
      </c>
      <c r="D2899" s="96" t="s">
        <v>3144</v>
      </c>
      <c r="E2899" s="97" t="s">
        <v>8011</v>
      </c>
      <c r="F2899" s="95" t="s">
        <v>7839</v>
      </c>
      <c r="G2899" s="95" t="s">
        <v>8012</v>
      </c>
      <c r="H2899" s="98">
        <v>6.3973094226505998</v>
      </c>
      <c r="I2899" s="98">
        <v>6.3973033042393901</v>
      </c>
      <c r="J2899" s="98">
        <v>6.1184112061241097E-6</v>
      </c>
      <c r="K2899" s="98">
        <v>107.390629469728</v>
      </c>
      <c r="L2899" s="98">
        <v>241.20828538564999</v>
      </c>
      <c r="M2899" s="98">
        <v>9.6358119226243598E-6</v>
      </c>
      <c r="N2899" s="98">
        <v>105.44368595643201</v>
      </c>
      <c r="O2899" s="98">
        <v>2.1762439468675398E-5</v>
      </c>
      <c r="P2899" s="98">
        <v>238.14410777290101</v>
      </c>
      <c r="Q2899" s="98">
        <v>8.3180163900678406E-8</v>
      </c>
      <c r="R2899" s="98">
        <v>1.0145566685212599</v>
      </c>
      <c r="S2899" s="98">
        <v>8.4900237962801997E-7</v>
      </c>
      <c r="T2899" s="98">
        <v>0.13473705240521799</v>
      </c>
      <c r="U2899" s="98">
        <v>7.8892550549943792E-6</v>
      </c>
      <c r="V2899" s="98">
        <v>1.25197115185706</v>
      </c>
      <c r="W2899" s="98">
        <v>1.9627809754841401E-6</v>
      </c>
      <c r="X2899" s="98">
        <v>1.36582259001666E-6</v>
      </c>
      <c r="Y2899" s="98">
        <v>1.8683604312658499E-7</v>
      </c>
      <c r="Z2899" s="98">
        <v>4.1012234234089799E-7</v>
      </c>
      <c r="AA2899" s="98">
        <v>7.1618356564410193E-2</v>
      </c>
      <c r="AB2899" s="98">
        <v>2.0589559279238699E-6</v>
      </c>
      <c r="AC2899" s="98">
        <v>0.105161244567832</v>
      </c>
      <c r="AD2899" s="98">
        <v>9.4124526666175693E-6</v>
      </c>
      <c r="AE2899" s="98">
        <v>5.8082475589234404E-3</v>
      </c>
      <c r="AF2899" s="98">
        <v>1.6934142103689401E-4</v>
      </c>
      <c r="AG2899" s="98">
        <v>7.2350017261232497E-3</v>
      </c>
      <c r="AH2899" s="98">
        <v>1.19439201104101E-4</v>
      </c>
      <c r="AI2899" s="98">
        <v>3.2255086066182502E-3</v>
      </c>
      <c r="AJ2899" s="98">
        <v>4.0504597976356196E-6</v>
      </c>
      <c r="AK2899" s="98">
        <v>2.2820091773002199E-3</v>
      </c>
      <c r="AL2899" s="98">
        <v>4.85056782691982E-3</v>
      </c>
      <c r="AM2899" s="98">
        <v>0.42522444129850201</v>
      </c>
      <c r="AN2899" s="98">
        <v>8.1805840343805801E-4</v>
      </c>
      <c r="AO2899" s="98">
        <v>0.16376472445547</v>
      </c>
      <c r="AP2899" s="98">
        <v>1.7963407568549899E-4</v>
      </c>
      <c r="AQ2899" s="98">
        <v>4.07880234614795E-5</v>
      </c>
      <c r="AR2899" s="98">
        <v>5.4927065744189997E-5</v>
      </c>
      <c r="AS2899" s="98">
        <v>8.3918986479829903E-5</v>
      </c>
      <c r="AT2899" s="98">
        <v>1.3330258414888401E-2</v>
      </c>
    </row>
    <row r="2900" spans="1:46" x14ac:dyDescent="0.3">
      <c r="A2900" s="95">
        <v>65059</v>
      </c>
      <c r="B2900" s="95">
        <v>2899</v>
      </c>
      <c r="C2900" s="96" t="s">
        <v>557</v>
      </c>
      <c r="D2900" s="96" t="s">
        <v>557</v>
      </c>
      <c r="E2900" s="97" t="s">
        <v>8013</v>
      </c>
      <c r="F2900" s="95" t="s">
        <v>7839</v>
      </c>
      <c r="G2900" s="95" t="s">
        <v>8014</v>
      </c>
      <c r="H2900" s="98">
        <v>6.2518128110458298</v>
      </c>
      <c r="I2900" s="98">
        <v>6.2518087726923204</v>
      </c>
      <c r="J2900" s="98">
        <v>4.0383535138133198E-6</v>
      </c>
      <c r="K2900" s="98">
        <v>17.9097556142389</v>
      </c>
      <c r="L2900" s="98">
        <v>40.5238871703068</v>
      </c>
      <c r="M2900" s="98">
        <v>1.6159480987925999E-6</v>
      </c>
      <c r="N2900" s="98">
        <v>17.6831516865652</v>
      </c>
      <c r="O2900" s="98">
        <v>3.6655646259320899E-6</v>
      </c>
      <c r="P2900" s="98">
        <v>40.111891802525001</v>
      </c>
      <c r="Q2900" s="98">
        <v>2.4858676615235701E-9</v>
      </c>
      <c r="R2900" s="98">
        <v>3.0320373209068802E-2</v>
      </c>
      <c r="S2900" s="98">
        <v>1.4784118531636399E-7</v>
      </c>
      <c r="T2900" s="98">
        <v>2.2358028370097101E-2</v>
      </c>
      <c r="U2900" s="98">
        <v>1.3737940440100601E-6</v>
      </c>
      <c r="V2900" s="98">
        <v>0.20774946847820999</v>
      </c>
      <c r="W2900" s="98">
        <v>3.6737850566697299E-7</v>
      </c>
      <c r="X2900" s="98">
        <v>2.8135476191473701E-7</v>
      </c>
      <c r="Y2900" s="98">
        <v>2.8214473841973599E-8</v>
      </c>
      <c r="Z2900" s="98">
        <v>5.7809269910262297E-8</v>
      </c>
      <c r="AA2900" s="98">
        <v>1.3855214812588799E-2</v>
      </c>
      <c r="AB2900" s="98">
        <v>3.76409342443291E-7</v>
      </c>
      <c r="AC2900" s="98">
        <v>1.9112715387403199E-2</v>
      </c>
      <c r="AD2900" s="98">
        <v>8.3387573980328597E-7</v>
      </c>
      <c r="AE2900" s="98">
        <v>5.1456903972919605E-4</v>
      </c>
      <c r="AF2900" s="98">
        <v>1.4993956684177601E-5</v>
      </c>
      <c r="AG2900" s="98">
        <v>6.4060701644760496E-4</v>
      </c>
      <c r="AH2900" s="98">
        <v>1.05792269856588E-5</v>
      </c>
      <c r="AI2900" s="98">
        <v>2.8569671747778503E-4</v>
      </c>
      <c r="AJ2900" s="98">
        <v>8.3444318320453204E-7</v>
      </c>
      <c r="AK2900" s="98">
        <v>4.7012119540622499E-4</v>
      </c>
      <c r="AL2900" s="98">
        <v>1.12547331877747E-3</v>
      </c>
      <c r="AM2900" s="98">
        <v>9.8664482231851397E-2</v>
      </c>
      <c r="AN2900" s="98">
        <v>1.8668915121742801E-4</v>
      </c>
      <c r="AO2900" s="98">
        <v>3.7372756369787097E-2</v>
      </c>
      <c r="AP2900" s="98">
        <v>4.0553167256807697E-5</v>
      </c>
      <c r="AQ2900" s="98">
        <v>9.2080721661620899E-6</v>
      </c>
      <c r="AR2900" s="98">
        <v>1.24000218435311E-5</v>
      </c>
      <c r="AS2900" s="98">
        <v>1.8945073247114499E-5</v>
      </c>
      <c r="AT2900" s="98">
        <v>3.0093633238154902E-3</v>
      </c>
    </row>
    <row r="2901" spans="1:46" x14ac:dyDescent="0.3">
      <c r="A2901" s="95">
        <v>65060</v>
      </c>
      <c r="B2901" s="95">
        <v>2900</v>
      </c>
      <c r="C2901" s="96" t="s">
        <v>1511</v>
      </c>
      <c r="D2901" s="96" t="s">
        <v>1511</v>
      </c>
      <c r="E2901" s="97" t="s">
        <v>8015</v>
      </c>
      <c r="F2901" s="95" t="s">
        <v>7839</v>
      </c>
      <c r="G2901" s="95" t="s">
        <v>8016</v>
      </c>
      <c r="H2901" s="98">
        <v>6.4467399651881001</v>
      </c>
      <c r="I2901" s="98">
        <v>6.4467327767391804</v>
      </c>
      <c r="J2901" s="98">
        <v>7.1884489285523003E-6</v>
      </c>
      <c r="K2901" s="98">
        <v>432.52147773902499</v>
      </c>
      <c r="L2901" s="98">
        <v>976.05488861025799</v>
      </c>
      <c r="M2901" s="98">
        <v>3.9009415992071301E-5</v>
      </c>
      <c r="N2901" s="98">
        <v>426.875974981826</v>
      </c>
      <c r="O2901" s="98">
        <v>8.8369550605083005E-5</v>
      </c>
      <c r="P2901" s="98">
        <v>967.01878543677196</v>
      </c>
      <c r="Q2901" s="98">
        <v>1.5863972152594001E-7</v>
      </c>
      <c r="R2901" s="98">
        <v>1.93494434031989</v>
      </c>
      <c r="S2901" s="98">
        <v>2.5958054920987702E-6</v>
      </c>
      <c r="T2901" s="98">
        <v>0.40890244265702802</v>
      </c>
      <c r="U2901" s="98">
        <v>2.4121204570790498E-5</v>
      </c>
      <c r="V2901" s="98">
        <v>3.7995028589436202</v>
      </c>
      <c r="W2901" s="98">
        <v>6.2803615150130904E-6</v>
      </c>
      <c r="X2901" s="98">
        <v>4.2797121604146802E-6</v>
      </c>
      <c r="Y2901" s="98">
        <v>6.69402443802899E-7</v>
      </c>
      <c r="Z2901" s="98">
        <v>1.33124691079552E-6</v>
      </c>
      <c r="AA2901" s="98">
        <v>0.227271998590788</v>
      </c>
      <c r="AB2901" s="98">
        <v>6.4791137017962499E-6</v>
      </c>
      <c r="AC2901" s="98">
        <v>0.33094597519580499</v>
      </c>
      <c r="AD2901" s="98">
        <v>3.0202739389046002E-5</v>
      </c>
      <c r="AE2901" s="98">
        <v>1.8637542577121701E-2</v>
      </c>
      <c r="AF2901" s="98">
        <v>5.3956115181905996E-4</v>
      </c>
      <c r="AG2901" s="98">
        <v>2.30523981720306E-2</v>
      </c>
      <c r="AH2901" s="98">
        <v>3.8225225563053201E-4</v>
      </c>
      <c r="AI2901" s="98">
        <v>1.0322891722633801E-2</v>
      </c>
      <c r="AJ2901" s="98">
        <v>1.64003753095592E-5</v>
      </c>
      <c r="AK2901" s="98">
        <v>9.23989098458094E-3</v>
      </c>
      <c r="AL2901" s="98">
        <v>2.1587126188231401E-2</v>
      </c>
      <c r="AM2901" s="98">
        <v>1.89243280378165</v>
      </c>
      <c r="AN2901" s="98">
        <v>3.67821446382604E-3</v>
      </c>
      <c r="AO2901" s="98">
        <v>0.73633101942972101</v>
      </c>
      <c r="AP2901" s="98">
        <v>7.1988953032727995E-4</v>
      </c>
      <c r="AQ2901" s="98">
        <v>1.63459362223359E-4</v>
      </c>
      <c r="AR2901" s="98">
        <v>2.2012203866339099E-4</v>
      </c>
      <c r="AS2901" s="98">
        <v>3.3630812944052899E-4</v>
      </c>
      <c r="AT2901" s="98">
        <v>5.34214537682502E-2</v>
      </c>
    </row>
    <row r="2902" spans="1:46" x14ac:dyDescent="0.3">
      <c r="A2902" s="95">
        <v>65061</v>
      </c>
      <c r="B2902" s="95">
        <v>2901</v>
      </c>
      <c r="C2902" s="96" t="s">
        <v>1440</v>
      </c>
      <c r="D2902" s="96" t="s">
        <v>1440</v>
      </c>
      <c r="E2902" s="97" t="s">
        <v>8017</v>
      </c>
      <c r="F2902" s="95" t="s">
        <v>7839</v>
      </c>
      <c r="G2902" s="95" t="s">
        <v>8018</v>
      </c>
      <c r="H2902" s="98">
        <v>6.8952287761043696</v>
      </c>
      <c r="I2902" s="98">
        <v>6.8952237526126199</v>
      </c>
      <c r="J2902" s="98">
        <v>5.0234917425839896E-6</v>
      </c>
      <c r="K2902" s="98">
        <v>95.027146397843197</v>
      </c>
      <c r="L2902" s="98">
        <v>214.389883808452</v>
      </c>
      <c r="M2902" s="98">
        <v>8.4572434349854897E-6</v>
      </c>
      <c r="N2902" s="98">
        <v>92.546733786064493</v>
      </c>
      <c r="O2902" s="98">
        <v>1.9240647094964101E-5</v>
      </c>
      <c r="P2902" s="98">
        <v>210.548396561831</v>
      </c>
      <c r="Q2902" s="98">
        <v>7.8392561136715606E-8</v>
      </c>
      <c r="R2902" s="98">
        <v>0.95616180509914495</v>
      </c>
      <c r="S2902" s="98">
        <v>9.7042283576601297E-7</v>
      </c>
      <c r="T2902" s="98">
        <v>0.16414359575303999</v>
      </c>
      <c r="U2902" s="98">
        <v>9.0175575901591104E-6</v>
      </c>
      <c r="V2902" s="98">
        <v>1.5252182305953801</v>
      </c>
      <c r="W2902" s="98">
        <v>2.2349523149185401E-6</v>
      </c>
      <c r="X2902" s="98">
        <v>1.1891371859377001E-6</v>
      </c>
      <c r="Y2902" s="98">
        <v>3.5006361699866401E-7</v>
      </c>
      <c r="Z2902" s="98">
        <v>6.9575151198217901E-7</v>
      </c>
      <c r="AA2902" s="98">
        <v>7.4879272028665705E-2</v>
      </c>
      <c r="AB2902" s="98">
        <v>2.3357289112310501E-6</v>
      </c>
      <c r="AC2902" s="98">
        <v>0.120523291704822</v>
      </c>
      <c r="AD2902" s="98">
        <v>1.8947987265403801E-5</v>
      </c>
      <c r="AE2902" s="98">
        <v>1.1692446663887799E-2</v>
      </c>
      <c r="AF2902" s="98">
        <v>3.4339072910956E-4</v>
      </c>
      <c r="AG2902" s="98">
        <v>1.4671144854164901E-2</v>
      </c>
      <c r="AH2902" s="98">
        <v>2.41095815576788E-4</v>
      </c>
      <c r="AI2902" s="98">
        <v>6.5108994448546701E-3</v>
      </c>
      <c r="AJ2902" s="98">
        <v>7.1669866770996297E-6</v>
      </c>
      <c r="AK2902" s="98">
        <v>4.0378451306351103E-3</v>
      </c>
      <c r="AL2902" s="98">
        <v>9.0461397492625894E-3</v>
      </c>
      <c r="AM2902" s="98">
        <v>0.79302874592128503</v>
      </c>
      <c r="AN2902" s="98">
        <v>1.54167346162119E-3</v>
      </c>
      <c r="AO2902" s="98">
        <v>0.30862311123709502</v>
      </c>
      <c r="AP2902" s="98">
        <v>3.5225995892672899E-4</v>
      </c>
      <c r="AQ2902" s="98">
        <v>7.9984754163594705E-5</v>
      </c>
      <c r="AR2902" s="98">
        <v>1.07711224084915E-4</v>
      </c>
      <c r="AS2902" s="98">
        <v>1.64563980678219E-4</v>
      </c>
      <c r="AT2902" s="98">
        <v>2.6140453941113299E-2</v>
      </c>
    </row>
    <row r="2903" spans="1:46" x14ac:dyDescent="0.3">
      <c r="A2903" s="95">
        <v>65062</v>
      </c>
      <c r="B2903" s="95">
        <v>2902</v>
      </c>
      <c r="C2903" s="96" t="s">
        <v>1315</v>
      </c>
      <c r="D2903" s="96" t="s">
        <v>1315</v>
      </c>
      <c r="E2903" s="97" t="s">
        <v>8019</v>
      </c>
      <c r="F2903" s="95" t="s">
        <v>7839</v>
      </c>
      <c r="G2903" s="95" t="s">
        <v>8020</v>
      </c>
      <c r="H2903" s="98">
        <v>6.9341058132427396</v>
      </c>
      <c r="I2903" s="98">
        <v>6.9341011054898596</v>
      </c>
      <c r="J2903" s="98">
        <v>4.7077528817496298E-6</v>
      </c>
      <c r="K2903" s="98">
        <v>32.457852032622903</v>
      </c>
      <c r="L2903" s="98">
        <v>73.513410137313997</v>
      </c>
      <c r="M2903" s="98">
        <v>2.8801003611274599E-6</v>
      </c>
      <c r="N2903" s="98">
        <v>31.5166381868336</v>
      </c>
      <c r="O2903" s="98">
        <v>6.5933801872907903E-6</v>
      </c>
      <c r="P2903" s="98">
        <v>72.150672454252202</v>
      </c>
      <c r="Q2903" s="98">
        <v>3.2306569892690198E-8</v>
      </c>
      <c r="R2903" s="98">
        <v>0.39404642146190499</v>
      </c>
      <c r="S2903" s="98">
        <v>3.01592993588905E-7</v>
      </c>
      <c r="T2903" s="98">
        <v>5.0835117932039001E-2</v>
      </c>
      <c r="U2903" s="98">
        <v>2.8025251099893601E-6</v>
      </c>
      <c r="V2903" s="98">
        <v>0.47235895520455401</v>
      </c>
      <c r="W2903" s="98">
        <v>7.0461551796624305E-7</v>
      </c>
      <c r="X2903" s="98">
        <v>3.4385900464583202E-7</v>
      </c>
      <c r="Y2903" s="98">
        <v>1.25912546643052E-7</v>
      </c>
      <c r="Z2903" s="98">
        <v>2.34843966677359E-7</v>
      </c>
      <c r="AA2903" s="98">
        <v>2.3017037841746801E-2</v>
      </c>
      <c r="AB2903" s="98">
        <v>7.2909580848650901E-7</v>
      </c>
      <c r="AC2903" s="98">
        <v>3.7716509901247398E-2</v>
      </c>
      <c r="AD2903" s="98">
        <v>6.5358353213277499E-6</v>
      </c>
      <c r="AE2903" s="98">
        <v>4.0331410839667299E-3</v>
      </c>
      <c r="AF2903" s="98">
        <v>1.17640941547865E-4</v>
      </c>
      <c r="AG2903" s="98">
        <v>5.0261324721973298E-3</v>
      </c>
      <c r="AH2903" s="98">
        <v>8.2950427146922403E-5</v>
      </c>
      <c r="AI2903" s="98">
        <v>2.2401130802261501E-3</v>
      </c>
      <c r="AJ2903" s="98">
        <v>2.6161865167460601E-6</v>
      </c>
      <c r="AK2903" s="98">
        <v>1.47394664779123E-3</v>
      </c>
      <c r="AL2903" s="98">
        <v>3.38074128039818E-3</v>
      </c>
      <c r="AM2903" s="98">
        <v>0.29637227504660502</v>
      </c>
      <c r="AN2903" s="98">
        <v>5.8627694173442801E-4</v>
      </c>
      <c r="AO2903" s="98">
        <v>0.117365070041731</v>
      </c>
      <c r="AP2903" s="98">
        <v>1.2246791097449901E-4</v>
      </c>
      <c r="AQ2903" s="98">
        <v>2.78077755583646E-5</v>
      </c>
      <c r="AR2903" s="98">
        <v>3.74472547925197E-5</v>
      </c>
      <c r="AS2903" s="98">
        <v>5.7212880623614998E-5</v>
      </c>
      <c r="AT2903" s="98">
        <v>9.0880802798230104E-3</v>
      </c>
    </row>
    <row r="2904" spans="1:46" x14ac:dyDescent="0.3">
      <c r="A2904" s="95">
        <v>65063</v>
      </c>
      <c r="B2904" s="95">
        <v>2903</v>
      </c>
      <c r="C2904" s="96" t="s">
        <v>2364</v>
      </c>
      <c r="D2904" s="96" t="s">
        <v>2364</v>
      </c>
      <c r="E2904" s="97" t="s">
        <v>8021</v>
      </c>
      <c r="F2904" s="95" t="s">
        <v>7839</v>
      </c>
      <c r="G2904" s="95" t="s">
        <v>8022</v>
      </c>
      <c r="H2904" s="98">
        <v>7.0863364616721798</v>
      </c>
      <c r="I2904" s="98">
        <v>7.0863276273542901</v>
      </c>
      <c r="J2904" s="98">
        <v>8.8343178923366799E-6</v>
      </c>
      <c r="K2904" s="98">
        <v>108.786504032878</v>
      </c>
      <c r="L2904" s="98">
        <v>245.14077389535399</v>
      </c>
      <c r="M2904" s="98">
        <v>9.8359802652643702E-6</v>
      </c>
      <c r="N2904" s="98">
        <v>107.63410727528201</v>
      </c>
      <c r="O2904" s="98">
        <v>2.2193726704365201E-5</v>
      </c>
      <c r="P2904" s="98">
        <v>242.86363905913601</v>
      </c>
      <c r="Q2904" s="98">
        <v>2.8966624187548E-8</v>
      </c>
      <c r="R2904" s="98">
        <v>0.353308774062014</v>
      </c>
      <c r="S2904" s="98">
        <v>8.6285823936787398E-7</v>
      </c>
      <c r="T2904" s="98">
        <v>0.13564217675901299</v>
      </c>
      <c r="U2904" s="98">
        <v>8.0179996618312202E-6</v>
      </c>
      <c r="V2904" s="98">
        <v>1.26038025538207</v>
      </c>
      <c r="W2904" s="98">
        <v>1.9794123103235899E-6</v>
      </c>
      <c r="X2904" s="98">
        <v>1.4889097403622701E-6</v>
      </c>
      <c r="Y2904" s="98">
        <v>1.30059504706815E-7</v>
      </c>
      <c r="Z2904" s="98">
        <v>3.6044306525450398E-7</v>
      </c>
      <c r="AA2904" s="98">
        <v>7.4361341876713602E-2</v>
      </c>
      <c r="AB2904" s="98">
        <v>2.1112251935840602E-6</v>
      </c>
      <c r="AC2904" s="98">
        <v>0.107511944634854</v>
      </c>
      <c r="AD2904" s="98">
        <v>7.4659170489401998E-6</v>
      </c>
      <c r="AE2904" s="98">
        <v>4.6070770298189401E-3</v>
      </c>
      <c r="AF2904" s="98">
        <v>1.3659433803681401E-4</v>
      </c>
      <c r="AG2904" s="98">
        <v>5.8359039709469703E-3</v>
      </c>
      <c r="AH2904" s="98">
        <v>9.5336375983209705E-5</v>
      </c>
      <c r="AI2904" s="98">
        <v>2.5746011227052502E-3</v>
      </c>
      <c r="AJ2904" s="98">
        <v>3.1328779167640301E-6</v>
      </c>
      <c r="AK2904" s="98">
        <v>1.76504804753202E-3</v>
      </c>
      <c r="AL2904" s="98">
        <v>3.7755498823869799E-3</v>
      </c>
      <c r="AM2904" s="98">
        <v>0.330983123341275</v>
      </c>
      <c r="AN2904" s="98">
        <v>6.2800153637918498E-4</v>
      </c>
      <c r="AO2904" s="98">
        <v>0.12571779487934301</v>
      </c>
      <c r="AP2904" s="98">
        <v>1.3595558917440999E-4</v>
      </c>
      <c r="AQ2904" s="98">
        <v>3.0870311170673098E-5</v>
      </c>
      <c r="AR2904" s="98">
        <v>4.1571408116767098E-5</v>
      </c>
      <c r="AS2904" s="98">
        <v>6.3513869886969504E-5</v>
      </c>
      <c r="AT2904" s="98">
        <v>1.00889718708842E-2</v>
      </c>
    </row>
    <row r="2905" spans="1:46" x14ac:dyDescent="0.3">
      <c r="A2905" s="95">
        <v>65064</v>
      </c>
      <c r="B2905" s="95">
        <v>2904</v>
      </c>
      <c r="C2905" s="96" t="s">
        <v>1563</v>
      </c>
      <c r="D2905" s="96" t="s">
        <v>1563</v>
      </c>
      <c r="E2905" s="97" t="s">
        <v>8023</v>
      </c>
      <c r="F2905" s="95" t="s">
        <v>7839</v>
      </c>
      <c r="G2905" s="95" t="s">
        <v>8024</v>
      </c>
      <c r="H2905" s="98">
        <v>6.0520570878991196</v>
      </c>
      <c r="I2905" s="98">
        <v>6.0520514010514397</v>
      </c>
      <c r="J2905" s="98">
        <v>5.6868476816518401E-6</v>
      </c>
      <c r="K2905" s="98">
        <v>292.595495074101</v>
      </c>
      <c r="L2905" s="98">
        <v>661.47248578542496</v>
      </c>
      <c r="M2905" s="98">
        <v>2.5812114617823899E-5</v>
      </c>
      <c r="N2905" s="98">
        <v>282.45928101219801</v>
      </c>
      <c r="O2905" s="98">
        <v>5.8979650535663802E-5</v>
      </c>
      <c r="P2905" s="98">
        <v>645.40817098149</v>
      </c>
      <c r="Q2905" s="98">
        <v>2.9959436335306202E-7</v>
      </c>
      <c r="R2905" s="98">
        <v>3.6541820181331901</v>
      </c>
      <c r="S2905" s="98">
        <v>4.3184009333595603E-6</v>
      </c>
      <c r="T2905" s="98">
        <v>0.71492067914214197</v>
      </c>
      <c r="U2905" s="98">
        <v>4.0128284983773301E-5</v>
      </c>
      <c r="V2905" s="98">
        <v>6.64302142117306</v>
      </c>
      <c r="W2905" s="98">
        <v>1.00418173630414E-5</v>
      </c>
      <c r="X2905" s="98">
        <v>5.9496675671146397E-6</v>
      </c>
      <c r="Y2905" s="98">
        <v>1.3577548651959901E-6</v>
      </c>
      <c r="Z2905" s="98">
        <v>2.7343949307308099E-6</v>
      </c>
      <c r="AA2905" s="98">
        <v>0.34741543192929902</v>
      </c>
      <c r="AB2905" s="98">
        <v>1.04651330630021E-5</v>
      </c>
      <c r="AC2905" s="98">
        <v>0.53794893222482498</v>
      </c>
      <c r="AD2905" s="98">
        <v>7.1057931113690105E-5</v>
      </c>
      <c r="AE2905" s="98">
        <v>4.3848513193273202E-2</v>
      </c>
      <c r="AF2905" s="98">
        <v>1.2766037861295699E-3</v>
      </c>
      <c r="AG2905" s="98">
        <v>5.4542063835703099E-2</v>
      </c>
      <c r="AH2905" s="98">
        <v>9.0121170097965503E-4</v>
      </c>
      <c r="AI2905" s="98">
        <v>2.4337621744149E-2</v>
      </c>
      <c r="AJ2905" s="98">
        <v>2.9617503000375399E-5</v>
      </c>
      <c r="AK2905" s="98">
        <v>1.6686355878657501E-2</v>
      </c>
      <c r="AL2905" s="98">
        <v>3.8036458470424098E-2</v>
      </c>
      <c r="AM2905" s="98">
        <v>3.3344615268127198</v>
      </c>
      <c r="AN2905" s="98">
        <v>6.5292792460738798E-3</v>
      </c>
      <c r="AO2905" s="98">
        <v>1.30707735796405</v>
      </c>
      <c r="AP2905" s="98">
        <v>1.35826010343233E-3</v>
      </c>
      <c r="AQ2905" s="98">
        <v>3.0840888867761498E-4</v>
      </c>
      <c r="AR2905" s="98">
        <v>4.1531786796045298E-4</v>
      </c>
      <c r="AS2905" s="98">
        <v>6.3453334679425895E-4</v>
      </c>
      <c r="AT2905" s="98">
        <v>0.100793561045097</v>
      </c>
    </row>
    <row r="2906" spans="1:46" x14ac:dyDescent="0.3">
      <c r="A2906" s="95">
        <v>65065</v>
      </c>
      <c r="B2906" s="95">
        <v>2905</v>
      </c>
      <c r="C2906" s="96" t="s">
        <v>2023</v>
      </c>
      <c r="D2906" s="96" t="s">
        <v>2023</v>
      </c>
      <c r="E2906" s="97" t="s">
        <v>8025</v>
      </c>
      <c r="F2906" s="95" t="s">
        <v>7839</v>
      </c>
      <c r="G2906" s="95" t="s">
        <v>8026</v>
      </c>
      <c r="H2906" s="98">
        <v>6.06183293455324</v>
      </c>
      <c r="I2906" s="98">
        <v>6.0618265075556703</v>
      </c>
      <c r="J2906" s="98">
        <v>6.4269975652564401E-6</v>
      </c>
      <c r="K2906" s="98">
        <v>752.28775545527196</v>
      </c>
      <c r="L2906" s="98">
        <v>1698.03160175175</v>
      </c>
      <c r="M2906" s="98">
        <v>6.7417679795426502E-5</v>
      </c>
      <c r="N2906" s="98">
        <v>737.74464604993204</v>
      </c>
      <c r="O2906" s="98">
        <v>1.53141255080794E-4</v>
      </c>
      <c r="P2906" s="98">
        <v>1675.80879923558</v>
      </c>
      <c r="Q2906" s="98">
        <v>3.9486359997843498E-7</v>
      </c>
      <c r="R2906" s="98">
        <v>4.8161902998025399</v>
      </c>
      <c r="S2906" s="98">
        <v>5.6255452975307602E-6</v>
      </c>
      <c r="T2906" s="98">
        <v>0.92616011934335696</v>
      </c>
      <c r="U2906" s="98">
        <v>5.2274796096352897E-5</v>
      </c>
      <c r="V2906" s="98">
        <v>8.6058532301708492</v>
      </c>
      <c r="W2906" s="98">
        <v>1.3162380047069201E-5</v>
      </c>
      <c r="X2906" s="98">
        <v>7.5896264068509899E-6</v>
      </c>
      <c r="Y2906" s="98">
        <v>1.7822508744158E-6</v>
      </c>
      <c r="Z2906" s="98">
        <v>3.7905027658023801E-6</v>
      </c>
      <c r="AA2906" s="98">
        <v>0.45204848595164498</v>
      </c>
      <c r="AB2906" s="98">
        <v>1.37649400736634E-5</v>
      </c>
      <c r="AC2906" s="98">
        <v>0.70838502913898005</v>
      </c>
      <c r="AD2906" s="98">
        <v>9.2983152859983407E-5</v>
      </c>
      <c r="AE2906" s="98">
        <v>5.7378155274599801E-2</v>
      </c>
      <c r="AF2906" s="98">
        <v>1.6748202967286901E-3</v>
      </c>
      <c r="AG2906" s="98">
        <v>7.1555604432647094E-2</v>
      </c>
      <c r="AH2906" s="98">
        <v>1.1804188112817899E-3</v>
      </c>
      <c r="AI2906" s="98">
        <v>3.1877733608457401E-2</v>
      </c>
      <c r="AJ2906" s="98">
        <v>4.3582285278302199E-5</v>
      </c>
      <c r="AK2906" s="98">
        <v>2.4554045698921001E-2</v>
      </c>
      <c r="AL2906" s="98">
        <v>6.0004485915825599E-2</v>
      </c>
      <c r="AM2906" s="98">
        <v>5.2602859931892398</v>
      </c>
      <c r="AN2906" s="98">
        <v>1.0289616229209099E-2</v>
      </c>
      <c r="AO2906" s="98">
        <v>2.0598482448772502</v>
      </c>
      <c r="AP2906" s="98">
        <v>1.816865672855E-3</v>
      </c>
      <c r="AQ2906" s="98">
        <v>4.1254065465095701E-4</v>
      </c>
      <c r="AR2906" s="98">
        <v>5.5554660122888999E-4</v>
      </c>
      <c r="AS2906" s="98">
        <v>8.4877841697515201E-4</v>
      </c>
      <c r="AT2906" s="98">
        <v>0.13482569402199601</v>
      </c>
    </row>
    <row r="2907" spans="1:46" x14ac:dyDescent="0.3">
      <c r="A2907" s="95">
        <v>65066</v>
      </c>
      <c r="B2907" s="95">
        <v>2906</v>
      </c>
      <c r="C2907" s="96" t="s">
        <v>2688</v>
      </c>
      <c r="D2907" s="96" t="s">
        <v>2688</v>
      </c>
      <c r="E2907" s="97" t="s">
        <v>8027</v>
      </c>
      <c r="F2907" s="95" t="s">
        <v>7839</v>
      </c>
      <c r="G2907" s="95" t="s">
        <v>8028</v>
      </c>
      <c r="H2907" s="98">
        <v>7.8624096948668996</v>
      </c>
      <c r="I2907" s="98">
        <v>7.8624004943886598</v>
      </c>
      <c r="J2907" s="98">
        <v>9.2004782370480598E-6</v>
      </c>
      <c r="K2907" s="98">
        <v>23.976419811258602</v>
      </c>
      <c r="L2907" s="98">
        <v>53.959488730564402</v>
      </c>
      <c r="M2907" s="98">
        <v>2.1528423944382601E-6</v>
      </c>
      <c r="N2907" s="98">
        <v>23.5583300271614</v>
      </c>
      <c r="O2907" s="98">
        <v>4.8673232797764999E-6</v>
      </c>
      <c r="P2907" s="98">
        <v>53.262611545597998</v>
      </c>
      <c r="Q2907" s="98">
        <v>1.5278352497365901E-8</v>
      </c>
      <c r="R2907" s="98">
        <v>0.18635157329973301</v>
      </c>
      <c r="S2907" s="98">
        <v>2.07507914268426E-7</v>
      </c>
      <c r="T2907" s="98">
        <v>3.3621388102498401E-2</v>
      </c>
      <c r="U2907" s="98">
        <v>1.9282445342832902E-6</v>
      </c>
      <c r="V2907" s="98">
        <v>0.31240878897167201</v>
      </c>
      <c r="W2907" s="98">
        <v>4.6320421922031202E-7</v>
      </c>
      <c r="X2907" s="98">
        <v>3.1283352541157702E-7</v>
      </c>
      <c r="Y2907" s="98">
        <v>4.0881238068859402E-8</v>
      </c>
      <c r="Z2907" s="98">
        <v>1.09489455739876E-7</v>
      </c>
      <c r="AA2907" s="98">
        <v>1.6771265870912499E-2</v>
      </c>
      <c r="AB2907" s="98">
        <v>4.9515491940934803E-7</v>
      </c>
      <c r="AC2907" s="98">
        <v>2.53481499908631E-2</v>
      </c>
      <c r="AD2907" s="98">
        <v>2.1972706497137899E-6</v>
      </c>
      <c r="AE2907" s="98">
        <v>1.3558944028220501E-3</v>
      </c>
      <c r="AF2907" s="98">
        <v>3.9229521674072897E-5</v>
      </c>
      <c r="AG2907" s="98">
        <v>1.6760557180222999E-3</v>
      </c>
      <c r="AH2907" s="98">
        <v>2.78028292903008E-5</v>
      </c>
      <c r="AI2907" s="98">
        <v>7.5082773775455398E-4</v>
      </c>
      <c r="AJ2907" s="98">
        <v>9.6691626772802401E-7</v>
      </c>
      <c r="AK2907" s="98">
        <v>5.4475588127684605E-4</v>
      </c>
      <c r="AL2907" s="98">
        <v>1.2263385852404999E-3</v>
      </c>
      <c r="AM2907" s="98">
        <v>0.10750682360477901</v>
      </c>
      <c r="AN2907" s="98">
        <v>2.0523835380266401E-4</v>
      </c>
      <c r="AO2907" s="98">
        <v>4.1086067103438102E-2</v>
      </c>
      <c r="AP2907" s="98">
        <v>4.1464378967688198E-5</v>
      </c>
      <c r="AQ2907" s="98">
        <v>9.4149734430952692E-6</v>
      </c>
      <c r="AR2907" s="98">
        <v>1.2678644851299099E-5</v>
      </c>
      <c r="AS2907" s="98">
        <v>1.9370760673293901E-5</v>
      </c>
      <c r="AT2907" s="98">
        <v>3.0769823851230799E-3</v>
      </c>
    </row>
    <row r="2908" spans="1:46" x14ac:dyDescent="0.3">
      <c r="A2908" s="95">
        <v>65067</v>
      </c>
      <c r="B2908" s="95">
        <v>2907</v>
      </c>
      <c r="C2908" s="96" t="s">
        <v>2520</v>
      </c>
      <c r="D2908" s="96" t="s">
        <v>2520</v>
      </c>
      <c r="E2908" s="97" t="s">
        <v>8029</v>
      </c>
      <c r="F2908" s="95" t="s">
        <v>7839</v>
      </c>
      <c r="G2908" s="95" t="s">
        <v>8030</v>
      </c>
      <c r="H2908" s="98">
        <v>6.6776121382932798</v>
      </c>
      <c r="I2908" s="98">
        <v>6.6776056293032298</v>
      </c>
      <c r="J2908" s="98">
        <v>6.50899005005812E-6</v>
      </c>
      <c r="K2908" s="98">
        <v>163.16034807361399</v>
      </c>
      <c r="L2908" s="98">
        <v>366.61583384193699</v>
      </c>
      <c r="M2908" s="98">
        <v>1.4647345333740399E-5</v>
      </c>
      <c r="N2908" s="98">
        <v>160.28437394465999</v>
      </c>
      <c r="O2908" s="98">
        <v>3.3086454214225898E-5</v>
      </c>
      <c r="P2908" s="98">
        <v>362.06162133419002</v>
      </c>
      <c r="Q2908" s="98">
        <v>1.2256434885659701E-7</v>
      </c>
      <c r="R2908" s="98">
        <v>1.4949294594310401</v>
      </c>
      <c r="S2908" s="98">
        <v>1.2397669579013399E-6</v>
      </c>
      <c r="T2908" s="98">
        <v>0.202393407984678</v>
      </c>
      <c r="U2908" s="98">
        <v>1.15203917163557E-5</v>
      </c>
      <c r="V2908" s="98">
        <v>1.8806317867776501</v>
      </c>
      <c r="W2908" s="98">
        <v>2.8033681740212098E-6</v>
      </c>
      <c r="X2908" s="98">
        <v>1.9076167577794099E-6</v>
      </c>
      <c r="Y2908" s="98">
        <v>2.5454885260954802E-7</v>
      </c>
      <c r="Z2908" s="98">
        <v>6.4120256363225502E-7</v>
      </c>
      <c r="AA2908" s="98">
        <v>0.10168361372517599</v>
      </c>
      <c r="AB2908" s="98">
        <v>2.98744502428517E-6</v>
      </c>
      <c r="AC2908" s="98">
        <v>0.152847553323711</v>
      </c>
      <c r="AD2908" s="98">
        <v>1.4224650775950099E-5</v>
      </c>
      <c r="AE2908" s="98">
        <v>8.7777645287899792E-3</v>
      </c>
      <c r="AF2908" s="98">
        <v>2.5633759082124797E-4</v>
      </c>
      <c r="AG2908" s="98">
        <v>1.0951856319062999E-2</v>
      </c>
      <c r="AH2908" s="98">
        <v>1.8061366165235301E-4</v>
      </c>
      <c r="AI2908" s="98">
        <v>4.8775520494711297E-3</v>
      </c>
      <c r="AJ2908" s="98">
        <v>5.7792393851583601E-6</v>
      </c>
      <c r="AK2908" s="98">
        <v>3.25599511503584E-3</v>
      </c>
      <c r="AL2908" s="98">
        <v>7.2280264739999897E-3</v>
      </c>
      <c r="AM2908" s="98">
        <v>0.633644065760681</v>
      </c>
      <c r="AN2908" s="98">
        <v>1.22073517388306E-3</v>
      </c>
      <c r="AO2908" s="98">
        <v>0.244375412004672</v>
      </c>
      <c r="AP2908" s="98">
        <v>2.4576172046672599E-4</v>
      </c>
      <c r="AQ2908" s="98">
        <v>5.5803081509308601E-5</v>
      </c>
      <c r="AR2908" s="98">
        <v>7.5147045801137301E-5</v>
      </c>
      <c r="AS2908" s="98">
        <v>1.1481159315628E-4</v>
      </c>
      <c r="AT2908" s="98">
        <v>1.8237448712374101E-2</v>
      </c>
    </row>
    <row r="2909" spans="1:46" x14ac:dyDescent="0.3">
      <c r="A2909" s="95">
        <v>65068</v>
      </c>
      <c r="B2909" s="95">
        <v>2908</v>
      </c>
      <c r="C2909" s="96" t="s">
        <v>259</v>
      </c>
      <c r="D2909" s="96" t="s">
        <v>259</v>
      </c>
      <c r="E2909" s="97" t="s">
        <v>8031</v>
      </c>
      <c r="F2909" s="95" t="s">
        <v>7839</v>
      </c>
      <c r="G2909" s="95" t="s">
        <v>8032</v>
      </c>
      <c r="H2909" s="98">
        <v>5.9662738508578501</v>
      </c>
      <c r="I2909" s="98">
        <v>5.9662666569875702</v>
      </c>
      <c r="J2909" s="98">
        <v>7.1938702799201303E-6</v>
      </c>
      <c r="K2909" s="98">
        <v>66.779672474242204</v>
      </c>
      <c r="L2909" s="98">
        <v>150.55489291111101</v>
      </c>
      <c r="M2909" s="98">
        <v>6.02473825187498E-6</v>
      </c>
      <c r="N2909" s="98">
        <v>65.928082999298397</v>
      </c>
      <c r="O2909" s="98">
        <v>1.35970481587241E-5</v>
      </c>
      <c r="P2909" s="98">
        <v>148.791081384297</v>
      </c>
      <c r="Q2909" s="98">
        <v>1.5420224637564499E-8</v>
      </c>
      <c r="R2909" s="98">
        <v>0.188082001795735</v>
      </c>
      <c r="S2909" s="98">
        <v>6.7414225513559505E-7</v>
      </c>
      <c r="T2909" s="98">
        <v>0.11001281971477</v>
      </c>
      <c r="U2909" s="98">
        <v>6.2643891251897302E-6</v>
      </c>
      <c r="V2909" s="98">
        <v>1.02223487158423</v>
      </c>
      <c r="W2909" s="98">
        <v>1.48088891341731E-6</v>
      </c>
      <c r="X2909" s="98">
        <v>1.0573781230988699E-6</v>
      </c>
      <c r="Y2909" s="98">
        <v>9.4297152835550406E-8</v>
      </c>
      <c r="Z2909" s="98">
        <v>3.2921363748289299E-7</v>
      </c>
      <c r="AA2909" s="98">
        <v>5.4755675458966202E-2</v>
      </c>
      <c r="AB2909" s="98">
        <v>1.6145864865848901E-6</v>
      </c>
      <c r="AC2909" s="98">
        <v>8.2516978899293505E-2</v>
      </c>
      <c r="AD2909" s="98">
        <v>5.5256305149400596E-6</v>
      </c>
      <c r="AE2909" s="98">
        <v>3.4097626927506001E-3</v>
      </c>
      <c r="AF2909" s="98">
        <v>1.01480393632902E-4</v>
      </c>
      <c r="AG2909" s="98">
        <v>4.3356836065628103E-3</v>
      </c>
      <c r="AH2909" s="98">
        <v>7.0661016980933498E-5</v>
      </c>
      <c r="AI2909" s="98">
        <v>1.9082321073610601E-3</v>
      </c>
      <c r="AJ2909" s="98">
        <v>2.51712549300587E-6</v>
      </c>
      <c r="AK2909" s="98">
        <v>1.4181361530404401E-3</v>
      </c>
      <c r="AL2909" s="98">
        <v>3.28931680735815E-3</v>
      </c>
      <c r="AM2909" s="98">
        <v>0.28835755968612697</v>
      </c>
      <c r="AN2909" s="98">
        <v>5.4369716421863998E-4</v>
      </c>
      <c r="AO2909" s="98">
        <v>0.10884114864083499</v>
      </c>
      <c r="AP2909" s="98">
        <v>1.07151416796945E-4</v>
      </c>
      <c r="AQ2909" s="98">
        <v>2.4329985938753501E-5</v>
      </c>
      <c r="AR2909" s="98">
        <v>3.2763899779036202E-5</v>
      </c>
      <c r="AS2909" s="98">
        <v>5.0057531079155701E-5</v>
      </c>
      <c r="AT2909" s="98">
        <v>7.9514761883231894E-3</v>
      </c>
    </row>
    <row r="2910" spans="1:46" x14ac:dyDescent="0.3">
      <c r="A2910" s="95">
        <v>65069</v>
      </c>
      <c r="B2910" s="95">
        <v>2909</v>
      </c>
      <c r="C2910" s="96" t="s">
        <v>1969</v>
      </c>
      <c r="D2910" s="96" t="s">
        <v>1969</v>
      </c>
      <c r="E2910" s="97" t="s">
        <v>8033</v>
      </c>
      <c r="F2910" s="95" t="s">
        <v>7839</v>
      </c>
      <c r="G2910" s="95" t="s">
        <v>8034</v>
      </c>
      <c r="H2910" s="98">
        <v>6.1151609070735304</v>
      </c>
      <c r="I2910" s="98">
        <v>6.11515346982487</v>
      </c>
      <c r="J2910" s="98">
        <v>7.4372486533747002E-6</v>
      </c>
      <c r="K2910" s="98">
        <v>509.76455105778899</v>
      </c>
      <c r="L2910" s="98">
        <v>1149.86705974495</v>
      </c>
      <c r="M2910" s="98">
        <v>4.59402570919203E-5</v>
      </c>
      <c r="N2910" s="98">
        <v>502.71944704363398</v>
      </c>
      <c r="O2910" s="98">
        <v>1.04015960602268E-4</v>
      </c>
      <c r="P2910" s="98">
        <v>1138.2358199053499</v>
      </c>
      <c r="Q2910" s="98">
        <v>2.2332437673600001E-7</v>
      </c>
      <c r="R2910" s="98">
        <v>2.7239094639367001</v>
      </c>
      <c r="S2910" s="98">
        <v>3.40498300372096E-6</v>
      </c>
      <c r="T2910" s="98">
        <v>0.553081990135177</v>
      </c>
      <c r="U2910" s="98">
        <v>3.1640421436578901E-5</v>
      </c>
      <c r="V2910" s="98">
        <v>5.1392178155789701</v>
      </c>
      <c r="W2910" s="98">
        <v>7.8609669969387208E-6</v>
      </c>
      <c r="X2910" s="98">
        <v>5.0440881632453796E-6</v>
      </c>
      <c r="Y2910" s="98">
        <v>9.1357199241055197E-7</v>
      </c>
      <c r="Z2910" s="98">
        <v>1.90330684128278E-6</v>
      </c>
      <c r="AA2910" s="98">
        <v>0.27903517709753101</v>
      </c>
      <c r="AB2910" s="98">
        <v>8.2406669920915196E-6</v>
      </c>
      <c r="AC2910" s="98">
        <v>0.42235271464766999</v>
      </c>
      <c r="AD2910" s="98">
        <v>5.06626028432314E-5</v>
      </c>
      <c r="AE2910" s="98">
        <v>3.1262939609411199E-2</v>
      </c>
      <c r="AF2910" s="98">
        <v>9.1507244071818098E-4</v>
      </c>
      <c r="AG2910" s="98">
        <v>3.90958729859806E-2</v>
      </c>
      <c r="AH2910" s="98">
        <v>6.4382654547973702E-4</v>
      </c>
      <c r="AI2910" s="98">
        <v>1.7386821449050099E-2</v>
      </c>
      <c r="AJ2910" s="98">
        <v>1.9342867629470601E-5</v>
      </c>
      <c r="AK2910" s="98">
        <v>1.08976767209257E-2</v>
      </c>
      <c r="AL2910" s="98">
        <v>2.3789257210861701E-2</v>
      </c>
      <c r="AM2910" s="98">
        <v>2.085482353273</v>
      </c>
      <c r="AN2910" s="98">
        <v>4.07144975394386E-3</v>
      </c>
      <c r="AO2910" s="98">
        <v>0.81505164458516899</v>
      </c>
      <c r="AP2910" s="98">
        <v>9.1024548434074303E-4</v>
      </c>
      <c r="AQ2910" s="98">
        <v>2.0668190865145801E-4</v>
      </c>
      <c r="AR2910" s="98">
        <v>2.7832755886559598E-4</v>
      </c>
      <c r="AS2910" s="98">
        <v>4.2523601682369002E-4</v>
      </c>
      <c r="AT2910" s="98">
        <v>6.7547359714150407E-2</v>
      </c>
    </row>
    <row r="2911" spans="1:46" x14ac:dyDescent="0.3">
      <c r="A2911" s="95">
        <v>65070</v>
      </c>
      <c r="B2911" s="95">
        <v>2910</v>
      </c>
      <c r="C2911" s="96" t="s">
        <v>1593</v>
      </c>
      <c r="D2911" s="96" t="s">
        <v>1593</v>
      </c>
      <c r="E2911" s="97" t="s">
        <v>8035</v>
      </c>
      <c r="F2911" s="95" t="s">
        <v>7839</v>
      </c>
      <c r="G2911" s="95" t="s">
        <v>8036</v>
      </c>
      <c r="H2911" s="98">
        <v>6.96392627208993</v>
      </c>
      <c r="I2911" s="98">
        <v>6.9639170262268699</v>
      </c>
      <c r="J2911" s="98">
        <v>9.2458630547298492E-6</v>
      </c>
      <c r="K2911" s="98">
        <v>53.519084693782297</v>
      </c>
      <c r="L2911" s="98">
        <v>120.56498547603501</v>
      </c>
      <c r="M2911" s="98">
        <v>4.7731242078542E-6</v>
      </c>
      <c r="N2911" s="98">
        <v>52.231800915739001</v>
      </c>
      <c r="O2911" s="98">
        <v>1.0838842632382999E-5</v>
      </c>
      <c r="P2911" s="98">
        <v>118.608325674844</v>
      </c>
      <c r="Q2911" s="98">
        <v>2.3247908230598699E-8</v>
      </c>
      <c r="R2911" s="98">
        <v>0.28355703112929098</v>
      </c>
      <c r="S2911" s="98">
        <v>5.0880542932616105E-7</v>
      </c>
      <c r="T2911" s="98">
        <v>8.0725879571166601E-2</v>
      </c>
      <c r="U2911" s="98">
        <v>4.7280173579476398E-6</v>
      </c>
      <c r="V2911" s="98">
        <v>0.75010190271892296</v>
      </c>
      <c r="W2911" s="98">
        <v>1.2674033399763701E-6</v>
      </c>
      <c r="X2911" s="98">
        <v>7.8803706959188504E-7</v>
      </c>
      <c r="Y2911" s="98">
        <v>1.6438990807485099E-7</v>
      </c>
      <c r="Z2911" s="98">
        <v>3.1497636230963598E-7</v>
      </c>
      <c r="AA2911" s="98">
        <v>4.4480598669813701E-2</v>
      </c>
      <c r="AB2911" s="98">
        <v>1.2803466916185999E-6</v>
      </c>
      <c r="AC2911" s="98">
        <v>6.5606947191518397E-2</v>
      </c>
      <c r="AD2911" s="98">
        <v>6.1440962702177904E-6</v>
      </c>
      <c r="AE2911" s="98">
        <v>3.7914062813669599E-3</v>
      </c>
      <c r="AF2911" s="98">
        <v>1.1038264579995599E-4</v>
      </c>
      <c r="AG2911" s="98">
        <v>4.7160265220801603E-3</v>
      </c>
      <c r="AH2911" s="98">
        <v>7.7924132879439705E-5</v>
      </c>
      <c r="AI2911" s="98">
        <v>2.1043757739708101E-3</v>
      </c>
      <c r="AJ2911" s="98">
        <v>4.5816763552673698E-6</v>
      </c>
      <c r="AK2911" s="98">
        <v>2.5812939795728401E-3</v>
      </c>
      <c r="AL2911" s="98">
        <v>6.4785285814117398E-3</v>
      </c>
      <c r="AM2911" s="98">
        <v>0.56793942374712403</v>
      </c>
      <c r="AN2911" s="98">
        <v>1.0785039393670899E-3</v>
      </c>
      <c r="AO2911" s="98">
        <v>0.21590255623841001</v>
      </c>
      <c r="AP2911" s="98">
        <v>2.1396980362581899E-4</v>
      </c>
      <c r="AQ2911" s="98">
        <v>4.8584352581837798E-5</v>
      </c>
      <c r="AR2911" s="98">
        <v>6.5425968609010305E-5</v>
      </c>
      <c r="AS2911" s="98">
        <v>9.99594824349704E-5</v>
      </c>
      <c r="AT2911" s="98">
        <v>1.5878238938968298E-2</v>
      </c>
    </row>
    <row r="2912" spans="1:46" x14ac:dyDescent="0.3">
      <c r="A2912" s="95">
        <v>65071</v>
      </c>
      <c r="B2912" s="95">
        <v>2911</v>
      </c>
      <c r="C2912" s="96" t="s">
        <v>2428</v>
      </c>
      <c r="D2912" s="96" t="s">
        <v>2428</v>
      </c>
      <c r="E2912" s="97" t="s">
        <v>8037</v>
      </c>
      <c r="F2912" s="95" t="s">
        <v>7839</v>
      </c>
      <c r="G2912" s="95" t="s">
        <v>8038</v>
      </c>
      <c r="H2912" s="98">
        <v>6.9903804718182396</v>
      </c>
      <c r="I2912" s="98">
        <v>6.9903746318705897</v>
      </c>
      <c r="J2912" s="98">
        <v>5.8399476481341097E-6</v>
      </c>
      <c r="K2912" s="98">
        <v>671.81881674212696</v>
      </c>
      <c r="L2912" s="98">
        <v>1518.4757290406401</v>
      </c>
      <c r="M2912" s="98">
        <v>6.0059137118344201E-5</v>
      </c>
      <c r="N2912" s="98">
        <v>657.22088018880402</v>
      </c>
      <c r="O2912" s="98">
        <v>1.36762659071498E-4</v>
      </c>
      <c r="P2912" s="98">
        <v>1496.5795295197099</v>
      </c>
      <c r="Q2912" s="98">
        <v>5.2084778412272096E-7</v>
      </c>
      <c r="R2912" s="98">
        <v>6.3528318277564599</v>
      </c>
      <c r="S2912" s="98">
        <v>5.3494079785815499E-6</v>
      </c>
      <c r="T2912" s="98">
        <v>0.88016020018651997</v>
      </c>
      <c r="U2912" s="98">
        <v>4.97088180243159E-5</v>
      </c>
      <c r="V2912" s="98">
        <v>8.1784231677918893</v>
      </c>
      <c r="W2912" s="98">
        <v>1.21814633906323E-5</v>
      </c>
      <c r="X2912" s="98">
        <v>7.3200471263797497E-6</v>
      </c>
      <c r="Y2912" s="98">
        <v>1.44510629712613E-6</v>
      </c>
      <c r="Z2912" s="98">
        <v>3.4163099671264299E-6</v>
      </c>
      <c r="AA2912" s="98">
        <v>0.42434232358412799</v>
      </c>
      <c r="AB2912" s="98">
        <v>1.29628568363884E-5</v>
      </c>
      <c r="AC2912" s="98">
        <v>0.66656558933493204</v>
      </c>
      <c r="AD2912" s="98">
        <v>7.4185206392526505E-5</v>
      </c>
      <c r="AE2912" s="98">
        <v>4.5778295965919098E-2</v>
      </c>
      <c r="AF2912" s="98">
        <v>1.3344132064706899E-3</v>
      </c>
      <c r="AG2912" s="98">
        <v>5.70119336017249E-2</v>
      </c>
      <c r="AH2912" s="98">
        <v>9.4130166597002703E-4</v>
      </c>
      <c r="AI2912" s="98">
        <v>2.5420269031807701E-2</v>
      </c>
      <c r="AJ2912" s="98">
        <v>3.56755265359752E-5</v>
      </c>
      <c r="AK2912" s="98">
        <v>2.00994166162691E-2</v>
      </c>
      <c r="AL2912" s="98">
        <v>4.9153860331775601E-2</v>
      </c>
      <c r="AM2912" s="98">
        <v>4.3090672150267704</v>
      </c>
      <c r="AN2912" s="98">
        <v>8.5318927145875498E-3</v>
      </c>
      <c r="AO2912" s="98">
        <v>1.7079747040259501</v>
      </c>
      <c r="AP2912" s="98">
        <v>1.4645994896804199E-3</v>
      </c>
      <c r="AQ2912" s="98">
        <v>3.3255449229222498E-4</v>
      </c>
      <c r="AR2912" s="98">
        <v>4.4783347533857001E-4</v>
      </c>
      <c r="AS2912" s="98">
        <v>6.8421152204962401E-4</v>
      </c>
      <c r="AT2912" s="98">
        <v>0.10868477819283601</v>
      </c>
    </row>
    <row r="2913" spans="1:46" x14ac:dyDescent="0.3">
      <c r="A2913" s="95">
        <v>65072</v>
      </c>
      <c r="B2913" s="95">
        <v>2912</v>
      </c>
      <c r="C2913" s="96" t="s">
        <v>1963</v>
      </c>
      <c r="D2913" s="96" t="s">
        <v>1963</v>
      </c>
      <c r="E2913" s="97" t="s">
        <v>8039</v>
      </c>
      <c r="F2913" s="95" t="s">
        <v>7839</v>
      </c>
      <c r="G2913" s="95" t="s">
        <v>8040</v>
      </c>
      <c r="H2913" s="98">
        <v>6.722577993522</v>
      </c>
      <c r="I2913" s="98">
        <v>6.72257121029405</v>
      </c>
      <c r="J2913" s="98">
        <v>6.7832279491142302E-6</v>
      </c>
      <c r="K2913" s="98">
        <v>500.73875108253299</v>
      </c>
      <c r="L2913" s="98">
        <v>1126.97576699861</v>
      </c>
      <c r="M2913" s="98">
        <v>4.5147865006268897E-5</v>
      </c>
      <c r="N2913" s="98">
        <v>494.04838300619599</v>
      </c>
      <c r="O2913" s="98">
        <v>1.01941556331967E-4</v>
      </c>
      <c r="P2913" s="98">
        <v>1115.5358300985099</v>
      </c>
      <c r="Q2913" s="98">
        <v>1.99913962345437E-7</v>
      </c>
      <c r="R2913" s="98">
        <v>2.4383703291358501</v>
      </c>
      <c r="S2913" s="98">
        <v>3.5242154671071001E-6</v>
      </c>
      <c r="T2913" s="98">
        <v>0.57279169935901797</v>
      </c>
      <c r="U2913" s="98">
        <v>3.2748381834623401E-5</v>
      </c>
      <c r="V2913" s="98">
        <v>5.3223605231212199</v>
      </c>
      <c r="W2913" s="98">
        <v>8.0405908082167695E-6</v>
      </c>
      <c r="X2913" s="98">
        <v>5.2210712568053604E-6</v>
      </c>
      <c r="Y2913" s="98">
        <v>8.7960044319293805E-7</v>
      </c>
      <c r="Z2913" s="98">
        <v>1.9399191082184698E-6</v>
      </c>
      <c r="AA2913" s="98">
        <v>0.28673579603463001</v>
      </c>
      <c r="AB2913" s="98">
        <v>8.4690170918801197E-6</v>
      </c>
      <c r="AC2913" s="98">
        <v>0.433959507180675</v>
      </c>
      <c r="AD2913" s="98">
        <v>4.8330573055992998E-5</v>
      </c>
      <c r="AE2913" s="98">
        <v>2.9823887876688701E-2</v>
      </c>
      <c r="AF2913" s="98">
        <v>8.6888044277919302E-4</v>
      </c>
      <c r="AG2913" s="98">
        <v>3.7122350012243101E-2</v>
      </c>
      <c r="AH2913" s="98">
        <v>6.1312060410593995E-4</v>
      </c>
      <c r="AI2913" s="98">
        <v>1.65575938817192E-2</v>
      </c>
      <c r="AJ2913" s="98">
        <v>1.8782322203666001E-5</v>
      </c>
      <c r="AK2913" s="98">
        <v>1.0581868178221999E-2</v>
      </c>
      <c r="AL2913" s="98">
        <v>2.3014014923399401E-2</v>
      </c>
      <c r="AM2913" s="98">
        <v>2.0175208319996201</v>
      </c>
      <c r="AN2913" s="98">
        <v>3.9112251420084102E-3</v>
      </c>
      <c r="AO2913" s="98">
        <v>0.78297674710313403</v>
      </c>
      <c r="AP2913" s="98">
        <v>8.6146500930949898E-4</v>
      </c>
      <c r="AQ2913" s="98">
        <v>1.95605735376934E-4</v>
      </c>
      <c r="AR2913" s="98">
        <v>2.6341185319197E-4</v>
      </c>
      <c r="AS2913" s="98">
        <v>4.0244742074059498E-4</v>
      </c>
      <c r="AT2913" s="98">
        <v>6.3927465574989698E-2</v>
      </c>
    </row>
    <row r="2914" spans="1:46" x14ac:dyDescent="0.3">
      <c r="A2914" s="95">
        <v>65073</v>
      </c>
      <c r="B2914" s="95">
        <v>2913</v>
      </c>
      <c r="C2914" s="96" t="s">
        <v>732</v>
      </c>
      <c r="D2914" s="96" t="s">
        <v>732</v>
      </c>
      <c r="E2914" s="97" t="s">
        <v>8041</v>
      </c>
      <c r="F2914" s="95" t="s">
        <v>7839</v>
      </c>
      <c r="G2914" s="95" t="s">
        <v>8042</v>
      </c>
      <c r="H2914" s="98">
        <v>6.8831719252055299</v>
      </c>
      <c r="I2914" s="98">
        <v>6.8831631665390001</v>
      </c>
      <c r="J2914" s="98">
        <v>8.7586665307171108E-6</v>
      </c>
      <c r="K2914" s="98">
        <v>184.112401534008</v>
      </c>
      <c r="L2914" s="98">
        <v>414.50932461451202</v>
      </c>
      <c r="M2914" s="98">
        <v>1.6588450112784699E-5</v>
      </c>
      <c r="N2914" s="98">
        <v>181.525681306575</v>
      </c>
      <c r="O2914" s="98">
        <v>3.7471747372033097E-5</v>
      </c>
      <c r="P2914" s="98">
        <v>410.049427475676</v>
      </c>
      <c r="Q2914" s="98">
        <v>8.7660830394164398E-8</v>
      </c>
      <c r="R2914" s="98">
        <v>1.06920779995945</v>
      </c>
      <c r="S2914" s="98">
        <v>1.44345805162365E-6</v>
      </c>
      <c r="T2914" s="98">
        <v>0.2259029061726</v>
      </c>
      <c r="U2914" s="98">
        <v>1.3413160176407399E-5</v>
      </c>
      <c r="V2914" s="98">
        <v>2.0990798175768099</v>
      </c>
      <c r="W2914" s="98">
        <v>3.3100851089962298E-6</v>
      </c>
      <c r="X2914" s="98">
        <v>2.4312137567453098E-6</v>
      </c>
      <c r="Y2914" s="98">
        <v>2.38065819221102E-7</v>
      </c>
      <c r="Z2914" s="98">
        <v>6.4080553302981802E-7</v>
      </c>
      <c r="AA2914" s="98">
        <v>0.123292004948255</v>
      </c>
      <c r="AB2914" s="98">
        <v>3.5110356269562699E-6</v>
      </c>
      <c r="AC2914" s="98">
        <v>0.17898222579737</v>
      </c>
      <c r="AD2914" s="98">
        <v>1.22098407438295E-5</v>
      </c>
      <c r="AE2914" s="98">
        <v>7.5344631422913097E-3</v>
      </c>
      <c r="AF2914" s="98">
        <v>2.2059592268852199E-4</v>
      </c>
      <c r="AG2914" s="98">
        <v>9.4248168679267798E-3</v>
      </c>
      <c r="AH2914" s="98">
        <v>1.5518010389286701E-4</v>
      </c>
      <c r="AI2914" s="98">
        <v>4.1907075403669301E-3</v>
      </c>
      <c r="AJ2914" s="98">
        <v>6.1417914229979003E-6</v>
      </c>
      <c r="AK2914" s="98">
        <v>3.4602551543751301E-3</v>
      </c>
      <c r="AL2914" s="98">
        <v>7.8057615610986602E-3</v>
      </c>
      <c r="AM2914" s="98">
        <v>0.68429114222596898</v>
      </c>
      <c r="AN2914" s="98">
        <v>1.3049087760985401E-3</v>
      </c>
      <c r="AO2914" s="98">
        <v>0.26122587978950101</v>
      </c>
      <c r="AP2914" s="98">
        <v>2.5884089108732901E-4</v>
      </c>
      <c r="AQ2914" s="98">
        <v>5.8772859338430099E-5</v>
      </c>
      <c r="AR2914" s="98">
        <v>7.9146289411772506E-5</v>
      </c>
      <c r="AS2914" s="98">
        <v>1.20921742337126E-4</v>
      </c>
      <c r="AT2914" s="98">
        <v>1.9208025834558301E-2</v>
      </c>
    </row>
    <row r="2915" spans="1:46" x14ac:dyDescent="0.3">
      <c r="A2915" s="95">
        <v>65074</v>
      </c>
      <c r="B2915" s="95">
        <v>2914</v>
      </c>
      <c r="C2915" s="96" t="s">
        <v>792</v>
      </c>
      <c r="D2915" s="96" t="s">
        <v>792</v>
      </c>
      <c r="E2915" s="97" t="s">
        <v>8043</v>
      </c>
      <c r="F2915" s="95" t="s">
        <v>7839</v>
      </c>
      <c r="G2915" s="95" t="s">
        <v>8044</v>
      </c>
      <c r="H2915" s="98">
        <v>6.3104387602604799</v>
      </c>
      <c r="I2915" s="98">
        <v>6.3104338182568602</v>
      </c>
      <c r="J2915" s="98">
        <v>4.9420036285496798E-6</v>
      </c>
      <c r="K2915" s="98">
        <v>133.62666090191999</v>
      </c>
      <c r="L2915" s="98">
        <v>301.19938851179501</v>
      </c>
      <c r="M2915" s="98">
        <v>1.2090645828860899E-5</v>
      </c>
      <c r="N2915" s="98">
        <v>132.306677634035</v>
      </c>
      <c r="O2915" s="98">
        <v>2.72986345535187E-5</v>
      </c>
      <c r="P2915" s="98">
        <v>298.72611379453599</v>
      </c>
      <c r="Q2915" s="98">
        <v>3.97544123788702E-8</v>
      </c>
      <c r="R2915" s="98">
        <v>0.48488849132693301</v>
      </c>
      <c r="S2915" s="98">
        <v>8.9664152217681599E-7</v>
      </c>
      <c r="T2915" s="98">
        <v>0.13908567581484901</v>
      </c>
      <c r="U2915" s="98">
        <v>8.3319275580509296E-6</v>
      </c>
      <c r="V2915" s="98">
        <v>1.29237712518971</v>
      </c>
      <c r="W2915" s="98">
        <v>2.0653170167862501E-6</v>
      </c>
      <c r="X2915" s="98">
        <v>1.5909621750191499E-6</v>
      </c>
      <c r="Y2915" s="98">
        <v>1.2323650250345399E-7</v>
      </c>
      <c r="Z2915" s="98">
        <v>3.5111833926364101E-7</v>
      </c>
      <c r="AA2915" s="98">
        <v>7.8260705346698406E-2</v>
      </c>
      <c r="AB2915" s="98">
        <v>2.19639902864443E-6</v>
      </c>
      <c r="AC2915" s="98">
        <v>0.111715695449562</v>
      </c>
      <c r="AD2915" s="98">
        <v>6.1497322112766103E-6</v>
      </c>
      <c r="AE2915" s="98">
        <v>3.7948841146221799E-3</v>
      </c>
      <c r="AF2915" s="98">
        <v>1.1047074113920801E-4</v>
      </c>
      <c r="AG2915" s="98">
        <v>4.7197903379714301E-3</v>
      </c>
      <c r="AH2915" s="98">
        <v>7.7992153645699795E-5</v>
      </c>
      <c r="AI2915" s="98">
        <v>2.10621270493629E-3</v>
      </c>
      <c r="AJ2915" s="98">
        <v>3.22445069730966E-6</v>
      </c>
      <c r="AK2915" s="98">
        <v>1.8166397028106199E-3</v>
      </c>
      <c r="AL2915" s="98">
        <v>3.9930670297448796E-3</v>
      </c>
      <c r="AM2915" s="98">
        <v>0.350051737730045</v>
      </c>
      <c r="AN2915" s="98">
        <v>6.7172133141308796E-4</v>
      </c>
      <c r="AO2915" s="98">
        <v>0.13446993306029301</v>
      </c>
      <c r="AP2915" s="98">
        <v>1.22271462974241E-4</v>
      </c>
      <c r="AQ2915" s="98">
        <v>2.7763169940405201E-5</v>
      </c>
      <c r="AR2915" s="98">
        <v>3.7387186436910899E-5</v>
      </c>
      <c r="AS2915" s="98">
        <v>5.7121106596924698E-5</v>
      </c>
      <c r="AT2915" s="98">
        <v>9.0735022962275206E-3</v>
      </c>
    </row>
    <row r="2916" spans="1:46" x14ac:dyDescent="0.3">
      <c r="A2916" s="95">
        <v>65075</v>
      </c>
      <c r="B2916" s="95">
        <v>2915</v>
      </c>
      <c r="C2916" s="96" t="s">
        <v>1052</v>
      </c>
      <c r="D2916" s="96" t="s">
        <v>1052</v>
      </c>
      <c r="E2916" s="97" t="s">
        <v>8045</v>
      </c>
      <c r="F2916" s="95" t="s">
        <v>7839</v>
      </c>
      <c r="G2916" s="95" t="s">
        <v>8046</v>
      </c>
      <c r="H2916" s="98">
        <v>6.2184483372092103</v>
      </c>
      <c r="I2916" s="98">
        <v>6.2184402624869204</v>
      </c>
      <c r="J2916" s="98">
        <v>8.0747222890309394E-6</v>
      </c>
      <c r="K2916" s="98">
        <v>470.34862845994701</v>
      </c>
      <c r="L2916" s="98">
        <v>1060.5238850754199</v>
      </c>
      <c r="M2916" s="98">
        <v>4.2299112745828999E-5</v>
      </c>
      <c r="N2916" s="98">
        <v>462.87478381916497</v>
      </c>
      <c r="O2916" s="98">
        <v>9.5725570397052002E-5</v>
      </c>
      <c r="P2916" s="98">
        <v>1047.51494362895</v>
      </c>
      <c r="Q2916" s="98">
        <v>2.03191756081577E-7</v>
      </c>
      <c r="R2916" s="98">
        <v>2.4783499028357698</v>
      </c>
      <c r="S2916" s="98">
        <v>3.9841864564784397E-6</v>
      </c>
      <c r="T2916" s="98">
        <v>0.66752495121819799</v>
      </c>
      <c r="U2916" s="98">
        <v>3.7022631017722103E-5</v>
      </c>
      <c r="V2916" s="98">
        <v>6.2026217569086901</v>
      </c>
      <c r="W2916" s="98">
        <v>8.8429107923449294E-6</v>
      </c>
      <c r="X2916" s="98">
        <v>5.4504132924488299E-6</v>
      </c>
      <c r="Y2916" s="98">
        <v>9.5856029087128008E-7</v>
      </c>
      <c r="Z2916" s="98">
        <v>2.4339372090248201E-6</v>
      </c>
      <c r="AA2916" s="98">
        <v>0.31077946970549802</v>
      </c>
      <c r="AB2916" s="98">
        <v>9.5035073905344308E-6</v>
      </c>
      <c r="AC2916" s="98">
        <v>0.48834943175654799</v>
      </c>
      <c r="AD2916" s="98">
        <v>5.2487473861769702E-5</v>
      </c>
      <c r="AE2916" s="98">
        <v>3.2389033202037398E-2</v>
      </c>
      <c r="AF2916" s="98">
        <v>9.4938876004638803E-4</v>
      </c>
      <c r="AG2916" s="98">
        <v>4.0562015339419798E-2</v>
      </c>
      <c r="AH2916" s="98">
        <v>6.6737355975380805E-4</v>
      </c>
      <c r="AI2916" s="98">
        <v>1.8022719014498301E-2</v>
      </c>
      <c r="AJ2916" s="98">
        <v>2.1466340388371099E-5</v>
      </c>
      <c r="AK2916" s="98">
        <v>1.20940308549441E-2</v>
      </c>
      <c r="AL2916" s="98">
        <v>2.7627132854768099E-2</v>
      </c>
      <c r="AM2916" s="98">
        <v>2.4219292569522102</v>
      </c>
      <c r="AN2916" s="98">
        <v>4.6511749967816304E-3</v>
      </c>
      <c r="AO2916" s="98">
        <v>0.93110514914451203</v>
      </c>
      <c r="AP2916" s="98">
        <v>9.802019794229711E-4</v>
      </c>
      <c r="AQ2916" s="98">
        <v>2.2256635547685501E-4</v>
      </c>
      <c r="AR2916" s="98">
        <v>2.9971829367348899E-4</v>
      </c>
      <c r="AS2916" s="98">
        <v>4.57917330272628E-4</v>
      </c>
      <c r="AT2916" s="98">
        <v>7.2738680757706994E-2</v>
      </c>
    </row>
    <row r="2917" spans="1:46" x14ac:dyDescent="0.3">
      <c r="A2917" s="95">
        <v>65076</v>
      </c>
      <c r="B2917" s="95">
        <v>2916</v>
      </c>
      <c r="C2917" s="96" t="s">
        <v>709</v>
      </c>
      <c r="D2917" s="96" t="s">
        <v>709</v>
      </c>
      <c r="E2917" s="97" t="s">
        <v>8047</v>
      </c>
      <c r="F2917" s="95" t="s">
        <v>7839</v>
      </c>
      <c r="G2917" s="95" t="s">
        <v>8048</v>
      </c>
      <c r="H2917" s="98">
        <v>6.0416126621378696</v>
      </c>
      <c r="I2917" s="98">
        <v>6.04160392669744</v>
      </c>
      <c r="J2917" s="98">
        <v>8.7354404350037402E-6</v>
      </c>
      <c r="K2917" s="98">
        <v>2575.4730274415801</v>
      </c>
      <c r="L2917" s="98">
        <v>5802.8972994842397</v>
      </c>
      <c r="M2917" s="98">
        <v>2.31713238001425E-4</v>
      </c>
      <c r="N2917" s="98">
        <v>2535.6138222668701</v>
      </c>
      <c r="O2917" s="98">
        <v>5.2418009990086098E-4</v>
      </c>
      <c r="P2917" s="98">
        <v>5736.0482211969102</v>
      </c>
      <c r="Q2917" s="98">
        <v>1.11012176780675E-6</v>
      </c>
      <c r="R2917" s="98">
        <v>13.5402647648518</v>
      </c>
      <c r="S2917" s="98">
        <v>1.9890410899477801E-5</v>
      </c>
      <c r="T2917" s="98">
        <v>3.2549421161562502</v>
      </c>
      <c r="U2917" s="98">
        <v>1.84829483585454E-4</v>
      </c>
      <c r="V2917" s="98">
        <v>30.244815228775298</v>
      </c>
      <c r="W2917" s="98">
        <v>4.51993717575095E-5</v>
      </c>
      <c r="X2917" s="98">
        <v>2.8482224432593101E-5</v>
      </c>
      <c r="Y2917" s="98">
        <v>5.0271674409374804E-6</v>
      </c>
      <c r="Z2917" s="98">
        <v>1.1689979883978901E-5</v>
      </c>
      <c r="AA2917" s="98">
        <v>1.59758230487604</v>
      </c>
      <c r="AB2917" s="98">
        <v>4.8003252443063199E-5</v>
      </c>
      <c r="AC2917" s="98">
        <v>2.4634032525041998</v>
      </c>
      <c r="AD2917" s="98">
        <v>2.7862936565960803E-4</v>
      </c>
      <c r="AE2917" s="98">
        <v>0.17193694250134001</v>
      </c>
      <c r="AF2917" s="98">
        <v>5.0328741873088704E-3</v>
      </c>
      <c r="AG2917" s="98">
        <v>0.215026265928214</v>
      </c>
      <c r="AH2917" s="98">
        <v>3.5409206292437699E-3</v>
      </c>
      <c r="AI2917" s="98">
        <v>9.5624132273149795E-2</v>
      </c>
      <c r="AJ2917" s="98">
        <v>1.14438996710335E-4</v>
      </c>
      <c r="AK2917" s="98">
        <v>6.4474369276904905E-2</v>
      </c>
      <c r="AL2917" s="98">
        <v>0.148255726091995</v>
      </c>
      <c r="AM2917" s="98">
        <v>12.9968202788342</v>
      </c>
      <c r="AN2917" s="98">
        <v>2.5402360553684899E-2</v>
      </c>
      <c r="AO2917" s="98">
        <v>5.0852244278763203</v>
      </c>
      <c r="AP2917" s="98">
        <v>5.0386357135435399E-3</v>
      </c>
      <c r="AQ2917" s="98">
        <v>1.1440813248891201E-3</v>
      </c>
      <c r="AR2917" s="98">
        <v>1.5406735720975501E-3</v>
      </c>
      <c r="AS2917" s="98">
        <v>2.3538808165568699E-3</v>
      </c>
      <c r="AT2917" s="98">
        <v>0.37390631963177601</v>
      </c>
    </row>
    <row r="2918" spans="1:46" x14ac:dyDescent="0.3">
      <c r="A2918" s="95">
        <v>65077</v>
      </c>
      <c r="B2918" s="95">
        <v>2917</v>
      </c>
      <c r="C2918" s="96" t="s">
        <v>1749</v>
      </c>
      <c r="D2918" s="96" t="s">
        <v>1749</v>
      </c>
      <c r="E2918" s="97" t="s">
        <v>8049</v>
      </c>
      <c r="F2918" s="95" t="s">
        <v>7839</v>
      </c>
      <c r="G2918" s="95" t="s">
        <v>8050</v>
      </c>
      <c r="H2918" s="98">
        <v>6.2428938185099199</v>
      </c>
      <c r="I2918" s="98">
        <v>6.2428860498323404</v>
      </c>
      <c r="J2918" s="98">
        <v>7.7686775785679208E-6</v>
      </c>
      <c r="K2918" s="98">
        <v>146.193512872062</v>
      </c>
      <c r="L2918" s="98">
        <v>329.13108082509802</v>
      </c>
      <c r="M2918" s="98">
        <v>1.31485354258956E-5</v>
      </c>
      <c r="N2918" s="98">
        <v>143.883053277523</v>
      </c>
      <c r="O2918" s="98">
        <v>2.97359705522174E-5</v>
      </c>
      <c r="P2918" s="98">
        <v>325.39762769298102</v>
      </c>
      <c r="Q2918" s="98">
        <v>9.7495966418493301E-8</v>
      </c>
      <c r="R2918" s="98">
        <v>1.1891679247220199</v>
      </c>
      <c r="S2918" s="98">
        <v>1.1001647886511299E-6</v>
      </c>
      <c r="T2918" s="98">
        <v>0.17161138890514199</v>
      </c>
      <c r="U2918" s="98">
        <v>1.0223145096174499E-5</v>
      </c>
      <c r="V2918" s="98">
        <v>1.5946049264831701</v>
      </c>
      <c r="W2918" s="98">
        <v>2.5676788632035298E-6</v>
      </c>
      <c r="X2918" s="98">
        <v>1.8869141435508499E-6</v>
      </c>
      <c r="Y2918" s="98">
        <v>2.1021431666780899E-7</v>
      </c>
      <c r="Z2918" s="98">
        <v>4.7055040298487302E-7</v>
      </c>
      <c r="AA2918" s="98">
        <v>9.5493804609554797E-2</v>
      </c>
      <c r="AB2918" s="98">
        <v>2.6911378786077101E-6</v>
      </c>
      <c r="AC2918" s="98">
        <v>0.137095506175343</v>
      </c>
      <c r="AD2918" s="98">
        <v>1.0698397656668101E-5</v>
      </c>
      <c r="AE2918" s="98">
        <v>6.6017800327557701E-3</v>
      </c>
      <c r="AF2918" s="98">
        <v>1.9088260985893299E-4</v>
      </c>
      <c r="AG2918" s="98">
        <v>8.1553349638858394E-3</v>
      </c>
      <c r="AH2918" s="98">
        <v>1.3533796705783501E-4</v>
      </c>
      <c r="AI2918" s="98">
        <v>3.65486183356829E-3</v>
      </c>
      <c r="AJ2918" s="98">
        <v>4.7157718927957298E-6</v>
      </c>
      <c r="AK2918" s="98">
        <v>2.6568427475073702E-3</v>
      </c>
      <c r="AL2918" s="98">
        <v>5.6021753334815896E-3</v>
      </c>
      <c r="AM2918" s="98">
        <v>0.491114022365641</v>
      </c>
      <c r="AN2918" s="98">
        <v>9.5123557141921103E-4</v>
      </c>
      <c r="AO2918" s="98">
        <v>0.190425073064485</v>
      </c>
      <c r="AP2918" s="98">
        <v>1.9516877606295401E-4</v>
      </c>
      <c r="AQ2918" s="98">
        <v>4.4315358622010999E-5</v>
      </c>
      <c r="AR2918" s="98">
        <v>5.9677141352896298E-5</v>
      </c>
      <c r="AS2918" s="98">
        <v>9.1176276088046504E-5</v>
      </c>
      <c r="AT2918" s="98">
        <v>1.4483055119183399E-2</v>
      </c>
    </row>
    <row r="2919" spans="1:46" x14ac:dyDescent="0.3">
      <c r="A2919" s="95">
        <v>65078</v>
      </c>
      <c r="B2919" s="95">
        <v>2918</v>
      </c>
      <c r="C2919" s="96" t="s">
        <v>1672</v>
      </c>
      <c r="D2919" s="96" t="s">
        <v>1672</v>
      </c>
      <c r="E2919" s="97" t="s">
        <v>8051</v>
      </c>
      <c r="F2919" s="95" t="s">
        <v>7839</v>
      </c>
      <c r="G2919" s="95" t="s">
        <v>8052</v>
      </c>
      <c r="H2919" s="98">
        <v>6.2734541354297804</v>
      </c>
      <c r="I2919" s="98">
        <v>6.2734474799345596</v>
      </c>
      <c r="J2919" s="98">
        <v>6.6554952233843804E-6</v>
      </c>
      <c r="K2919" s="98">
        <v>59.468614383823699</v>
      </c>
      <c r="L2919" s="98">
        <v>133.91940378982201</v>
      </c>
      <c r="M2919" s="98">
        <v>5.3829678811700603E-6</v>
      </c>
      <c r="N2919" s="98">
        <v>58.9052566959055</v>
      </c>
      <c r="O2919" s="98">
        <v>1.2186540780770101E-5</v>
      </c>
      <c r="P2919" s="98">
        <v>133.35604610190401</v>
      </c>
      <c r="Q2919" s="98">
        <v>1.5200538437384501E-8</v>
      </c>
      <c r="R2919" s="98">
        <v>0.185402467530319</v>
      </c>
      <c r="S2919" s="98">
        <v>0</v>
      </c>
      <c r="T2919" s="98">
        <v>0</v>
      </c>
      <c r="U2919" s="98">
        <v>0</v>
      </c>
      <c r="V2919" s="98">
        <v>0</v>
      </c>
      <c r="W2919" s="98">
        <v>0</v>
      </c>
      <c r="X2919" s="98">
        <v>0</v>
      </c>
      <c r="Y2919" s="98">
        <v>0</v>
      </c>
      <c r="Z2919" s="98">
        <v>0</v>
      </c>
      <c r="AA2919" s="98">
        <v>0</v>
      </c>
      <c r="AB2919" s="98">
        <v>0</v>
      </c>
      <c r="AC2919" s="98">
        <v>0</v>
      </c>
      <c r="AD2919" s="98">
        <v>0</v>
      </c>
      <c r="AE2919" s="98">
        <v>0</v>
      </c>
      <c r="AF2919" s="98">
        <v>4.9405987020924802E-5</v>
      </c>
      <c r="AG2919" s="98">
        <v>2.11083856027957E-3</v>
      </c>
      <c r="AH2919" s="98">
        <v>3.4831063414476502E-5</v>
      </c>
      <c r="AI2919" s="98">
        <v>9.4062831785972801E-4</v>
      </c>
      <c r="AJ2919" s="98">
        <v>0</v>
      </c>
      <c r="AK2919" s="98">
        <v>0</v>
      </c>
      <c r="AL2919" s="98">
        <v>4.1703583230767597E-3</v>
      </c>
      <c r="AM2919" s="98">
        <v>0.36559395749568702</v>
      </c>
      <c r="AN2919" s="98">
        <v>0</v>
      </c>
      <c r="AO2919" s="98">
        <v>0</v>
      </c>
      <c r="AP2919" s="98">
        <v>1.2545567758286101E-4</v>
      </c>
      <c r="AQ2919" s="98">
        <v>2.8486183366495E-5</v>
      </c>
      <c r="AR2919" s="98">
        <v>3.83608300598886E-5</v>
      </c>
      <c r="AS2919" s="98">
        <v>5.8608664156477501E-5</v>
      </c>
      <c r="AT2919" s="98">
        <v>9.3097960139945594E-3</v>
      </c>
    </row>
    <row r="2920" spans="1:46" x14ac:dyDescent="0.3">
      <c r="A2920" s="95">
        <v>65079</v>
      </c>
      <c r="B2920" s="95">
        <v>2919</v>
      </c>
      <c r="C2920" s="96" t="s">
        <v>1889</v>
      </c>
      <c r="D2920" s="96" t="s">
        <v>1889</v>
      </c>
      <c r="E2920" s="97" t="s">
        <v>8053</v>
      </c>
      <c r="F2920" s="95" t="s">
        <v>7839</v>
      </c>
      <c r="G2920" s="95" t="s">
        <v>8054</v>
      </c>
      <c r="H2920" s="98">
        <v>6.7422431104285199</v>
      </c>
      <c r="I2920" s="98">
        <v>6.7422357547701299</v>
      </c>
      <c r="J2920" s="98">
        <v>7.3556583872758097E-6</v>
      </c>
      <c r="K2920" s="98">
        <v>167.656050046183</v>
      </c>
      <c r="L2920" s="98">
        <v>377.81944054433302</v>
      </c>
      <c r="M2920" s="98">
        <v>1.5096193174320199E-5</v>
      </c>
      <c r="N2920" s="98">
        <v>165.19606910064201</v>
      </c>
      <c r="O2920" s="98">
        <v>3.4143801695566603E-5</v>
      </c>
      <c r="P2920" s="98">
        <v>373.63206466212</v>
      </c>
      <c r="Q2920" s="98">
        <v>7.6952002326160499E-8</v>
      </c>
      <c r="R2920" s="98">
        <v>0.93859116711157398</v>
      </c>
      <c r="S2920" s="98">
        <v>1.3034455788024901E-6</v>
      </c>
      <c r="T2920" s="98">
        <v>0.20832170134903999</v>
      </c>
      <c r="U2920" s="98">
        <v>1.21121142563175E-5</v>
      </c>
      <c r="V2920" s="98">
        <v>1.9357166380206501</v>
      </c>
      <c r="W2920" s="98">
        <v>3.01312685112504E-6</v>
      </c>
      <c r="X2920" s="98">
        <v>2.0875558778721598E-6</v>
      </c>
      <c r="Y2920" s="98">
        <v>2.7546499459128598E-7</v>
      </c>
      <c r="Z2920" s="98">
        <v>6.5010597866159098E-7</v>
      </c>
      <c r="AA2920" s="98">
        <v>0.109869987297999</v>
      </c>
      <c r="AB2920" s="98">
        <v>3.1825858447791002E-6</v>
      </c>
      <c r="AC2920" s="98">
        <v>0.16261805383168801</v>
      </c>
      <c r="AD2920" s="98">
        <v>1.3918964905651E-5</v>
      </c>
      <c r="AE2920" s="98">
        <v>8.5891315260170908E-3</v>
      </c>
      <c r="AF2920" s="98">
        <v>2.5006165611142299E-4</v>
      </c>
      <c r="AG2920" s="98">
        <v>1.0683721103351401E-2</v>
      </c>
      <c r="AH2920" s="98">
        <v>1.76530573318339E-4</v>
      </c>
      <c r="AI2920" s="98">
        <v>4.7672864378360798E-3</v>
      </c>
      <c r="AJ2920" s="98">
        <v>6.45010204606959E-6</v>
      </c>
      <c r="AK2920" s="98">
        <v>3.6339558467534398E-3</v>
      </c>
      <c r="AL2920" s="98">
        <v>8.1668248777903192E-3</v>
      </c>
      <c r="AM2920" s="98">
        <v>0.71594371417053804</v>
      </c>
      <c r="AN2920" s="98">
        <v>1.3810058779754699E-3</v>
      </c>
      <c r="AO2920" s="98">
        <v>0.2764595365411</v>
      </c>
      <c r="AP2920" s="98">
        <v>2.7628735400777303E-4</v>
      </c>
      <c r="AQ2920" s="98">
        <v>6.2734283043945594E-5</v>
      </c>
      <c r="AR2920" s="98">
        <v>8.4480929078226697E-5</v>
      </c>
      <c r="AS2920" s="98">
        <v>1.2907214188560099E-4</v>
      </c>
      <c r="AT2920" s="98">
        <v>2.0502690325511899E-2</v>
      </c>
    </row>
    <row r="2921" spans="1:46" x14ac:dyDescent="0.3">
      <c r="A2921" s="95">
        <v>65080</v>
      </c>
      <c r="B2921" s="95">
        <v>2920</v>
      </c>
      <c r="C2921" s="96" t="s">
        <v>3104</v>
      </c>
      <c r="D2921" s="96" t="s">
        <v>3104</v>
      </c>
      <c r="E2921" s="97" t="s">
        <v>8055</v>
      </c>
      <c r="F2921" s="95" t="s">
        <v>3488</v>
      </c>
      <c r="G2921" s="95" t="s">
        <v>3773</v>
      </c>
      <c r="H2921" s="98">
        <v>4.0851047633064503</v>
      </c>
      <c r="I2921" s="98">
        <v>4.08503984810097</v>
      </c>
      <c r="J2921" s="98">
        <v>6.4915205488347296E-5</v>
      </c>
      <c r="K2921" s="98">
        <v>523.27330833177496</v>
      </c>
      <c r="L2921" s="98">
        <v>1176.75926635107</v>
      </c>
      <c r="M2921" s="98">
        <v>4.6568102468620102E-5</v>
      </c>
      <c r="N2921" s="98">
        <v>509.58989358841399</v>
      </c>
      <c r="O2921" s="98">
        <v>1.05684612323671E-4</v>
      </c>
      <c r="P2921" s="98">
        <v>1156.4957018431801</v>
      </c>
      <c r="Q2921" s="98">
        <v>5.3477499422462496E-7</v>
      </c>
      <c r="R2921" s="98">
        <v>6.5227033839084196</v>
      </c>
      <c r="S2921" s="98">
        <v>4.9157276825468704E-6</v>
      </c>
      <c r="T2921" s="98">
        <v>0.79355762408437003</v>
      </c>
      <c r="U2921" s="98">
        <v>4.5678843764125997E-5</v>
      </c>
      <c r="V2921" s="98">
        <v>7.3737073886119999</v>
      </c>
      <c r="W2921" s="98">
        <v>1.23151444488763E-5</v>
      </c>
      <c r="X2921" s="98">
        <v>7.1087109987685499E-6</v>
      </c>
      <c r="Y2921" s="98">
        <v>2.2869782801516001E-6</v>
      </c>
      <c r="Z2921" s="98">
        <v>2.9194551699561198E-6</v>
      </c>
      <c r="AA2921" s="98">
        <v>0.41916314662913501</v>
      </c>
      <c r="AB2921" s="98">
        <v>1.19131809140959E-5</v>
      </c>
      <c r="AC2921" s="98">
        <v>0.61123459221631304</v>
      </c>
      <c r="AD2921" s="98">
        <v>1.22113358109076E-4</v>
      </c>
      <c r="AE2921" s="98">
        <v>7.5353857200735702E-2</v>
      </c>
      <c r="AF2921" s="98">
        <v>2.2135568241295001E-3</v>
      </c>
      <c r="AG2921" s="98">
        <v>9.4572771064438496E-2</v>
      </c>
      <c r="AH2921" s="98">
        <v>1.55391740377667E-3</v>
      </c>
      <c r="AI2921" s="98">
        <v>4.1964228775165799E-2</v>
      </c>
      <c r="AJ2921" s="98">
        <v>3.8737858564633903E-5</v>
      </c>
      <c r="AK2921" s="98">
        <v>2.1824719456524099E-2</v>
      </c>
      <c r="AL2921" s="98">
        <v>4.0522633284290503E-2</v>
      </c>
      <c r="AM2921" s="98">
        <v>3.55241174087418</v>
      </c>
      <c r="AN2921" s="98">
        <v>6.9009938658558699E-3</v>
      </c>
      <c r="AO2921" s="98">
        <v>1.38148982292845</v>
      </c>
      <c r="AP2921" s="98">
        <v>2.2792582975060499E-3</v>
      </c>
      <c r="AQ2921" s="98">
        <v>5.1753232450480499E-4</v>
      </c>
      <c r="AR2921" s="98">
        <v>6.96933284370445E-4</v>
      </c>
      <c r="AS2921" s="98">
        <v>1.0647926886307999E-3</v>
      </c>
      <c r="AT2921" s="98">
        <v>0.16913885622251601</v>
      </c>
    </row>
    <row r="2922" spans="1:46" x14ac:dyDescent="0.3">
      <c r="A2922" s="95">
        <v>65081</v>
      </c>
      <c r="B2922" s="95">
        <v>2921</v>
      </c>
      <c r="C2922" s="96" t="s">
        <v>1810</v>
      </c>
      <c r="D2922" s="96" t="s">
        <v>1810</v>
      </c>
      <c r="E2922" s="97" t="s">
        <v>8056</v>
      </c>
      <c r="F2922" s="95" t="s">
        <v>3488</v>
      </c>
      <c r="G2922" s="95" t="s">
        <v>8057</v>
      </c>
      <c r="H2922" s="98">
        <v>4.7840819341415903</v>
      </c>
      <c r="I2922" s="98">
        <v>4.7840017321941497</v>
      </c>
      <c r="J2922" s="98">
        <v>8.0201947438851603E-5</v>
      </c>
      <c r="K2922" s="98">
        <v>1733.7417074252101</v>
      </c>
      <c r="L2922" s="98">
        <v>3906.5719350986801</v>
      </c>
      <c r="M2922" s="98">
        <v>1.5684181621737999E-4</v>
      </c>
      <c r="N2922" s="98">
        <v>1716.3036542080599</v>
      </c>
      <c r="O2922" s="98">
        <v>3.5380748491208101E-4</v>
      </c>
      <c r="P2922" s="98">
        <v>3871.6784457478002</v>
      </c>
      <c r="Q2922" s="98">
        <v>4.0945096376372302E-7</v>
      </c>
      <c r="R2922" s="98">
        <v>4.9941138155842797</v>
      </c>
      <c r="S2922" s="98">
        <v>1.34134568867529E-5</v>
      </c>
      <c r="T2922" s="98">
        <v>2.10510608002709</v>
      </c>
      <c r="U2922" s="98">
        <v>1.24642871924924E-4</v>
      </c>
      <c r="V2922" s="98">
        <v>19.560542213759799</v>
      </c>
      <c r="W2922" s="98">
        <v>3.0295614496129E-5</v>
      </c>
      <c r="X2922" s="98">
        <v>2.2686848037737099E-5</v>
      </c>
      <c r="Y2922" s="98">
        <v>1.9850956215122601E-6</v>
      </c>
      <c r="Z2922" s="98">
        <v>5.6236708368796299E-6</v>
      </c>
      <c r="AA2922" s="98">
        <v>1.1365534234511001</v>
      </c>
      <c r="AB2922" s="98">
        <v>3.2241213713041599E-5</v>
      </c>
      <c r="AC2922" s="98">
        <v>1.64254629876373</v>
      </c>
      <c r="AD2922" s="98">
        <v>1.09947929956392E-4</v>
      </c>
      <c r="AE2922" s="98">
        <v>6.7846800233353405E-2</v>
      </c>
      <c r="AF2922" s="98">
        <v>1.9884426840008798E-3</v>
      </c>
      <c r="AG2922" s="98">
        <v>8.4954916304317799E-2</v>
      </c>
      <c r="AH2922" s="98">
        <v>1.39790289059952E-3</v>
      </c>
      <c r="AI2922" s="98">
        <v>3.7750987641950097E-2</v>
      </c>
      <c r="AJ2922" s="98">
        <v>4.9229171638346499E-5</v>
      </c>
      <c r="AK2922" s="98">
        <v>2.77354737690272E-2</v>
      </c>
      <c r="AL2922" s="98">
        <v>5.9376907062305799E-2</v>
      </c>
      <c r="AM2922" s="98">
        <v>5.2052693689751397</v>
      </c>
      <c r="AN2922" s="98">
        <v>9.9138793522494297E-3</v>
      </c>
      <c r="AO2922" s="98">
        <v>1.9846305759865399</v>
      </c>
      <c r="AP2922" s="98">
        <v>2.0421758327176199E-3</v>
      </c>
      <c r="AQ2922" s="98">
        <v>4.6369997018921101E-4</v>
      </c>
      <c r="AR2922" s="98">
        <v>6.2444010906378901E-4</v>
      </c>
      <c r="AS2922" s="98">
        <v>9.5403575346462402E-4</v>
      </c>
      <c r="AT2922" s="98">
        <v>0.151545476407422</v>
      </c>
    </row>
    <row r="2923" spans="1:46" x14ac:dyDescent="0.3">
      <c r="A2923" s="95">
        <v>65082</v>
      </c>
      <c r="B2923" s="95">
        <v>2922</v>
      </c>
      <c r="C2923" s="96" t="s">
        <v>1376</v>
      </c>
      <c r="D2923" s="96" t="s">
        <v>1376</v>
      </c>
      <c r="E2923" s="97" t="s">
        <v>8058</v>
      </c>
      <c r="F2923" s="95" t="s">
        <v>3488</v>
      </c>
      <c r="G2923" s="95" t="s">
        <v>3531</v>
      </c>
      <c r="H2923" s="98">
        <v>5.6406301657634002</v>
      </c>
      <c r="I2923" s="98">
        <v>5.6405141166457202</v>
      </c>
      <c r="J2923" s="98">
        <v>1.1604911768081601E-4</v>
      </c>
      <c r="K2923" s="98">
        <v>14601.3996738728</v>
      </c>
      <c r="L2923" s="98">
        <v>32977.9066936249</v>
      </c>
      <c r="M2923" s="98">
        <v>1.3142799099886901E-3</v>
      </c>
      <c r="N2923" s="98">
        <v>14382.0281259653</v>
      </c>
      <c r="O2923" s="98">
        <v>2.97779084830318E-3</v>
      </c>
      <c r="P2923" s="98">
        <v>32585.6550100555</v>
      </c>
      <c r="Q2923" s="98">
        <v>5.4319299536992902E-6</v>
      </c>
      <c r="R2923" s="98">
        <v>66.253785746881107</v>
      </c>
      <c r="S2923" s="98">
        <v>1.29867561937309E-4</v>
      </c>
      <c r="T2923" s="98">
        <v>20.849146626182101</v>
      </c>
      <c r="U2923" s="98">
        <v>1.2067783133871801E-3</v>
      </c>
      <c r="V2923" s="98">
        <v>193.72928228805901</v>
      </c>
      <c r="W2923" s="98">
        <v>3.0038339699345399E-4</v>
      </c>
      <c r="X2923" s="98">
        <v>2.00013629231737E-4</v>
      </c>
      <c r="Y2923" s="98">
        <v>3.2851957226044903E-5</v>
      </c>
      <c r="Z2923" s="98">
        <v>6.7517810535671794E-5</v>
      </c>
      <c r="AA2923" s="98">
        <v>10.790716370893399</v>
      </c>
      <c r="AB2923" s="98">
        <v>3.13222381129203E-4</v>
      </c>
      <c r="AC2923" s="98">
        <v>16.025834595189501</v>
      </c>
      <c r="AD2923" s="98">
        <v>1.8159205959897499E-3</v>
      </c>
      <c r="AE2923" s="98">
        <v>1.12057045516559</v>
      </c>
      <c r="AF2923" s="98">
        <v>3.2903806609908298E-2</v>
      </c>
      <c r="AG2923" s="98">
        <v>1.4057936691510799</v>
      </c>
      <c r="AH2923" s="98">
        <v>2.3104407957515501E-2</v>
      </c>
      <c r="AI2923" s="98">
        <v>0.62394478553847799</v>
      </c>
      <c r="AJ2923" s="98">
        <v>6.8726754372952004E-4</v>
      </c>
      <c r="AK2923" s="98">
        <v>0.38720316221093798</v>
      </c>
      <c r="AL2923" s="98">
        <v>0.81728760222413399</v>
      </c>
      <c r="AM2923" s="98">
        <v>71.647418701623707</v>
      </c>
      <c r="AN2923" s="98">
        <v>0.138780457095737</v>
      </c>
      <c r="AO2923" s="98">
        <v>27.782054704861199</v>
      </c>
      <c r="AP2923" s="98">
        <v>3.3488089383087699E-2</v>
      </c>
      <c r="AQ2923" s="98">
        <v>7.6038633609243102E-3</v>
      </c>
      <c r="AR2923" s="98">
        <v>1.0239718638078901E-2</v>
      </c>
      <c r="AS2923" s="98">
        <v>1.5644507384084402E-2</v>
      </c>
      <c r="AT2923" s="98">
        <v>2.4850790897769199</v>
      </c>
    </row>
    <row r="2924" spans="1:46" x14ac:dyDescent="0.3">
      <c r="A2924" s="95">
        <v>65083</v>
      </c>
      <c r="B2924" s="95">
        <v>2923</v>
      </c>
      <c r="C2924" s="96" t="s">
        <v>1551</v>
      </c>
      <c r="D2924" s="96" t="s">
        <v>1551</v>
      </c>
      <c r="E2924" s="97" t="s">
        <v>8059</v>
      </c>
      <c r="F2924" s="95" t="s">
        <v>3488</v>
      </c>
      <c r="G2924" s="95" t="s">
        <v>8060</v>
      </c>
      <c r="H2924" s="98">
        <v>4.1791142880840901</v>
      </c>
      <c r="I2924" s="98">
        <v>4.1790210961992704</v>
      </c>
      <c r="J2924" s="98">
        <v>9.3191884827703602E-5</v>
      </c>
      <c r="K2924" s="98">
        <v>5127.2108500077202</v>
      </c>
      <c r="L2924" s="98">
        <v>11549.3111003997</v>
      </c>
      <c r="M2924" s="98">
        <v>4.6254966426393501E-4</v>
      </c>
      <c r="N2924" s="98">
        <v>5061.6327850259304</v>
      </c>
      <c r="O2924" s="98">
        <v>1.04397722991969E-3</v>
      </c>
      <c r="P2924" s="98">
        <v>11424.134059617099</v>
      </c>
      <c r="Q2924" s="98">
        <v>1.50744860618958E-6</v>
      </c>
      <c r="R2924" s="98">
        <v>18.386499426580698</v>
      </c>
      <c r="S2924" s="98">
        <v>4.5524783950252702E-5</v>
      </c>
      <c r="T2924" s="98">
        <v>7.1875710374660704</v>
      </c>
      <c r="U2924" s="98">
        <v>4.2303328622422001E-4</v>
      </c>
      <c r="V2924" s="98">
        <v>66.786546838205496</v>
      </c>
      <c r="W2924" s="98">
        <v>1.05222936816711E-4</v>
      </c>
      <c r="X2924" s="98">
        <v>7.5273596546944501E-5</v>
      </c>
      <c r="Y2924" s="98">
        <v>9.3889115481282501E-6</v>
      </c>
      <c r="Z2924" s="98">
        <v>2.0560428721638E-5</v>
      </c>
      <c r="AA2924" s="98">
        <v>3.8759022088537001</v>
      </c>
      <c r="AB2924" s="98">
        <v>1.10070033737928E-4</v>
      </c>
      <c r="AC2924" s="98">
        <v>5.6146828635098398</v>
      </c>
      <c r="AD2924" s="98">
        <v>5.2162911865408495E-4</v>
      </c>
      <c r="AE2924" s="98">
        <v>0.32188752096797901</v>
      </c>
      <c r="AF2924" s="98">
        <v>9.4471156445789795E-3</v>
      </c>
      <c r="AG2924" s="98">
        <v>0.40362185209561802</v>
      </c>
      <c r="AH2924" s="98">
        <v>6.6356047463274996E-3</v>
      </c>
      <c r="AI2924" s="98">
        <v>0.17919744959397099</v>
      </c>
      <c r="AJ2924" s="98">
        <v>2.03461471045013E-4</v>
      </c>
      <c r="AK2924" s="98">
        <v>0.114629194548052</v>
      </c>
      <c r="AL2924" s="98">
        <v>0.23702610882620201</v>
      </c>
      <c r="AM2924" s="98">
        <v>20.778865133978002</v>
      </c>
      <c r="AN2924" s="98">
        <v>3.9995639130355198E-2</v>
      </c>
      <c r="AO2924" s="98">
        <v>8.0066102787720794</v>
      </c>
      <c r="AP2924" s="98">
        <v>9.5488283551167907E-3</v>
      </c>
      <c r="AQ2924" s="98">
        <v>2.1681734430534301E-3</v>
      </c>
      <c r="AR2924" s="98">
        <v>2.9197639626950701E-3</v>
      </c>
      <c r="AS2924" s="98">
        <v>4.4608909493682901E-3</v>
      </c>
      <c r="AT2924" s="98">
        <v>0.70859801542317102</v>
      </c>
    </row>
    <row r="2925" spans="1:46" x14ac:dyDescent="0.3">
      <c r="A2925" s="95">
        <v>65084</v>
      </c>
      <c r="B2925" s="95">
        <v>2924</v>
      </c>
      <c r="C2925" s="96" t="s">
        <v>1751</v>
      </c>
      <c r="D2925" s="96" t="s">
        <v>1751</v>
      </c>
      <c r="E2925" s="97" t="s">
        <v>8061</v>
      </c>
      <c r="F2925" s="95" t="s">
        <v>3488</v>
      </c>
      <c r="G2925" s="95" t="s">
        <v>8062</v>
      </c>
      <c r="H2925" s="98">
        <v>4.0822776013453996</v>
      </c>
      <c r="I2925" s="98">
        <v>4.0822146538477204</v>
      </c>
      <c r="J2925" s="98">
        <v>6.2947497672993804E-5</v>
      </c>
      <c r="K2925" s="98">
        <v>4856.3673888221601</v>
      </c>
      <c r="L2925" s="98">
        <v>10934.8547398345</v>
      </c>
      <c r="M2925" s="98">
        <v>4.3979587965878899E-4</v>
      </c>
      <c r="N2925" s="98">
        <v>4812.6404907085398</v>
      </c>
      <c r="O2925" s="98">
        <v>9.9051377288725804E-4</v>
      </c>
      <c r="P2925" s="98">
        <v>10839.089019433501</v>
      </c>
      <c r="Q2925" s="98">
        <v>8.7030120500434399E-7</v>
      </c>
      <c r="R2925" s="98">
        <v>10.615149691380299</v>
      </c>
      <c r="S2925" s="98">
        <v>4.1546494126369099E-5</v>
      </c>
      <c r="T2925" s="98">
        <v>6.2758306648108597</v>
      </c>
      <c r="U2925" s="98">
        <v>3.8606523209206898E-4</v>
      </c>
      <c r="V2925" s="98">
        <v>58.3146529521742</v>
      </c>
      <c r="W2925" s="98">
        <v>9.5927543397866097E-5</v>
      </c>
      <c r="X2925" s="98">
        <v>7.7877485650105105E-5</v>
      </c>
      <c r="Y2925" s="98">
        <v>4.6538987848413801E-6</v>
      </c>
      <c r="Z2925" s="98">
        <v>1.33961589629196E-5</v>
      </c>
      <c r="AA2925" s="98">
        <v>3.7048508212388001</v>
      </c>
      <c r="AB2925" s="98">
        <v>1.01232071481646E-4</v>
      </c>
      <c r="AC2925" s="98">
        <v>5.1342373382099602</v>
      </c>
      <c r="AD2925" s="98">
        <v>2.5305822816098199E-4</v>
      </c>
      <c r="AE2925" s="98">
        <v>0.15615747436313099</v>
      </c>
      <c r="AF2925" s="98">
        <v>4.55498484092637E-3</v>
      </c>
      <c r="AG2925" s="98">
        <v>0.19460875540537501</v>
      </c>
      <c r="AH2925" s="98">
        <v>3.2117470933781E-3</v>
      </c>
      <c r="AI2925" s="98">
        <v>8.6734654922407603E-2</v>
      </c>
      <c r="AJ2925" s="98">
        <v>1.2409293119584899E-4</v>
      </c>
      <c r="AK2925" s="98">
        <v>6.9913348601320896E-2</v>
      </c>
      <c r="AL2925" s="98">
        <v>0.14147647682188999</v>
      </c>
      <c r="AM2925" s="98">
        <v>12.4025182123204</v>
      </c>
      <c r="AN2925" s="98">
        <v>2.3668753225770899E-2</v>
      </c>
      <c r="AO2925" s="98">
        <v>4.7381786360640703</v>
      </c>
      <c r="AP2925" s="98">
        <v>4.6992133536757604E-3</v>
      </c>
      <c r="AQ2925" s="98">
        <v>1.0670114983023101E-3</v>
      </c>
      <c r="AR2925" s="98">
        <v>1.4368876936302101E-3</v>
      </c>
      <c r="AS2925" s="98">
        <v>2.1953141617432502E-3</v>
      </c>
      <c r="AT2925" s="98">
        <v>0.348718516306808</v>
      </c>
    </row>
    <row r="2926" spans="1:46" x14ac:dyDescent="0.3">
      <c r="A2926" s="95">
        <v>65085</v>
      </c>
      <c r="B2926" s="95">
        <v>2925</v>
      </c>
      <c r="C2926" s="96" t="s">
        <v>768</v>
      </c>
      <c r="D2926" s="96" t="s">
        <v>768</v>
      </c>
      <c r="E2926" s="97" t="s">
        <v>8063</v>
      </c>
      <c r="F2926" s="95" t="s">
        <v>3488</v>
      </c>
      <c r="G2926" s="95" t="s">
        <v>3542</v>
      </c>
      <c r="H2926" s="98">
        <v>4.3652952300291803</v>
      </c>
      <c r="I2926" s="98">
        <v>4.3651339781720804</v>
      </c>
      <c r="J2926" s="98">
        <v>1.6125185710169599E-4</v>
      </c>
      <c r="K2926" s="98">
        <v>44006.410871627297</v>
      </c>
      <c r="L2926" s="98">
        <v>99107.3208861569</v>
      </c>
      <c r="M2926" s="98">
        <v>3.9579052674327403E-3</v>
      </c>
      <c r="N2926" s="98">
        <v>43310.944984781403</v>
      </c>
      <c r="O2926" s="98">
        <v>8.9542171518158693E-3</v>
      </c>
      <c r="P2926" s="98">
        <v>97985.065391834694</v>
      </c>
      <c r="Q2926" s="98">
        <v>1.7484962467105601E-5</v>
      </c>
      <c r="R2926" s="98">
        <v>213.26581288091501</v>
      </c>
      <c r="S2926" s="98">
        <v>3.3057823884283401E-4</v>
      </c>
      <c r="T2926" s="98">
        <v>51.470225713249299</v>
      </c>
      <c r="U2926" s="98">
        <v>3.0718637195430599E-3</v>
      </c>
      <c r="V2926" s="98">
        <v>478.25983318959601</v>
      </c>
      <c r="W2926" s="98">
        <v>4.8485660119520699E-4</v>
      </c>
      <c r="X2926" s="98">
        <v>3.5982289570251702E-4</v>
      </c>
      <c r="Y2926" s="98">
        <v>3.6157294900345998E-5</v>
      </c>
      <c r="Z2926" s="98">
        <v>8.8876410592343702E-5</v>
      </c>
      <c r="AA2926" s="98">
        <v>18.110218365383499</v>
      </c>
      <c r="AB2926" s="98">
        <v>6.2350589252530703E-4</v>
      </c>
      <c r="AC2926" s="98">
        <v>31.701917881024901</v>
      </c>
      <c r="AD2926" s="98">
        <v>5.82535574001027E-3</v>
      </c>
      <c r="AE2926" s="98">
        <v>3.5947174934303501</v>
      </c>
      <c r="AF2926" s="98">
        <v>0.105106211733968</v>
      </c>
      <c r="AG2926" s="98">
        <v>4.4905943192472497</v>
      </c>
      <c r="AH2926" s="98">
        <v>7.3999901012939101E-2</v>
      </c>
      <c r="AI2926" s="98">
        <v>1.99840015170646</v>
      </c>
      <c r="AJ2926" s="98">
        <v>1.8873075354329701E-3</v>
      </c>
      <c r="AK2926" s="98">
        <v>1.06329980581252</v>
      </c>
      <c r="AL2926" s="98">
        <v>2.9769958392826101</v>
      </c>
      <c r="AM2926" s="98">
        <v>260.97797983185302</v>
      </c>
      <c r="AN2926" s="98">
        <v>0.50279983428099195</v>
      </c>
      <c r="AO2926" s="98">
        <v>100.654031510743</v>
      </c>
      <c r="AP2926" s="98">
        <v>0.109674232186398</v>
      </c>
      <c r="AQ2926" s="98">
        <v>2.4902820329153801E-2</v>
      </c>
      <c r="AR2926" s="98">
        <v>3.3535304103391103E-2</v>
      </c>
      <c r="AS2926" s="98">
        <v>5.12361077538529E-2</v>
      </c>
      <c r="AT2926" s="98">
        <v>8.1386888925171093</v>
      </c>
    </row>
    <row r="2927" spans="1:46" x14ac:dyDescent="0.3">
      <c r="A2927" s="95">
        <v>65086</v>
      </c>
      <c r="B2927" s="95">
        <v>2926</v>
      </c>
      <c r="C2927" s="96" t="s">
        <v>172</v>
      </c>
      <c r="D2927" s="96" t="s">
        <v>172</v>
      </c>
      <c r="E2927" s="97" t="s">
        <v>8064</v>
      </c>
      <c r="F2927" s="95" t="s">
        <v>3488</v>
      </c>
      <c r="G2927" s="95" t="s">
        <v>3548</v>
      </c>
      <c r="H2927" s="98">
        <v>4.3053814768382397</v>
      </c>
      <c r="I2927" s="98">
        <v>4.3053061621411404</v>
      </c>
      <c r="J2927" s="98">
        <v>7.53146971002039E-5</v>
      </c>
      <c r="K2927" s="98">
        <v>247.63370850820399</v>
      </c>
      <c r="L2927" s="98">
        <v>558.61609741032998</v>
      </c>
      <c r="M2927" s="98">
        <v>2.2430181947880001E-5</v>
      </c>
      <c r="N2927" s="98">
        <v>245.45114415368701</v>
      </c>
      <c r="O2927" s="98">
        <v>5.0663425914277702E-5</v>
      </c>
      <c r="P2927" s="98">
        <v>554.40459138051494</v>
      </c>
      <c r="Q2927" s="98">
        <v>5.49807755680956E-8</v>
      </c>
      <c r="R2927" s="98">
        <v>0.67060594590421696</v>
      </c>
      <c r="S2927" s="98">
        <v>1.6606805836950799E-6</v>
      </c>
      <c r="T2927" s="98">
        <v>0.244687727556576</v>
      </c>
      <c r="U2927" s="98">
        <v>1.5431689298979201E-5</v>
      </c>
      <c r="V2927" s="98">
        <v>2.2736294028542701</v>
      </c>
      <c r="W2927" s="98">
        <v>2.8010867988011499E-6</v>
      </c>
      <c r="X2927" s="98">
        <v>2.43397565088491E-6</v>
      </c>
      <c r="Y2927" s="98">
        <v>9.6944577304220194E-8</v>
      </c>
      <c r="Z2927" s="98">
        <v>2.7016657061201502E-7</v>
      </c>
      <c r="AA2927" s="98">
        <v>0.110963304307082</v>
      </c>
      <c r="AB2927" s="98">
        <v>2.0627360627533502E-6</v>
      </c>
      <c r="AC2927" s="98">
        <v>0.10473697837433101</v>
      </c>
      <c r="AD2927" s="98">
        <v>1.4325360396138901E-5</v>
      </c>
      <c r="AE2927" s="98">
        <v>8.8399105417730304E-3</v>
      </c>
      <c r="AF2927" s="98">
        <v>2.5247884615145402E-4</v>
      </c>
      <c r="AG2927" s="98">
        <v>1.07869939707037E-2</v>
      </c>
      <c r="AH2927" s="98">
        <v>1.80400726989121E-4</v>
      </c>
      <c r="AI2927" s="98">
        <v>4.8718016544370604E-3</v>
      </c>
      <c r="AJ2927" s="98">
        <v>5.7925448981311902E-6</v>
      </c>
      <c r="AK2927" s="98">
        <v>3.2634913757872198E-3</v>
      </c>
      <c r="AL2927" s="98">
        <v>8.2904398986812598E-3</v>
      </c>
      <c r="AM2927" s="98">
        <v>0.72678041001112204</v>
      </c>
      <c r="AN2927" s="98">
        <v>1.3783220067573999E-3</v>
      </c>
      <c r="AO2927" s="98">
        <v>0.27592226019426003</v>
      </c>
      <c r="AP2927" s="98">
        <v>2.84411027003574E-4</v>
      </c>
      <c r="AQ2927" s="98">
        <v>6.4578858780370998E-5</v>
      </c>
      <c r="AR2927" s="98">
        <v>8.6964917764882296E-5</v>
      </c>
      <c r="AS2927" s="98">
        <v>1.3286725045832099E-4</v>
      </c>
      <c r="AT2927" s="98">
        <v>2.11055306268235E-2</v>
      </c>
    </row>
    <row r="2928" spans="1:46" x14ac:dyDescent="0.3">
      <c r="A2928" s="95">
        <v>65087</v>
      </c>
      <c r="B2928" s="95">
        <v>2927</v>
      </c>
      <c r="C2928" s="96" t="s">
        <v>1569</v>
      </c>
      <c r="D2928" s="96" t="s">
        <v>1569</v>
      </c>
      <c r="E2928" s="97" t="s">
        <v>8065</v>
      </c>
      <c r="F2928" s="95" t="s">
        <v>3488</v>
      </c>
      <c r="G2928" s="95" t="s">
        <v>8066</v>
      </c>
      <c r="H2928" s="98">
        <v>4.2047723186047099</v>
      </c>
      <c r="I2928" s="98">
        <v>4.2044556249446599</v>
      </c>
      <c r="J2928" s="98">
        <v>3.16693660049161E-4</v>
      </c>
      <c r="K2928" s="98">
        <v>22050.0261674262</v>
      </c>
      <c r="L2928" s="98">
        <v>49661.196093991697</v>
      </c>
      <c r="M2928" s="98">
        <v>1.9894219214096499E-3</v>
      </c>
      <c r="N2928" s="98">
        <v>21770.036816869298</v>
      </c>
      <c r="O2928" s="98">
        <v>4.4931051921289298E-3</v>
      </c>
      <c r="P2928" s="98">
        <v>49167.582000606599</v>
      </c>
      <c r="Q2928" s="98">
        <v>6.3735298030276301E-6</v>
      </c>
      <c r="R2928" s="98">
        <v>77.738572039865105</v>
      </c>
      <c r="S2928" s="98">
        <v>1.65758236537888E-4</v>
      </c>
      <c r="T2928" s="98">
        <v>25.7629365959327</v>
      </c>
      <c r="U2928" s="98">
        <v>1.5402858706441099E-3</v>
      </c>
      <c r="V2928" s="98">
        <v>239.38767942415399</v>
      </c>
      <c r="W2928" s="98">
        <v>3.95253348310209E-4</v>
      </c>
      <c r="X2928" s="98">
        <v>3.2475200851866698E-4</v>
      </c>
      <c r="Y2928" s="98">
        <v>1.9141223068333399E-5</v>
      </c>
      <c r="Z2928" s="98">
        <v>5.1360116723208501E-5</v>
      </c>
      <c r="AA2928" s="98">
        <v>15.3268008061088</v>
      </c>
      <c r="AB2928" s="98">
        <v>4.1167742374014599E-4</v>
      </c>
      <c r="AC2928" s="98">
        <v>20.888636070827399</v>
      </c>
      <c r="AD2928" s="98">
        <v>2.1700049597888999E-3</v>
      </c>
      <c r="AE2928" s="98">
        <v>1.3390692582441399</v>
      </c>
      <c r="AF2928" s="98">
        <v>3.9243900728230398E-2</v>
      </c>
      <c r="AG2928" s="98">
        <v>1.6766700537294901</v>
      </c>
      <c r="AH2928" s="98">
        <v>2.7589578994807001E-2</v>
      </c>
      <c r="AI2928" s="98">
        <v>0.74506881893124699</v>
      </c>
      <c r="AJ2928" s="98">
        <v>7.2017741229782903E-4</v>
      </c>
      <c r="AK2928" s="98">
        <v>0.40574442070078698</v>
      </c>
      <c r="AL2928" s="98">
        <v>1.09779900020806</v>
      </c>
      <c r="AM2928" s="98">
        <v>96.238416444937698</v>
      </c>
      <c r="AN2928" s="98">
        <v>0.18408644180139899</v>
      </c>
      <c r="AO2928" s="98">
        <v>36.851727567244197</v>
      </c>
      <c r="AP2928" s="98">
        <v>4.0638672450152603E-2</v>
      </c>
      <c r="AQ2928" s="98">
        <v>9.2274869387824095E-3</v>
      </c>
      <c r="AR2928" s="98">
        <v>1.24261655304668E-2</v>
      </c>
      <c r="AS2928" s="98">
        <v>1.8985019980903399E-2</v>
      </c>
      <c r="AT2928" s="98">
        <v>3.0157084803162899</v>
      </c>
    </row>
    <row r="2929" spans="1:46" x14ac:dyDescent="0.3">
      <c r="A2929" s="95">
        <v>65088</v>
      </c>
      <c r="B2929" s="95">
        <v>2928</v>
      </c>
      <c r="C2929" s="96" t="s">
        <v>1225</v>
      </c>
      <c r="D2929" s="96" t="s">
        <v>1225</v>
      </c>
      <c r="E2929" s="97" t="s">
        <v>8067</v>
      </c>
      <c r="F2929" s="95" t="s">
        <v>3488</v>
      </c>
      <c r="G2929" s="95" t="s">
        <v>3809</v>
      </c>
      <c r="H2929" s="98">
        <v>4.2491341186340703</v>
      </c>
      <c r="I2929" s="98">
        <v>4.2490604024785998</v>
      </c>
      <c r="J2929" s="98">
        <v>7.3716155471359498E-5</v>
      </c>
      <c r="K2929" s="98">
        <v>1708.5496785693499</v>
      </c>
      <c r="L2929" s="98">
        <v>3863.0040142503399</v>
      </c>
      <c r="M2929" s="98">
        <v>1.5371502960953701E-4</v>
      </c>
      <c r="N2929" s="98">
        <v>1682.08755412458</v>
      </c>
      <c r="O2929" s="98">
        <v>3.4845081980892098E-4</v>
      </c>
      <c r="P2929" s="98">
        <v>3813.06101761129</v>
      </c>
      <c r="Q2929" s="98">
        <v>6.53844921663978E-7</v>
      </c>
      <c r="R2929" s="98">
        <v>7.9750110404331602</v>
      </c>
      <c r="S2929" s="98">
        <v>1.8296149521609499E-5</v>
      </c>
      <c r="T2929" s="98">
        <v>2.8317703271696302</v>
      </c>
      <c r="U2929" s="98">
        <v>1.70014448417957E-4</v>
      </c>
      <c r="V2929" s="98">
        <v>26.312642521448598</v>
      </c>
      <c r="W2929" s="98">
        <v>2.46365979937082E-5</v>
      </c>
      <c r="X2929" s="98">
        <v>2.0023126083384701E-5</v>
      </c>
      <c r="Y2929" s="98">
        <v>1.35514796270586E-6</v>
      </c>
      <c r="Z2929" s="98">
        <v>3.25832394761757E-6</v>
      </c>
      <c r="AA2929" s="98">
        <v>0.95084207761346196</v>
      </c>
      <c r="AB2929" s="98">
        <v>2.9552968141365298E-5</v>
      </c>
      <c r="AC2929" s="98">
        <v>1.50314668329776</v>
      </c>
      <c r="AD2929" s="98">
        <v>2.2183496815915399E-4</v>
      </c>
      <c r="AE2929" s="98">
        <v>0.13689018770463399</v>
      </c>
      <c r="AF2929" s="98">
        <v>4.0214673192502798E-3</v>
      </c>
      <c r="AG2929" s="98">
        <v>0.17181456738800599</v>
      </c>
      <c r="AH2929" s="98">
        <v>2.8229610277173901E-3</v>
      </c>
      <c r="AI2929" s="98">
        <v>7.6235314761643302E-2</v>
      </c>
      <c r="AJ2929" s="98">
        <v>6.9257664810179093E-5</v>
      </c>
      <c r="AK2929" s="98">
        <v>3.9019428556844801E-2</v>
      </c>
      <c r="AL2929" s="98">
        <v>0.10271683523752</v>
      </c>
      <c r="AM2929" s="98">
        <v>9.0046589253779992</v>
      </c>
      <c r="AN2929" s="98">
        <v>1.7308387251504399E-2</v>
      </c>
      <c r="AO2929" s="98">
        <v>3.4649155330458101</v>
      </c>
      <c r="AP2929" s="98">
        <v>4.1480835569984798E-3</v>
      </c>
      <c r="AQ2929" s="98">
        <v>9.4187101263295896E-4</v>
      </c>
      <c r="AR2929" s="98">
        <v>1.2683676486444E-3</v>
      </c>
      <c r="AS2929" s="98">
        <v>1.9378448957211301E-3</v>
      </c>
      <c r="AT2929" s="98">
        <v>0.30782035941860397</v>
      </c>
    </row>
    <row r="2930" spans="1:46" x14ac:dyDescent="0.3">
      <c r="A2930" s="95">
        <v>65089</v>
      </c>
      <c r="B2930" s="95">
        <v>2929</v>
      </c>
      <c r="C2930" s="96" t="s">
        <v>2796</v>
      </c>
      <c r="D2930" s="96" t="s">
        <v>2796</v>
      </c>
      <c r="E2930" s="97" t="s">
        <v>8068</v>
      </c>
      <c r="F2930" s="95" t="s">
        <v>3488</v>
      </c>
      <c r="G2930" s="95" t="s">
        <v>8069</v>
      </c>
      <c r="H2930" s="98">
        <v>5.7543397151346198</v>
      </c>
      <c r="I2930" s="98">
        <v>5.7542536136630504</v>
      </c>
      <c r="J2930" s="98">
        <v>8.6101471576505203E-5</v>
      </c>
      <c r="K2930" s="98">
        <v>568.44987425045099</v>
      </c>
      <c r="L2930" s="98">
        <v>1284.92837189428</v>
      </c>
      <c r="M2930" s="98">
        <v>5.1415135250674797E-5</v>
      </c>
      <c r="N2930" s="98">
        <v>562.63046833141902</v>
      </c>
      <c r="O2930" s="98">
        <v>1.16360008289312E-4</v>
      </c>
      <c r="P2930" s="98">
        <v>1273.31544767266</v>
      </c>
      <c r="Q2930" s="98">
        <v>1.6194868758070699E-7</v>
      </c>
      <c r="R2930" s="98">
        <v>1.97530412586663</v>
      </c>
      <c r="S2930" s="98">
        <v>4.5617795327826601E-6</v>
      </c>
      <c r="T2930" s="98">
        <v>0.69869226992236899</v>
      </c>
      <c r="U2930" s="98">
        <v>4.2389740821733599E-5</v>
      </c>
      <c r="V2930" s="98">
        <v>6.4922105725082604</v>
      </c>
      <c r="W2930" s="98">
        <v>5.9169495691117802E-6</v>
      </c>
      <c r="X2930" s="98">
        <v>5.0396714616712202E-6</v>
      </c>
      <c r="Y2930" s="98">
        <v>2.3128742989087701E-7</v>
      </c>
      <c r="Z2930" s="98">
        <v>6.4599067754968796E-7</v>
      </c>
      <c r="AA2930" s="98">
        <v>0.23261511164354401</v>
      </c>
      <c r="AB2930" s="98">
        <v>6.6402393996347003E-6</v>
      </c>
      <c r="AC2930" s="98">
        <v>0.33650299387829802</v>
      </c>
      <c r="AD2930" s="98">
        <v>3.6994939490965701E-5</v>
      </c>
      <c r="AE2930" s="98">
        <v>2.2828881546783801E-2</v>
      </c>
      <c r="AF2930" s="98">
        <v>6.6405794980159698E-4</v>
      </c>
      <c r="AG2930" s="98">
        <v>2.8371442637260599E-2</v>
      </c>
      <c r="AH2930" s="98">
        <v>4.6904561900858399E-4</v>
      </c>
      <c r="AI2930" s="98">
        <v>1.266678500043E-2</v>
      </c>
      <c r="AJ2930" s="98">
        <v>1.3849358827383401E-5</v>
      </c>
      <c r="AK2930" s="98">
        <v>7.8026608145815397E-3</v>
      </c>
      <c r="AL2930" s="98">
        <v>2.0222038587153299E-2</v>
      </c>
      <c r="AM2930" s="98">
        <v>1.7727625645015299</v>
      </c>
      <c r="AN2930" s="98">
        <v>3.3983481154134399E-3</v>
      </c>
      <c r="AO2930" s="98">
        <v>0.68030539187118899</v>
      </c>
      <c r="AP2930" s="98">
        <v>6.9472019261284605E-4</v>
      </c>
      <c r="AQ2930" s="98">
        <v>1.57744366232229E-4</v>
      </c>
      <c r="AR2930" s="98">
        <v>2.1242595533206701E-4</v>
      </c>
      <c r="AS2930" s="98">
        <v>3.2454987104855001E-4</v>
      </c>
      <c r="AT2930" s="98">
        <v>5.1553691348538697E-2</v>
      </c>
    </row>
    <row r="2931" spans="1:46" x14ac:dyDescent="0.3">
      <c r="A2931" s="95">
        <v>65090</v>
      </c>
      <c r="B2931" s="95">
        <v>2930</v>
      </c>
      <c r="C2931" s="96" t="s">
        <v>2097</v>
      </c>
      <c r="D2931" s="96" t="s">
        <v>2097</v>
      </c>
      <c r="E2931" s="97" t="s">
        <v>8070</v>
      </c>
      <c r="F2931" s="95" t="s">
        <v>3488</v>
      </c>
      <c r="G2931" s="95" t="s">
        <v>3418</v>
      </c>
      <c r="H2931" s="98">
        <v>4.3207472097945097</v>
      </c>
      <c r="I2931" s="98">
        <v>4.3206665264973996</v>
      </c>
      <c r="J2931" s="98">
        <v>8.0683297107420101E-5</v>
      </c>
      <c r="K2931" s="98">
        <v>2266.3306152478899</v>
      </c>
      <c r="L2931" s="98">
        <v>5095.6089293704999</v>
      </c>
      <c r="M2931" s="98">
        <v>2.0046638644263099E-4</v>
      </c>
      <c r="N2931" s="98">
        <v>2193.6827811309599</v>
      </c>
      <c r="O2931" s="98">
        <v>4.55977444911681E-4</v>
      </c>
      <c r="P2931" s="98">
        <v>4989.7136733848401</v>
      </c>
      <c r="Q2931" s="98">
        <v>2.4195547838128502E-6</v>
      </c>
      <c r="R2931" s="98">
        <v>29.511548494915001</v>
      </c>
      <c r="S2931" s="98">
        <v>2.52672027014385E-5</v>
      </c>
      <c r="T2931" s="98">
        <v>4.00959187807877</v>
      </c>
      <c r="U2931" s="98">
        <v>2.3479284885877599E-4</v>
      </c>
      <c r="V2931" s="98">
        <v>37.257013746803501</v>
      </c>
      <c r="W2931" s="98">
        <v>4.4312021413012902E-5</v>
      </c>
      <c r="X2931" s="98">
        <v>2.70155240844721E-5</v>
      </c>
      <c r="Y2931" s="98">
        <v>7.0000250370916998E-6</v>
      </c>
      <c r="Z2931" s="98">
        <v>1.0296472291449199E-5</v>
      </c>
      <c r="AA2931" s="98">
        <v>1.5387598284100901</v>
      </c>
      <c r="AB2931" s="98">
        <v>5.2072445738540098E-5</v>
      </c>
      <c r="AC2931" s="98">
        <v>2.6730881303821898</v>
      </c>
      <c r="AD2931" s="98">
        <v>7.3697729335253203E-4</v>
      </c>
      <c r="AE2931" s="98">
        <v>0.45477483039870498</v>
      </c>
      <c r="AF2931" s="98">
        <v>1.33189111281064E-2</v>
      </c>
      <c r="AG2931" s="98">
        <v>0.56904178795651905</v>
      </c>
      <c r="AH2931" s="98">
        <v>9.3675845252696992E-3</v>
      </c>
      <c r="AI2931" s="98">
        <v>0.25297577537500698</v>
      </c>
      <c r="AJ2931" s="98">
        <v>1.8830407446313201E-4</v>
      </c>
      <c r="AK2931" s="98">
        <v>0.106089591680639</v>
      </c>
      <c r="AL2931" s="98">
        <v>0.26638323678548198</v>
      </c>
      <c r="AM2931" s="98">
        <v>23.3524542023202</v>
      </c>
      <c r="AN2931" s="98">
        <v>4.5830993710328401E-2</v>
      </c>
      <c r="AO2931" s="98">
        <v>9.1747728829004096</v>
      </c>
      <c r="AP2931" s="98">
        <v>1.35394937894039E-2</v>
      </c>
      <c r="AQ2931" s="98">
        <v>3.0743008304921801E-3</v>
      </c>
      <c r="AR2931" s="98">
        <v>4.1399975716688601E-3</v>
      </c>
      <c r="AS2931" s="98">
        <v>6.3251953872428797E-3</v>
      </c>
      <c r="AT2931" s="98">
        <v>1.0047367145169099</v>
      </c>
    </row>
    <row r="2932" spans="1:46" x14ac:dyDescent="0.3">
      <c r="A2932" s="95">
        <v>65091</v>
      </c>
      <c r="B2932" s="95">
        <v>2931</v>
      </c>
      <c r="C2932" s="96" t="s">
        <v>1206</v>
      </c>
      <c r="D2932" s="96" t="s">
        <v>1206</v>
      </c>
      <c r="E2932" s="97" t="s">
        <v>8071</v>
      </c>
      <c r="F2932" s="95" t="s">
        <v>3488</v>
      </c>
      <c r="G2932" s="95" t="s">
        <v>3819</v>
      </c>
      <c r="H2932" s="98">
        <v>4.4136174476343202</v>
      </c>
      <c r="I2932" s="98">
        <v>4.4135439420590199</v>
      </c>
      <c r="J2932" s="98">
        <v>7.3505575303833796E-5</v>
      </c>
      <c r="K2932" s="98">
        <v>148.74042184524799</v>
      </c>
      <c r="L2932" s="98">
        <v>335.822545165463</v>
      </c>
      <c r="M2932" s="98">
        <v>1.3491912407645001E-5</v>
      </c>
      <c r="N2932" s="98">
        <v>147.64059181387</v>
      </c>
      <c r="O2932" s="98">
        <v>3.04862540472006E-5</v>
      </c>
      <c r="P2932" s="98">
        <v>333.607901809846</v>
      </c>
      <c r="Q2932" s="98">
        <v>1.6849726270224898E-8</v>
      </c>
      <c r="R2932" s="98">
        <v>0.205517774293242</v>
      </c>
      <c r="S2932" s="98">
        <v>9.1749481112263303E-7</v>
      </c>
      <c r="T2932" s="98">
        <v>0.13444507300189801</v>
      </c>
      <c r="U2932" s="98">
        <v>8.5257163017865405E-6</v>
      </c>
      <c r="V2932" s="98">
        <v>1.24925839724171</v>
      </c>
      <c r="W2932" s="98">
        <v>2.6634871257839199E-6</v>
      </c>
      <c r="X2932" s="98">
        <v>2.47214672197404E-6</v>
      </c>
      <c r="Y2932" s="98">
        <v>4.4929208805256202E-8</v>
      </c>
      <c r="Z2932" s="98">
        <v>1.4641119500462601E-7</v>
      </c>
      <c r="AA2932" s="98">
        <v>0.108311234847138</v>
      </c>
      <c r="AB2932" s="98">
        <v>1.39948830831968E-6</v>
      </c>
      <c r="AC2932" s="98">
        <v>7.0841928953116307E-2</v>
      </c>
      <c r="AD2932" s="98">
        <v>7.7369905313503594E-6</v>
      </c>
      <c r="AE2932" s="98">
        <v>4.77435137883975E-3</v>
      </c>
      <c r="AF2932" s="98">
        <v>1.4163774280727401E-4</v>
      </c>
      <c r="AG2932" s="98">
        <v>6.0513801491695997E-3</v>
      </c>
      <c r="AH2932" s="98">
        <v>9.8819915348349394E-5</v>
      </c>
      <c r="AI2932" s="98">
        <v>2.6686756484881101E-3</v>
      </c>
      <c r="AJ2932" s="98">
        <v>3.05847152010315E-6</v>
      </c>
      <c r="AK2932" s="98">
        <v>1.7231278487235299E-3</v>
      </c>
      <c r="AL2932" s="98">
        <v>4.5775890403063398E-3</v>
      </c>
      <c r="AM2932" s="98">
        <v>0.40129378901901902</v>
      </c>
      <c r="AN2932" s="98">
        <v>7.6306916962283402E-4</v>
      </c>
      <c r="AO2932" s="98">
        <v>0.15275659021233901</v>
      </c>
      <c r="AP2932" s="98">
        <v>1.54243872257636E-4</v>
      </c>
      <c r="AQ2932" s="98">
        <v>3.5022879913451602E-5</v>
      </c>
      <c r="AR2932" s="98">
        <v>4.7163451485643998E-5</v>
      </c>
      <c r="AS2932" s="98">
        <v>7.2057540858540603E-5</v>
      </c>
      <c r="AT2932" s="98">
        <v>1.14461060256025E-2</v>
      </c>
    </row>
    <row r="2933" spans="1:46" x14ac:dyDescent="0.3">
      <c r="A2933" s="95">
        <v>65092</v>
      </c>
      <c r="B2933" s="95">
        <v>2932</v>
      </c>
      <c r="C2933" s="96" t="s">
        <v>2342</v>
      </c>
      <c r="D2933" s="96" t="s">
        <v>2342</v>
      </c>
      <c r="E2933" s="97" t="s">
        <v>8072</v>
      </c>
      <c r="F2933" s="95" t="s">
        <v>3488</v>
      </c>
      <c r="G2933" s="95" t="s">
        <v>3572</v>
      </c>
      <c r="H2933" s="98">
        <v>4.6482039013691399</v>
      </c>
      <c r="I2933" s="98">
        <v>4.6481236877410801</v>
      </c>
      <c r="J2933" s="98">
        <v>8.0213628053549298E-5</v>
      </c>
      <c r="K2933" s="98">
        <v>3506.3509122803598</v>
      </c>
      <c r="L2933" s="98">
        <v>7880.4705409780399</v>
      </c>
      <c r="M2933" s="98">
        <v>3.1326172451796299E-4</v>
      </c>
      <c r="N2933" s="98">
        <v>3427.9904140393401</v>
      </c>
      <c r="O2933" s="98">
        <v>7.0801211403278305E-4</v>
      </c>
      <c r="P2933" s="98">
        <v>7747.7027991938303</v>
      </c>
      <c r="Q2933" s="98">
        <v>2.5201089672465999E-6</v>
      </c>
      <c r="R2933" s="98">
        <v>30.738017794401198</v>
      </c>
      <c r="S2933" s="98">
        <v>4.2150471174881902E-5</v>
      </c>
      <c r="T2933" s="98">
        <v>6.5614618059165597</v>
      </c>
      <c r="U2933" s="98">
        <v>3.9167738450412E-4</v>
      </c>
      <c r="V2933" s="98">
        <v>60.968705349110301</v>
      </c>
      <c r="W2933" s="98">
        <v>6.7297784236751998E-5</v>
      </c>
      <c r="X2933" s="98">
        <v>5.2220917509733701E-5</v>
      </c>
      <c r="Y2933" s="98">
        <v>4.4372041189985201E-6</v>
      </c>
      <c r="Z2933" s="98">
        <v>1.0639662608019799E-5</v>
      </c>
      <c r="AA2933" s="98">
        <v>2.5534654480705399</v>
      </c>
      <c r="AB2933" s="98">
        <v>7.2255841465495297E-5</v>
      </c>
      <c r="AC2933" s="98">
        <v>3.6962682412372101</v>
      </c>
      <c r="AD2933" s="98">
        <v>7.0141929445637801E-4</v>
      </c>
      <c r="AE2933" s="98">
        <v>0.43283265787429298</v>
      </c>
      <c r="AF2933" s="98">
        <v>1.2648881221945201E-2</v>
      </c>
      <c r="AG2933" s="98">
        <v>0.54041519738023203</v>
      </c>
      <c r="AH2933" s="98">
        <v>8.9084060058414495E-3</v>
      </c>
      <c r="AI2933" s="98">
        <v>0.240575455775589</v>
      </c>
      <c r="AJ2933" s="98">
        <v>1.9007185606826501E-4</v>
      </c>
      <c r="AK2933" s="98">
        <v>0.10708555116379501</v>
      </c>
      <c r="AL2933" s="98">
        <v>0.26701336175092799</v>
      </c>
      <c r="AM2933" s="98">
        <v>23.407694031128099</v>
      </c>
      <c r="AN2933" s="98">
        <v>4.5559697210450702E-2</v>
      </c>
      <c r="AO2933" s="98">
        <v>9.1204628283108296</v>
      </c>
      <c r="AP2933" s="98">
        <v>1.2966542475418201E-2</v>
      </c>
      <c r="AQ2933" s="98">
        <v>2.9442055185510902E-3</v>
      </c>
      <c r="AR2933" s="98">
        <v>3.9648051286566999E-3</v>
      </c>
      <c r="AS2933" s="98">
        <v>6.05753182821046E-3</v>
      </c>
      <c r="AT2933" s="98">
        <v>0.96221922976111895</v>
      </c>
    </row>
    <row r="2934" spans="1:46" x14ac:dyDescent="0.3">
      <c r="A2934" s="95">
        <v>65093</v>
      </c>
      <c r="B2934" s="95">
        <v>2933</v>
      </c>
      <c r="C2934" s="96" t="s">
        <v>1434</v>
      </c>
      <c r="D2934" s="96" t="s">
        <v>1434</v>
      </c>
      <c r="E2934" s="97" t="s">
        <v>8073</v>
      </c>
      <c r="F2934" s="95" t="s">
        <v>3488</v>
      </c>
      <c r="G2934" s="95" t="s">
        <v>8074</v>
      </c>
      <c r="H2934" s="98">
        <v>4.7909827274727901</v>
      </c>
      <c r="I2934" s="98">
        <v>4.79077679365286</v>
      </c>
      <c r="J2934" s="98">
        <v>2.0593381993450099E-4</v>
      </c>
      <c r="K2934" s="98">
        <v>6657.3056135596898</v>
      </c>
      <c r="L2934" s="98">
        <v>15053.453346655</v>
      </c>
      <c r="M2934" s="98">
        <v>5.9763219935908703E-4</v>
      </c>
      <c r="N2934" s="98">
        <v>6539.82689291722</v>
      </c>
      <c r="O2934" s="98">
        <v>1.3551536649715E-3</v>
      </c>
      <c r="P2934" s="98">
        <v>14829.305368285401</v>
      </c>
      <c r="Q2934" s="98">
        <v>2.5494962916523298E-6</v>
      </c>
      <c r="R2934" s="98">
        <v>31.096457890545199</v>
      </c>
      <c r="S2934" s="98">
        <v>8.6525524708273605E-5</v>
      </c>
      <c r="T2934" s="98">
        <v>12.8642333794548</v>
      </c>
      <c r="U2934" s="98">
        <v>8.0402509786784999E-4</v>
      </c>
      <c r="V2934" s="98">
        <v>119.533491106555</v>
      </c>
      <c r="W2934" s="98">
        <v>1.02198262426439E-4</v>
      </c>
      <c r="X2934" s="98">
        <v>8.1018792287998096E-5</v>
      </c>
      <c r="Y2934" s="98">
        <v>5.49021173974654E-6</v>
      </c>
      <c r="Z2934" s="98">
        <v>1.5689258398694699E-5</v>
      </c>
      <c r="AA2934" s="98">
        <v>3.9127705682186602</v>
      </c>
      <c r="AB2934" s="98">
        <v>1.52511683233716E-4</v>
      </c>
      <c r="AC2934" s="98">
        <v>7.7473311208259696</v>
      </c>
      <c r="AD2934" s="98">
        <v>9.0762147452309004E-4</v>
      </c>
      <c r="AE2934" s="98">
        <v>0.56007614598923094</v>
      </c>
      <c r="AF2934" s="98">
        <v>1.6460093519929098E-2</v>
      </c>
      <c r="AG2934" s="98">
        <v>0.70324675616659704</v>
      </c>
      <c r="AH2934" s="98">
        <v>1.15516589388053E-2</v>
      </c>
      <c r="AI2934" s="98">
        <v>0.31195767372355498</v>
      </c>
      <c r="AJ2934" s="98">
        <v>3.1268714924877899E-4</v>
      </c>
      <c r="AK2934" s="98">
        <v>0.176166405757712</v>
      </c>
      <c r="AL2934" s="98">
        <v>0.48552526851373801</v>
      </c>
      <c r="AM2934" s="98">
        <v>42.563513882695702</v>
      </c>
      <c r="AN2934" s="98">
        <v>8.1329963935260596E-2</v>
      </c>
      <c r="AO2934" s="98">
        <v>16.281208136063999</v>
      </c>
      <c r="AP2934" s="98">
        <v>1.7003035328306298E-2</v>
      </c>
      <c r="AQ2934" s="98">
        <v>3.86073851345831E-3</v>
      </c>
      <c r="AR2934" s="98">
        <v>5.1990512274882996E-3</v>
      </c>
      <c r="AS2934" s="98">
        <v>7.9432455873597197E-3</v>
      </c>
      <c r="AT2934" s="98">
        <v>1.26175868302751</v>
      </c>
    </row>
    <row r="2935" spans="1:46" x14ac:dyDescent="0.3">
      <c r="A2935" s="95">
        <v>65094</v>
      </c>
      <c r="B2935" s="95">
        <v>2934</v>
      </c>
      <c r="C2935" s="96" t="s">
        <v>481</v>
      </c>
      <c r="D2935" s="96" t="s">
        <v>481</v>
      </c>
      <c r="E2935" s="97" t="s">
        <v>8075</v>
      </c>
      <c r="F2935" s="95" t="s">
        <v>3488</v>
      </c>
      <c r="G2935" s="95" t="s">
        <v>8076</v>
      </c>
      <c r="H2935" s="98">
        <v>4.2638331241151901</v>
      </c>
      <c r="I2935" s="98">
        <v>4.2637608127318796</v>
      </c>
      <c r="J2935" s="98">
        <v>7.2311383309653406E-5</v>
      </c>
      <c r="K2935" s="98">
        <v>4985.7799451802202</v>
      </c>
      <c r="L2935" s="98">
        <v>11233.332410716501</v>
      </c>
      <c r="M2935" s="98">
        <v>4.5136702329638402E-4</v>
      </c>
      <c r="N2935" s="98">
        <v>4939.2623099881903</v>
      </c>
      <c r="O2935" s="98">
        <v>1.0187639683698799E-3</v>
      </c>
      <c r="P2935" s="98">
        <v>11148.2279653363</v>
      </c>
      <c r="Q2935" s="98">
        <v>1.04944316351807E-6</v>
      </c>
      <c r="R2935" s="98">
        <v>12.8001618396982</v>
      </c>
      <c r="S2935" s="98">
        <v>3.1207295145210499E-5</v>
      </c>
      <c r="T2935" s="98">
        <v>4.6535173212577998</v>
      </c>
      <c r="U2935" s="98">
        <v>2.8999040246323202E-4</v>
      </c>
      <c r="V2935" s="98">
        <v>43.240327509403002</v>
      </c>
      <c r="W2935" s="98">
        <v>6.4980555016309798E-5</v>
      </c>
      <c r="X2935" s="98">
        <v>5.70330457465919E-5</v>
      </c>
      <c r="Y2935" s="98">
        <v>2.1298917001729202E-6</v>
      </c>
      <c r="Z2935" s="98">
        <v>5.81761756954499E-6</v>
      </c>
      <c r="AA2935" s="98">
        <v>2.5839338209276801</v>
      </c>
      <c r="AB2935" s="98">
        <v>4.8168798244482799E-5</v>
      </c>
      <c r="AC2935" s="98">
        <v>2.4429929313251502</v>
      </c>
      <c r="AD2935" s="98">
        <v>3.46204745273641E-4</v>
      </c>
      <c r="AE2935" s="98">
        <v>0.213636438646331</v>
      </c>
      <c r="AF2935" s="98">
        <v>6.2292662467490403E-3</v>
      </c>
      <c r="AG2935" s="98">
        <v>0.26614133607566498</v>
      </c>
      <c r="AH2935" s="98">
        <v>4.3933243547031302E-3</v>
      </c>
      <c r="AI2935" s="98">
        <v>0.118643672988148</v>
      </c>
      <c r="AJ2935" s="98">
        <v>1.2435801824024599E-4</v>
      </c>
      <c r="AK2935" s="98">
        <v>7.0062697341866598E-2</v>
      </c>
      <c r="AL2935" s="98">
        <v>0.18832445214407301</v>
      </c>
      <c r="AM2935" s="98">
        <v>16.5094402971501</v>
      </c>
      <c r="AN2935" s="98">
        <v>3.1964632121332402E-2</v>
      </c>
      <c r="AO2935" s="98">
        <v>6.3989064224151404</v>
      </c>
      <c r="AP2935" s="98">
        <v>6.2014789357341003E-3</v>
      </c>
      <c r="AQ2935" s="98">
        <v>1.40811851347329E-3</v>
      </c>
      <c r="AR2935" s="98">
        <v>1.89623838365649E-3</v>
      </c>
      <c r="AS2935" s="98">
        <v>2.89712203860433E-3</v>
      </c>
      <c r="AT2935" s="98">
        <v>0.46019841420597302</v>
      </c>
    </row>
    <row r="2936" spans="1:46" x14ac:dyDescent="0.3">
      <c r="A2936" s="95">
        <v>65095</v>
      </c>
      <c r="B2936" s="95">
        <v>2935</v>
      </c>
      <c r="C2936" s="96" t="s">
        <v>964</v>
      </c>
      <c r="D2936" s="96" t="s">
        <v>964</v>
      </c>
      <c r="E2936" s="97" t="s">
        <v>8077</v>
      </c>
      <c r="F2936" s="95" t="s">
        <v>3488</v>
      </c>
      <c r="G2936" s="95" t="s">
        <v>3432</v>
      </c>
      <c r="H2936" s="98">
        <v>4.4095925768988398</v>
      </c>
      <c r="I2936" s="98">
        <v>4.4095203787148201</v>
      </c>
      <c r="J2936" s="98">
        <v>7.2198184019711702E-5</v>
      </c>
      <c r="K2936" s="98">
        <v>3025.3362989372899</v>
      </c>
      <c r="L2936" s="98">
        <v>6812.50543659704</v>
      </c>
      <c r="M2936" s="98">
        <v>2.7486406385679202E-4</v>
      </c>
      <c r="N2936" s="98">
        <v>3007.8088139074598</v>
      </c>
      <c r="O2936" s="98">
        <v>6.1884931632630801E-4</v>
      </c>
      <c r="P2936" s="98">
        <v>6772.0035933714498</v>
      </c>
      <c r="Q2936" s="98">
        <v>2.83416289950709E-7</v>
      </c>
      <c r="R2936" s="98">
        <v>3.4568564601578302</v>
      </c>
      <c r="S2936" s="98">
        <v>1.7984518485816099E-5</v>
      </c>
      <c r="T2936" s="98">
        <v>2.7706779566556898</v>
      </c>
      <c r="U2936" s="98">
        <v>1.6711915398749899E-4</v>
      </c>
      <c r="V2936" s="98">
        <v>25.745036152414901</v>
      </c>
      <c r="W2936" s="98">
        <v>4.03512939221884E-5</v>
      </c>
      <c r="X2936" s="98">
        <v>3.7577375026928203E-5</v>
      </c>
      <c r="Y2936" s="98">
        <v>5.14726215956051E-7</v>
      </c>
      <c r="Z2936" s="98">
        <v>2.2591926793041701E-6</v>
      </c>
      <c r="AA2936" s="98">
        <v>1.64391979234439</v>
      </c>
      <c r="AB2936" s="98">
        <v>4.1119351874298501E-5</v>
      </c>
      <c r="AC2936" s="98">
        <v>2.0770359337742601</v>
      </c>
      <c r="AD2936" s="98">
        <v>8.6621536785873505E-5</v>
      </c>
      <c r="AE2936" s="98">
        <v>5.3452521612259697E-2</v>
      </c>
      <c r="AF2936" s="98">
        <v>1.5697116157929599E-3</v>
      </c>
      <c r="AG2936" s="98">
        <v>6.7064904618365895E-2</v>
      </c>
      <c r="AH2936" s="98">
        <v>1.10214983074648E-3</v>
      </c>
      <c r="AI2936" s="98">
        <v>2.9764045070572401E-2</v>
      </c>
      <c r="AJ2936" s="98">
        <v>4.2458784623525601E-5</v>
      </c>
      <c r="AK2936" s="98">
        <v>2.3921070942445801E-2</v>
      </c>
      <c r="AL2936" s="98">
        <v>6.0453873941990498E-2</v>
      </c>
      <c r="AM2936" s="98">
        <v>5.2996815400964996</v>
      </c>
      <c r="AN2936" s="98">
        <v>9.9199255089153105E-3</v>
      </c>
      <c r="AO2936" s="98">
        <v>1.9858409384450599</v>
      </c>
      <c r="AP2936" s="98">
        <v>1.6072405716455701E-3</v>
      </c>
      <c r="AQ2936" s="98">
        <v>3.64942818842931E-4</v>
      </c>
      <c r="AR2936" s="98">
        <v>4.9144910328801196E-4</v>
      </c>
      <c r="AS2936" s="98">
        <v>7.5084864951463005E-4</v>
      </c>
      <c r="AT2936" s="98">
        <v>0.119269866105131</v>
      </c>
    </row>
    <row r="2937" spans="1:46" x14ac:dyDescent="0.3">
      <c r="A2937" s="95">
        <v>65096</v>
      </c>
      <c r="B2937" s="95">
        <v>2936</v>
      </c>
      <c r="C2937" s="96" t="s">
        <v>1171</v>
      </c>
      <c r="D2937" s="96" t="s">
        <v>1171</v>
      </c>
      <c r="E2937" s="97" t="s">
        <v>8078</v>
      </c>
      <c r="F2937" s="95" t="s">
        <v>3488</v>
      </c>
      <c r="G2937" s="95" t="s">
        <v>7575</v>
      </c>
      <c r="H2937" s="98">
        <v>3.4386348598337699</v>
      </c>
      <c r="I2937" s="98">
        <v>3.43854014806826</v>
      </c>
      <c r="J2937" s="98">
        <v>9.4711765511235098E-5</v>
      </c>
      <c r="K2937" s="98">
        <v>83190.186694094402</v>
      </c>
      <c r="L2937" s="98">
        <v>187523.94599800001</v>
      </c>
      <c r="M2937" s="98">
        <v>7.4417705703302903E-3</v>
      </c>
      <c r="N2937" s="98">
        <v>81434.520025792503</v>
      </c>
      <c r="O2937" s="98">
        <v>1.6885688284577802E-2</v>
      </c>
      <c r="P2937" s="98">
        <v>184778.32765257001</v>
      </c>
      <c r="Q2937" s="98">
        <v>4.1828827302379502E-5</v>
      </c>
      <c r="R2937" s="98">
        <v>510.19033488231997</v>
      </c>
      <c r="S2937" s="98">
        <v>7.5900052957109197E-4</v>
      </c>
      <c r="T2937" s="98">
        <v>119.38666647076001</v>
      </c>
      <c r="U2937" s="98">
        <v>7.0529387124751899E-3</v>
      </c>
      <c r="V2937" s="98">
        <v>1109.33834359915</v>
      </c>
      <c r="W2937" s="98">
        <v>1.07965511619215E-3</v>
      </c>
      <c r="X2937" s="98">
        <v>7.6690909905844599E-4</v>
      </c>
      <c r="Y2937" s="98">
        <v>8.3265078263264694E-5</v>
      </c>
      <c r="Z2937" s="98">
        <v>2.2948093887044E-4</v>
      </c>
      <c r="AA2937" s="98">
        <v>39.7653838963531</v>
      </c>
      <c r="AB2937" s="98">
        <v>1.14371770232887E-3</v>
      </c>
      <c r="AC2937" s="98">
        <v>58.556384187150201</v>
      </c>
      <c r="AD2937" s="98">
        <v>1.3549620666999501E-2</v>
      </c>
      <c r="AE2937" s="98">
        <v>8.3612161410974402</v>
      </c>
      <c r="AF2937" s="98">
        <v>0.244711335101783</v>
      </c>
      <c r="AG2937" s="98">
        <v>10.455132129059001</v>
      </c>
      <c r="AH2937" s="98">
        <v>0.17218413462458601</v>
      </c>
      <c r="AI2937" s="98">
        <v>4.6499089329194199</v>
      </c>
      <c r="AJ2937" s="98">
        <v>4.7040137775015102E-3</v>
      </c>
      <c r="AK2937" s="98">
        <v>2.6502182830561298</v>
      </c>
      <c r="AL2937" s="98">
        <v>8.0636051928295807</v>
      </c>
      <c r="AM2937" s="98">
        <v>706.89497298505296</v>
      </c>
      <c r="AN2937" s="98">
        <v>1.3798198775047099</v>
      </c>
      <c r="AO2937" s="98">
        <v>276.22211456794702</v>
      </c>
      <c r="AP2937" s="98">
        <v>0.24976247128541301</v>
      </c>
      <c r="AQ2937" s="98">
        <v>5.6711497892867398E-2</v>
      </c>
      <c r="AR2937" s="98">
        <v>7.6370360238136203E-2</v>
      </c>
      <c r="AS2937" s="98">
        <v>0.11668061315441</v>
      </c>
      <c r="AT2937" s="98">
        <v>18.534335826153399</v>
      </c>
    </row>
    <row r="2938" spans="1:46" x14ac:dyDescent="0.3">
      <c r="A2938" s="95">
        <v>65097</v>
      </c>
      <c r="B2938" s="95">
        <v>2937</v>
      </c>
      <c r="C2938" s="96" t="s">
        <v>757</v>
      </c>
      <c r="D2938" s="96" t="s">
        <v>757</v>
      </c>
      <c r="E2938" s="97" t="s">
        <v>8079</v>
      </c>
      <c r="F2938" s="95" t="s">
        <v>3488</v>
      </c>
      <c r="G2938" s="95" t="s">
        <v>8080</v>
      </c>
      <c r="H2938" s="98">
        <v>4.5546831281451601</v>
      </c>
      <c r="I2938" s="98">
        <v>4.5546258509004804</v>
      </c>
      <c r="J2938" s="98">
        <v>5.7277244682296702E-5</v>
      </c>
      <c r="K2938" s="98">
        <v>7808.6324962121198</v>
      </c>
      <c r="L2938" s="98">
        <v>17687.303211328501</v>
      </c>
      <c r="M2938" s="98">
        <v>7.0171258447242104E-4</v>
      </c>
      <c r="N2938" s="98">
        <v>7678.7677035350698</v>
      </c>
      <c r="O2938" s="98">
        <v>1.5921479607507701E-3</v>
      </c>
      <c r="P2938" s="98">
        <v>17422.709255605099</v>
      </c>
      <c r="Q2938" s="98">
        <v>2.7369080550449399E-6</v>
      </c>
      <c r="R2938" s="98">
        <v>33.382337665155099</v>
      </c>
      <c r="S2938" s="98">
        <v>1.0368904436408799E-4</v>
      </c>
      <c r="T2938" s="98">
        <v>16.248227056439902</v>
      </c>
      <c r="U2938" s="98">
        <v>9.6351486639403296E-4</v>
      </c>
      <c r="V2938" s="98">
        <v>150.97739010275299</v>
      </c>
      <c r="W2938" s="98">
        <v>1.10785556289863E-4</v>
      </c>
      <c r="X2938" s="98">
        <v>8.8755170101229394E-5</v>
      </c>
      <c r="Y2938" s="98">
        <v>5.7663285243604497E-6</v>
      </c>
      <c r="Z2938" s="98">
        <v>1.6264057664273501E-5</v>
      </c>
      <c r="AA2938" s="98">
        <v>4.2574362996153301</v>
      </c>
      <c r="AB2938" s="98">
        <v>1.4543587935038601E-4</v>
      </c>
      <c r="AC2938" s="98">
        <v>7.4083908403249401</v>
      </c>
      <c r="AD2938" s="98">
        <v>9.5587759609360205E-4</v>
      </c>
      <c r="AE2938" s="98">
        <v>0.58985409125413601</v>
      </c>
      <c r="AF2938" s="98">
        <v>1.7291194941859499E-2</v>
      </c>
      <c r="AG2938" s="98">
        <v>0.73875502216219002</v>
      </c>
      <c r="AH2938" s="98">
        <v>1.21542568672057E-2</v>
      </c>
      <c r="AI2938" s="98">
        <v>0.32823109808020201</v>
      </c>
      <c r="AJ2938" s="98">
        <v>3.3320092524591002E-4</v>
      </c>
      <c r="AK2938" s="98">
        <v>0.18772376650795</v>
      </c>
      <c r="AL2938" s="98">
        <v>0.53761044802726399</v>
      </c>
      <c r="AM2938" s="98">
        <v>47.129554838901797</v>
      </c>
      <c r="AN2938" s="98">
        <v>9.1351217239977495E-2</v>
      </c>
      <c r="AO2938" s="98">
        <v>18.287333590247101</v>
      </c>
      <c r="AP2938" s="98">
        <v>1.76119968569554E-2</v>
      </c>
      <c r="AQ2938" s="98">
        <v>3.9990104149399304E-3</v>
      </c>
      <c r="AR2938" s="98">
        <v>5.3852548652116904E-3</v>
      </c>
      <c r="AS2938" s="98">
        <v>8.2277315768037908E-3</v>
      </c>
      <c r="AT2938" s="98">
        <v>1.3069484083657601</v>
      </c>
    </row>
    <row r="2939" spans="1:46" x14ac:dyDescent="0.3">
      <c r="A2939" s="95">
        <v>65098</v>
      </c>
      <c r="B2939" s="95">
        <v>2938</v>
      </c>
      <c r="C2939" s="96" t="s">
        <v>845</v>
      </c>
      <c r="D2939" s="96" t="s">
        <v>845</v>
      </c>
      <c r="E2939" s="97" t="s">
        <v>8081</v>
      </c>
      <c r="F2939" s="95" t="s">
        <v>3488</v>
      </c>
      <c r="G2939" s="95" t="s">
        <v>8082</v>
      </c>
      <c r="H2939" s="98">
        <v>3.94768392185851</v>
      </c>
      <c r="I2939" s="98">
        <v>3.94759466329922</v>
      </c>
      <c r="J2939" s="98">
        <v>8.9258559282878695E-5</v>
      </c>
      <c r="K2939" s="98">
        <v>1710.8838163613</v>
      </c>
      <c r="L2939" s="98">
        <v>3855.3705282288702</v>
      </c>
      <c r="M2939" s="98">
        <v>1.5327122863415199E-4</v>
      </c>
      <c r="N2939" s="98">
        <v>1677.23108628861</v>
      </c>
      <c r="O2939" s="98">
        <v>3.4666770386251698E-4</v>
      </c>
      <c r="P2939" s="98">
        <v>3793.5485655848001</v>
      </c>
      <c r="Q2939" s="98">
        <v>6.3579429893288596E-7</v>
      </c>
      <c r="R2939" s="98">
        <v>7.7548458134848399</v>
      </c>
      <c r="S2939" s="98">
        <v>2.1267913846873901E-5</v>
      </c>
      <c r="T2939" s="98">
        <v>3.3971812820173302</v>
      </c>
      <c r="U2939" s="98">
        <v>1.97629239947726E-4</v>
      </c>
      <c r="V2939" s="98">
        <v>31.566413853404399</v>
      </c>
      <c r="W2939" s="98">
        <v>3.68387667347286E-5</v>
      </c>
      <c r="X2939" s="98">
        <v>3.0630413503189402E-5</v>
      </c>
      <c r="Y2939" s="98">
        <v>1.3805765647754001E-6</v>
      </c>
      <c r="Z2939" s="98">
        <v>4.8277766667638302E-6</v>
      </c>
      <c r="AA2939" s="98">
        <v>1.43679641019244</v>
      </c>
      <c r="AB2939" s="98">
        <v>4.5857334235771599E-5</v>
      </c>
      <c r="AC2939" s="98">
        <v>2.3385024100758498</v>
      </c>
      <c r="AD2939" s="98">
        <v>1.98424068621114E-4</v>
      </c>
      <c r="AE2939" s="98">
        <v>0.12244376179311001</v>
      </c>
      <c r="AF2939" s="98">
        <v>3.57287897361588E-3</v>
      </c>
      <c r="AG2939" s="98">
        <v>0.152648923004541</v>
      </c>
      <c r="AH2939" s="98">
        <v>2.5186854753412001E-3</v>
      </c>
      <c r="AI2939" s="98">
        <v>6.8018218499273697E-2</v>
      </c>
      <c r="AJ2939" s="98">
        <v>8.61889332146606E-5</v>
      </c>
      <c r="AK2939" s="98">
        <v>4.8558422106486199E-2</v>
      </c>
      <c r="AL2939" s="98">
        <v>0.14825089725315299</v>
      </c>
      <c r="AM2939" s="98">
        <v>12.9963969592617</v>
      </c>
      <c r="AN2939" s="98">
        <v>2.50066515771767E-2</v>
      </c>
      <c r="AO2939" s="98">
        <v>5.0060086026612902</v>
      </c>
      <c r="AP2939" s="98">
        <v>4.4648817177488599E-3</v>
      </c>
      <c r="AQ2939" s="98">
        <v>1.0138037499190101E-3</v>
      </c>
      <c r="AR2939" s="98">
        <v>1.3652356356628199E-3</v>
      </c>
      <c r="AS2939" s="98">
        <v>2.0858423321670301E-3</v>
      </c>
      <c r="AT2939" s="98">
        <v>0.33132926958527797</v>
      </c>
    </row>
    <row r="2940" spans="1:46" x14ac:dyDescent="0.3">
      <c r="A2940" s="95">
        <v>65099</v>
      </c>
      <c r="B2940" s="95">
        <v>2939</v>
      </c>
      <c r="C2940" s="96" t="s">
        <v>2121</v>
      </c>
      <c r="D2940" s="96" t="s">
        <v>2121</v>
      </c>
      <c r="E2940" s="97" t="s">
        <v>8083</v>
      </c>
      <c r="F2940" s="95" t="s">
        <v>3488</v>
      </c>
      <c r="G2940" s="95" t="s">
        <v>8084</v>
      </c>
      <c r="H2940" s="98">
        <v>4.7340697512875103</v>
      </c>
      <c r="I2940" s="98">
        <v>4.7339895345381899</v>
      </c>
      <c r="J2940" s="98">
        <v>8.0216749319461696E-5</v>
      </c>
      <c r="K2940" s="98">
        <v>1292.84890914883</v>
      </c>
      <c r="L2940" s="98">
        <v>2910.0381473842599</v>
      </c>
      <c r="M2940" s="98">
        <v>1.16819366238797E-4</v>
      </c>
      <c r="N2940" s="98">
        <v>1278.3421538553901</v>
      </c>
      <c r="O2940" s="98">
        <v>2.63415028887198E-4</v>
      </c>
      <c r="P2940" s="98">
        <v>2882.5232170597801</v>
      </c>
      <c r="Q2940" s="98">
        <v>3.5929760132590199E-7</v>
      </c>
      <c r="R2940" s="98">
        <v>4.3823883040691403</v>
      </c>
      <c r="S2940" s="98">
        <v>1.0324198935486001E-5</v>
      </c>
      <c r="T2940" s="98">
        <v>1.5687680616756701</v>
      </c>
      <c r="U2940" s="98">
        <v>9.5936512322810597E-5</v>
      </c>
      <c r="V2940" s="98">
        <v>14.5769430927221</v>
      </c>
      <c r="W2940" s="98">
        <v>1.5848961936017899E-5</v>
      </c>
      <c r="X2940" s="98">
        <v>1.32729089840728E-5</v>
      </c>
      <c r="Y2940" s="98">
        <v>6.0693190459604604E-7</v>
      </c>
      <c r="Z2940" s="98">
        <v>1.9691210473490802E-6</v>
      </c>
      <c r="AA2940" s="98">
        <v>0.61956909779218805</v>
      </c>
      <c r="AB2940" s="98">
        <v>1.77650719271358E-5</v>
      </c>
      <c r="AC2940" s="98">
        <v>0.90560749915663097</v>
      </c>
      <c r="AD2940" s="98">
        <v>1.02848474371143E-4</v>
      </c>
      <c r="AE2940" s="98">
        <v>6.3465859682230896E-2</v>
      </c>
      <c r="AF2940" s="98">
        <v>1.85902534649117E-3</v>
      </c>
      <c r="AG2940" s="98">
        <v>7.9425644998220205E-2</v>
      </c>
      <c r="AH2940" s="98">
        <v>1.3073702503993601E-3</v>
      </c>
      <c r="AI2940" s="98">
        <v>3.5306113534905599E-2</v>
      </c>
      <c r="AJ2940" s="98">
        <v>3.6783958485927098E-5</v>
      </c>
      <c r="AK2940" s="98">
        <v>2.0723901738746098E-2</v>
      </c>
      <c r="AL2940" s="98">
        <v>5.5495585196228901E-2</v>
      </c>
      <c r="AM2940" s="98">
        <v>4.8650137574892804</v>
      </c>
      <c r="AN2940" s="98">
        <v>9.1217364158394706E-3</v>
      </c>
      <c r="AO2940" s="98">
        <v>1.8260537932466701</v>
      </c>
      <c r="AP2940" s="98">
        <v>1.8924313452845099E-3</v>
      </c>
      <c r="AQ2940" s="98">
        <v>4.2969872812248999E-4</v>
      </c>
      <c r="AR2940" s="98">
        <v>5.7865244412057205E-4</v>
      </c>
      <c r="AS2940" s="98">
        <v>8.84080173041453E-4</v>
      </c>
      <c r="AT2940" s="98">
        <v>0.140433260052752</v>
      </c>
    </row>
    <row r="2941" spans="1:46" x14ac:dyDescent="0.3">
      <c r="A2941" s="95">
        <v>65100</v>
      </c>
      <c r="B2941" s="95">
        <v>2940</v>
      </c>
      <c r="C2941" s="96" t="s">
        <v>1643</v>
      </c>
      <c r="D2941" s="96" t="s">
        <v>1643</v>
      </c>
      <c r="E2941" s="97" t="s">
        <v>8085</v>
      </c>
      <c r="F2941" s="95" t="s">
        <v>3488</v>
      </c>
      <c r="G2941" s="95" t="s">
        <v>4355</v>
      </c>
      <c r="H2941" s="98">
        <v>3.4502305452461299</v>
      </c>
      <c r="I2941" s="98">
        <v>3.4496089108661301</v>
      </c>
      <c r="J2941" s="98">
        <v>6.2163437999762595E-4</v>
      </c>
      <c r="K2941" s="98">
        <v>29644.648023438502</v>
      </c>
      <c r="L2941" s="98">
        <v>66779.6507695662</v>
      </c>
      <c r="M2941" s="98">
        <v>2.67396739905677E-3</v>
      </c>
      <c r="N2941" s="98">
        <v>29260.9466589804</v>
      </c>
      <c r="O2941" s="98">
        <v>6.0365276008949604E-3</v>
      </c>
      <c r="P2941" s="98">
        <v>66057.092617343602</v>
      </c>
      <c r="Q2941" s="98">
        <v>9.3011820576118496E-6</v>
      </c>
      <c r="R2941" s="98">
        <v>113.447435532204</v>
      </c>
      <c r="S2941" s="98">
        <v>2.74945412972053E-4</v>
      </c>
      <c r="T2941" s="98">
        <v>40.8659919128526</v>
      </c>
      <c r="U2941" s="98">
        <v>2.55488217972197E-3</v>
      </c>
      <c r="V2941" s="98">
        <v>379.72277967725103</v>
      </c>
      <c r="W2941" s="98">
        <v>3.5216668091490199E-4</v>
      </c>
      <c r="X2941" s="98">
        <v>2.8335808559298099E-4</v>
      </c>
      <c r="Y2941" s="98">
        <v>1.9003758966522998E-5</v>
      </c>
      <c r="Z2941" s="98">
        <v>4.9804836355397799E-5</v>
      </c>
      <c r="AA2941" s="98">
        <v>13.5487190958001</v>
      </c>
      <c r="AB2941" s="98">
        <v>3.6064264388953999E-4</v>
      </c>
      <c r="AC2941" s="98">
        <v>18.2942168982899</v>
      </c>
      <c r="AD2941" s="98">
        <v>3.0986066434941701E-3</v>
      </c>
      <c r="AE2941" s="98">
        <v>1.9120918968303799</v>
      </c>
      <c r="AF2941" s="98">
        <v>5.5845156080193803E-2</v>
      </c>
      <c r="AG2941" s="98">
        <v>2.3859478570679902</v>
      </c>
      <c r="AH2941" s="98">
        <v>3.9345321953027E-2</v>
      </c>
      <c r="AI2941" s="98">
        <v>1.0625378721266201</v>
      </c>
      <c r="AJ2941" s="98">
        <v>1.03426004409584E-3</v>
      </c>
      <c r="AK2941" s="98">
        <v>0.58269703448239296</v>
      </c>
      <c r="AL2941" s="98">
        <v>1.5458946543879599</v>
      </c>
      <c r="AM2941" s="98">
        <v>135.520667718585</v>
      </c>
      <c r="AN2941" s="98">
        <v>0.25899338276571898</v>
      </c>
      <c r="AO2941" s="98">
        <v>51.847129478976797</v>
      </c>
      <c r="AP2941" s="98">
        <v>5.7055004311543603E-2</v>
      </c>
      <c r="AQ2941" s="98">
        <v>1.29550071714447E-2</v>
      </c>
      <c r="AR2941" s="98">
        <v>1.74458172010242E-2</v>
      </c>
      <c r="AS2941" s="98">
        <v>2.66541799390747E-2</v>
      </c>
      <c r="AT2941" s="98">
        <v>4.2339291608960696</v>
      </c>
    </row>
    <row r="2942" spans="1:46" x14ac:dyDescent="0.3">
      <c r="A2942" s="95">
        <v>65101</v>
      </c>
      <c r="B2942" s="95">
        <v>2941</v>
      </c>
      <c r="C2942" s="96" t="s">
        <v>1942</v>
      </c>
      <c r="D2942" s="96" t="s">
        <v>1942</v>
      </c>
      <c r="E2942" s="97" t="s">
        <v>8086</v>
      </c>
      <c r="F2942" s="95" t="s">
        <v>3488</v>
      </c>
      <c r="G2942" s="95" t="s">
        <v>3593</v>
      </c>
      <c r="H2942" s="98">
        <v>4.5816561947567802</v>
      </c>
      <c r="I2942" s="98">
        <v>4.5815896751865699</v>
      </c>
      <c r="J2942" s="98">
        <v>6.6519570215639603E-5</v>
      </c>
      <c r="K2942" s="98">
        <v>471.68916303106499</v>
      </c>
      <c r="L2942" s="98">
        <v>1064.9169669564101</v>
      </c>
      <c r="M2942" s="98">
        <v>4.26338945865144E-5</v>
      </c>
      <c r="N2942" s="98">
        <v>466.53826662234002</v>
      </c>
      <c r="O2942" s="98">
        <v>9.6440231837821705E-5</v>
      </c>
      <c r="P2942" s="98">
        <v>1055.33540931787</v>
      </c>
      <c r="Q2942" s="98">
        <v>1.17912941939924E-7</v>
      </c>
      <c r="R2942" s="98">
        <v>1.4381957902000999</v>
      </c>
      <c r="S2942" s="98">
        <v>3.5258947270783599E-6</v>
      </c>
      <c r="T2942" s="98">
        <v>0.53433105620964205</v>
      </c>
      <c r="U2942" s="98">
        <v>3.2764038960433099E-5</v>
      </c>
      <c r="V2942" s="98">
        <v>4.9649922860248497</v>
      </c>
      <c r="W2942" s="98">
        <v>6.4947200970750804E-6</v>
      </c>
      <c r="X2942" s="98">
        <v>5.4548454344955398E-6</v>
      </c>
      <c r="Y2942" s="98">
        <v>5.5911647673899805E-7</v>
      </c>
      <c r="Z2942" s="98">
        <v>4.8075818584054304E-7</v>
      </c>
      <c r="AA2942" s="98">
        <v>0.25218350066078898</v>
      </c>
      <c r="AB2942" s="98">
        <v>7.3280213081763698E-6</v>
      </c>
      <c r="AC2942" s="98">
        <v>0.37113996023901902</v>
      </c>
      <c r="AD2942" s="98">
        <v>3.7746682423598703E-5</v>
      </c>
      <c r="AE2942" s="98">
        <v>2.32927679755453E-2</v>
      </c>
      <c r="AF2942" s="98">
        <v>6.7777832876882702E-4</v>
      </c>
      <c r="AG2942" s="98">
        <v>2.8957636876703899E-2</v>
      </c>
      <c r="AH2942" s="98">
        <v>4.7863629264210798E-4</v>
      </c>
      <c r="AI2942" s="98">
        <v>1.29257853961313E-2</v>
      </c>
      <c r="AJ2942" s="98">
        <v>1.4011769292921E-5</v>
      </c>
      <c r="AK2942" s="98">
        <v>7.8941620740316902E-3</v>
      </c>
      <c r="AL2942" s="98">
        <v>2.00804168763811E-2</v>
      </c>
      <c r="AM2942" s="98">
        <v>1.7603473143725401</v>
      </c>
      <c r="AN2942" s="98">
        <v>3.3281878405288E-3</v>
      </c>
      <c r="AO2942" s="98">
        <v>0.66626021118981604</v>
      </c>
      <c r="AP2942" s="98">
        <v>7.46123544406788E-4</v>
      </c>
      <c r="AQ2942" s="98">
        <v>1.69416100504473E-4</v>
      </c>
      <c r="AR2942" s="98">
        <v>2.2814366065839601E-4</v>
      </c>
      <c r="AS2942" s="98">
        <v>3.48563783243918E-4</v>
      </c>
      <c r="AT2942" s="98">
        <v>5.5368223531198302E-2</v>
      </c>
    </row>
    <row r="2943" spans="1:46" x14ac:dyDescent="0.3">
      <c r="A2943" s="95">
        <v>65102</v>
      </c>
      <c r="B2943" s="95">
        <v>2942</v>
      </c>
      <c r="C2943" s="96" t="s">
        <v>1473</v>
      </c>
      <c r="D2943" s="96" t="s">
        <v>1473</v>
      </c>
      <c r="E2943" s="97" t="s">
        <v>8087</v>
      </c>
      <c r="F2943" s="95" t="s">
        <v>3488</v>
      </c>
      <c r="G2943" s="95" t="s">
        <v>4477</v>
      </c>
      <c r="H2943" s="98">
        <v>4.9137643252759302</v>
      </c>
      <c r="I2943" s="98">
        <v>4.9136350656835903</v>
      </c>
      <c r="J2943" s="98">
        <v>1.29259592343445E-4</v>
      </c>
      <c r="K2943" s="98">
        <v>6606.7716371885699</v>
      </c>
      <c r="L2943" s="98">
        <v>14857.969919359601</v>
      </c>
      <c r="M2943" s="98">
        <v>5.97406877352553E-4</v>
      </c>
      <c r="N2943" s="98">
        <v>6537.3612176750203</v>
      </c>
      <c r="O2943" s="98">
        <v>1.34712988460639E-3</v>
      </c>
      <c r="P2943" s="98">
        <v>14741.501975712399</v>
      </c>
      <c r="Q2943" s="98">
        <v>1.8118503688201999E-6</v>
      </c>
      <c r="R2943" s="98">
        <v>22.099317768166198</v>
      </c>
      <c r="S2943" s="98">
        <v>3.6999021906474501E-5</v>
      </c>
      <c r="T2943" s="98">
        <v>5.6750627718285198</v>
      </c>
      <c r="U2943" s="98">
        <v>3.4381007300769597E-4</v>
      </c>
      <c r="V2943" s="98">
        <v>52.732586905533502</v>
      </c>
      <c r="W2943" s="98">
        <v>7.7666592837654196E-5</v>
      </c>
      <c r="X2943" s="98">
        <v>6.69707786391199E-5</v>
      </c>
      <c r="Y2943" s="98">
        <v>2.9193045038906002E-6</v>
      </c>
      <c r="Z2943" s="98">
        <v>7.7765096946437703E-6</v>
      </c>
      <c r="AA2943" s="98">
        <v>3.0670608503413801</v>
      </c>
      <c r="AB2943" s="98">
        <v>9.11495690455988E-5</v>
      </c>
      <c r="AC2943" s="98">
        <v>4.6263463922314196</v>
      </c>
      <c r="AD2943" s="98">
        <v>4.7518926425009202E-4</v>
      </c>
      <c r="AE2943" s="98">
        <v>0.29323036002039798</v>
      </c>
      <c r="AF2943" s="98">
        <v>8.5624784287064108E-3</v>
      </c>
      <c r="AG2943" s="98">
        <v>0.36582630423354801</v>
      </c>
      <c r="AH2943" s="98">
        <v>6.0333902754552398E-3</v>
      </c>
      <c r="AI2943" s="98">
        <v>0.16293438067796601</v>
      </c>
      <c r="AJ2943" s="98">
        <v>1.7336611603361099E-4</v>
      </c>
      <c r="AK2943" s="98">
        <v>9.7673619191493893E-2</v>
      </c>
      <c r="AL2943" s="98">
        <v>0.26723510584203802</v>
      </c>
      <c r="AM2943" s="98">
        <v>23.4271332000291</v>
      </c>
      <c r="AN2943" s="98">
        <v>4.4709755637985897E-2</v>
      </c>
      <c r="AO2943" s="98">
        <v>8.9503155052921102</v>
      </c>
      <c r="AP2943" s="98">
        <v>8.6987881707065607E-3</v>
      </c>
      <c r="AQ2943" s="98">
        <v>1.97516185019207E-3</v>
      </c>
      <c r="AR2943" s="98">
        <v>2.6598454752323301E-3</v>
      </c>
      <c r="AS2943" s="98">
        <v>4.0637808452821597E-3</v>
      </c>
      <c r="AT2943" s="98">
        <v>0.64551836153241104</v>
      </c>
    </row>
    <row r="2944" spans="1:46" x14ac:dyDescent="0.3">
      <c r="A2944" s="95">
        <v>65103</v>
      </c>
      <c r="B2944" s="95">
        <v>2943</v>
      </c>
      <c r="C2944" s="96" t="s">
        <v>2555</v>
      </c>
      <c r="D2944" s="96" t="s">
        <v>2555</v>
      </c>
      <c r="E2944" s="97" t="s">
        <v>8088</v>
      </c>
      <c r="F2944" s="95" t="s">
        <v>3488</v>
      </c>
      <c r="G2944" s="95" t="s">
        <v>8089</v>
      </c>
      <c r="H2944" s="98">
        <v>4.58955654142928</v>
      </c>
      <c r="I2944" s="98">
        <v>4.58946067845668</v>
      </c>
      <c r="J2944" s="98">
        <v>9.5862972598226306E-5</v>
      </c>
      <c r="K2944" s="98">
        <v>2478.5170841795102</v>
      </c>
      <c r="L2944" s="98">
        <v>5589.2586493838699</v>
      </c>
      <c r="M2944" s="98">
        <v>2.2345749631377199E-4</v>
      </c>
      <c r="N2944" s="98">
        <v>2445.2721011082699</v>
      </c>
      <c r="O2944" s="98">
        <v>5.05468638999233E-4</v>
      </c>
      <c r="P2944" s="98">
        <v>5531.2906540151698</v>
      </c>
      <c r="Q2944" s="98">
        <v>8.2628215086554504E-7</v>
      </c>
      <c r="R2944" s="98">
        <v>10.0782449436108</v>
      </c>
      <c r="S2944" s="98">
        <v>1.9781441421927801E-5</v>
      </c>
      <c r="T2944" s="98">
        <v>2.9815601025663399</v>
      </c>
      <c r="U2944" s="98">
        <v>1.8381701091959999E-4</v>
      </c>
      <c r="V2944" s="98">
        <v>27.704572400018701</v>
      </c>
      <c r="W2944" s="98">
        <v>4.5656403596198797E-5</v>
      </c>
      <c r="X2944" s="98">
        <v>3.99846181977068E-5</v>
      </c>
      <c r="Y2944" s="98">
        <v>1.68808418892348E-6</v>
      </c>
      <c r="Z2944" s="98">
        <v>3.98370120956851E-6</v>
      </c>
      <c r="AA2944" s="98">
        <v>1.8129144803178101</v>
      </c>
      <c r="AB2944" s="98">
        <v>5.2451598681868603E-5</v>
      </c>
      <c r="AC2944" s="98">
        <v>2.6499769086615101</v>
      </c>
      <c r="AD2944" s="98">
        <v>2.7191223966871301E-4</v>
      </c>
      <c r="AE2944" s="98">
        <v>0.16779193035397799</v>
      </c>
      <c r="AF2944" s="98">
        <v>4.9061929087995896E-3</v>
      </c>
      <c r="AG2944" s="98">
        <v>0.20961389095775501</v>
      </c>
      <c r="AH2944" s="98">
        <v>3.4541500000605701E-3</v>
      </c>
      <c r="AI2944" s="98">
        <v>9.3280852942369999E-2</v>
      </c>
      <c r="AJ2944" s="98">
        <v>8.6755566230500901E-5</v>
      </c>
      <c r="AK2944" s="98">
        <v>4.8877660367545497E-2</v>
      </c>
      <c r="AL2944" s="98">
        <v>0.122499960651743</v>
      </c>
      <c r="AM2944" s="98">
        <v>10.7389442197129</v>
      </c>
      <c r="AN2944" s="98">
        <v>2.0409893326990201E-2</v>
      </c>
      <c r="AO2944" s="98">
        <v>4.08579698321401</v>
      </c>
      <c r="AP2944" s="98">
        <v>5.0935460625423402E-3</v>
      </c>
      <c r="AQ2944" s="98">
        <v>1.15654935790292E-3</v>
      </c>
      <c r="AR2944" s="98">
        <v>1.5574635630341001E-3</v>
      </c>
      <c r="AS2944" s="98">
        <v>2.37953314160532E-3</v>
      </c>
      <c r="AT2944" s="98">
        <v>0.37798109853445599</v>
      </c>
    </row>
    <row r="2945" spans="1:46" x14ac:dyDescent="0.3">
      <c r="A2945" s="95">
        <v>65104</v>
      </c>
      <c r="B2945" s="95">
        <v>2944</v>
      </c>
      <c r="C2945" s="96" t="s">
        <v>1986</v>
      </c>
      <c r="D2945" s="96" t="s">
        <v>1986</v>
      </c>
      <c r="E2945" s="97" t="s">
        <v>8090</v>
      </c>
      <c r="F2945" s="95" t="s">
        <v>3488</v>
      </c>
      <c r="G2945" s="95" t="s">
        <v>8091</v>
      </c>
      <c r="H2945" s="98">
        <v>4.8581261641634903</v>
      </c>
      <c r="I2945" s="98">
        <v>4.8580571353792203</v>
      </c>
      <c r="J2945" s="98">
        <v>6.9028784263736002E-5</v>
      </c>
      <c r="K2945" s="98">
        <v>1379.31506389014</v>
      </c>
      <c r="L2945" s="98">
        <v>3110.6086317521299</v>
      </c>
      <c r="M2945" s="98">
        <v>1.25006643020601E-4</v>
      </c>
      <c r="N2945" s="98">
        <v>1367.9346706823301</v>
      </c>
      <c r="O2945" s="98">
        <v>2.8196076946355298E-4</v>
      </c>
      <c r="P2945" s="98">
        <v>3085.4673239877202</v>
      </c>
      <c r="Q2945" s="98">
        <v>2.2717915282995099E-7</v>
      </c>
      <c r="R2945" s="98">
        <v>2.77092654839982</v>
      </c>
      <c r="S2945" s="98">
        <v>1.1452285991333E-5</v>
      </c>
      <c r="T2945" s="98">
        <v>1.6595512922156199</v>
      </c>
      <c r="U2945" s="98">
        <v>1.06418918229234E-4</v>
      </c>
      <c r="V2945" s="98">
        <v>15.420465848818599</v>
      </c>
      <c r="W2945" s="98">
        <v>1.9286268693918001E-5</v>
      </c>
      <c r="X2945" s="98">
        <v>1.73421787956907E-5</v>
      </c>
      <c r="Y2945" s="98">
        <v>4.31946219629969E-7</v>
      </c>
      <c r="Z2945" s="98">
        <v>1.51214367859735E-6</v>
      </c>
      <c r="AA2945" s="98">
        <v>0.77475146995135102</v>
      </c>
      <c r="AB2945" s="98">
        <v>1.7942460268603801E-5</v>
      </c>
      <c r="AC2945" s="98">
        <v>0.90727614591254602</v>
      </c>
      <c r="AD2945" s="98">
        <v>7.3241199124414601E-5</v>
      </c>
      <c r="AE2945" s="98">
        <v>4.5195766830865597E-2</v>
      </c>
      <c r="AF2945" s="98">
        <v>1.32602667339398E-3</v>
      </c>
      <c r="AG2945" s="98">
        <v>5.6653624447858701E-2</v>
      </c>
      <c r="AH2945" s="98">
        <v>9.31582935676843E-4</v>
      </c>
      <c r="AI2945" s="98">
        <v>2.5157810409208999E-2</v>
      </c>
      <c r="AJ2945" s="98">
        <v>2.8745965967800001E-5</v>
      </c>
      <c r="AK2945" s="98">
        <v>1.6195336190644699E-2</v>
      </c>
      <c r="AL2945" s="98">
        <v>4.1637408654040003E-2</v>
      </c>
      <c r="AM2945" s="98">
        <v>3.6501383886996699</v>
      </c>
      <c r="AN2945" s="98">
        <v>6.8610430465568702E-3</v>
      </c>
      <c r="AO2945" s="98">
        <v>1.3734921850009201</v>
      </c>
      <c r="AP2945" s="98">
        <v>1.3617783122031699E-3</v>
      </c>
      <c r="AQ2945" s="98">
        <v>3.09207734882766E-4</v>
      </c>
      <c r="AR2945" s="98">
        <v>4.1639362741593099E-4</v>
      </c>
      <c r="AS2945" s="98">
        <v>6.3617694990447205E-4</v>
      </c>
      <c r="AT2945" s="98">
        <v>0.101054639751316</v>
      </c>
    </row>
    <row r="2946" spans="1:46" x14ac:dyDescent="0.3">
      <c r="A2946" s="95">
        <v>65105</v>
      </c>
      <c r="B2946" s="95">
        <v>2945</v>
      </c>
      <c r="C2946" s="96" t="s">
        <v>2379</v>
      </c>
      <c r="D2946" s="96" t="s">
        <v>2379</v>
      </c>
      <c r="E2946" s="97" t="s">
        <v>8092</v>
      </c>
      <c r="F2946" s="95" t="s">
        <v>3488</v>
      </c>
      <c r="G2946" s="95" t="s">
        <v>8093</v>
      </c>
      <c r="H2946" s="98">
        <v>6.2015514362587698</v>
      </c>
      <c r="I2946" s="98">
        <v>6.2014715349925797</v>
      </c>
      <c r="J2946" s="98">
        <v>7.9901266190063298E-5</v>
      </c>
      <c r="K2946" s="98">
        <v>919.79031966708703</v>
      </c>
      <c r="L2946" s="98">
        <v>2077.3701044508698</v>
      </c>
      <c r="M2946" s="98">
        <v>8.3203629338021904E-5</v>
      </c>
      <c r="N2946" s="98">
        <v>910.48864722592702</v>
      </c>
      <c r="O2946" s="98">
        <v>1.8763911316058799E-4</v>
      </c>
      <c r="P2946" s="98">
        <v>2053.3152660227302</v>
      </c>
      <c r="Q2946" s="98">
        <v>1.7271868263625601E-7</v>
      </c>
      <c r="R2946" s="98">
        <v>2.1066668184984301</v>
      </c>
      <c r="S2946" s="98">
        <v>1.1379115165753801E-5</v>
      </c>
      <c r="T2946" s="98">
        <v>1.77922114657932</v>
      </c>
      <c r="U2946" s="98">
        <v>1.05738698677895E-4</v>
      </c>
      <c r="V2946" s="98">
        <v>16.5323871335628</v>
      </c>
      <c r="W2946" s="98">
        <v>1.2452489440519E-5</v>
      </c>
      <c r="X2946" s="98">
        <v>1.0360211241246199E-5</v>
      </c>
      <c r="Y2946" s="98">
        <v>3.74119609199599E-7</v>
      </c>
      <c r="Z2946" s="98">
        <v>1.71815859007312E-6</v>
      </c>
      <c r="AA2946" s="98">
        <v>0.486359700117794</v>
      </c>
      <c r="AB2946" s="98">
        <v>1.6810640141156202E-5</v>
      </c>
      <c r="AC2946" s="98">
        <v>0.85358873604852104</v>
      </c>
      <c r="AD2946" s="98">
        <v>6.2007822613554698E-5</v>
      </c>
      <c r="AE2946" s="98">
        <v>3.8263861406355598E-2</v>
      </c>
      <c r="AF2946" s="98">
        <v>1.11374865952536E-3</v>
      </c>
      <c r="AG2946" s="98">
        <v>4.75841848072001E-2</v>
      </c>
      <c r="AH2946" s="98">
        <v>7.8636177290024095E-4</v>
      </c>
      <c r="AI2946" s="98">
        <v>2.1236048491270702E-2</v>
      </c>
      <c r="AJ2946" s="98">
        <v>2.2380421494811E-5</v>
      </c>
      <c r="AK2946" s="98">
        <v>1.2609019665668899E-2</v>
      </c>
      <c r="AL2946" s="98">
        <v>3.2064956364340001E-2</v>
      </c>
      <c r="AM2946" s="98">
        <v>2.8109705176405302</v>
      </c>
      <c r="AN2946" s="98">
        <v>5.2948264864673697E-3</v>
      </c>
      <c r="AO2946" s="98">
        <v>1.0599558625052501</v>
      </c>
      <c r="AP2946" s="98">
        <v>1.1483494835197101E-3</v>
      </c>
      <c r="AQ2946" s="98">
        <v>2.6074621612708001E-4</v>
      </c>
      <c r="AR2946" s="98">
        <v>3.5113307387049203E-4</v>
      </c>
      <c r="AS2946" s="98">
        <v>5.3647019352214204E-4</v>
      </c>
      <c r="AT2946" s="98">
        <v>8.5216545399337498E-2</v>
      </c>
    </row>
    <row r="2947" spans="1:46" x14ac:dyDescent="0.3">
      <c r="A2947" s="95">
        <v>65106</v>
      </c>
      <c r="B2947" s="95">
        <v>2946</v>
      </c>
      <c r="C2947" s="96" t="s">
        <v>1155</v>
      </c>
      <c r="D2947" s="96" t="s">
        <v>1155</v>
      </c>
      <c r="E2947" s="97" t="s">
        <v>8094</v>
      </c>
      <c r="F2947" s="95" t="s">
        <v>3488</v>
      </c>
      <c r="G2947" s="95" t="s">
        <v>4223</v>
      </c>
      <c r="H2947" s="98">
        <v>3.6675434893332799</v>
      </c>
      <c r="I2947" s="98">
        <v>3.6671169876196101</v>
      </c>
      <c r="J2947" s="98">
        <v>4.2650171366975798E-4</v>
      </c>
      <c r="K2947" s="98">
        <v>203191.037708449</v>
      </c>
      <c r="L2947" s="98">
        <v>458500.94902783103</v>
      </c>
      <c r="M2947" s="98">
        <v>1.8271687138664901E-2</v>
      </c>
      <c r="N2947" s="98">
        <v>199945.16871172201</v>
      </c>
      <c r="O2947" s="98">
        <v>4.14423722237812E-2</v>
      </c>
      <c r="P2947" s="98">
        <v>453499.56154642202</v>
      </c>
      <c r="Q2947" s="98">
        <v>8.3439036975725106E-5</v>
      </c>
      <c r="R2947" s="98">
        <v>1017.71416896695</v>
      </c>
      <c r="S2947" s="98">
        <v>1.34293446465246E-3</v>
      </c>
      <c r="T2947" s="98">
        <v>211.71364216013001</v>
      </c>
      <c r="U2947" s="98">
        <v>1.24790474072834E-2</v>
      </c>
      <c r="V2947" s="98">
        <v>1967.23212684227</v>
      </c>
      <c r="W2947" s="98">
        <v>3.05996953567143E-3</v>
      </c>
      <c r="X2947" s="98">
        <v>2.4978571440145399E-3</v>
      </c>
      <c r="Y2947" s="98">
        <v>1.68710387779115E-4</v>
      </c>
      <c r="Z2947" s="98">
        <v>3.9340200387777999E-4</v>
      </c>
      <c r="AA2947" s="98">
        <v>118.26891728633299</v>
      </c>
      <c r="AB2947" s="98">
        <v>2.9358507007408302E-3</v>
      </c>
      <c r="AC2947" s="98">
        <v>149.12876253642901</v>
      </c>
      <c r="AD2947" s="98">
        <v>2.7612823375689401E-2</v>
      </c>
      <c r="AE2947" s="98">
        <v>17.039354103277098</v>
      </c>
      <c r="AF2947" s="98">
        <v>0.49914522075441697</v>
      </c>
      <c r="AG2947" s="98">
        <v>21.325653886875099</v>
      </c>
      <c r="AH2947" s="98">
        <v>0.351012071999945</v>
      </c>
      <c r="AI2947" s="98">
        <v>9.4792367061793303</v>
      </c>
      <c r="AJ2947" s="98">
        <v>8.5556756734174108E-3</v>
      </c>
      <c r="AK2947" s="98">
        <v>4.8202256979164897</v>
      </c>
      <c r="AL2947" s="98">
        <v>13.6235686595543</v>
      </c>
      <c r="AM2947" s="98">
        <v>1194.3084971619601</v>
      </c>
      <c r="AN2947" s="98">
        <v>2.3193008338302601</v>
      </c>
      <c r="AO2947" s="98">
        <v>464.294065540166</v>
      </c>
      <c r="AP2947" s="98">
        <v>0.50906303099629902</v>
      </c>
      <c r="AQ2947" s="98">
        <v>0.115588727161704</v>
      </c>
      <c r="AR2947" s="98">
        <v>0.15565718217867899</v>
      </c>
      <c r="AS2947" s="98">
        <v>0.23781712165591601</v>
      </c>
      <c r="AT2947" s="98">
        <v>37.776472680649597</v>
      </c>
    </row>
    <row r="2948" spans="1:46" x14ac:dyDescent="0.3">
      <c r="A2948" s="95">
        <v>65107</v>
      </c>
      <c r="B2948" s="95">
        <v>2947</v>
      </c>
      <c r="C2948" s="96" t="s">
        <v>276</v>
      </c>
      <c r="D2948" s="96" t="s">
        <v>276</v>
      </c>
      <c r="E2948" s="97" t="s">
        <v>8095</v>
      </c>
      <c r="F2948" s="95" t="s">
        <v>3488</v>
      </c>
      <c r="G2948" s="95" t="s">
        <v>3878</v>
      </c>
      <c r="H2948" s="98">
        <v>4.3194464990769399</v>
      </c>
      <c r="I2948" s="98">
        <v>4.3193460364289198</v>
      </c>
      <c r="J2948" s="98">
        <v>1.0046264801388799E-4</v>
      </c>
      <c r="K2948" s="98">
        <v>1786.8913753245299</v>
      </c>
      <c r="L2948" s="98">
        <v>4036.6657140245002</v>
      </c>
      <c r="M2948" s="98">
        <v>1.6208450116257501E-4</v>
      </c>
      <c r="N2948" s="98">
        <v>1773.6738093510501</v>
      </c>
      <c r="O2948" s="98">
        <v>3.6572375201783102E-4</v>
      </c>
      <c r="P2948" s="98">
        <v>4002.0769151825798</v>
      </c>
      <c r="Q2948" s="98">
        <v>1.59033991745048E-7</v>
      </c>
      <c r="R2948" s="98">
        <v>1.9397532930946499</v>
      </c>
      <c r="S2948" s="98">
        <v>1.73005086852599E-5</v>
      </c>
      <c r="T2948" s="98">
        <v>2.5773527493262098</v>
      </c>
      <c r="U2948" s="98">
        <v>1.6076247153642799E-4</v>
      </c>
      <c r="V2948" s="98">
        <v>23.948585617775102</v>
      </c>
      <c r="W2948" s="98">
        <v>2.7072184033210201E-5</v>
      </c>
      <c r="X2948" s="98">
        <v>2.43691203148328E-5</v>
      </c>
      <c r="Y2948" s="98">
        <v>3.8941573458187599E-7</v>
      </c>
      <c r="Z2948" s="98">
        <v>2.3136479837955501E-6</v>
      </c>
      <c r="AA2948" s="98">
        <v>1.08929922156181</v>
      </c>
      <c r="AB2948" s="98">
        <v>2.4931284927189999E-5</v>
      </c>
      <c r="AC2948" s="98">
        <v>1.2603337111181201</v>
      </c>
      <c r="AD2948" s="98">
        <v>6.4221192383243702E-5</v>
      </c>
      <c r="AE2948" s="98">
        <v>3.9629690273403802E-2</v>
      </c>
      <c r="AF2948" s="98">
        <v>1.1650440882823401E-3</v>
      </c>
      <c r="AG2948" s="98">
        <v>4.9775748532876897E-2</v>
      </c>
      <c r="AH2948" s="98">
        <v>8.1746497184714297E-4</v>
      </c>
      <c r="AI2948" s="98">
        <v>2.20760041755786E-2</v>
      </c>
      <c r="AJ2948" s="98">
        <v>3.3327204984475799E-5</v>
      </c>
      <c r="AK2948" s="98">
        <v>1.8776383775845E-2</v>
      </c>
      <c r="AL2948" s="98">
        <v>5.0869545156407001E-2</v>
      </c>
      <c r="AM2948" s="98">
        <v>4.4594725174635998</v>
      </c>
      <c r="AN2948" s="98">
        <v>8.3390563593639996E-3</v>
      </c>
      <c r="AO2948" s="98">
        <v>1.66937135682548</v>
      </c>
      <c r="AP2948" s="98">
        <v>1.23605923377281E-3</v>
      </c>
      <c r="AQ2948" s="98">
        <v>2.8066174271361102E-4</v>
      </c>
      <c r="AR2948" s="98">
        <v>3.779522539343E-4</v>
      </c>
      <c r="AS2948" s="98">
        <v>5.7744523712490098E-4</v>
      </c>
      <c r="AT2948" s="98">
        <v>9.1725297326929203E-2</v>
      </c>
    </row>
    <row r="2949" spans="1:46" x14ac:dyDescent="0.3">
      <c r="A2949" s="95">
        <v>65108</v>
      </c>
      <c r="B2949" s="95">
        <v>2948</v>
      </c>
      <c r="C2949" s="96" t="s">
        <v>1306</v>
      </c>
      <c r="D2949" s="96" t="s">
        <v>1306</v>
      </c>
      <c r="E2949" s="97" t="s">
        <v>8096</v>
      </c>
      <c r="F2949" s="95" t="s">
        <v>3488</v>
      </c>
      <c r="G2949" s="95" t="s">
        <v>8097</v>
      </c>
      <c r="H2949" s="98">
        <v>3.9085102993518999</v>
      </c>
      <c r="I2949" s="98">
        <v>3.90841368332593</v>
      </c>
      <c r="J2949" s="98">
        <v>9.6616025968998502E-5</v>
      </c>
      <c r="K2949" s="98">
        <v>8997.2923646667296</v>
      </c>
      <c r="L2949" s="98">
        <v>20269.628032767901</v>
      </c>
      <c r="M2949" s="98">
        <v>8.11942332866041E-4</v>
      </c>
      <c r="N2949" s="98">
        <v>8885.0003558539793</v>
      </c>
      <c r="O2949" s="98">
        <v>1.83358980391763E-3</v>
      </c>
      <c r="P2949" s="98">
        <v>20064.782190616799</v>
      </c>
      <c r="Q2949" s="98">
        <v>3.2162766341121401E-6</v>
      </c>
      <c r="R2949" s="98">
        <v>39.229243535080002</v>
      </c>
      <c r="S2949" s="98">
        <v>7.6400761258594397E-5</v>
      </c>
      <c r="T2949" s="98">
        <v>11.161903962056201</v>
      </c>
      <c r="U2949" s="98">
        <v>7.0994357360703198E-4</v>
      </c>
      <c r="V2949" s="98">
        <v>103.715737300455</v>
      </c>
      <c r="W2949" s="98">
        <v>1.18411851640091E-4</v>
      </c>
      <c r="X2949" s="98">
        <v>1.0100229023054999E-4</v>
      </c>
      <c r="Y2949" s="98">
        <v>4.9838870691262802E-6</v>
      </c>
      <c r="Z2949" s="98">
        <v>1.24256743404151E-5</v>
      </c>
      <c r="AA2949" s="98">
        <v>4.6552521581229502</v>
      </c>
      <c r="AB2949" s="98">
        <v>1.0578282437845801E-4</v>
      </c>
      <c r="AC2949" s="98">
        <v>5.3845164940782402</v>
      </c>
      <c r="AD2949" s="98">
        <v>8.1479340844131296E-4</v>
      </c>
      <c r="AE2949" s="98">
        <v>0.50279369184937694</v>
      </c>
      <c r="AF2949" s="98">
        <v>1.47347872153906E-2</v>
      </c>
      <c r="AG2949" s="98">
        <v>0.62953416999012701</v>
      </c>
      <c r="AH2949" s="98">
        <v>1.0359203185580101E-2</v>
      </c>
      <c r="AI2949" s="98">
        <v>0.279754877158574</v>
      </c>
      <c r="AJ2949" s="98">
        <v>2.6932467377066099E-4</v>
      </c>
      <c r="AK2949" s="98">
        <v>0.15173619982133099</v>
      </c>
      <c r="AL2949" s="98">
        <v>0.404819948412311</v>
      </c>
      <c r="AM2949" s="98">
        <v>35.488491766833803</v>
      </c>
      <c r="AN2949" s="98">
        <v>6.8358802890740297E-2</v>
      </c>
      <c r="AO2949" s="98">
        <v>13.684549260125699</v>
      </c>
      <c r="AP2949" s="98">
        <v>1.51497814377242E-2</v>
      </c>
      <c r="AQ2949" s="98">
        <v>3.4399355215181402E-3</v>
      </c>
      <c r="AR2949" s="98">
        <v>4.6323783591434003E-3</v>
      </c>
      <c r="AS2949" s="98">
        <v>7.07746755706265E-3</v>
      </c>
      <c r="AT2949" s="98">
        <v>1.1242326976286801</v>
      </c>
    </row>
    <row r="2950" spans="1:46" x14ac:dyDescent="0.3">
      <c r="A2950" s="95">
        <v>65109</v>
      </c>
      <c r="B2950" s="95">
        <v>2949</v>
      </c>
      <c r="C2950" s="96" t="s">
        <v>254</v>
      </c>
      <c r="D2950" s="96" t="s">
        <v>254</v>
      </c>
      <c r="E2950" s="97" t="s">
        <v>8098</v>
      </c>
      <c r="F2950" s="95" t="s">
        <v>3488</v>
      </c>
      <c r="G2950" s="95" t="s">
        <v>8099</v>
      </c>
      <c r="H2950" s="98">
        <v>3.5327116459975199</v>
      </c>
      <c r="I2950" s="98">
        <v>3.5325869046205098</v>
      </c>
      <c r="J2950" s="98">
        <v>1.2474137701667899E-4</v>
      </c>
      <c r="K2950" s="98">
        <v>622.20083533028196</v>
      </c>
      <c r="L2950" s="98">
        <v>1408.4352405919201</v>
      </c>
      <c r="M2950" s="98">
        <v>5.5796392420908999E-5</v>
      </c>
      <c r="N2950" s="98">
        <v>610.57410908138502</v>
      </c>
      <c r="O2950" s="98">
        <v>1.26659292642625E-4</v>
      </c>
      <c r="P2950" s="98">
        <v>1386.0194433138499</v>
      </c>
      <c r="Q2950" s="98">
        <v>2.2457365409566099E-7</v>
      </c>
      <c r="R2950" s="98">
        <v>2.7391470231892798</v>
      </c>
      <c r="S2950" s="98">
        <v>8.6550606520529408E-6</v>
      </c>
      <c r="T2950" s="98">
        <v>1.3011638039471101</v>
      </c>
      <c r="U2950" s="98">
        <v>8.0425168274998404E-5</v>
      </c>
      <c r="V2950" s="98">
        <v>12.090234833115799</v>
      </c>
      <c r="W2950" s="98">
        <v>1.57369737928929E-5</v>
      </c>
      <c r="X2950" s="98">
        <v>1.36190823590276E-5</v>
      </c>
      <c r="Y2950" s="98">
        <v>4.71905246007245E-7</v>
      </c>
      <c r="Z2950" s="98">
        <v>1.6459861878580399E-6</v>
      </c>
      <c r="AA2950" s="98">
        <v>0.62299111693846398</v>
      </c>
      <c r="AB2950" s="98">
        <v>1.5854789671886601E-5</v>
      </c>
      <c r="AC2950" s="98">
        <v>0.80801258560895195</v>
      </c>
      <c r="AD2950" s="98">
        <v>7.4058487097331099E-5</v>
      </c>
      <c r="AE2950" s="98">
        <v>4.5700099871547502E-2</v>
      </c>
      <c r="AF2950" s="98">
        <v>1.3400511017805899E-3</v>
      </c>
      <c r="AG2950" s="98">
        <v>5.7252809000366701E-2</v>
      </c>
      <c r="AH2950" s="98">
        <v>9.4177515837352496E-4</v>
      </c>
      <c r="AI2950" s="98">
        <v>2.5433055904195701E-2</v>
      </c>
      <c r="AJ2950" s="98">
        <v>3.02547531715425E-5</v>
      </c>
      <c r="AK2950" s="98">
        <v>1.7045379498710201E-2</v>
      </c>
      <c r="AL2950" s="98">
        <v>4.8857438458580198E-2</v>
      </c>
      <c r="AM2950" s="98">
        <v>4.2830814274002904</v>
      </c>
      <c r="AN2950" s="98">
        <v>8.0748032260104501E-3</v>
      </c>
      <c r="AO2950" s="98">
        <v>1.6164712932257901</v>
      </c>
      <c r="AP2950" s="98">
        <v>1.4880859016469399E-3</v>
      </c>
      <c r="AQ2950" s="98">
        <v>3.3788735239054203E-4</v>
      </c>
      <c r="AR2950" s="98">
        <v>4.5501493745774902E-4</v>
      </c>
      <c r="AS2950" s="98">
        <v>6.9518361179864499E-4</v>
      </c>
      <c r="AT2950" s="98">
        <v>0.110427654312289</v>
      </c>
    </row>
    <row r="2951" spans="1:46" x14ac:dyDescent="0.3">
      <c r="A2951" s="95">
        <v>65110</v>
      </c>
      <c r="B2951" s="95">
        <v>2950</v>
      </c>
      <c r="C2951" s="96" t="s">
        <v>794</v>
      </c>
      <c r="D2951" s="96" t="s">
        <v>794</v>
      </c>
      <c r="E2951" s="97" t="s">
        <v>8100</v>
      </c>
      <c r="F2951" s="95" t="s">
        <v>3488</v>
      </c>
      <c r="G2951" s="95" t="s">
        <v>8101</v>
      </c>
      <c r="H2951" s="98">
        <v>4.41819196126895</v>
      </c>
      <c r="I2951" s="98">
        <v>4.41810354820909</v>
      </c>
      <c r="J2951" s="98">
        <v>8.8413059863512404E-5</v>
      </c>
      <c r="K2951" s="98">
        <v>33007.615957151596</v>
      </c>
      <c r="L2951" s="98">
        <v>74538.415791199499</v>
      </c>
      <c r="M2951" s="98">
        <v>2.96145920265844E-3</v>
      </c>
      <c r="N2951" s="98">
        <v>32406.9395132875</v>
      </c>
      <c r="O2951" s="98">
        <v>6.72519925770534E-3</v>
      </c>
      <c r="P2951" s="98">
        <v>73593.154808149702</v>
      </c>
      <c r="Q2951" s="98">
        <v>1.5075734883426101E-5</v>
      </c>
      <c r="R2951" s="98">
        <v>183.88022626526401</v>
      </c>
      <c r="S2951" s="98">
        <v>2.6276611464904498E-4</v>
      </c>
      <c r="T2951" s="98">
        <v>41.556357352946002</v>
      </c>
      <c r="U2951" s="98">
        <v>2.4417294053014102E-3</v>
      </c>
      <c r="V2951" s="98">
        <v>386.140896538633</v>
      </c>
      <c r="W2951" s="98">
        <v>4.6753414554724702E-4</v>
      </c>
      <c r="X2951" s="98">
        <v>3.60321908508532E-4</v>
      </c>
      <c r="Y2951" s="98">
        <v>2.9527856388061299E-5</v>
      </c>
      <c r="Z2951" s="98">
        <v>7.7684380650653803E-5</v>
      </c>
      <c r="AA2951" s="98">
        <v>17.708589957922101</v>
      </c>
      <c r="AB2951" s="98">
        <v>4.2583311615351701E-4</v>
      </c>
      <c r="AC2951" s="98">
        <v>21.7540343212934</v>
      </c>
      <c r="AD2951" s="98">
        <v>4.80536175306359E-3</v>
      </c>
      <c r="AE2951" s="98">
        <v>2.9652983829565001</v>
      </c>
      <c r="AF2951" s="98">
        <v>8.6721770948565105E-2</v>
      </c>
      <c r="AG2951" s="98">
        <v>3.7051310817135401</v>
      </c>
      <c r="AH2951" s="98">
        <v>6.10478980476944E-2</v>
      </c>
      <c r="AI2951" s="98">
        <v>1.64862556638476</v>
      </c>
      <c r="AJ2951" s="98">
        <v>1.5928155023603599E-3</v>
      </c>
      <c r="AK2951" s="98">
        <v>0.89738443923775202</v>
      </c>
      <c r="AL2951" s="98">
        <v>2.6289289324710299</v>
      </c>
      <c r="AM2951" s="98">
        <v>230.46473658597</v>
      </c>
      <c r="AN2951" s="98">
        <v>0.446878867958584</v>
      </c>
      <c r="AO2951" s="98">
        <v>89.459376456061307</v>
      </c>
      <c r="AP2951" s="98">
        <v>8.9433712448614297E-2</v>
      </c>
      <c r="AQ2951" s="98">
        <v>2.03069730911127E-2</v>
      </c>
      <c r="AR2951" s="98">
        <v>2.7346321593984198E-2</v>
      </c>
      <c r="AS2951" s="98">
        <v>4.1780417763517499E-2</v>
      </c>
      <c r="AT2951" s="98">
        <v>6.63668345436915</v>
      </c>
    </row>
    <row r="2952" spans="1:46" x14ac:dyDescent="0.3">
      <c r="A2952" s="95">
        <v>65111</v>
      </c>
      <c r="B2952" s="95">
        <v>2951</v>
      </c>
      <c r="C2952" s="96" t="s">
        <v>1313</v>
      </c>
      <c r="D2952" s="96" t="s">
        <v>1313</v>
      </c>
      <c r="E2952" s="97" t="s">
        <v>8102</v>
      </c>
      <c r="F2952" s="95" t="s">
        <v>3488</v>
      </c>
      <c r="G2952" s="95" t="s">
        <v>8103</v>
      </c>
      <c r="H2952" s="98">
        <v>5.82248785599878</v>
      </c>
      <c r="I2952" s="98">
        <v>5.8224140401402202</v>
      </c>
      <c r="J2952" s="98">
        <v>7.3815858565140502E-5</v>
      </c>
      <c r="K2952" s="98">
        <v>17827.123872939399</v>
      </c>
      <c r="L2952" s="98">
        <v>40309.944445740402</v>
      </c>
      <c r="M2952" s="98">
        <v>1.5997260308521599E-3</v>
      </c>
      <c r="N2952" s="98">
        <v>17505.635287198798</v>
      </c>
      <c r="O2952" s="98">
        <v>3.6325869957469798E-3</v>
      </c>
      <c r="P2952" s="98">
        <v>39751.021031203498</v>
      </c>
      <c r="Q2952" s="98">
        <v>7.5599909255761802E-6</v>
      </c>
      <c r="R2952" s="98">
        <v>92.209955448777094</v>
      </c>
      <c r="S2952" s="98">
        <v>1.7884140821328401E-4</v>
      </c>
      <c r="T2952" s="98">
        <v>28.6342998384137</v>
      </c>
      <c r="U2952" s="98">
        <v>1.66186564562683E-3</v>
      </c>
      <c r="V2952" s="98">
        <v>266.069128634734</v>
      </c>
      <c r="W2952" s="98">
        <v>3.5984979105021402E-4</v>
      </c>
      <c r="X2952" s="98">
        <v>2.6130456849162201E-4</v>
      </c>
      <c r="Y2952" s="98">
        <v>2.0395749800294299E-5</v>
      </c>
      <c r="Z2952" s="98">
        <v>7.8149472758297706E-5</v>
      </c>
      <c r="AA2952" s="98">
        <v>13.3905065976709</v>
      </c>
      <c r="AB2952" s="98">
        <v>4.00564901815446E-4</v>
      </c>
      <c r="AC2952" s="98">
        <v>20.462309922797601</v>
      </c>
      <c r="AD2952" s="98">
        <v>2.5112167410013299E-3</v>
      </c>
      <c r="AE2952" s="98">
        <v>1.54962463265062</v>
      </c>
      <c r="AF2952" s="98">
        <v>4.53022995655077E-2</v>
      </c>
      <c r="AG2952" s="98">
        <v>1.9355111912187899</v>
      </c>
      <c r="AH2952" s="98">
        <v>3.1898249060527399E-2</v>
      </c>
      <c r="AI2952" s="98">
        <v>0.86142636529449501</v>
      </c>
      <c r="AJ2952" s="98">
        <v>8.2393825177294404E-4</v>
      </c>
      <c r="AK2952" s="98">
        <v>0.46420276858053999</v>
      </c>
      <c r="AL2952" s="98">
        <v>1.3018932890692001</v>
      </c>
      <c r="AM2952" s="98">
        <v>114.130317568667</v>
      </c>
      <c r="AN2952" s="98">
        <v>0.22152735992884201</v>
      </c>
      <c r="AO2952" s="98">
        <v>44.346915703851003</v>
      </c>
      <c r="AP2952" s="98">
        <v>4.7212198390772897E-2</v>
      </c>
      <c r="AQ2952" s="98">
        <v>1.07200832598643E-2</v>
      </c>
      <c r="AR2952" s="98">
        <v>1.4436166554400101E-2</v>
      </c>
      <c r="AS2952" s="98">
        <v>2.2055948576508499E-2</v>
      </c>
      <c r="AT2952" s="98">
        <v>3.5035157025877401</v>
      </c>
    </row>
    <row r="2953" spans="1:46" x14ac:dyDescent="0.3">
      <c r="A2953" s="95">
        <v>65112</v>
      </c>
      <c r="B2953" s="95">
        <v>2952</v>
      </c>
      <c r="C2953" s="96" t="s">
        <v>1805</v>
      </c>
      <c r="D2953" s="96" t="s">
        <v>1805</v>
      </c>
      <c r="E2953" s="97" t="s">
        <v>8104</v>
      </c>
      <c r="F2953" s="95" t="s">
        <v>3488</v>
      </c>
      <c r="G2953" s="95" t="s">
        <v>4971</v>
      </c>
      <c r="H2953" s="98">
        <v>6.3403309658622096</v>
      </c>
      <c r="I2953" s="98">
        <v>6.3402526135186497</v>
      </c>
      <c r="J2953" s="98">
        <v>7.8352343551912895E-5</v>
      </c>
      <c r="K2953" s="98">
        <v>2574.0943700323401</v>
      </c>
      <c r="L2953" s="98">
        <v>5799.1342406321901</v>
      </c>
      <c r="M2953" s="98">
        <v>2.32940756206761E-4</v>
      </c>
      <c r="N2953" s="98">
        <v>2549.0464260981398</v>
      </c>
      <c r="O2953" s="98">
        <v>5.2542179550972904E-4</v>
      </c>
      <c r="P2953" s="98">
        <v>5749.6359668779496</v>
      </c>
      <c r="Q2953" s="98">
        <v>4.8489181801876101E-7</v>
      </c>
      <c r="R2953" s="98">
        <v>5.9142733605303599</v>
      </c>
      <c r="S2953" s="98">
        <v>1.9433512831943502E-5</v>
      </c>
      <c r="T2953" s="98">
        <v>2.9486734190936099</v>
      </c>
      <c r="U2953" s="98">
        <v>1.8058400863754499E-4</v>
      </c>
      <c r="V2953" s="98">
        <v>27.399003239127701</v>
      </c>
      <c r="W2953" s="98">
        <v>2.8573754349481601E-5</v>
      </c>
      <c r="X2953" s="98">
        <v>2.3484713141035602E-5</v>
      </c>
      <c r="Y2953" s="98">
        <v>1.2494015119216601E-6</v>
      </c>
      <c r="Z2953" s="98">
        <v>3.8396396965243698E-6</v>
      </c>
      <c r="AA2953" s="98">
        <v>1.10897815325976</v>
      </c>
      <c r="AB2953" s="98">
        <v>2.5279000084676901E-5</v>
      </c>
      <c r="AC2953" s="98">
        <v>1.28838966401179</v>
      </c>
      <c r="AD2953" s="98">
        <v>2.0997757158880799E-4</v>
      </c>
      <c r="AE2953" s="98">
        <v>0.12957321123481799</v>
      </c>
      <c r="AF2953" s="98">
        <v>3.80069647767737E-3</v>
      </c>
      <c r="AG2953" s="98">
        <v>0.16238227722487</v>
      </c>
      <c r="AH2953" s="98">
        <v>2.6705401773899498E-3</v>
      </c>
      <c r="AI2953" s="98">
        <v>7.2119122087759502E-2</v>
      </c>
      <c r="AJ2953" s="98">
        <v>7.3781494340910495E-5</v>
      </c>
      <c r="AK2953" s="98">
        <v>4.1568131919345698E-2</v>
      </c>
      <c r="AL2953" s="98">
        <v>0.108483428635144</v>
      </c>
      <c r="AM2953" s="98">
        <v>9.5101866374308592</v>
      </c>
      <c r="AN2953" s="98">
        <v>1.7890711735823302E-2</v>
      </c>
      <c r="AO2953" s="98">
        <v>3.5814893721719399</v>
      </c>
      <c r="AP2953" s="98">
        <v>3.9121277336121203E-3</v>
      </c>
      <c r="AQ2953" s="98">
        <v>8.88294476355878E-4</v>
      </c>
      <c r="AR2953" s="98">
        <v>1.19621897180892E-3</v>
      </c>
      <c r="AS2953" s="98">
        <v>1.8276142854473201E-3</v>
      </c>
      <c r="AT2953" s="98">
        <v>0.29031058523887199</v>
      </c>
    </row>
    <row r="2954" spans="1:46" x14ac:dyDescent="0.3">
      <c r="A2954" s="95">
        <v>65113</v>
      </c>
      <c r="B2954" s="95">
        <v>2953</v>
      </c>
      <c r="C2954" s="96" t="s">
        <v>734</v>
      </c>
      <c r="D2954" s="96" t="s">
        <v>734</v>
      </c>
      <c r="E2954" s="97" t="s">
        <v>8105</v>
      </c>
      <c r="F2954" s="95" t="s">
        <v>3488</v>
      </c>
      <c r="G2954" s="95" t="s">
        <v>6165</v>
      </c>
      <c r="H2954" s="98">
        <v>4.8651654912629798</v>
      </c>
      <c r="I2954" s="98">
        <v>4.8648841265658103</v>
      </c>
      <c r="J2954" s="98">
        <v>2.8136469716333302E-4</v>
      </c>
      <c r="K2954" s="98">
        <v>51578.179443394503</v>
      </c>
      <c r="L2954" s="98">
        <v>116236.25595584601</v>
      </c>
      <c r="M2954" s="98">
        <v>4.6450984174743601E-3</v>
      </c>
      <c r="N2954" s="98">
        <v>50830.828030056196</v>
      </c>
      <c r="O2954" s="98">
        <v>1.049841543908E-2</v>
      </c>
      <c r="P2954" s="98">
        <v>114883.06636614101</v>
      </c>
      <c r="Q2954" s="98">
        <v>2.0162613013964701E-5</v>
      </c>
      <c r="R2954" s="98">
        <v>245.92538087033699</v>
      </c>
      <c r="S2954" s="98">
        <v>4.6303020595416102E-4</v>
      </c>
      <c r="T2954" s="98">
        <v>73.063672682681599</v>
      </c>
      <c r="U2954" s="98">
        <v>4.3026348312455902E-3</v>
      </c>
      <c r="V2954" s="98">
        <v>678.90184905011597</v>
      </c>
      <c r="W2954" s="98">
        <v>7.14042397560865E-4</v>
      </c>
      <c r="X2954" s="98">
        <v>5.9129866766229999E-4</v>
      </c>
      <c r="Y2954" s="98">
        <v>3.1925536701331899E-5</v>
      </c>
      <c r="Z2954" s="98">
        <v>9.08181931972333E-5</v>
      </c>
      <c r="AA2954" s="98">
        <v>27.778523098258201</v>
      </c>
      <c r="AB2954" s="98">
        <v>8.2500748742750396E-4</v>
      </c>
      <c r="AC2954" s="98">
        <v>42.033445763039403</v>
      </c>
      <c r="AD2954" s="98">
        <v>5.2628300235906499E-3</v>
      </c>
      <c r="AE2954" s="98">
        <v>3.24759345095694</v>
      </c>
      <c r="AF2954" s="98">
        <v>9.5071731634315995E-2</v>
      </c>
      <c r="AG2954" s="98">
        <v>4.0618777040375997</v>
      </c>
      <c r="AH2954" s="98">
        <v>6.6884348495659801E-2</v>
      </c>
      <c r="AI2954" s="98">
        <v>1.80624149966286</v>
      </c>
      <c r="AJ2954" s="98">
        <v>1.76520479994423E-3</v>
      </c>
      <c r="AK2954" s="98">
        <v>0.99450772370948304</v>
      </c>
      <c r="AL2954" s="98">
        <v>2.8052605286408498</v>
      </c>
      <c r="AM2954" s="98">
        <v>245.922824616089</v>
      </c>
      <c r="AN2954" s="98">
        <v>0.476017432640922</v>
      </c>
      <c r="AO2954" s="98">
        <v>95.292540685138604</v>
      </c>
      <c r="AP2954" s="98">
        <v>9.7359043741227405E-2</v>
      </c>
      <c r="AQ2954" s="98">
        <v>2.21065121550264E-2</v>
      </c>
      <c r="AR2954" s="98">
        <v>2.9769663630987101E-2</v>
      </c>
      <c r="AS2954" s="98">
        <v>4.5482867955214001E-2</v>
      </c>
      <c r="AT2954" s="98">
        <v>7.2248052444636901</v>
      </c>
    </row>
    <row r="2955" spans="1:46" x14ac:dyDescent="0.3">
      <c r="A2955" s="95">
        <v>65114</v>
      </c>
      <c r="B2955" s="95">
        <v>2954</v>
      </c>
      <c r="C2955" s="96" t="s">
        <v>181</v>
      </c>
      <c r="D2955" s="96" t="s">
        <v>181</v>
      </c>
      <c r="E2955" s="97" t="s">
        <v>8106</v>
      </c>
      <c r="F2955" s="95" t="s">
        <v>3488</v>
      </c>
      <c r="G2955" s="95" t="s">
        <v>8107</v>
      </c>
      <c r="H2955" s="98">
        <v>4.8569900224640197</v>
      </c>
      <c r="I2955" s="98">
        <v>4.8568793668083199</v>
      </c>
      <c r="J2955" s="98">
        <v>1.1065565570334E-4</v>
      </c>
      <c r="K2955" s="98">
        <v>436.95858620164302</v>
      </c>
      <c r="L2955" s="98">
        <v>988.36392677406297</v>
      </c>
      <c r="M2955" s="98">
        <v>3.9647987420432903E-5</v>
      </c>
      <c r="N2955" s="98">
        <v>433.86379559243898</v>
      </c>
      <c r="O2955" s="98">
        <v>8.9716002253058803E-5</v>
      </c>
      <c r="P2955" s="98">
        <v>981.75286553969795</v>
      </c>
      <c r="Q2955" s="98">
        <v>4.9268330930708699E-8</v>
      </c>
      <c r="R2955" s="98">
        <v>0.60093069487514095</v>
      </c>
      <c r="S2955" s="98">
        <v>2.8933265248394998E-6</v>
      </c>
      <c r="T2955" s="98">
        <v>0.42405759516346597</v>
      </c>
      <c r="U2955" s="98">
        <v>2.6885921146351901E-5</v>
      </c>
      <c r="V2955" s="98">
        <v>3.94032822032456</v>
      </c>
      <c r="W2955" s="98">
        <v>4.58927751822865E-6</v>
      </c>
      <c r="X2955" s="98">
        <v>4.0258069217972999E-6</v>
      </c>
      <c r="Y2955" s="98">
        <v>1.26965796709034E-7</v>
      </c>
      <c r="Z2955" s="98">
        <v>4.36504799722309E-7</v>
      </c>
      <c r="AA2955" s="98">
        <v>0.18260489743990299</v>
      </c>
      <c r="AB2955" s="98">
        <v>4.6620796996873901E-6</v>
      </c>
      <c r="AC2955" s="98">
        <v>0.235675927679173</v>
      </c>
      <c r="AD2955" s="98">
        <v>2.0321847024452599E-5</v>
      </c>
      <c r="AE2955" s="98">
        <v>1.25402296886141E-2</v>
      </c>
      <c r="AF2955" s="98">
        <v>3.66403802940131E-4</v>
      </c>
      <c r="AG2955" s="98">
        <v>1.56543634185781E-2</v>
      </c>
      <c r="AH2955" s="98">
        <v>2.5808126684444499E-4</v>
      </c>
      <c r="AI2955" s="98">
        <v>6.9695990907387099E-3</v>
      </c>
      <c r="AJ2955" s="98">
        <v>9.0403249496691893E-6</v>
      </c>
      <c r="AK2955" s="98">
        <v>5.0932747223264999E-3</v>
      </c>
      <c r="AL2955" s="98">
        <v>1.31013964606866E-2</v>
      </c>
      <c r="AM2955" s="98">
        <v>1.1485323345665599</v>
      </c>
      <c r="AN2955" s="98">
        <v>2.1618012783129101E-3</v>
      </c>
      <c r="AO2955" s="98">
        <v>0.43276468914997501</v>
      </c>
      <c r="AP2955" s="98">
        <v>4.0382525161301402E-4</v>
      </c>
      <c r="AQ2955" s="98">
        <v>9.1693258577745199E-5</v>
      </c>
      <c r="AR2955" s="98">
        <v>1.2347843788929701E-4</v>
      </c>
      <c r="AS2955" s="98">
        <v>1.88653555145972E-4</v>
      </c>
      <c r="AT2955" s="98">
        <v>2.9967003409105099E-2</v>
      </c>
    </row>
    <row r="2956" spans="1:46" x14ac:dyDescent="0.3">
      <c r="A2956" s="95">
        <v>65115</v>
      </c>
      <c r="B2956" s="95">
        <v>2955</v>
      </c>
      <c r="C2956" s="96" t="s">
        <v>1393</v>
      </c>
      <c r="D2956" s="96" t="s">
        <v>1393</v>
      </c>
      <c r="E2956" s="97" t="s">
        <v>8108</v>
      </c>
      <c r="F2956" s="95" t="s">
        <v>3488</v>
      </c>
      <c r="G2956" s="95" t="s">
        <v>8109</v>
      </c>
      <c r="H2956" s="98">
        <v>4.6305992215644798</v>
      </c>
      <c r="I2956" s="98">
        <v>4.6305113195399503</v>
      </c>
      <c r="J2956" s="98">
        <v>8.7902024529462594E-5</v>
      </c>
      <c r="K2956" s="98">
        <v>3439.7596169416402</v>
      </c>
      <c r="L2956" s="98">
        <v>7753.1879548178003</v>
      </c>
      <c r="M2956" s="98">
        <v>3.1026781819262197E-4</v>
      </c>
      <c r="N2956" s="98">
        <v>3395.2284090430699</v>
      </c>
      <c r="O2956" s="98">
        <v>7.0102867009912704E-4</v>
      </c>
      <c r="P2956" s="98">
        <v>7671.2836998021303</v>
      </c>
      <c r="Q2956" s="98">
        <v>9.9102668585643908E-7</v>
      </c>
      <c r="R2956" s="98">
        <v>12.0876502962742</v>
      </c>
      <c r="S2956" s="98">
        <v>2.8942817903998E-5</v>
      </c>
      <c r="T2956" s="98">
        <v>4.5071474839135401</v>
      </c>
      <c r="U2956" s="98">
        <v>2.6894750849795301E-4</v>
      </c>
      <c r="V2956" s="98">
        <v>41.8801946010067</v>
      </c>
      <c r="W2956" s="98">
        <v>4.63442834904725E-5</v>
      </c>
      <c r="X2956" s="98">
        <v>3.9343390178904898E-5</v>
      </c>
      <c r="Y2956" s="98">
        <v>3.4469542695937898E-6</v>
      </c>
      <c r="Z2956" s="98">
        <v>3.5539390419738698E-6</v>
      </c>
      <c r="AA2956" s="98">
        <v>1.80957460351138</v>
      </c>
      <c r="AB2956" s="98">
        <v>4.8126127521882099E-5</v>
      </c>
      <c r="AC2956" s="98">
        <v>2.4433025352137299</v>
      </c>
      <c r="AD2956" s="98">
        <v>3.1392778566158601E-4</v>
      </c>
      <c r="AE2956" s="98">
        <v>0.193718933770998</v>
      </c>
      <c r="AF2956" s="98">
        <v>5.69547504004535E-3</v>
      </c>
      <c r="AG2956" s="98">
        <v>0.24333545504405901</v>
      </c>
      <c r="AH2956" s="98">
        <v>3.9960794731638601E-3</v>
      </c>
      <c r="AI2956" s="98">
        <v>0.10791589875242399</v>
      </c>
      <c r="AJ2956" s="98">
        <v>1.15864823764356E-4</v>
      </c>
      <c r="AK2956" s="98">
        <v>6.5277673244086606E-2</v>
      </c>
      <c r="AL2956" s="98">
        <v>0.18596125977210101</v>
      </c>
      <c r="AM2956" s="98">
        <v>16.3022713239681</v>
      </c>
      <c r="AN2956" s="98">
        <v>3.1443206712586699E-2</v>
      </c>
      <c r="AO2956" s="98">
        <v>6.2945237915070598</v>
      </c>
      <c r="AP2956" s="98">
        <v>6.4210175603130097E-3</v>
      </c>
      <c r="AQ2956" s="98">
        <v>1.4579673314757699E-3</v>
      </c>
      <c r="AR2956" s="98">
        <v>1.9633671290076398E-3</v>
      </c>
      <c r="AS2956" s="98">
        <v>2.9996830998296098E-3</v>
      </c>
      <c r="AT2956" s="98">
        <v>0.47648990337092301</v>
      </c>
    </row>
    <row r="2957" spans="1:46" x14ac:dyDescent="0.3">
      <c r="A2957" s="95">
        <v>65116</v>
      </c>
      <c r="B2957" s="95">
        <v>2956</v>
      </c>
      <c r="C2957" s="96" t="s">
        <v>975</v>
      </c>
      <c r="D2957" s="96" t="s">
        <v>975</v>
      </c>
      <c r="E2957" s="97" t="s">
        <v>8110</v>
      </c>
      <c r="F2957" s="95" t="s">
        <v>3488</v>
      </c>
      <c r="G2957" s="95" t="s">
        <v>8111</v>
      </c>
      <c r="H2957" s="98">
        <v>3.6321743559689001</v>
      </c>
      <c r="I2957" s="98">
        <v>3.6320308188615602</v>
      </c>
      <c r="J2957" s="98">
        <v>1.4353710734305001E-4</v>
      </c>
      <c r="K2957" s="98">
        <v>15980.3832473518</v>
      </c>
      <c r="L2957" s="98">
        <v>36193.776432653198</v>
      </c>
      <c r="M2957" s="98">
        <v>1.4359564280947801E-3</v>
      </c>
      <c r="N2957" s="98">
        <v>15713.521586659201</v>
      </c>
      <c r="O2957" s="98">
        <v>3.2635775985489202E-3</v>
      </c>
      <c r="P2957" s="98">
        <v>35712.989643130699</v>
      </c>
      <c r="Q2957" s="98">
        <v>5.5603563947059301E-6</v>
      </c>
      <c r="R2957" s="98">
        <v>67.820215722822397</v>
      </c>
      <c r="S2957" s="98">
        <v>1.6528560142939E-4</v>
      </c>
      <c r="T2957" s="98">
        <v>25.799109346998101</v>
      </c>
      <c r="U2957" s="98">
        <v>1.53589712539698E-3</v>
      </c>
      <c r="V2957" s="98">
        <v>239.72423817690401</v>
      </c>
      <c r="W2957" s="98">
        <v>2.6950004783857202E-4</v>
      </c>
      <c r="X2957" s="98">
        <v>2.0605435226396101E-4</v>
      </c>
      <c r="Y2957" s="98">
        <v>1.0907206232828601E-5</v>
      </c>
      <c r="Z2957" s="98">
        <v>5.2538489341782397E-5</v>
      </c>
      <c r="AA2957" s="98">
        <v>10.220225501142901</v>
      </c>
      <c r="AB2957" s="98">
        <v>3.0964804260541501E-4</v>
      </c>
      <c r="AC2957" s="98">
        <v>15.7798178525265</v>
      </c>
      <c r="AD2957" s="98">
        <v>1.86055484193694E-3</v>
      </c>
      <c r="AE2957" s="98">
        <v>1.1481134090852001</v>
      </c>
      <c r="AF2957" s="98">
        <v>3.35765003717583E-2</v>
      </c>
      <c r="AG2957" s="98">
        <v>1.4345340712236301</v>
      </c>
      <c r="AH2957" s="98">
        <v>2.3636527391066899E-2</v>
      </c>
      <c r="AI2957" s="98">
        <v>0.63831490687890102</v>
      </c>
      <c r="AJ2957" s="98">
        <v>7.0192216663586202E-4</v>
      </c>
      <c r="AK2957" s="98">
        <v>0.39545950485933701</v>
      </c>
      <c r="AL2957" s="98">
        <v>1.1583061198514</v>
      </c>
      <c r="AM2957" s="98">
        <v>101.542765762996</v>
      </c>
      <c r="AN2957" s="98">
        <v>0.19654015036762401</v>
      </c>
      <c r="AO2957" s="98">
        <v>39.344799141627199</v>
      </c>
      <c r="AP2957" s="98">
        <v>3.69004828851901E-2</v>
      </c>
      <c r="AQ2957" s="98">
        <v>8.3786872987187191E-3</v>
      </c>
      <c r="AR2957" s="98">
        <v>1.12831327704347E-2</v>
      </c>
      <c r="AS2957" s="98">
        <v>1.7238662816036601E-2</v>
      </c>
      <c r="AT2957" s="98">
        <v>2.73830547248145</v>
      </c>
    </row>
    <row r="2958" spans="1:46" x14ac:dyDescent="0.3">
      <c r="A2958" s="95">
        <v>65117</v>
      </c>
      <c r="B2958" s="95">
        <v>2957</v>
      </c>
      <c r="C2958" s="96" t="s">
        <v>1739</v>
      </c>
      <c r="D2958" s="96" t="s">
        <v>1739</v>
      </c>
      <c r="E2958" s="97" t="s">
        <v>8112</v>
      </c>
      <c r="F2958" s="95" t="s">
        <v>3488</v>
      </c>
      <c r="G2958" s="95" t="s">
        <v>8113</v>
      </c>
      <c r="H2958" s="98">
        <v>4.02968904942467</v>
      </c>
      <c r="I2958" s="98">
        <v>4.0296221471691203</v>
      </c>
      <c r="J2958" s="98">
        <v>6.6902255555056897E-5</v>
      </c>
      <c r="K2958" s="98">
        <v>1110.5429692933899</v>
      </c>
      <c r="L2958" s="98">
        <v>2507.8183627019898</v>
      </c>
      <c r="M2958" s="98">
        <v>9.9079245637280405E-5</v>
      </c>
      <c r="N2958" s="98">
        <v>1084.21386237811</v>
      </c>
      <c r="O2958" s="98">
        <v>2.2552110975298701E-4</v>
      </c>
      <c r="P2958" s="98">
        <v>2467.85400797481</v>
      </c>
      <c r="Q2958" s="98">
        <v>5.2210665588805597E-7</v>
      </c>
      <c r="R2958" s="98">
        <v>6.3681864109219699</v>
      </c>
      <c r="S2958" s="98">
        <v>9.9350987774620608E-6</v>
      </c>
      <c r="T2958" s="98">
        <v>1.6443929107455499</v>
      </c>
      <c r="U2958" s="98">
        <v>9.2320825109191296E-5</v>
      </c>
      <c r="V2958" s="98">
        <v>15.279640722645601</v>
      </c>
      <c r="W2958" s="98">
        <v>1.9829320137191099E-5</v>
      </c>
      <c r="X2958" s="98">
        <v>1.5239551077433301E-5</v>
      </c>
      <c r="Y2958" s="98">
        <v>1.05655744941559E-6</v>
      </c>
      <c r="Z2958" s="98">
        <v>3.5332116103422198E-6</v>
      </c>
      <c r="AA2958" s="98">
        <v>0.75162632959720599</v>
      </c>
      <c r="AB2958" s="98">
        <v>1.7045416117160399E-5</v>
      </c>
      <c r="AC2958" s="98">
        <v>0.86923108280748396</v>
      </c>
      <c r="AD2958" s="98">
        <v>1.3436062372803499E-4</v>
      </c>
      <c r="AE2958" s="98">
        <v>8.2911414529772506E-2</v>
      </c>
      <c r="AF2958" s="98">
        <v>2.42696319531899E-3</v>
      </c>
      <c r="AG2958" s="98">
        <v>0.103690419035429</v>
      </c>
      <c r="AH2958" s="98">
        <v>1.7075051590073401E-3</v>
      </c>
      <c r="AI2958" s="98">
        <v>4.6111934233576797E-2</v>
      </c>
      <c r="AJ2958" s="98">
        <v>7.1403291557888395E-5</v>
      </c>
      <c r="AK2958" s="98">
        <v>4.0228264139472003E-2</v>
      </c>
      <c r="AL2958" s="98">
        <v>0.13252975059785299</v>
      </c>
      <c r="AM2958" s="98">
        <v>11.6182045410523</v>
      </c>
      <c r="AN2958" s="98">
        <v>2.2532927453791901E-2</v>
      </c>
      <c r="AO2958" s="98">
        <v>4.5108009894365999</v>
      </c>
      <c r="AP2958" s="98">
        <v>3.9581071492008502E-3</v>
      </c>
      <c r="AQ2958" s="98">
        <v>8.9873464397175298E-4</v>
      </c>
      <c r="AR2958" s="98">
        <v>1.21027819286558E-3</v>
      </c>
      <c r="AS2958" s="98">
        <v>1.8490943123635199E-3</v>
      </c>
      <c r="AT2958" s="98">
        <v>0.29372261878108502</v>
      </c>
    </row>
    <row r="2959" spans="1:46" x14ac:dyDescent="0.3">
      <c r="A2959" s="95">
        <v>65118</v>
      </c>
      <c r="B2959" s="95">
        <v>2958</v>
      </c>
      <c r="C2959" s="96" t="s">
        <v>2204</v>
      </c>
      <c r="D2959" s="96" t="s">
        <v>2204</v>
      </c>
      <c r="E2959" s="97" t="s">
        <v>8114</v>
      </c>
      <c r="F2959" s="95" t="s">
        <v>3488</v>
      </c>
      <c r="G2959" s="95" t="s">
        <v>8115</v>
      </c>
      <c r="H2959" s="98">
        <v>5.0107839871021298</v>
      </c>
      <c r="I2959" s="98">
        <v>5.0106840525726799</v>
      </c>
      <c r="J2959" s="98">
        <v>9.9934529451672902E-5</v>
      </c>
      <c r="K2959" s="98">
        <v>11210.486482997499</v>
      </c>
      <c r="L2959" s="98">
        <v>25248.965726020098</v>
      </c>
      <c r="M2959" s="98">
        <v>1.0044519900135899E-3</v>
      </c>
      <c r="N2959" s="98">
        <v>10991.6134772854</v>
      </c>
      <c r="O2959" s="98">
        <v>2.27450895914864E-3</v>
      </c>
      <c r="P2959" s="98">
        <v>24889.7145688829</v>
      </c>
      <c r="Q2959" s="98">
        <v>6.54725226254957E-6</v>
      </c>
      <c r="R2959" s="98">
        <v>79.857482024105494</v>
      </c>
      <c r="S2959" s="98">
        <v>1.05718323236842E-4</v>
      </c>
      <c r="T2959" s="98">
        <v>16.929427033664801</v>
      </c>
      <c r="U2959" s="98">
        <v>9.8237536239223705E-4</v>
      </c>
      <c r="V2959" s="98">
        <v>157.30757845882701</v>
      </c>
      <c r="W2959" s="98">
        <v>1.3796158520381201E-4</v>
      </c>
      <c r="X2959" s="98">
        <v>1.01610410376281E-4</v>
      </c>
      <c r="Y2959" s="98">
        <v>1.19715027381004E-5</v>
      </c>
      <c r="Z2959" s="98">
        <v>2.4379672089430799E-5</v>
      </c>
      <c r="AA2959" s="98">
        <v>5.13020860920241</v>
      </c>
      <c r="AB2959" s="98">
        <v>1.7592462620858701E-4</v>
      </c>
      <c r="AC2959" s="98">
        <v>8.9963401292693899</v>
      </c>
      <c r="AD2959" s="98">
        <v>2.1580146166201202E-3</v>
      </c>
      <c r="AE2959" s="98">
        <v>1.3316702429282099</v>
      </c>
      <c r="AF2959" s="98">
        <v>3.9008286856221902E-2</v>
      </c>
      <c r="AG2959" s="98">
        <v>1.6666036047754</v>
      </c>
      <c r="AH2959" s="98">
        <v>2.74322061760577E-2</v>
      </c>
      <c r="AI2959" s="98">
        <v>0.74081889615353902</v>
      </c>
      <c r="AJ2959" s="98">
        <v>5.8458049706109098E-4</v>
      </c>
      <c r="AK2959" s="98">
        <v>0.32934978393080599</v>
      </c>
      <c r="AL2959" s="98">
        <v>0.829214527944789</v>
      </c>
      <c r="AM2959" s="98">
        <v>72.692991200956101</v>
      </c>
      <c r="AN2959" s="98">
        <v>0.14095419727307901</v>
      </c>
      <c r="AO2959" s="98">
        <v>28.2172094073666</v>
      </c>
      <c r="AP2959" s="98">
        <v>4.0169669494645802E-2</v>
      </c>
      <c r="AQ2959" s="98">
        <v>9.1209944776081495E-3</v>
      </c>
      <c r="AR2959" s="98">
        <v>1.2282758543413401E-2</v>
      </c>
      <c r="AS2959" s="98">
        <v>1.8765916473624199E-2</v>
      </c>
      <c r="AT2959" s="98">
        <v>2.9809047796799</v>
      </c>
    </row>
    <row r="2960" spans="1:46" x14ac:dyDescent="0.3">
      <c r="A2960" s="95">
        <v>65119</v>
      </c>
      <c r="B2960" s="95">
        <v>2959</v>
      </c>
      <c r="C2960" s="96" t="s">
        <v>3027</v>
      </c>
      <c r="D2960" s="96" t="s">
        <v>3027</v>
      </c>
      <c r="E2960" s="97" t="s">
        <v>8116</v>
      </c>
      <c r="F2960" s="95" t="s">
        <v>8117</v>
      </c>
      <c r="G2960" s="95" t="s">
        <v>3364</v>
      </c>
      <c r="H2960" s="98">
        <v>6.2798608805101699</v>
      </c>
      <c r="I2960" s="98">
        <v>6.2798518884849797</v>
      </c>
      <c r="J2960" s="98">
        <v>8.9920251848951693E-6</v>
      </c>
      <c r="K2960" s="98">
        <v>90.764076932363693</v>
      </c>
      <c r="L2960" s="98">
        <v>204.4792833274</v>
      </c>
      <c r="M2960" s="98">
        <v>8.1857313813909502E-6</v>
      </c>
      <c r="N2960" s="98">
        <v>89.575605671225702</v>
      </c>
      <c r="O2960" s="98">
        <v>1.8495499259591898E-5</v>
      </c>
      <c r="P2960" s="98">
        <v>202.39432143302699</v>
      </c>
      <c r="Q2960" s="98">
        <v>2.4982281088754999E-8</v>
      </c>
      <c r="R2960" s="98">
        <v>0.30471134805328598</v>
      </c>
      <c r="S2960" s="98">
        <v>6.9609863034283097E-7</v>
      </c>
      <c r="T2960" s="98">
        <v>0.108115326920053</v>
      </c>
      <c r="U2960" s="98">
        <v>6.4684333930713296E-6</v>
      </c>
      <c r="V2960" s="98">
        <v>1.0046059601559201</v>
      </c>
      <c r="W2960" s="98">
        <v>1.02245060740159E-6</v>
      </c>
      <c r="X2960" s="98">
        <v>7.9760154133776103E-7</v>
      </c>
      <c r="Y2960" s="98">
        <v>5.4153759062629003E-8</v>
      </c>
      <c r="Z2960" s="98">
        <v>1.70695307001202E-7</v>
      </c>
      <c r="AA2960" s="98">
        <v>3.8945082460958902E-2</v>
      </c>
      <c r="AB2960" s="98">
        <v>1.37414268095225E-6</v>
      </c>
      <c r="AC2960" s="98">
        <v>6.9718325321685107E-2</v>
      </c>
      <c r="AD2960" s="98">
        <v>8.7936563381777499E-6</v>
      </c>
      <c r="AE2960" s="98">
        <v>5.4263999798244899E-3</v>
      </c>
      <c r="AF2960" s="98">
        <v>1.5915402096402601E-4</v>
      </c>
      <c r="AG2960" s="98">
        <v>6.7997517048313597E-3</v>
      </c>
      <c r="AH2960" s="98">
        <v>1.11835573308118E-4</v>
      </c>
      <c r="AI2960" s="98">
        <v>3.02016926517298E-3</v>
      </c>
      <c r="AJ2960" s="98">
        <v>3.2390813416280699E-6</v>
      </c>
      <c r="AK2960" s="98">
        <v>1.8248825360464901E-3</v>
      </c>
      <c r="AL2960" s="98">
        <v>5.2653624356194797E-3</v>
      </c>
      <c r="AM2960" s="98">
        <v>0.46158736045181498</v>
      </c>
      <c r="AN2960" s="98">
        <v>8.7728042820922397E-4</v>
      </c>
      <c r="AO2960" s="98">
        <v>0.175620208767574</v>
      </c>
      <c r="AP2960" s="98">
        <v>1.7117334351003099E-4</v>
      </c>
      <c r="AQ2960" s="98">
        <v>3.8866914808814303E-5</v>
      </c>
      <c r="AR2960" s="98">
        <v>5.23400103867102E-5</v>
      </c>
      <c r="AS2960" s="98">
        <v>7.9966418314506095E-5</v>
      </c>
      <c r="AT2960" s="98">
        <v>1.2702405676771901E-2</v>
      </c>
    </row>
    <row r="2961" spans="1:46" x14ac:dyDescent="0.3">
      <c r="A2961" s="95">
        <v>65120</v>
      </c>
      <c r="B2961" s="95">
        <v>2960</v>
      </c>
      <c r="C2961" s="96" t="s">
        <v>736</v>
      </c>
      <c r="D2961" s="96" t="s">
        <v>736</v>
      </c>
      <c r="E2961" s="97" t="s">
        <v>8118</v>
      </c>
      <c r="F2961" s="95" t="s">
        <v>8117</v>
      </c>
      <c r="G2961" s="95" t="s">
        <v>7070</v>
      </c>
      <c r="H2961" s="98">
        <v>7.4299686329880297</v>
      </c>
      <c r="I2961" s="98">
        <v>7.42995973944927</v>
      </c>
      <c r="J2961" s="98">
        <v>8.8935387649868892E-6</v>
      </c>
      <c r="K2961" s="98">
        <v>540.018572183174</v>
      </c>
      <c r="L2961" s="98">
        <v>1219.1843757705799</v>
      </c>
      <c r="M2961" s="98">
        <v>4.8436460352039097E-5</v>
      </c>
      <c r="N2961" s="98">
        <v>530.03513925068103</v>
      </c>
      <c r="O2961" s="98">
        <v>1.0982040621656299E-4</v>
      </c>
      <c r="P2961" s="98">
        <v>1201.75326352293</v>
      </c>
      <c r="Q2961" s="98">
        <v>2.6621288722227599E-7</v>
      </c>
      <c r="R2961" s="98">
        <v>3.2470248591978899</v>
      </c>
      <c r="S2961" s="98">
        <v>5.3925572037310603E-6</v>
      </c>
      <c r="T2961" s="98">
        <v>0.89817972100535404</v>
      </c>
      <c r="U2961" s="98">
        <v>5.0109766459327102E-5</v>
      </c>
      <c r="V2961" s="98">
        <v>8.3458590361551508</v>
      </c>
      <c r="W2961" s="98">
        <v>6.8542360784669296E-6</v>
      </c>
      <c r="X2961" s="98">
        <v>5.1596901583841201E-6</v>
      </c>
      <c r="Y2961" s="98">
        <v>4.6431621839433101E-7</v>
      </c>
      <c r="Z2961" s="98">
        <v>1.2302297016884899E-6</v>
      </c>
      <c r="AA2961" s="98">
        <v>0.25747028427935698</v>
      </c>
      <c r="AB2961" s="98">
        <v>8.933805122236E-6</v>
      </c>
      <c r="AC2961" s="98">
        <v>0.457721868624827</v>
      </c>
      <c r="AD2961" s="98">
        <v>7.5182399160286204E-5</v>
      </c>
      <c r="AE2961" s="98">
        <v>4.6393644872762298E-2</v>
      </c>
      <c r="AF2961" s="98">
        <v>1.3565495957657901E-3</v>
      </c>
      <c r="AG2961" s="98">
        <v>5.7957696391357401E-2</v>
      </c>
      <c r="AH2961" s="98">
        <v>9.5505861552505904E-4</v>
      </c>
      <c r="AI2961" s="98">
        <v>2.5791781556844501E-2</v>
      </c>
      <c r="AJ2961" s="98">
        <v>2.4690219161924098E-5</v>
      </c>
      <c r="AK2961" s="98">
        <v>1.39103483387913E-2</v>
      </c>
      <c r="AL2961" s="98">
        <v>4.0169034139400997E-2</v>
      </c>
      <c r="AM2961" s="98">
        <v>3.5214135146469601</v>
      </c>
      <c r="AN2961" s="98">
        <v>6.7574221729539002E-3</v>
      </c>
      <c r="AO2961" s="98">
        <v>1.35274862470974</v>
      </c>
      <c r="AP2961" s="98">
        <v>1.4125269749662901E-3</v>
      </c>
      <c r="AQ2961" s="98">
        <v>3.2073080873384202E-4</v>
      </c>
      <c r="AR2961" s="98">
        <v>4.3191115796205603E-4</v>
      </c>
      <c r="AS2961" s="98">
        <v>6.5988500827039601E-4</v>
      </c>
      <c r="AT2961" s="98">
        <v>0.10482058886904901</v>
      </c>
    </row>
    <row r="2962" spans="1:46" x14ac:dyDescent="0.3">
      <c r="A2962" s="95">
        <v>65121</v>
      </c>
      <c r="B2962" s="95">
        <v>2961</v>
      </c>
      <c r="C2962" s="96" t="s">
        <v>3131</v>
      </c>
      <c r="D2962" s="96" t="s">
        <v>3131</v>
      </c>
      <c r="E2962" s="97" t="s">
        <v>8119</v>
      </c>
      <c r="F2962" s="95" t="s">
        <v>8117</v>
      </c>
      <c r="G2962" s="95" t="s">
        <v>3533</v>
      </c>
      <c r="H2962" s="98">
        <v>7.2441489119762403</v>
      </c>
      <c r="I2962" s="98">
        <v>7.24414011624508</v>
      </c>
      <c r="J2962" s="98">
        <v>8.7957311603048504E-6</v>
      </c>
      <c r="K2962" s="98">
        <v>150.40788812566799</v>
      </c>
      <c r="L2962" s="98">
        <v>339.63291551374999</v>
      </c>
      <c r="M2962" s="98">
        <v>1.35753334889462E-5</v>
      </c>
      <c r="N2962" s="98">
        <v>148.553460015273</v>
      </c>
      <c r="O2962" s="98">
        <v>3.0751329580290201E-5</v>
      </c>
      <c r="P2962" s="98">
        <v>336.50859575139202</v>
      </c>
      <c r="Q2962" s="98">
        <v>5.6815807057512001E-8</v>
      </c>
      <c r="R2962" s="98">
        <v>0.69298800608814404</v>
      </c>
      <c r="S2962" s="98">
        <v>9.7854353512037808E-7</v>
      </c>
      <c r="T2962" s="98">
        <v>0.15314701592232399</v>
      </c>
      <c r="U2962" s="98">
        <v>9.0930197898786193E-6</v>
      </c>
      <c r="V2962" s="98">
        <v>1.4230386678851199</v>
      </c>
      <c r="W2962" s="98">
        <v>1.5912273226046099E-6</v>
      </c>
      <c r="X2962" s="98">
        <v>1.2216290107847001E-6</v>
      </c>
      <c r="Y2962" s="98">
        <v>1.06300762763488E-7</v>
      </c>
      <c r="Z2962" s="98">
        <v>2.6329754905643101E-7</v>
      </c>
      <c r="AA2962" s="98">
        <v>6.0158983118947698E-2</v>
      </c>
      <c r="AB2962" s="98">
        <v>1.77919437713848E-6</v>
      </c>
      <c r="AC2962" s="98">
        <v>9.0664043661543403E-2</v>
      </c>
      <c r="AD2962" s="98">
        <v>1.3717101462027E-5</v>
      </c>
      <c r="AE2962" s="98">
        <v>8.4645653905800096E-3</v>
      </c>
      <c r="AF2962" s="98">
        <v>2.4655104120542299E-4</v>
      </c>
      <c r="AG2962" s="98">
        <v>1.0533732372011301E-2</v>
      </c>
      <c r="AH2962" s="98">
        <v>1.7400088118975401E-4</v>
      </c>
      <c r="AI2962" s="98">
        <v>4.6989709797836503E-3</v>
      </c>
      <c r="AJ2962" s="98">
        <v>4.4071766260963903E-6</v>
      </c>
      <c r="AK2962" s="98">
        <v>2.4829816883169598E-3</v>
      </c>
      <c r="AL2962" s="98">
        <v>6.7337219353747002E-3</v>
      </c>
      <c r="AM2962" s="98">
        <v>0.59031091822654502</v>
      </c>
      <c r="AN2962" s="98">
        <v>1.1110230977043299E-3</v>
      </c>
      <c r="AO2962" s="98">
        <v>0.222412471645722</v>
      </c>
      <c r="AP2962" s="98">
        <v>2.5019484434365101E-4</v>
      </c>
      <c r="AQ2962" s="98">
        <v>5.6809672703645302E-5</v>
      </c>
      <c r="AR2962" s="98">
        <v>7.6502570952927102E-5</v>
      </c>
      <c r="AS2962" s="98">
        <v>1.16882600687079E-4</v>
      </c>
      <c r="AT2962" s="98">
        <v>1.85664213008939E-2</v>
      </c>
    </row>
    <row r="2963" spans="1:46" x14ac:dyDescent="0.3">
      <c r="A2963" s="95">
        <v>65122</v>
      </c>
      <c r="B2963" s="95">
        <v>2962</v>
      </c>
      <c r="C2963" s="96" t="s">
        <v>2964</v>
      </c>
      <c r="D2963" s="96" t="s">
        <v>2964</v>
      </c>
      <c r="E2963" s="97" t="s">
        <v>8120</v>
      </c>
      <c r="F2963" s="95" t="s">
        <v>8117</v>
      </c>
      <c r="G2963" s="95" t="s">
        <v>8121</v>
      </c>
      <c r="H2963" s="98">
        <v>6.6342780147535301</v>
      </c>
      <c r="I2963" s="98">
        <v>6.6342687001491196</v>
      </c>
      <c r="J2963" s="98">
        <v>9.3146044060077298E-6</v>
      </c>
      <c r="K2963" s="98">
        <v>110.947043682383</v>
      </c>
      <c r="L2963" s="98">
        <v>250.12173512837199</v>
      </c>
      <c r="M2963" s="98">
        <v>1.0024463994451701E-5</v>
      </c>
      <c r="N2963" s="98">
        <v>109.69666508649</v>
      </c>
      <c r="O2963" s="98">
        <v>2.2667392557458899E-5</v>
      </c>
      <c r="P2963" s="98">
        <v>248.04691514037901</v>
      </c>
      <c r="Q2963" s="98">
        <v>3.8897243348178897E-8</v>
      </c>
      <c r="R2963" s="98">
        <v>0.47443351606172202</v>
      </c>
      <c r="S2963" s="98">
        <v>6.4558741964835598E-7</v>
      </c>
      <c r="T2963" s="98">
        <v>9.9426304142689506E-2</v>
      </c>
      <c r="U2963" s="98">
        <v>5.9990628427184402E-6</v>
      </c>
      <c r="V2963" s="98">
        <v>0.92386769624238496</v>
      </c>
      <c r="W2963" s="98">
        <v>1.5230362840545999E-6</v>
      </c>
      <c r="X2963" s="98">
        <v>1.33091872101647E-6</v>
      </c>
      <c r="Y2963" s="98">
        <v>4.4719320795900501E-8</v>
      </c>
      <c r="Z2963" s="98">
        <v>1.47398242242226E-7</v>
      </c>
      <c r="AA2963" s="98">
        <v>6.0503336381586802E-2</v>
      </c>
      <c r="AB2963" s="98">
        <v>1.1428738065653599E-6</v>
      </c>
      <c r="AC2963" s="98">
        <v>5.80217690880344E-2</v>
      </c>
      <c r="AD2963" s="98">
        <v>7.7374279334660903E-6</v>
      </c>
      <c r="AE2963" s="98">
        <v>4.7746212914609298E-3</v>
      </c>
      <c r="AF2963" s="98">
        <v>1.4060392036531499E-4</v>
      </c>
      <c r="AG2963" s="98">
        <v>6.0072107598596403E-3</v>
      </c>
      <c r="AH2963" s="98">
        <v>9.8551602994500495E-5</v>
      </c>
      <c r="AI2963" s="98">
        <v>2.6614297543545102E-3</v>
      </c>
      <c r="AJ2963" s="98">
        <v>2.7557091268050701E-6</v>
      </c>
      <c r="AK2963" s="98">
        <v>1.5525530017730001E-3</v>
      </c>
      <c r="AL2963" s="98">
        <v>4.4043834522558903E-3</v>
      </c>
      <c r="AM2963" s="98">
        <v>0.38610974211222698</v>
      </c>
      <c r="AN2963" s="98">
        <v>7.3111918152943701E-4</v>
      </c>
      <c r="AO2963" s="98">
        <v>0.146360615335141</v>
      </c>
      <c r="AP2963" s="98">
        <v>1.4186501920906701E-4</v>
      </c>
      <c r="AQ2963" s="98">
        <v>3.2212115716234801E-5</v>
      </c>
      <c r="AR2963" s="98">
        <v>4.3378346710852598E-5</v>
      </c>
      <c r="AS2963" s="98">
        <v>6.6274556781979499E-5</v>
      </c>
      <c r="AT2963" s="98">
        <v>1.05274979642552E-2</v>
      </c>
    </row>
    <row r="2964" spans="1:46" x14ac:dyDescent="0.3">
      <c r="A2964" s="95">
        <v>65123</v>
      </c>
      <c r="B2964" s="95">
        <v>2963</v>
      </c>
      <c r="C2964" s="96" t="s">
        <v>1559</v>
      </c>
      <c r="D2964" s="96" t="s">
        <v>1559</v>
      </c>
      <c r="E2964" s="97" t="s">
        <v>8122</v>
      </c>
      <c r="F2964" s="95" t="s">
        <v>8117</v>
      </c>
      <c r="G2964" s="95" t="s">
        <v>8123</v>
      </c>
      <c r="H2964" s="98">
        <v>7.2553320814406002</v>
      </c>
      <c r="I2964" s="98">
        <v>7.2553227407419598</v>
      </c>
      <c r="J2964" s="98">
        <v>9.3406986412247795E-6</v>
      </c>
      <c r="K2964" s="98">
        <v>246.11575063891101</v>
      </c>
      <c r="L2964" s="98">
        <v>556.98825656196402</v>
      </c>
      <c r="M2964" s="98">
        <v>2.2321254762716299E-5</v>
      </c>
      <c r="N2964" s="98">
        <v>244.259165315084</v>
      </c>
      <c r="O2964" s="98">
        <v>5.0539966113626598E-5</v>
      </c>
      <c r="P2964" s="98">
        <v>553.05358364472295</v>
      </c>
      <c r="Q2964" s="98">
        <v>3.7635079938220598E-8</v>
      </c>
      <c r="R2964" s="98">
        <v>0.45903878438187401</v>
      </c>
      <c r="S2964" s="98">
        <v>1.6127459839519601E-6</v>
      </c>
      <c r="T2964" s="98">
        <v>0.25061494500171999</v>
      </c>
      <c r="U2964" s="98">
        <v>1.4986243363173099E-5</v>
      </c>
      <c r="V2964" s="98">
        <v>2.3287025384162199</v>
      </c>
      <c r="W2964" s="98">
        <v>2.8115467006152501E-6</v>
      </c>
      <c r="X2964" s="98">
        <v>2.2413335838757499E-6</v>
      </c>
      <c r="Y2964" s="98">
        <v>8.7004752608521497E-8</v>
      </c>
      <c r="Z2964" s="98">
        <v>4.8320836413098098E-7</v>
      </c>
      <c r="AA2964" s="98">
        <v>0.10824450590109901</v>
      </c>
      <c r="AB2964" s="98">
        <v>3.10162245771458E-6</v>
      </c>
      <c r="AC2964" s="98">
        <v>0.15759717457278399</v>
      </c>
      <c r="AD2964" s="98">
        <v>9.6418176234416699E-6</v>
      </c>
      <c r="AE2964" s="98">
        <v>5.9497843610473999E-3</v>
      </c>
      <c r="AF2964" s="98">
        <v>1.7453107356781499E-4</v>
      </c>
      <c r="AG2964" s="98">
        <v>7.45672624449145E-3</v>
      </c>
      <c r="AH2964" s="98">
        <v>1.2262922455974999E-4</v>
      </c>
      <c r="AI2964" s="98">
        <v>3.3116566050676098E-3</v>
      </c>
      <c r="AJ2964" s="98">
        <v>4.2530953143156897E-6</v>
      </c>
      <c r="AK2964" s="98">
        <v>2.3961730332282601E-3</v>
      </c>
      <c r="AL2964" s="98">
        <v>7.0213377799931004E-3</v>
      </c>
      <c r="AM2964" s="98">
        <v>0.61552472642394895</v>
      </c>
      <c r="AN2964" s="98">
        <v>1.15753594861118E-3</v>
      </c>
      <c r="AO2964" s="98">
        <v>0.231723743530941</v>
      </c>
      <c r="AP2964" s="98">
        <v>1.9845749354452201E-4</v>
      </c>
      <c r="AQ2964" s="98">
        <v>4.5062101080464497E-5</v>
      </c>
      <c r="AR2964" s="98">
        <v>6.0682738961448699E-5</v>
      </c>
      <c r="AS2964" s="98">
        <v>9.2712653502609194E-5</v>
      </c>
      <c r="AT2964" s="98">
        <v>1.4727103770396099E-2</v>
      </c>
    </row>
    <row r="2965" spans="1:46" x14ac:dyDescent="0.3">
      <c r="A2965" s="95">
        <v>65124</v>
      </c>
      <c r="B2965" s="95">
        <v>2964</v>
      </c>
      <c r="C2965" s="96" t="s">
        <v>2176</v>
      </c>
      <c r="D2965" s="96" t="s">
        <v>2176</v>
      </c>
      <c r="E2965" s="97" t="s">
        <v>8124</v>
      </c>
      <c r="F2965" s="95" t="s">
        <v>8117</v>
      </c>
      <c r="G2965" s="95" t="s">
        <v>8125</v>
      </c>
      <c r="H2965" s="98">
        <v>7.3709019977754098</v>
      </c>
      <c r="I2965" s="98">
        <v>7.3708930223059097</v>
      </c>
      <c r="J2965" s="98">
        <v>8.9754695027366404E-6</v>
      </c>
      <c r="K2965" s="98">
        <v>573.35536039054</v>
      </c>
      <c r="L2965" s="98">
        <v>1290.7221675912699</v>
      </c>
      <c r="M2965" s="98">
        <v>5.1739171850394301E-5</v>
      </c>
      <c r="N2965" s="98">
        <v>566.17636708220198</v>
      </c>
      <c r="O2965" s="98">
        <v>1.17135920554016E-4</v>
      </c>
      <c r="P2965" s="98">
        <v>1281.8061747464301</v>
      </c>
      <c r="Q2965" s="98">
        <v>2.4367328373763097E-7</v>
      </c>
      <c r="R2965" s="98">
        <v>2.9721070909607898</v>
      </c>
      <c r="S2965" s="98">
        <v>1.40968286667872E-6</v>
      </c>
      <c r="T2965" s="98">
        <v>0.20947847536018799</v>
      </c>
      <c r="U2965" s="98">
        <v>1.3099403990299001E-5</v>
      </c>
      <c r="V2965" s="98">
        <v>1.9464780118532099</v>
      </c>
      <c r="W2965" s="98">
        <v>2.7055997163343902E-6</v>
      </c>
      <c r="X2965" s="98">
        <v>1.02954052997302E-6</v>
      </c>
      <c r="Y2965" s="98">
        <v>4.1988008192761802E-7</v>
      </c>
      <c r="Z2965" s="98">
        <v>1.2561791044337501E-6</v>
      </c>
      <c r="AA2965" s="98">
        <v>8.41721903541717E-2</v>
      </c>
      <c r="AB2965" s="98">
        <v>1.5141246727870901E-6</v>
      </c>
      <c r="AC2965" s="98">
        <v>7.8056580397111705E-2</v>
      </c>
      <c r="AD2965" s="98">
        <v>5.3638036994953098E-5</v>
      </c>
      <c r="AE2965" s="98">
        <v>3.3099024077572002E-2</v>
      </c>
      <c r="AF2965" s="98">
        <v>9.6815264455500595E-4</v>
      </c>
      <c r="AG2965" s="98">
        <v>4.1363690062457902E-2</v>
      </c>
      <c r="AH2965" s="98">
        <v>6.8146458504678804E-4</v>
      </c>
      <c r="AI2965" s="98">
        <v>1.8403253403027699E-2</v>
      </c>
      <c r="AJ2965" s="98">
        <v>2.3495470493271399E-5</v>
      </c>
      <c r="AK2965" s="98">
        <v>1.32372328005676E-2</v>
      </c>
      <c r="AL2965" s="98">
        <v>3.0076409994062199E-2</v>
      </c>
      <c r="AM2965" s="98">
        <v>2.6366448408394199</v>
      </c>
      <c r="AN2965" s="98">
        <v>5.0782542591013002E-3</v>
      </c>
      <c r="AO2965" s="98">
        <v>1.01660090032864</v>
      </c>
      <c r="AP2965" s="98">
        <v>1.0218599580103199E-3</v>
      </c>
      <c r="AQ2965" s="98">
        <v>2.32025286087376E-4</v>
      </c>
      <c r="AR2965" s="98">
        <v>3.1245613230366397E-4</v>
      </c>
      <c r="AS2965" s="98">
        <v>4.7737853961927898E-4</v>
      </c>
      <c r="AT2965" s="98">
        <v>7.5830029754227396E-2</v>
      </c>
    </row>
    <row r="2966" spans="1:46" x14ac:dyDescent="0.3">
      <c r="A2966" s="95">
        <v>65125</v>
      </c>
      <c r="B2966" s="95">
        <v>2965</v>
      </c>
      <c r="C2966" s="96" t="s">
        <v>2776</v>
      </c>
      <c r="D2966" s="96" t="s">
        <v>2776</v>
      </c>
      <c r="E2966" s="97" t="s">
        <v>8126</v>
      </c>
      <c r="F2966" s="95" t="s">
        <v>8117</v>
      </c>
      <c r="G2966" s="95" t="s">
        <v>3374</v>
      </c>
      <c r="H2966" s="98">
        <v>6.8514811511508098</v>
      </c>
      <c r="I2966" s="98">
        <v>6.8514719552684902</v>
      </c>
      <c r="J2966" s="98">
        <v>9.1958823178472892E-6</v>
      </c>
      <c r="K2966" s="98">
        <v>57.152639746344903</v>
      </c>
      <c r="L2966" s="98">
        <v>129.29361850403799</v>
      </c>
      <c r="M2966" s="98">
        <v>5.1587862438891498E-6</v>
      </c>
      <c r="N2966" s="98">
        <v>56.452060395638902</v>
      </c>
      <c r="O2966" s="98">
        <v>1.16802974715774E-5</v>
      </c>
      <c r="P2966" s="98">
        <v>127.816278312671</v>
      </c>
      <c r="Q2966" s="98">
        <v>2.0069088390262199E-8</v>
      </c>
      <c r="R2966" s="98">
        <v>0.24478465180467199</v>
      </c>
      <c r="S2966" s="98">
        <v>5.9475744258289599E-7</v>
      </c>
      <c r="T2966" s="98">
        <v>9.3676662058610305E-2</v>
      </c>
      <c r="U2966" s="98">
        <v>5.5266993822662001E-6</v>
      </c>
      <c r="V2966" s="98">
        <v>0.87043750271996201</v>
      </c>
      <c r="W2966" s="98">
        <v>1.0454462621038099E-6</v>
      </c>
      <c r="X2966" s="98">
        <v>8.1248891278635803E-7</v>
      </c>
      <c r="Y2966" s="98">
        <v>3.2516487109709101E-8</v>
      </c>
      <c r="Z2966" s="98">
        <v>2.0044086220774001E-7</v>
      </c>
      <c r="AA2966" s="98">
        <v>3.9916824344612398E-2</v>
      </c>
      <c r="AB2966" s="98">
        <v>9.8563294008870192E-7</v>
      </c>
      <c r="AC2966" s="98">
        <v>5.0205260226425102E-2</v>
      </c>
      <c r="AD2966" s="98">
        <v>4.0563169144344997E-6</v>
      </c>
      <c r="AE2966" s="98">
        <v>2.5030768972727799E-3</v>
      </c>
      <c r="AF2966" s="98">
        <v>7.29893778673384E-5</v>
      </c>
      <c r="AG2966" s="98">
        <v>3.1184235470883702E-3</v>
      </c>
      <c r="AH2966" s="98">
        <v>5.1475560198888001E-5</v>
      </c>
      <c r="AI2966" s="98">
        <v>1.39012033668323E-3</v>
      </c>
      <c r="AJ2966" s="98">
        <v>1.7996195433023901E-6</v>
      </c>
      <c r="AK2966" s="98">
        <v>1.0138968212610501E-3</v>
      </c>
      <c r="AL2966" s="98">
        <v>2.1361357421173402E-3</v>
      </c>
      <c r="AM2966" s="98">
        <v>0.187264081215088</v>
      </c>
      <c r="AN2966" s="98">
        <v>3.5516788039958801E-4</v>
      </c>
      <c r="AO2966" s="98">
        <v>7.1100021495562798E-2</v>
      </c>
      <c r="AP2966" s="98">
        <v>7.55490424892011E-5</v>
      </c>
      <c r="AQ2966" s="98">
        <v>1.7154295886139898E-5</v>
      </c>
      <c r="AR2966" s="98">
        <v>2.3100779472854401E-5</v>
      </c>
      <c r="AS2966" s="98">
        <v>3.52939671302068E-5</v>
      </c>
      <c r="AT2966" s="98">
        <v>5.6063319586514802E-3</v>
      </c>
    </row>
    <row r="2967" spans="1:46" x14ac:dyDescent="0.3">
      <c r="A2967" s="95">
        <v>65126</v>
      </c>
      <c r="B2967" s="95">
        <v>2966</v>
      </c>
      <c r="C2967" s="96" t="s">
        <v>2827</v>
      </c>
      <c r="D2967" s="96" t="s">
        <v>2827</v>
      </c>
      <c r="E2967" s="97" t="s">
        <v>8127</v>
      </c>
      <c r="F2967" s="95" t="s">
        <v>8117</v>
      </c>
      <c r="G2967" s="95" t="s">
        <v>3386</v>
      </c>
      <c r="H2967" s="98">
        <v>6.8094073749662201</v>
      </c>
      <c r="I2967" s="98">
        <v>6.8093979698323297</v>
      </c>
      <c r="J2967" s="98">
        <v>9.4051338876965895E-6</v>
      </c>
      <c r="K2967" s="98">
        <v>71.186276740016893</v>
      </c>
      <c r="L2967" s="98">
        <v>160.38713703888001</v>
      </c>
      <c r="M2967" s="98">
        <v>6.4387129458177702E-6</v>
      </c>
      <c r="N2967" s="98">
        <v>70.458164944912298</v>
      </c>
      <c r="O2967" s="98">
        <v>1.4571858640821099E-5</v>
      </c>
      <c r="P2967" s="98">
        <v>159.45833092866999</v>
      </c>
      <c r="Q2967" s="98">
        <v>2.6072345494365599E-8</v>
      </c>
      <c r="R2967" s="98">
        <v>0.31800697119187898</v>
      </c>
      <c r="S2967" s="98">
        <v>1.6250723884803999E-7</v>
      </c>
      <c r="T2967" s="98">
        <v>2.4203301840975501E-2</v>
      </c>
      <c r="U2967" s="98">
        <v>1.5100905271609401E-6</v>
      </c>
      <c r="V2967" s="98">
        <v>0.224897616946409</v>
      </c>
      <c r="W2967" s="98">
        <v>9.4628104603898195E-7</v>
      </c>
      <c r="X2967" s="98">
        <v>7.7902301959082797E-7</v>
      </c>
      <c r="Y2967" s="98">
        <v>3.8483275212690403E-8</v>
      </c>
      <c r="Z2967" s="98">
        <v>1.28774751235464E-7</v>
      </c>
      <c r="AA2967" s="98">
        <v>3.6764678639697297E-2</v>
      </c>
      <c r="AB2967" s="98">
        <v>1.6647701663169401E-7</v>
      </c>
      <c r="AC2967" s="98">
        <v>8.5548180828269108E-3</v>
      </c>
      <c r="AD2967" s="98">
        <v>5.4344874847043097E-6</v>
      </c>
      <c r="AE2967" s="98">
        <v>3.3535200425477201E-3</v>
      </c>
      <c r="AF2967" s="98">
        <v>9.9603401679456801E-5</v>
      </c>
      <c r="AG2967" s="98">
        <v>4.2554903500048999E-3</v>
      </c>
      <c r="AH2967" s="98">
        <v>6.9442091020422499E-5</v>
      </c>
      <c r="AI2967" s="98">
        <v>1.8753144711066701E-3</v>
      </c>
      <c r="AJ2967" s="98">
        <v>2.1989080619468699E-6</v>
      </c>
      <c r="AK2967" s="98">
        <v>1.23885401364441E-3</v>
      </c>
      <c r="AL2967" s="98">
        <v>2.6675667522091202E-3</v>
      </c>
      <c r="AM2967" s="98">
        <v>0.23385191637550701</v>
      </c>
      <c r="AN2967" s="98">
        <v>4.4265278459688901E-4</v>
      </c>
      <c r="AO2967" s="98">
        <v>8.8613369160805699E-2</v>
      </c>
      <c r="AP2967" s="98">
        <v>9.9633138635183696E-5</v>
      </c>
      <c r="AQ2967" s="98">
        <v>2.26228724848543E-5</v>
      </c>
      <c r="AR2967" s="98">
        <v>3.04650212834202E-5</v>
      </c>
      <c r="AS2967" s="98">
        <v>4.65452448669091E-5</v>
      </c>
      <c r="AT2967" s="98">
        <v>7.39356093561379E-3</v>
      </c>
    </row>
    <row r="2968" spans="1:46" x14ac:dyDescent="0.3">
      <c r="A2968" s="95">
        <v>65127</v>
      </c>
      <c r="B2968" s="95">
        <v>2967</v>
      </c>
      <c r="C2968" s="96" t="s">
        <v>1670</v>
      </c>
      <c r="D2968" s="96" t="s">
        <v>1670</v>
      </c>
      <c r="E2968" s="97" t="s">
        <v>8128</v>
      </c>
      <c r="F2968" s="95" t="s">
        <v>8117</v>
      </c>
      <c r="G2968" s="95" t="s">
        <v>8129</v>
      </c>
      <c r="H2968" s="98">
        <v>6.8041923561857702</v>
      </c>
      <c r="I2968" s="98">
        <v>6.8041828845922296</v>
      </c>
      <c r="J2968" s="98">
        <v>9.4715935405886904E-6</v>
      </c>
      <c r="K2968" s="98">
        <v>55.159119155278198</v>
      </c>
      <c r="L2968" s="98">
        <v>124.294791552273</v>
      </c>
      <c r="M2968" s="98">
        <v>4.9803755975841902E-6</v>
      </c>
      <c r="N2968" s="98">
        <v>54.499731280944097</v>
      </c>
      <c r="O2968" s="98">
        <v>1.12809536982518E-5</v>
      </c>
      <c r="P2968" s="98">
        <v>123.44630100704001</v>
      </c>
      <c r="Q2968" s="98">
        <v>1.9228080132570401E-8</v>
      </c>
      <c r="R2968" s="98">
        <v>0.23452679108271601</v>
      </c>
      <c r="S2968" s="98">
        <v>1.5027119078703499E-7</v>
      </c>
      <c r="T2968" s="98">
        <v>2.2805359078789399E-2</v>
      </c>
      <c r="U2968" s="98">
        <v>1.3963885364914301E-6</v>
      </c>
      <c r="V2968" s="98">
        <v>0.21190802997762601</v>
      </c>
      <c r="W2968" s="98">
        <v>7.65425732921395E-7</v>
      </c>
      <c r="X2968" s="98">
        <v>5.9582468819902401E-7</v>
      </c>
      <c r="Y2968" s="98">
        <v>3.23664703626474E-8</v>
      </c>
      <c r="Z2968" s="98">
        <v>1.37234574359724E-7</v>
      </c>
      <c r="AA2968" s="98">
        <v>2.91863868098306E-2</v>
      </c>
      <c r="AB2968" s="98">
        <v>1.57618073211555E-7</v>
      </c>
      <c r="AC2968" s="98">
        <v>8.1273321032674494E-3</v>
      </c>
      <c r="AD2968" s="98">
        <v>4.0053615328444898E-6</v>
      </c>
      <c r="AE2968" s="98">
        <v>2.4716332894038399E-3</v>
      </c>
      <c r="AF2968" s="98">
        <v>7.1628547973175203E-5</v>
      </c>
      <c r="AG2968" s="98">
        <v>3.0602829777406902E-3</v>
      </c>
      <c r="AH2968" s="98">
        <v>5.07122087437991E-5</v>
      </c>
      <c r="AI2968" s="98">
        <v>1.36950569203137E-3</v>
      </c>
      <c r="AJ2968" s="98">
        <v>2.1312160131209101E-6</v>
      </c>
      <c r="AK2968" s="98">
        <v>1.20071664545281E-3</v>
      </c>
      <c r="AL2968" s="98">
        <v>2.8937592605832699E-3</v>
      </c>
      <c r="AM2968" s="98">
        <v>0.25368105523745899</v>
      </c>
      <c r="AN2968" s="98">
        <v>4.8590121584384899E-4</v>
      </c>
      <c r="AO2968" s="98">
        <v>9.7271146400821601E-2</v>
      </c>
      <c r="AP2968" s="98">
        <v>7.6645059403245597E-5</v>
      </c>
      <c r="AQ2968" s="98">
        <v>1.7403159076644699E-5</v>
      </c>
      <c r="AR2968" s="98">
        <v>2.34359109542653E-5</v>
      </c>
      <c r="AS2968" s="98">
        <v>3.5805989372335699E-5</v>
      </c>
      <c r="AT2968" s="98">
        <v>5.6876650166225104E-3</v>
      </c>
    </row>
    <row r="2969" spans="1:46" x14ac:dyDescent="0.3">
      <c r="A2969" s="95">
        <v>65128</v>
      </c>
      <c r="B2969" s="95">
        <v>2968</v>
      </c>
      <c r="C2969" s="96" t="s">
        <v>2551</v>
      </c>
      <c r="D2969" s="96" t="s">
        <v>2551</v>
      </c>
      <c r="E2969" s="97" t="s">
        <v>8130</v>
      </c>
      <c r="F2969" s="95" t="s">
        <v>8117</v>
      </c>
      <c r="G2969" s="95" t="s">
        <v>3416</v>
      </c>
      <c r="H2969" s="98">
        <v>6.9004066641661703</v>
      </c>
      <c r="I2969" s="98">
        <v>6.9003977805687402</v>
      </c>
      <c r="J2969" s="98">
        <v>8.8835974256795697E-6</v>
      </c>
      <c r="K2969" s="98">
        <v>310.97397872144802</v>
      </c>
      <c r="L2969" s="98">
        <v>699.49646549926001</v>
      </c>
      <c r="M2969" s="98">
        <v>2.81392942486627E-5</v>
      </c>
      <c r="N2969" s="98">
        <v>307.925365253861</v>
      </c>
      <c r="O2969" s="98">
        <v>6.3558409871819201E-5</v>
      </c>
      <c r="P2969" s="98">
        <v>695.51305735625101</v>
      </c>
      <c r="Q2969" s="98">
        <v>9.98731499100755E-8</v>
      </c>
      <c r="R2969" s="98">
        <v>1.2181626663837799</v>
      </c>
      <c r="S2969" s="98">
        <v>7.5650251642999405E-7</v>
      </c>
      <c r="T2969" s="98">
        <v>0.112734267183666</v>
      </c>
      <c r="U2969" s="98">
        <v>7.0297595435162796E-6</v>
      </c>
      <c r="V2969" s="98">
        <v>1.04752894260597</v>
      </c>
      <c r="W2969" s="98">
        <v>1.3778505810719499E-6</v>
      </c>
      <c r="X2969" s="98">
        <v>5.7924699834541698E-7</v>
      </c>
      <c r="Y2969" s="98">
        <v>1.8621246118679401E-7</v>
      </c>
      <c r="Z2969" s="98">
        <v>6.1239112153974203E-7</v>
      </c>
      <c r="AA2969" s="98">
        <v>4.39107450966549E-2</v>
      </c>
      <c r="AB2969" s="98">
        <v>7.88961298010696E-7</v>
      </c>
      <c r="AC2969" s="98">
        <v>4.0554785066025598E-2</v>
      </c>
      <c r="AD2969" s="98">
        <v>2.5152658238236801E-5</v>
      </c>
      <c r="AE2969" s="98">
        <v>1.5521232455256899E-2</v>
      </c>
      <c r="AF2969" s="98">
        <v>4.56369226546718E-4</v>
      </c>
      <c r="AG2969" s="98">
        <v>1.9498077443767799E-2</v>
      </c>
      <c r="AH2969" s="98">
        <v>3.20184563955568E-4</v>
      </c>
      <c r="AI2969" s="98">
        <v>8.6467261769849306E-3</v>
      </c>
      <c r="AJ2969" s="98">
        <v>1.0431794277695001E-5</v>
      </c>
      <c r="AK2969" s="98">
        <v>5.8772217147594801E-3</v>
      </c>
      <c r="AL2969" s="98">
        <v>1.28112310355859E-2</v>
      </c>
      <c r="AM2969" s="98">
        <v>1.12309501770484</v>
      </c>
      <c r="AN2969" s="98">
        <v>2.1304204565750001E-3</v>
      </c>
      <c r="AO2969" s="98">
        <v>0.42648265402448998</v>
      </c>
      <c r="AP2969" s="98">
        <v>4.59925394226426E-4</v>
      </c>
      <c r="AQ2969" s="98">
        <v>1.04431454150783E-4</v>
      </c>
      <c r="AR2969" s="98">
        <v>1.4063229450683799E-4</v>
      </c>
      <c r="AS2969" s="98">
        <v>2.1486164556880599E-4</v>
      </c>
      <c r="AT2969" s="98">
        <v>3.4130074337018299E-2</v>
      </c>
    </row>
    <row r="2970" spans="1:46" x14ac:dyDescent="0.3">
      <c r="A2970" s="95">
        <v>65129</v>
      </c>
      <c r="B2970" s="95">
        <v>2969</v>
      </c>
      <c r="C2970" s="96" t="s">
        <v>984</v>
      </c>
      <c r="D2970" s="96" t="s">
        <v>984</v>
      </c>
      <c r="E2970" s="97" t="s">
        <v>8131</v>
      </c>
      <c r="F2970" s="95" t="s">
        <v>8117</v>
      </c>
      <c r="G2970" s="95" t="s">
        <v>4139</v>
      </c>
      <c r="H2970" s="98">
        <v>6.75046346479572</v>
      </c>
      <c r="I2970" s="98">
        <v>6.7504539880671697</v>
      </c>
      <c r="J2970" s="98">
        <v>9.4767285521157907E-6</v>
      </c>
      <c r="K2970" s="98">
        <v>51.342362941616003</v>
      </c>
      <c r="L2970" s="98">
        <v>117.859404921074</v>
      </c>
      <c r="M2970" s="98">
        <v>4.5788914272452997E-6</v>
      </c>
      <c r="N2970" s="98">
        <v>50.106331833794599</v>
      </c>
      <c r="O2970" s="98">
        <v>1.03713088399169E-5</v>
      </c>
      <c r="P2970" s="98">
        <v>113.49215209417601</v>
      </c>
      <c r="Q2970" s="98">
        <v>1.4021632911543499E-8</v>
      </c>
      <c r="R2970" s="98">
        <v>0.171023240480146</v>
      </c>
      <c r="S2970" s="98">
        <v>2.24885884960691E-6</v>
      </c>
      <c r="T2970" s="98">
        <v>0.37763356781621299</v>
      </c>
      <c r="U2970" s="98">
        <v>2.08966623715806E-5</v>
      </c>
      <c r="V2970" s="98">
        <v>3.5088552868924801</v>
      </c>
      <c r="W2970" s="98">
        <v>3.5991272819901101E-6</v>
      </c>
      <c r="X2970" s="98">
        <v>2.2531519255207201E-6</v>
      </c>
      <c r="Y2970" s="98">
        <v>2.5885862331090102E-7</v>
      </c>
      <c r="Z2970" s="98">
        <v>1.08711673315848E-6</v>
      </c>
      <c r="AA2970" s="98">
        <v>0.127869438534293</v>
      </c>
      <c r="AB2970" s="98">
        <v>3.2286111226335402E-6</v>
      </c>
      <c r="AC2970" s="98">
        <v>0.166412377844744</v>
      </c>
      <c r="AD2970" s="98">
        <v>3.8928567423291803E-6</v>
      </c>
      <c r="AE2970" s="98">
        <v>2.4022086985960298E-3</v>
      </c>
      <c r="AF2970" s="98">
        <v>7.0495603054716795E-5</v>
      </c>
      <c r="AG2970" s="98">
        <v>3.0118786452952699E-3</v>
      </c>
      <c r="AH2970" s="98">
        <v>4.95188743859937E-5</v>
      </c>
      <c r="AI2970" s="98">
        <v>1.3372791683599701E-3</v>
      </c>
      <c r="AJ2970" s="98">
        <v>2.1099138194370599E-6</v>
      </c>
      <c r="AK2970" s="98">
        <v>1.1887150940460499E-3</v>
      </c>
      <c r="AL2970" s="98">
        <v>3.1147679458432202E-3</v>
      </c>
      <c r="AM2970" s="98">
        <v>0.27305575487369799</v>
      </c>
      <c r="AN2970" s="98">
        <v>5.3368463418053999E-4</v>
      </c>
      <c r="AO2970" s="98">
        <v>0.106836769471939</v>
      </c>
      <c r="AP2970" s="98">
        <v>7.0880334692768602E-5</v>
      </c>
      <c r="AQ2970" s="98">
        <v>1.6094211167792002E-5</v>
      </c>
      <c r="AR2970" s="98">
        <v>2.1673219768567399E-5</v>
      </c>
      <c r="AS2970" s="98">
        <v>3.3112903756409198E-5</v>
      </c>
      <c r="AT2970" s="98">
        <v>5.2598771941389302E-3</v>
      </c>
    </row>
    <row r="2971" spans="1:46" x14ac:dyDescent="0.3">
      <c r="A2971" s="95">
        <v>65130</v>
      </c>
      <c r="B2971" s="95">
        <v>2970</v>
      </c>
      <c r="C2971" s="96" t="s">
        <v>1402</v>
      </c>
      <c r="D2971" s="96" t="s">
        <v>1402</v>
      </c>
      <c r="E2971" s="97" t="s">
        <v>8132</v>
      </c>
      <c r="F2971" s="95" t="s">
        <v>8117</v>
      </c>
      <c r="G2971" s="95" t="s">
        <v>3572</v>
      </c>
      <c r="H2971" s="98">
        <v>5.5097791671218097</v>
      </c>
      <c r="I2971" s="98">
        <v>5.5097710402217501</v>
      </c>
      <c r="J2971" s="98">
        <v>8.1269000533623592E-6</v>
      </c>
      <c r="K2971" s="98">
        <v>100.109019711768</v>
      </c>
      <c r="L2971" s="98">
        <v>225.425578810068</v>
      </c>
      <c r="M2971" s="98">
        <v>9.0793745294543392E-6</v>
      </c>
      <c r="N2971" s="98">
        <v>99.354649535735902</v>
      </c>
      <c r="O2971" s="98">
        <v>2.05079071297279E-5</v>
      </c>
      <c r="P2971" s="98">
        <v>224.41589109200299</v>
      </c>
      <c r="Q2971" s="98">
        <v>2.38716010499776E-8</v>
      </c>
      <c r="R2971" s="98">
        <v>0.29116427400230599</v>
      </c>
      <c r="S2971" s="98">
        <v>2.0860221816071399E-7</v>
      </c>
      <c r="T2971" s="98">
        <v>3.0790759651468901E-2</v>
      </c>
      <c r="U2971" s="98">
        <v>1.9384249874114899E-6</v>
      </c>
      <c r="V2971" s="98">
        <v>0.28610830168356299</v>
      </c>
      <c r="W2971" s="98">
        <v>7.7170629655393501E-7</v>
      </c>
      <c r="X2971" s="98">
        <v>5.7850201340213095E-7</v>
      </c>
      <c r="Y2971" s="98">
        <v>4.1290446283394299E-8</v>
      </c>
      <c r="Z2971" s="98">
        <v>1.5191383686841E-7</v>
      </c>
      <c r="AA2971" s="98">
        <v>2.9019103677825599E-2</v>
      </c>
      <c r="AB2971" s="98">
        <v>2.1001384783181099E-7</v>
      </c>
      <c r="AC2971" s="98">
        <v>1.07717760400228E-2</v>
      </c>
      <c r="AD2971" s="98">
        <v>5.4404485306396099E-6</v>
      </c>
      <c r="AE2971" s="98">
        <v>3.3571984919092998E-3</v>
      </c>
      <c r="AF2971" s="98">
        <v>9.8482979232571003E-5</v>
      </c>
      <c r="AG2971" s="98">
        <v>4.20762103198707E-3</v>
      </c>
      <c r="AH2971" s="98">
        <v>6.9194965774367002E-5</v>
      </c>
      <c r="AI2971" s="98">
        <v>1.86864074421721E-3</v>
      </c>
      <c r="AJ2971" s="98">
        <v>2.4986445750014799E-6</v>
      </c>
      <c r="AK2971" s="98">
        <v>1.4077240945091099E-3</v>
      </c>
      <c r="AL2971" s="98">
        <v>3.09995524168853E-3</v>
      </c>
      <c r="AM2971" s="98">
        <v>0.27175720095732098</v>
      </c>
      <c r="AN2971" s="98">
        <v>5.1280723386656598E-4</v>
      </c>
      <c r="AO2971" s="98">
        <v>0.10265738362932</v>
      </c>
      <c r="AP2971" s="98">
        <v>9.9295341157954701E-5</v>
      </c>
      <c r="AQ2971" s="98">
        <v>2.2546171400058E-5</v>
      </c>
      <c r="AR2971" s="98">
        <v>3.0361732655696599E-5</v>
      </c>
      <c r="AS2971" s="98">
        <v>4.6387437102200099E-5</v>
      </c>
      <c r="AT2971" s="98">
        <v>7.3684937113347804E-3</v>
      </c>
    </row>
    <row r="2972" spans="1:46" x14ac:dyDescent="0.3">
      <c r="A2972" s="95">
        <v>65131</v>
      </c>
      <c r="B2972" s="95">
        <v>2971</v>
      </c>
      <c r="C2972" s="96" t="s">
        <v>3228</v>
      </c>
      <c r="D2972" s="96" t="s">
        <v>3228</v>
      </c>
      <c r="E2972" s="97" t="s">
        <v>8133</v>
      </c>
      <c r="F2972" s="95" t="s">
        <v>8117</v>
      </c>
      <c r="G2972" s="95" t="s">
        <v>8134</v>
      </c>
      <c r="H2972" s="98">
        <v>6.5756501224897299</v>
      </c>
      <c r="I2972" s="98">
        <v>6.5756401755717304</v>
      </c>
      <c r="J2972" s="98">
        <v>9.9469180003808299E-6</v>
      </c>
      <c r="K2972" s="98">
        <v>268.29654476692298</v>
      </c>
      <c r="L2972" s="98">
        <v>603.57529553608094</v>
      </c>
      <c r="M2972" s="98">
        <v>2.4274772128998398E-5</v>
      </c>
      <c r="N2972" s="98">
        <v>265.63630232593101</v>
      </c>
      <c r="O2972" s="98">
        <v>5.4830113029599801E-5</v>
      </c>
      <c r="P2972" s="98">
        <v>600.00021437468695</v>
      </c>
      <c r="Q2972" s="98">
        <v>8.3163232755141105E-8</v>
      </c>
      <c r="R2972" s="98">
        <v>1.01435015766813</v>
      </c>
      <c r="S2972" s="98">
        <v>7.4320247382522101E-7</v>
      </c>
      <c r="T2972" s="98">
        <v>0.110327629774179</v>
      </c>
      <c r="U2972" s="98">
        <v>6.9061691975109498E-6</v>
      </c>
      <c r="V2972" s="98">
        <v>1.0251663501758299</v>
      </c>
      <c r="W2972" s="98">
        <v>1.30275164838575E-6</v>
      </c>
      <c r="X2972" s="98">
        <v>5.9141045386366304E-7</v>
      </c>
      <c r="Y2972" s="98">
        <v>1.55462434264266E-7</v>
      </c>
      <c r="Z2972" s="98">
        <v>5.5587876025782399E-7</v>
      </c>
      <c r="AA2972" s="98">
        <v>4.2340758667558397E-2</v>
      </c>
      <c r="AB2972" s="98">
        <v>7.5778720797789196E-7</v>
      </c>
      <c r="AC2972" s="98">
        <v>3.8882482754276998E-2</v>
      </c>
      <c r="AD2972" s="98">
        <v>2.1240536086638399E-5</v>
      </c>
      <c r="AE2972" s="98">
        <v>1.31071354348469E-2</v>
      </c>
      <c r="AF2972" s="98">
        <v>3.85662312738071E-4</v>
      </c>
      <c r="AG2972" s="98">
        <v>1.6477170684381599E-2</v>
      </c>
      <c r="AH2972" s="98">
        <v>2.7045679221832499E-4</v>
      </c>
      <c r="AI2972" s="98">
        <v>7.3038056429918499E-3</v>
      </c>
      <c r="AJ2972" s="98">
        <v>9.2591740107416008E-6</v>
      </c>
      <c r="AK2972" s="98">
        <v>5.2165732095627798E-3</v>
      </c>
      <c r="AL2972" s="98">
        <v>1.14379913337899E-2</v>
      </c>
      <c r="AM2972" s="98">
        <v>1.0027101255022499</v>
      </c>
      <c r="AN2972" s="98">
        <v>1.9015533409913099E-3</v>
      </c>
      <c r="AO2972" s="98">
        <v>0.38066641405560703</v>
      </c>
      <c r="AP2972" s="98">
        <v>3.8891017428769399E-4</v>
      </c>
      <c r="AQ2972" s="98">
        <v>8.8306615418186793E-5</v>
      </c>
      <c r="AR2972" s="98">
        <v>1.18917830427237E-4</v>
      </c>
      <c r="AS2972" s="98">
        <v>1.81685728442271E-4</v>
      </c>
      <c r="AT2972" s="98">
        <v>2.8860187598876201E-2</v>
      </c>
    </row>
    <row r="2973" spans="1:46" x14ac:dyDescent="0.3">
      <c r="A2973" s="95">
        <v>65132</v>
      </c>
      <c r="B2973" s="95">
        <v>2972</v>
      </c>
      <c r="C2973" s="96" t="s">
        <v>2007</v>
      </c>
      <c r="D2973" s="96" t="s">
        <v>2007</v>
      </c>
      <c r="E2973" s="97" t="s">
        <v>8135</v>
      </c>
      <c r="F2973" s="95" t="s">
        <v>8117</v>
      </c>
      <c r="G2973" s="95" t="s">
        <v>5364</v>
      </c>
      <c r="H2973" s="98">
        <v>6.5127400615870297</v>
      </c>
      <c r="I2973" s="98">
        <v>6.5127316418398902</v>
      </c>
      <c r="J2973" s="98">
        <v>8.4197471377223093E-6</v>
      </c>
      <c r="K2973" s="98">
        <v>154.52313001242399</v>
      </c>
      <c r="L2973" s="98">
        <v>347.84096152888299</v>
      </c>
      <c r="M2973" s="98">
        <v>1.39730300398309E-5</v>
      </c>
      <c r="N2973" s="98">
        <v>152.905411937351</v>
      </c>
      <c r="O2973" s="98">
        <v>3.1588647570866901E-5</v>
      </c>
      <c r="P2973" s="98">
        <v>345.671279285796</v>
      </c>
      <c r="Q2973" s="98">
        <v>4.8146406020255003E-8</v>
      </c>
      <c r="R2973" s="98">
        <v>0.58724646601452002</v>
      </c>
      <c r="S2973" s="98">
        <v>4.40888117760712E-7</v>
      </c>
      <c r="T2973" s="98">
        <v>6.6565684966786901E-2</v>
      </c>
      <c r="U2973" s="98">
        <v>4.0969312208040001E-6</v>
      </c>
      <c r="V2973" s="98">
        <v>0.61852985298089902</v>
      </c>
      <c r="W2973" s="98">
        <v>7.9273023104079599E-7</v>
      </c>
      <c r="X2973" s="98">
        <v>3.3860017540850999E-7</v>
      </c>
      <c r="Y2973" s="98">
        <v>8.89968832948084E-8</v>
      </c>
      <c r="Z2973" s="98">
        <v>3.65133172337478E-7</v>
      </c>
      <c r="AA2973" s="98">
        <v>2.54625968556506E-2</v>
      </c>
      <c r="AB2973" s="98">
        <v>4.5476744747429598E-7</v>
      </c>
      <c r="AC2973" s="98">
        <v>2.3381964413802601E-2</v>
      </c>
      <c r="AD2973" s="98">
        <v>1.1533941500752601E-5</v>
      </c>
      <c r="AE2973" s="98">
        <v>7.1173784282716496E-3</v>
      </c>
      <c r="AF2973" s="98">
        <v>2.0737948150914001E-4</v>
      </c>
      <c r="AG2973" s="98">
        <v>8.8601530416724892E-3</v>
      </c>
      <c r="AH2973" s="98">
        <v>1.4632560414734E-4</v>
      </c>
      <c r="AI2973" s="98">
        <v>3.9515878470628403E-3</v>
      </c>
      <c r="AJ2973" s="98">
        <v>5.6065425839156896E-6</v>
      </c>
      <c r="AK2973" s="98">
        <v>3.1586985845181602E-3</v>
      </c>
      <c r="AL2973" s="98">
        <v>7.2602510434729003E-3</v>
      </c>
      <c r="AM2973" s="98">
        <v>0.63646902874215905</v>
      </c>
      <c r="AN2973" s="98">
        <v>1.1961175949068701E-3</v>
      </c>
      <c r="AO2973" s="98">
        <v>0.23944729071057699</v>
      </c>
      <c r="AP2973" s="98">
        <v>2.1638176583638701E-4</v>
      </c>
      <c r="AQ2973" s="98">
        <v>4.9132017478911103E-5</v>
      </c>
      <c r="AR2973" s="98">
        <v>6.6163479415948993E-5</v>
      </c>
      <c r="AS2973" s="98">
        <v>1.0108626894152699E-4</v>
      </c>
      <c r="AT2973" s="98">
        <v>1.6057225467170901E-2</v>
      </c>
    </row>
    <row r="2974" spans="1:46" x14ac:dyDescent="0.3">
      <c r="A2974" s="95">
        <v>65133</v>
      </c>
      <c r="B2974" s="95">
        <v>2973</v>
      </c>
      <c r="C2974" s="96" t="s">
        <v>1868</v>
      </c>
      <c r="D2974" s="96" t="s">
        <v>1868</v>
      </c>
      <c r="E2974" s="97" t="s">
        <v>8136</v>
      </c>
      <c r="F2974" s="95" t="s">
        <v>8117</v>
      </c>
      <c r="G2974" s="95" t="s">
        <v>4156</v>
      </c>
      <c r="H2974" s="98">
        <v>7.18491115737082</v>
      </c>
      <c r="I2974" s="98">
        <v>7.1849018719796502</v>
      </c>
      <c r="J2974" s="98">
        <v>9.2853911688450808E-6</v>
      </c>
      <c r="K2974" s="98">
        <v>237.70639057421201</v>
      </c>
      <c r="L2974" s="98">
        <v>535.65054044149497</v>
      </c>
      <c r="M2974" s="98">
        <v>2.15293276364945E-5</v>
      </c>
      <c r="N2974" s="98">
        <v>235.593189280242</v>
      </c>
      <c r="O2974" s="98">
        <v>4.86899304700853E-5</v>
      </c>
      <c r="P2974" s="98">
        <v>532.80883634452402</v>
      </c>
      <c r="Q2974" s="98">
        <v>5.5153511894838301E-8</v>
      </c>
      <c r="R2974" s="98">
        <v>0.67271282792962195</v>
      </c>
      <c r="S2974" s="98">
        <v>5.9229326179459805E-7</v>
      </c>
      <c r="T2974" s="98">
        <v>8.7855959473864903E-2</v>
      </c>
      <c r="U2974" s="98">
        <v>5.5038502408973999E-6</v>
      </c>
      <c r="V2974" s="98">
        <v>0.81635876247475303</v>
      </c>
      <c r="W2974" s="98">
        <v>4.3110636451773596E-6</v>
      </c>
      <c r="X2974" s="98">
        <v>3.2064713345816102E-6</v>
      </c>
      <c r="Y2974" s="98">
        <v>1.0859768820731799E-7</v>
      </c>
      <c r="Z2974" s="98">
        <v>9.9599462238843009E-7</v>
      </c>
      <c r="AA2974" s="98">
        <v>0.162481979241685</v>
      </c>
      <c r="AB2974" s="98">
        <v>1.4285552096775201E-6</v>
      </c>
      <c r="AC2974" s="98">
        <v>7.2625072921861406E-2</v>
      </c>
      <c r="AD2974" s="98">
        <v>1.46472862796171E-5</v>
      </c>
      <c r="AE2974" s="98">
        <v>9.0385649513190208E-3</v>
      </c>
      <c r="AF2974" s="98">
        <v>2.6608377135271702E-4</v>
      </c>
      <c r="AG2974" s="98">
        <v>1.13682555233246E-2</v>
      </c>
      <c r="AH2974" s="98">
        <v>1.8653996414804899E-4</v>
      </c>
      <c r="AI2974" s="98">
        <v>5.0375944771547396E-3</v>
      </c>
      <c r="AJ2974" s="98">
        <v>6.8910013551680197E-6</v>
      </c>
      <c r="AK2974" s="98">
        <v>3.8823563543290002E-3</v>
      </c>
      <c r="AL2974" s="98">
        <v>8.8445642357311092E-3</v>
      </c>
      <c r="AM2974" s="98">
        <v>0.77535765293188497</v>
      </c>
      <c r="AN2974" s="98">
        <v>1.4607715690100199E-3</v>
      </c>
      <c r="AO2974" s="98">
        <v>0.292427597450167</v>
      </c>
      <c r="AP2974" s="98">
        <v>2.7508454848239301E-4</v>
      </c>
      <c r="AQ2974" s="98">
        <v>6.2461172281661197E-5</v>
      </c>
      <c r="AR2974" s="98">
        <v>8.4113144868349493E-5</v>
      </c>
      <c r="AS2974" s="98">
        <v>1.2851023133238199E-4</v>
      </c>
      <c r="AT2974" s="98">
        <v>2.04134327143656E-2</v>
      </c>
    </row>
    <row r="2975" spans="1:46" x14ac:dyDescent="0.3">
      <c r="A2975" s="95">
        <v>65134</v>
      </c>
      <c r="B2975" s="95">
        <v>2974</v>
      </c>
      <c r="C2975" s="96" t="s">
        <v>1644</v>
      </c>
      <c r="D2975" s="96" t="s">
        <v>1644</v>
      </c>
      <c r="E2975" s="97" t="s">
        <v>8137</v>
      </c>
      <c r="F2975" s="95" t="s">
        <v>8117</v>
      </c>
      <c r="G2975" s="95" t="s">
        <v>8138</v>
      </c>
      <c r="H2975" s="98">
        <v>5.9548916255350202</v>
      </c>
      <c r="I2975" s="98">
        <v>5.9548833296975499</v>
      </c>
      <c r="J2975" s="98">
        <v>8.295837471195E-6</v>
      </c>
      <c r="K2975" s="98">
        <v>91.961276020695294</v>
      </c>
      <c r="L2975" s="98">
        <v>206.975895699234</v>
      </c>
      <c r="M2975" s="98">
        <v>8.3211757446999196E-6</v>
      </c>
      <c r="N2975" s="98">
        <v>91.057759227563494</v>
      </c>
      <c r="O2975" s="98">
        <v>1.8803934967220699E-5</v>
      </c>
      <c r="P2975" s="98">
        <v>205.76950124704999</v>
      </c>
      <c r="Q2975" s="98">
        <v>2.7586290720790501E-8</v>
      </c>
      <c r="R2975" s="98">
        <v>0.33647271053665201</v>
      </c>
      <c r="S2975" s="98">
        <v>2.4342194513437802E-7</v>
      </c>
      <c r="T2975" s="98">
        <v>3.6526394083402199E-2</v>
      </c>
      <c r="U2975" s="98">
        <v>2.26198630109064E-6</v>
      </c>
      <c r="V2975" s="98">
        <v>0.33940405313566602</v>
      </c>
      <c r="W2975" s="98">
        <v>4.3566961214017602E-7</v>
      </c>
      <c r="X2975" s="98">
        <v>1.8889009936127999E-7</v>
      </c>
      <c r="Y2975" s="98">
        <v>4.9206474717364997E-8</v>
      </c>
      <c r="Z2975" s="98">
        <v>1.9757303806153101E-7</v>
      </c>
      <c r="AA2975" s="98">
        <v>1.4036318470585601E-2</v>
      </c>
      <c r="AB2975" s="98">
        <v>2.4904837924181898E-7</v>
      </c>
      <c r="AC2975" s="98">
        <v>1.28030296609765E-2</v>
      </c>
      <c r="AD2975" s="98">
        <v>6.3942243908230503E-6</v>
      </c>
      <c r="AE2975" s="98">
        <v>3.9457556414520499E-3</v>
      </c>
      <c r="AF2975" s="98">
        <v>1.15756759104688E-4</v>
      </c>
      <c r="AG2975" s="98">
        <v>4.9456320066570804E-3</v>
      </c>
      <c r="AH2975" s="98">
        <v>8.1327916174373294E-5</v>
      </c>
      <c r="AI2975" s="98">
        <v>2.19629645169958E-3</v>
      </c>
      <c r="AJ2975" s="98">
        <v>3.08609007699444E-6</v>
      </c>
      <c r="AK2975" s="98">
        <v>1.73868800816074E-3</v>
      </c>
      <c r="AL2975" s="98">
        <v>3.9891286100409897E-3</v>
      </c>
      <c r="AM2975" s="98">
        <v>0.34970647664352</v>
      </c>
      <c r="AN2975" s="98">
        <v>6.6007495294573097E-4</v>
      </c>
      <c r="AO2975" s="98">
        <v>0.132138478542382</v>
      </c>
      <c r="AP2975" s="98">
        <v>1.21375476760599E-4</v>
      </c>
      <c r="AQ2975" s="98">
        <v>2.75597252820121E-5</v>
      </c>
      <c r="AR2975" s="98">
        <v>3.7113219342551997E-5</v>
      </c>
      <c r="AS2975" s="98">
        <v>5.6702532136035398E-5</v>
      </c>
      <c r="AT2975" s="98">
        <v>9.0070130863243499E-3</v>
      </c>
    </row>
    <row r="2976" spans="1:46" x14ac:dyDescent="0.3">
      <c r="A2976" s="95">
        <v>65135</v>
      </c>
      <c r="B2976" s="95">
        <v>2975</v>
      </c>
      <c r="C2976" s="96" t="s">
        <v>1534</v>
      </c>
      <c r="D2976" s="96" t="s">
        <v>1534</v>
      </c>
      <c r="E2976" s="97" t="s">
        <v>8139</v>
      </c>
      <c r="F2976" s="95" t="s">
        <v>8117</v>
      </c>
      <c r="G2976" s="95" t="s">
        <v>4579</v>
      </c>
      <c r="H2976" s="98">
        <v>6.8675207507989198</v>
      </c>
      <c r="I2976" s="98">
        <v>6.86751148368438</v>
      </c>
      <c r="J2976" s="98">
        <v>9.2671145370815094E-6</v>
      </c>
      <c r="K2976" s="98">
        <v>482.08780488382399</v>
      </c>
      <c r="L2976" s="98">
        <v>1088.48332820561</v>
      </c>
      <c r="M2976" s="98">
        <v>4.3513952001742298E-5</v>
      </c>
      <c r="N2976" s="98">
        <v>476.16864322786802</v>
      </c>
      <c r="O2976" s="98">
        <v>9.8793570822826494E-5</v>
      </c>
      <c r="P2976" s="98">
        <v>1081.08775264674</v>
      </c>
      <c r="Q2976" s="98">
        <v>1.70843554090906E-7</v>
      </c>
      <c r="R2976" s="98">
        <v>2.0837956905659301</v>
      </c>
      <c r="S2976" s="98">
        <v>1.1859896753779199E-6</v>
      </c>
      <c r="T2976" s="98">
        <v>0.17805240114444501</v>
      </c>
      <c r="U2976" s="98">
        <v>1.10207460937258E-5</v>
      </c>
      <c r="V2976" s="98">
        <v>1.65446630405839</v>
      </c>
      <c r="W2976" s="98">
        <v>1.49877683112161E-5</v>
      </c>
      <c r="X2976" s="98">
        <v>1.1341872856027E-5</v>
      </c>
      <c r="Y2976" s="98">
        <v>3.1176411165960898E-7</v>
      </c>
      <c r="Z2976" s="98">
        <v>3.3341313435294501E-6</v>
      </c>
      <c r="AA2976" s="98">
        <v>0.56837761619271199</v>
      </c>
      <c r="AB2976" s="98">
        <v>7.2647408257746398E-6</v>
      </c>
      <c r="AC2976" s="98">
        <v>0.36956281228142202</v>
      </c>
      <c r="AD2976" s="98">
        <v>4.1535247535872497E-5</v>
      </c>
      <c r="AE2976" s="98">
        <v>2.56306202702219E-2</v>
      </c>
      <c r="AF2976" s="98">
        <v>7.5232168285405002E-4</v>
      </c>
      <c r="AG2976" s="98">
        <v>3.21424530438017E-2</v>
      </c>
      <c r="AH2976" s="98">
        <v>5.2838930502312502E-4</v>
      </c>
      <c r="AI2976" s="98">
        <v>1.42693875649057E-2</v>
      </c>
      <c r="AJ2976" s="98">
        <v>1.7097932736143099E-5</v>
      </c>
      <c r="AK2976" s="98">
        <v>9.6328914163116598E-3</v>
      </c>
      <c r="AL2976" s="98">
        <v>2.1294689739338301E-2</v>
      </c>
      <c r="AM2976" s="98">
        <v>1.86679639789413</v>
      </c>
      <c r="AN2976" s="98">
        <v>3.56722104516757E-3</v>
      </c>
      <c r="AO2976" s="98">
        <v>0.71411157085907695</v>
      </c>
      <c r="AP2976" s="98">
        <v>7.6528042882319702E-4</v>
      </c>
      <c r="AQ2976" s="98">
        <v>1.7376589255763201E-4</v>
      </c>
      <c r="AR2976" s="98">
        <v>2.3400130413088699E-4</v>
      </c>
      <c r="AS2976" s="98">
        <v>3.57513232134679E-4</v>
      </c>
      <c r="AT2976" s="98">
        <v>5.6789814722738099E-2</v>
      </c>
    </row>
    <row r="2977" spans="1:46" x14ac:dyDescent="0.3">
      <c r="A2977" s="95">
        <v>65136</v>
      </c>
      <c r="B2977" s="95">
        <v>2976</v>
      </c>
      <c r="C2977" s="96" t="s">
        <v>1712</v>
      </c>
      <c r="D2977" s="96" t="s">
        <v>1712</v>
      </c>
      <c r="E2977" s="97" t="s">
        <v>8140</v>
      </c>
      <c r="F2977" s="95" t="s">
        <v>8117</v>
      </c>
      <c r="G2977" s="95" t="s">
        <v>3430</v>
      </c>
      <c r="H2977" s="98">
        <v>6.8841929701818696</v>
      </c>
      <c r="I2977" s="98">
        <v>6.8841841163234703</v>
      </c>
      <c r="J2977" s="98">
        <v>8.8538584002151293E-6</v>
      </c>
      <c r="K2977" s="98">
        <v>166.76982723429501</v>
      </c>
      <c r="L2977" s="98">
        <v>376.14007947061998</v>
      </c>
      <c r="M2977" s="98">
        <v>1.50300676409113E-5</v>
      </c>
      <c r="N2977" s="98">
        <v>164.47246427787701</v>
      </c>
      <c r="O2977" s="98">
        <v>3.4106865442385801E-5</v>
      </c>
      <c r="P2977" s="98">
        <v>373.22787509178698</v>
      </c>
      <c r="Q2977" s="98">
        <v>6.3656480263950506E-8</v>
      </c>
      <c r="R2977" s="98">
        <v>0.77642437232389605</v>
      </c>
      <c r="S2977" s="98">
        <v>4.9393937659859496E-7</v>
      </c>
      <c r="T2977" s="98">
        <v>7.4148558634089201E-2</v>
      </c>
      <c r="U2977" s="98">
        <v>4.5899066933025597E-6</v>
      </c>
      <c r="V2977" s="98">
        <v>0.68898998104867004</v>
      </c>
      <c r="W2977" s="98">
        <v>5.0216296938454197E-6</v>
      </c>
      <c r="X2977" s="98">
        <v>4.2159959197043596E-6</v>
      </c>
      <c r="Y2977" s="98">
        <v>1.16895775773356E-7</v>
      </c>
      <c r="Z2977" s="98">
        <v>6.8873799836769896E-7</v>
      </c>
      <c r="AA2977" s="98">
        <v>0.19694938969909101</v>
      </c>
      <c r="AB2977" s="98">
        <v>2.8718788509019801E-6</v>
      </c>
      <c r="AC2977" s="98">
        <v>0.14573084572474099</v>
      </c>
      <c r="AD2977" s="98">
        <v>1.53784698769303E-5</v>
      </c>
      <c r="AE2977" s="98">
        <v>9.4897646008302895E-3</v>
      </c>
      <c r="AF2977" s="98">
        <v>2.78408449199705E-4</v>
      </c>
      <c r="AG2977" s="98">
        <v>1.1894819343037899E-2</v>
      </c>
      <c r="AH2977" s="98">
        <v>1.9560004084328401E-4</v>
      </c>
      <c r="AI2977" s="98">
        <v>5.28226586717543E-3</v>
      </c>
      <c r="AJ2977" s="98">
        <v>6.8575178780103302E-6</v>
      </c>
      <c r="AK2977" s="98">
        <v>3.8634919275754502E-3</v>
      </c>
      <c r="AL2977" s="98">
        <v>8.6951406306871003E-3</v>
      </c>
      <c r="AM2977" s="98">
        <v>0.76225845068611597</v>
      </c>
      <c r="AN2977" s="98">
        <v>1.4472991479659799E-3</v>
      </c>
      <c r="AO2977" s="98">
        <v>0.28973059279774499</v>
      </c>
      <c r="AP2977" s="98">
        <v>2.9094502834545302E-4</v>
      </c>
      <c r="AQ2977" s="98">
        <v>6.6062479353848802E-5</v>
      </c>
      <c r="AR2977" s="98">
        <v>8.8962835184724405E-5</v>
      </c>
      <c r="AS2977" s="98">
        <v>1.35919713806879E-4</v>
      </c>
      <c r="AT2977" s="98">
        <v>2.1590404813628498E-2</v>
      </c>
    </row>
    <row r="2978" spans="1:46" x14ac:dyDescent="0.3">
      <c r="A2978" s="95">
        <v>65137</v>
      </c>
      <c r="B2978" s="95">
        <v>2977</v>
      </c>
      <c r="C2978" s="96" t="s">
        <v>961</v>
      </c>
      <c r="D2978" s="96" t="s">
        <v>961</v>
      </c>
      <c r="E2978" s="97" t="s">
        <v>8141</v>
      </c>
      <c r="F2978" s="95" t="s">
        <v>8117</v>
      </c>
      <c r="G2978" s="95" t="s">
        <v>3432</v>
      </c>
      <c r="H2978" s="98">
        <v>7.2204425297408799</v>
      </c>
      <c r="I2978" s="98">
        <v>7.2204347243502598</v>
      </c>
      <c r="J2978" s="98">
        <v>7.8053906156227998E-6</v>
      </c>
      <c r="K2978" s="98">
        <v>329.32572677526298</v>
      </c>
      <c r="L2978" s="98">
        <v>742.91110165641896</v>
      </c>
      <c r="M2978" s="98">
        <v>2.9655763089975699E-5</v>
      </c>
      <c r="N2978" s="98">
        <v>324.51992579013302</v>
      </c>
      <c r="O2978" s="98">
        <v>6.7352788433902098E-5</v>
      </c>
      <c r="P2978" s="98">
        <v>737.03454664151604</v>
      </c>
      <c r="Q2978" s="98">
        <v>1.8135451230056001E-7</v>
      </c>
      <c r="R2978" s="98">
        <v>2.2119988852228398</v>
      </c>
      <c r="S2978" s="98">
        <v>8.3968924605471699E-7</v>
      </c>
      <c r="T2978" s="98">
        <v>0.12913057694157901</v>
      </c>
      <c r="U2978" s="98">
        <v>7.8027733718218906E-6</v>
      </c>
      <c r="V2978" s="98">
        <v>1.1998846067142599</v>
      </c>
      <c r="W2978" s="98">
        <v>3.1015101955593201E-6</v>
      </c>
      <c r="X2978" s="98">
        <v>2.01441552414588E-6</v>
      </c>
      <c r="Y2978" s="98">
        <v>2.45154035943489E-7</v>
      </c>
      <c r="Z2978" s="98">
        <v>8.41940635469944E-7</v>
      </c>
      <c r="AA2978" s="98">
        <v>0.111204705159882</v>
      </c>
      <c r="AB2978" s="98">
        <v>1.6363033495956099E-6</v>
      </c>
      <c r="AC2978" s="98">
        <v>8.3333492472392204E-2</v>
      </c>
      <c r="AD2978" s="98">
        <v>3.0183000200296199E-5</v>
      </c>
      <c r="AE2978" s="98">
        <v>1.86253618948987E-2</v>
      </c>
      <c r="AF2978" s="98">
        <v>5.4531485308732797E-4</v>
      </c>
      <c r="AG2978" s="98">
        <v>2.32982213046855E-2</v>
      </c>
      <c r="AH2978" s="98">
        <v>3.8360785434925199E-4</v>
      </c>
      <c r="AI2978" s="98">
        <v>1.0359500267348901E-2</v>
      </c>
      <c r="AJ2978" s="98">
        <v>1.37633144122493E-5</v>
      </c>
      <c r="AK2978" s="98">
        <v>7.7541838131977197E-3</v>
      </c>
      <c r="AL2978" s="98">
        <v>1.7902362176932599E-2</v>
      </c>
      <c r="AM2978" s="98">
        <v>1.5694084128380601</v>
      </c>
      <c r="AN2978" s="98">
        <v>2.97523200016462E-3</v>
      </c>
      <c r="AO2978" s="98">
        <v>0.59560301153357498</v>
      </c>
      <c r="AP2978" s="98">
        <v>6.0754534886264995E-4</v>
      </c>
      <c r="AQ2978" s="98">
        <v>1.3795029521968999E-4</v>
      </c>
      <c r="AR2978" s="98">
        <v>1.8577033852099401E-4</v>
      </c>
      <c r="AS2978" s="98">
        <v>2.8382471512196502E-4</v>
      </c>
      <c r="AT2978" s="98">
        <v>4.50846336820959E-2</v>
      </c>
    </row>
    <row r="2979" spans="1:46" x14ac:dyDescent="0.3">
      <c r="A2979" s="95">
        <v>65138</v>
      </c>
      <c r="B2979" s="95">
        <v>2978</v>
      </c>
      <c r="C2979" s="96" t="s">
        <v>2290</v>
      </c>
      <c r="D2979" s="96" t="s">
        <v>2290</v>
      </c>
      <c r="E2979" s="97" t="s">
        <v>8142</v>
      </c>
      <c r="F2979" s="95" t="s">
        <v>8117</v>
      </c>
      <c r="G2979" s="95" t="s">
        <v>8143</v>
      </c>
      <c r="H2979" s="98">
        <v>7.0625627844903702</v>
      </c>
      <c r="I2979" s="98">
        <v>7.0625540460524201</v>
      </c>
      <c r="J2979" s="98">
        <v>8.7384379527932799E-6</v>
      </c>
      <c r="K2979" s="98">
        <v>1189.6998254815801</v>
      </c>
      <c r="L2979" s="98">
        <v>2692.2903706521302</v>
      </c>
      <c r="M2979" s="98">
        <v>1.07023191208694E-4</v>
      </c>
      <c r="N2979" s="98">
        <v>1171.1436311213499</v>
      </c>
      <c r="O2979" s="98">
        <v>2.42703406005564E-4</v>
      </c>
      <c r="P2979" s="98">
        <v>2655.8780857189099</v>
      </c>
      <c r="Q2979" s="98">
        <v>4.2427483724510502E-7</v>
      </c>
      <c r="R2979" s="98">
        <v>5.1749220634714703</v>
      </c>
      <c r="S2979" s="98">
        <v>1.3037634748968401E-5</v>
      </c>
      <c r="T2979" s="98">
        <v>2.1534328589422098</v>
      </c>
      <c r="U2979" s="98">
        <v>1.21150174183014E-4</v>
      </c>
      <c r="V2979" s="98">
        <v>20.009523431935499</v>
      </c>
      <c r="W2979" s="98">
        <v>6.8266312001319095E-5</v>
      </c>
      <c r="X2979" s="98">
        <v>4.7394580845474699E-5</v>
      </c>
      <c r="Y2979" s="98">
        <v>7.7112141196172795E-7</v>
      </c>
      <c r="Z2979" s="98">
        <v>2.0100609743882701E-5</v>
      </c>
      <c r="AA2979" s="98">
        <v>2.5253198208998899</v>
      </c>
      <c r="AB2979" s="98">
        <v>3.5510949729993899E-5</v>
      </c>
      <c r="AC2979" s="98">
        <v>1.8177548196827</v>
      </c>
      <c r="AD2979" s="98">
        <v>1.00781261077377E-4</v>
      </c>
      <c r="AE2979" s="98">
        <v>6.2190221228305302E-2</v>
      </c>
      <c r="AF2979" s="98">
        <v>1.81876029665904E-3</v>
      </c>
      <c r="AG2979" s="98">
        <v>7.7705347015280798E-2</v>
      </c>
      <c r="AH2979" s="98">
        <v>1.2803304833596599E-3</v>
      </c>
      <c r="AI2979" s="98">
        <v>3.4575892631707399E-2</v>
      </c>
      <c r="AJ2979" s="98">
        <v>4.3261213316110203E-5</v>
      </c>
      <c r="AK2979" s="98">
        <v>2.43731553307091E-2</v>
      </c>
      <c r="AL2979" s="98">
        <v>5.3998653771265497E-2</v>
      </c>
      <c r="AM2979" s="98">
        <v>4.7337854453503203</v>
      </c>
      <c r="AN2979" s="98">
        <v>9.0599723793268593E-3</v>
      </c>
      <c r="AO2979" s="98">
        <v>1.8136894310223599</v>
      </c>
      <c r="AP2979" s="98">
        <v>1.86564232741066E-3</v>
      </c>
      <c r="AQ2979" s="98">
        <v>4.2361596590590101E-4</v>
      </c>
      <c r="AR2979" s="98">
        <v>5.7046113025483402E-4</v>
      </c>
      <c r="AS2979" s="98">
        <v>8.7156523124992202E-4</v>
      </c>
      <c r="AT2979" s="98">
        <v>0.13844530465188001</v>
      </c>
    </row>
    <row r="2980" spans="1:46" x14ac:dyDescent="0.3">
      <c r="A2980" s="95">
        <v>65139</v>
      </c>
      <c r="B2980" s="95">
        <v>2979</v>
      </c>
      <c r="C2980" s="96" t="s">
        <v>3052</v>
      </c>
      <c r="D2980" s="96" t="s">
        <v>3052</v>
      </c>
      <c r="E2980" s="97" t="s">
        <v>8144</v>
      </c>
      <c r="F2980" s="95" t="s">
        <v>8117</v>
      </c>
      <c r="G2980" s="95" t="s">
        <v>4355</v>
      </c>
      <c r="H2980" s="98">
        <v>6.6289119183867999</v>
      </c>
      <c r="I2980" s="98">
        <v>6.6289024867647504</v>
      </c>
      <c r="J2980" s="98">
        <v>9.4316220549117702E-6</v>
      </c>
      <c r="K2980" s="98">
        <v>107.85474329401799</v>
      </c>
      <c r="L2980" s="98">
        <v>242.535998147584</v>
      </c>
      <c r="M2980" s="98">
        <v>9.7484445484576095E-6</v>
      </c>
      <c r="N2980" s="98">
        <v>106.67621304622701</v>
      </c>
      <c r="O2980" s="98">
        <v>2.2022534917067499E-5</v>
      </c>
      <c r="P2980" s="98">
        <v>240.99030516645499</v>
      </c>
      <c r="Q2980" s="98">
        <v>3.7702164934478202E-8</v>
      </c>
      <c r="R2980" s="98">
        <v>0.45985702670214801</v>
      </c>
      <c r="S2980" s="98">
        <v>2.9416443201558002E-7</v>
      </c>
      <c r="T2980" s="98">
        <v>4.4279036524995097E-2</v>
      </c>
      <c r="U2980" s="98">
        <v>2.73350825719788E-6</v>
      </c>
      <c r="V2980" s="98">
        <v>0.41144176986283898</v>
      </c>
      <c r="W2980" s="98">
        <v>5.4175760069628001E-7</v>
      </c>
      <c r="X2980" s="98">
        <v>2.2243779251507E-7</v>
      </c>
      <c r="Y2980" s="98">
        <v>7.10778861785086E-8</v>
      </c>
      <c r="Z2980" s="98">
        <v>2.4824192200270202E-7</v>
      </c>
      <c r="AA2980" s="98">
        <v>1.7194493303500102E-2</v>
      </c>
      <c r="AB2980" s="98">
        <v>3.0522772844108098E-7</v>
      </c>
      <c r="AC2980" s="98">
        <v>1.57052849565118E-2</v>
      </c>
      <c r="AD2980" s="98">
        <v>9.5095157913071295E-6</v>
      </c>
      <c r="AE2980" s="98">
        <v>5.8681433880986697E-3</v>
      </c>
      <c r="AF2980" s="98">
        <v>1.71551194323317E-4</v>
      </c>
      <c r="AG2980" s="98">
        <v>7.3294128480077903E-3</v>
      </c>
      <c r="AH2980" s="98">
        <v>1.2079273820863799E-4</v>
      </c>
      <c r="AI2980" s="98">
        <v>3.2620614765278299E-3</v>
      </c>
      <c r="AJ2980" s="98">
        <v>4.0432985047392001E-6</v>
      </c>
      <c r="AK2980" s="98">
        <v>2.2779745400196001E-3</v>
      </c>
      <c r="AL2980" s="98">
        <v>5.0475754973342002E-3</v>
      </c>
      <c r="AM2980" s="98">
        <v>0.44249509487405903</v>
      </c>
      <c r="AN2980" s="98">
        <v>8.3643586656809296E-4</v>
      </c>
      <c r="AO2980" s="98">
        <v>0.167443655168769</v>
      </c>
      <c r="AP2980" s="98">
        <v>1.7273191625856099E-4</v>
      </c>
      <c r="AQ2980" s="98">
        <v>3.9220806903999503E-5</v>
      </c>
      <c r="AR2980" s="98">
        <v>5.2816578516279E-5</v>
      </c>
      <c r="AS2980" s="98">
        <v>8.06945308382829E-5</v>
      </c>
      <c r="AT2980" s="98">
        <v>1.28180640083943E-2</v>
      </c>
    </row>
    <row r="2981" spans="1:46" x14ac:dyDescent="0.3">
      <c r="A2981" s="95">
        <v>65140</v>
      </c>
      <c r="B2981" s="95">
        <v>2980</v>
      </c>
      <c r="C2981" s="96" t="s">
        <v>2366</v>
      </c>
      <c r="D2981" s="96" t="s">
        <v>2366</v>
      </c>
      <c r="E2981" s="97" t="s">
        <v>8145</v>
      </c>
      <c r="F2981" s="95" t="s">
        <v>8117</v>
      </c>
      <c r="G2981" s="95" t="s">
        <v>3593</v>
      </c>
      <c r="H2981" s="98">
        <v>7.30801821783189</v>
      </c>
      <c r="I2981" s="98">
        <v>7.3080087350882197</v>
      </c>
      <c r="J2981" s="98">
        <v>9.4827436676325794E-6</v>
      </c>
      <c r="K2981" s="98">
        <v>148.96566775109099</v>
      </c>
      <c r="L2981" s="98">
        <v>339.62997029225198</v>
      </c>
      <c r="M2981" s="98">
        <v>1.3383431631601099E-5</v>
      </c>
      <c r="N2981" s="98">
        <v>146.45349798375599</v>
      </c>
      <c r="O2981" s="98">
        <v>3.0344975427361099E-5</v>
      </c>
      <c r="P2981" s="98">
        <v>332.06190459214002</v>
      </c>
      <c r="Q2981" s="98">
        <v>5.0146423919287799E-8</v>
      </c>
      <c r="R2981" s="98">
        <v>0.61164088171978903</v>
      </c>
      <c r="S2981" s="98">
        <v>3.7919642001623301E-6</v>
      </c>
      <c r="T2981" s="98">
        <v>0.60974581354493296</v>
      </c>
      <c r="U2981" s="98">
        <v>3.5235775195672801E-5</v>
      </c>
      <c r="V2981" s="98">
        <v>5.6656417463206701</v>
      </c>
      <c r="W2981" s="98">
        <v>5.4951793674520104E-6</v>
      </c>
      <c r="X2981" s="98">
        <v>4.0900595851986397E-6</v>
      </c>
      <c r="Y2981" s="98">
        <v>9.4995441521600199E-8</v>
      </c>
      <c r="Z2981" s="98">
        <v>1.3101243407317699E-6</v>
      </c>
      <c r="AA2981" s="98">
        <v>0.207430285697323</v>
      </c>
      <c r="AB2981" s="98">
        <v>4.3137163077803798E-6</v>
      </c>
      <c r="AC2981" s="98">
        <v>0.22095732503083901</v>
      </c>
      <c r="AD2981" s="98">
        <v>1.26629263089707E-5</v>
      </c>
      <c r="AE2981" s="98">
        <v>7.8140537252058204E-3</v>
      </c>
      <c r="AF2981" s="98">
        <v>2.29425950035977E-4</v>
      </c>
      <c r="AG2981" s="98">
        <v>9.8020740251502092E-3</v>
      </c>
      <c r="AH2981" s="98">
        <v>1.6110790454539601E-4</v>
      </c>
      <c r="AI2981" s="98">
        <v>4.3507904264403702E-3</v>
      </c>
      <c r="AJ2981" s="98">
        <v>5.4013039195943704E-6</v>
      </c>
      <c r="AK2981" s="98">
        <v>3.04306812799531E-3</v>
      </c>
      <c r="AL2981" s="98">
        <v>6.7919038639153197E-3</v>
      </c>
      <c r="AM2981" s="98">
        <v>0.59541142994808904</v>
      </c>
      <c r="AN2981" s="98">
        <v>1.1207886681654201E-3</v>
      </c>
      <c r="AO2981" s="98">
        <v>0.224367412697595</v>
      </c>
      <c r="AP2981" s="98">
        <v>2.37261052053286E-4</v>
      </c>
      <c r="AQ2981" s="98">
        <v>5.38729039681778E-5</v>
      </c>
      <c r="AR2981" s="98">
        <v>7.2547779590082805E-5</v>
      </c>
      <c r="AS2981" s="98">
        <v>1.10840368495025E-4</v>
      </c>
      <c r="AT2981" s="98">
        <v>1.7606632391929299E-2</v>
      </c>
    </row>
    <row r="2982" spans="1:46" x14ac:dyDescent="0.3">
      <c r="A2982" s="95">
        <v>65141</v>
      </c>
      <c r="B2982" s="95">
        <v>2981</v>
      </c>
      <c r="C2982" s="96" t="s">
        <v>3225</v>
      </c>
      <c r="D2982" s="96" t="s">
        <v>3225</v>
      </c>
      <c r="E2982" s="97" t="s">
        <v>8146</v>
      </c>
      <c r="F2982" s="95" t="s">
        <v>8117</v>
      </c>
      <c r="G2982" s="95" t="s">
        <v>3597</v>
      </c>
      <c r="H2982" s="98">
        <v>7.3366321994837698</v>
      </c>
      <c r="I2982" s="98">
        <v>7.3366235855792103</v>
      </c>
      <c r="J2982" s="98">
        <v>8.6139045611943692E-6</v>
      </c>
      <c r="K2982" s="98">
        <v>232.560856717213</v>
      </c>
      <c r="L2982" s="98">
        <v>522.68735114544199</v>
      </c>
      <c r="M2982" s="98">
        <v>2.1011493148387299E-5</v>
      </c>
      <c r="N2982" s="98">
        <v>229.926580427782</v>
      </c>
      <c r="O2982" s="98">
        <v>4.7464682232716499E-5</v>
      </c>
      <c r="P2982" s="98">
        <v>519.40107253622</v>
      </c>
      <c r="Q2982" s="98">
        <v>8.9213043905855101E-8</v>
      </c>
      <c r="R2982" s="98">
        <v>1.0881403013564801</v>
      </c>
      <c r="S2982" s="98">
        <v>5.2349265942147703E-7</v>
      </c>
      <c r="T2982" s="98">
        <v>7.8630048859926693E-2</v>
      </c>
      <c r="U2982" s="98">
        <v>4.8645312398178197E-6</v>
      </c>
      <c r="V2982" s="98">
        <v>0.73063236865161296</v>
      </c>
      <c r="W2982" s="98">
        <v>4.1275913917015803E-6</v>
      </c>
      <c r="X2982" s="98">
        <v>3.5325511364867899E-6</v>
      </c>
      <c r="Y2982" s="98">
        <v>1.2899311970416499E-7</v>
      </c>
      <c r="Z2982" s="98">
        <v>4.6604713551062498E-7</v>
      </c>
      <c r="AA2982" s="98">
        <v>0.162742101326737</v>
      </c>
      <c r="AB2982" s="98">
        <v>1.4346367257579E-6</v>
      </c>
      <c r="AC2982" s="98">
        <v>7.2573543351153902E-2</v>
      </c>
      <c r="AD2982" s="98">
        <v>1.82091235882568E-5</v>
      </c>
      <c r="AE2982" s="98">
        <v>1.1236507781519E-2</v>
      </c>
      <c r="AF2982" s="98">
        <v>3.31175553189248E-4</v>
      </c>
      <c r="AG2982" s="98">
        <v>1.41492594328237E-2</v>
      </c>
      <c r="AH2982" s="98">
        <v>2.32003397787252E-4</v>
      </c>
      <c r="AI2982" s="98">
        <v>6.2653546692365402E-3</v>
      </c>
      <c r="AJ2982" s="98">
        <v>7.6492419019133893E-6</v>
      </c>
      <c r="AK2982" s="98">
        <v>4.3095453582234896E-3</v>
      </c>
      <c r="AL2982" s="98">
        <v>9.6961086555421103E-3</v>
      </c>
      <c r="AM2982" s="98">
        <v>0.85000819139985795</v>
      </c>
      <c r="AN2982" s="98">
        <v>1.60795573368903E-3</v>
      </c>
      <c r="AO2982" s="98">
        <v>0.32189196585169599</v>
      </c>
      <c r="AP2982" s="98">
        <v>3.2785574946232098E-4</v>
      </c>
      <c r="AQ2982" s="98">
        <v>7.4443492591865401E-5</v>
      </c>
      <c r="AR2982" s="98">
        <v>1.00249098691826E-4</v>
      </c>
      <c r="AS2982" s="98">
        <v>1.5316315817862899E-4</v>
      </c>
      <c r="AT2982" s="98">
        <v>2.4329470043263201E-2</v>
      </c>
    </row>
    <row r="2983" spans="1:46" x14ac:dyDescent="0.3">
      <c r="A2983" s="95">
        <v>65142</v>
      </c>
      <c r="B2983" s="95">
        <v>2982</v>
      </c>
      <c r="C2983" s="96" t="s">
        <v>3090</v>
      </c>
      <c r="D2983" s="96" t="s">
        <v>3090</v>
      </c>
      <c r="E2983" s="97" t="s">
        <v>8147</v>
      </c>
      <c r="F2983" s="95" t="s">
        <v>8117</v>
      </c>
      <c r="G2983" s="95" t="s">
        <v>6496</v>
      </c>
      <c r="H2983" s="98">
        <v>7.2678375840284799</v>
      </c>
      <c r="I2983" s="98">
        <v>7.2678280085305396</v>
      </c>
      <c r="J2983" s="98">
        <v>9.5754979394513401E-6</v>
      </c>
      <c r="K2983" s="98">
        <v>175.39069589825701</v>
      </c>
      <c r="L2983" s="98">
        <v>394.85845485089402</v>
      </c>
      <c r="M2983" s="98">
        <v>1.58942912927251E-5</v>
      </c>
      <c r="N2983" s="98">
        <v>173.92957366001599</v>
      </c>
      <c r="O2983" s="98">
        <v>3.59067965700559E-5</v>
      </c>
      <c r="P2983" s="98">
        <v>392.924333894977</v>
      </c>
      <c r="Q2983" s="98">
        <v>4.2205719608246002E-8</v>
      </c>
      <c r="R2983" s="98">
        <v>0.514787327534171</v>
      </c>
      <c r="S2983" s="98">
        <v>3.8029529722610499E-7</v>
      </c>
      <c r="T2983" s="98">
        <v>5.7042641777468601E-2</v>
      </c>
      <c r="U2983" s="98">
        <v>3.5338742380801201E-6</v>
      </c>
      <c r="V2983" s="98">
        <v>0.53004135945403896</v>
      </c>
      <c r="W2983" s="98">
        <v>1.41375203222266E-6</v>
      </c>
      <c r="X2983" s="98">
        <v>1.01716264014878E-6</v>
      </c>
      <c r="Y2983" s="98">
        <v>8.4584849463915096E-8</v>
      </c>
      <c r="Z2983" s="98">
        <v>3.1200454260996102E-7</v>
      </c>
      <c r="AA2983" s="98">
        <v>5.2430016889445499E-2</v>
      </c>
      <c r="AB2983" s="98">
        <v>9.3029938587720204E-7</v>
      </c>
      <c r="AC2983" s="98">
        <v>4.7566383084734001E-2</v>
      </c>
      <c r="AD2983" s="98">
        <v>1.21193394311878E-5</v>
      </c>
      <c r="AE2983" s="98">
        <v>7.4786164839495796E-3</v>
      </c>
      <c r="AF2983" s="98">
        <v>2.21092166508767E-4</v>
      </c>
      <c r="AG2983" s="98">
        <v>9.4460185613699406E-3</v>
      </c>
      <c r="AH2983" s="98">
        <v>1.54590235953865E-4</v>
      </c>
      <c r="AI2983" s="98">
        <v>4.17477789502074E-3</v>
      </c>
      <c r="AJ2983" s="98">
        <v>4.9721236664406302E-6</v>
      </c>
      <c r="AK2983" s="98">
        <v>2.80127007904738E-3</v>
      </c>
      <c r="AL2983" s="98">
        <v>6.2052186950983896E-3</v>
      </c>
      <c r="AM2983" s="98">
        <v>0.54397974565253904</v>
      </c>
      <c r="AN2983" s="98">
        <v>1.0252494838116301E-3</v>
      </c>
      <c r="AO2983" s="98">
        <v>0.205241702192523</v>
      </c>
      <c r="AP2983" s="98">
        <v>2.1795185073151001E-4</v>
      </c>
      <c r="AQ2983" s="98">
        <v>4.94885236114327E-5</v>
      </c>
      <c r="AR2983" s="98">
        <v>6.6643567041272802E-5</v>
      </c>
      <c r="AS2983" s="98">
        <v>1.01819760078804E-4</v>
      </c>
      <c r="AT2983" s="98">
        <v>1.6173738090432599E-2</v>
      </c>
    </row>
    <row r="2984" spans="1:46" x14ac:dyDescent="0.3">
      <c r="A2984" s="95">
        <v>65143</v>
      </c>
      <c r="B2984" s="95">
        <v>2983</v>
      </c>
      <c r="C2984" s="96" t="s">
        <v>1680</v>
      </c>
      <c r="D2984" s="96" t="s">
        <v>1680</v>
      </c>
      <c r="E2984" s="97" t="s">
        <v>8148</v>
      </c>
      <c r="F2984" s="95" t="s">
        <v>8117</v>
      </c>
      <c r="G2984" s="95" t="s">
        <v>3452</v>
      </c>
      <c r="H2984" s="98">
        <v>6.4836367543592397</v>
      </c>
      <c r="I2984" s="98">
        <v>6.4836273630771899</v>
      </c>
      <c r="J2984" s="98">
        <v>9.3912820506858503E-6</v>
      </c>
      <c r="K2984" s="98">
        <v>521.26329356092799</v>
      </c>
      <c r="L2984" s="98">
        <v>1188.8655732341999</v>
      </c>
      <c r="M2984" s="98">
        <v>4.6947896566041999E-5</v>
      </c>
      <c r="N2984" s="98">
        <v>513.74594082742396</v>
      </c>
      <c r="O2984" s="98">
        <v>1.06482634261144E-4</v>
      </c>
      <c r="P2984" s="98">
        <v>1165.22837276256</v>
      </c>
      <c r="Q2984" s="98">
        <v>1.38310378686101E-7</v>
      </c>
      <c r="R2984" s="98">
        <v>1.6869853393080401</v>
      </c>
      <c r="S2984" s="98">
        <v>1.20927169200393E-5</v>
      </c>
      <c r="T2984" s="98">
        <v>1.94408915411392</v>
      </c>
      <c r="U2984" s="98">
        <v>1.12367141553173E-4</v>
      </c>
      <c r="V2984" s="98">
        <v>18.0639368922476</v>
      </c>
      <c r="W2984" s="98">
        <v>1.49985847338696E-5</v>
      </c>
      <c r="X2984" s="98">
        <v>1.03947950906976E-5</v>
      </c>
      <c r="Y2984" s="98">
        <v>6.7825128499813603E-7</v>
      </c>
      <c r="Z2984" s="98">
        <v>3.9255383581738996E-6</v>
      </c>
      <c r="AA2984" s="98">
        <v>0.55133240227029301</v>
      </c>
      <c r="AB2984" s="98">
        <v>2.0475505648595999E-5</v>
      </c>
      <c r="AC2984" s="98">
        <v>1.0499210525201801</v>
      </c>
      <c r="AD2984" s="98">
        <v>3.3297146353577501E-5</v>
      </c>
      <c r="AE2984" s="98">
        <v>2.05470429310304E-2</v>
      </c>
      <c r="AF2984" s="98">
        <v>6.0198630514119095E-4</v>
      </c>
      <c r="AG2984" s="98">
        <v>2.5719472118107399E-2</v>
      </c>
      <c r="AH2984" s="98">
        <v>4.2329413427992502E-4</v>
      </c>
      <c r="AI2984" s="98">
        <v>1.14312458609039E-2</v>
      </c>
      <c r="AJ2984" s="98">
        <v>1.4318426082005E-5</v>
      </c>
      <c r="AK2984" s="98">
        <v>8.06693100440606E-3</v>
      </c>
      <c r="AL2984" s="98">
        <v>1.7919388905130999E-2</v>
      </c>
      <c r="AM2984" s="98">
        <v>1.5709010589041801</v>
      </c>
      <c r="AN2984" s="98">
        <v>3.0066307212692199E-3</v>
      </c>
      <c r="AO2984" s="98">
        <v>0.60188862988103997</v>
      </c>
      <c r="AP2984" s="98">
        <v>6.2621953121919202E-4</v>
      </c>
      <c r="AQ2984" s="98">
        <v>1.4219048624834399E-4</v>
      </c>
      <c r="AR2984" s="98">
        <v>1.9148038106771401E-4</v>
      </c>
      <c r="AS2984" s="98">
        <v>2.9254866390313403E-4</v>
      </c>
      <c r="AT2984" s="98">
        <v>4.6470404591927597E-2</v>
      </c>
    </row>
    <row r="2985" spans="1:46" x14ac:dyDescent="0.3">
      <c r="A2985" s="95">
        <v>65144</v>
      </c>
      <c r="B2985" s="95">
        <v>2984</v>
      </c>
      <c r="C2985" s="96" t="s">
        <v>1817</v>
      </c>
      <c r="D2985" s="96" t="s">
        <v>1817</v>
      </c>
      <c r="E2985" s="97" t="s">
        <v>8149</v>
      </c>
      <c r="F2985" s="95" t="s">
        <v>8117</v>
      </c>
      <c r="G2985" s="95" t="s">
        <v>3454</v>
      </c>
      <c r="H2985" s="98">
        <v>6.8167879495485701</v>
      </c>
      <c r="I2985" s="98">
        <v>6.8167784263932196</v>
      </c>
      <c r="J2985" s="98">
        <v>9.5231553460806106E-6</v>
      </c>
      <c r="K2985" s="98">
        <v>355.21171327956199</v>
      </c>
      <c r="L2985" s="98">
        <v>802.79539434320498</v>
      </c>
      <c r="M2985" s="98">
        <v>3.2186888092190099E-5</v>
      </c>
      <c r="N2985" s="98">
        <v>352.217762982588</v>
      </c>
      <c r="O2985" s="98">
        <v>7.3017439266240795E-5</v>
      </c>
      <c r="P2985" s="98">
        <v>799.02223052475199</v>
      </c>
      <c r="Q2985" s="98">
        <v>7.01034960774618E-8</v>
      </c>
      <c r="R2985" s="98">
        <v>0.85505926048629499</v>
      </c>
      <c r="S2985" s="98">
        <v>6.3117017875755505E-7</v>
      </c>
      <c r="T2985" s="98">
        <v>9.3971533665079501E-2</v>
      </c>
      <c r="U2985" s="98">
        <v>5.8651138749489802E-6</v>
      </c>
      <c r="V2985" s="98">
        <v>0.87318505514359801</v>
      </c>
      <c r="W2985" s="98">
        <v>1.41184283857952E-5</v>
      </c>
      <c r="X2985" s="98">
        <v>1.0605761761353501E-5</v>
      </c>
      <c r="Y2985" s="98">
        <v>1.3072816923839301E-7</v>
      </c>
      <c r="Z2985" s="98">
        <v>3.38193845520329E-6</v>
      </c>
      <c r="AA2985" s="98">
        <v>0.535197576852946</v>
      </c>
      <c r="AB2985" s="98">
        <v>5.3226428373913097E-6</v>
      </c>
      <c r="AC2985" s="98">
        <v>0.271520225242601</v>
      </c>
      <c r="AD2985" s="98">
        <v>1.7714211478531901E-5</v>
      </c>
      <c r="AE2985" s="98">
        <v>1.09311068244033E-2</v>
      </c>
      <c r="AF2985" s="98">
        <v>3.2086453175983898E-4</v>
      </c>
      <c r="AG2985" s="98">
        <v>1.3708727769730899E-2</v>
      </c>
      <c r="AH2985" s="98">
        <v>2.2535331411561801E-4</v>
      </c>
      <c r="AI2985" s="98">
        <v>6.0857662098420902E-3</v>
      </c>
      <c r="AJ2985" s="98">
        <v>7.7941427914807204E-6</v>
      </c>
      <c r="AK2985" s="98">
        <v>4.3911818084826802E-3</v>
      </c>
      <c r="AL2985" s="98">
        <v>9.7557215235815602E-3</v>
      </c>
      <c r="AM2985" s="98">
        <v>0.85523414625932703</v>
      </c>
      <c r="AN2985" s="98">
        <v>1.6170017907362901E-3</v>
      </c>
      <c r="AO2985" s="98">
        <v>0.32370286961300199</v>
      </c>
      <c r="AP2985" s="98">
        <v>3.2540900288817199E-4</v>
      </c>
      <c r="AQ2985" s="98">
        <v>7.3887929967253398E-5</v>
      </c>
      <c r="AR2985" s="98">
        <v>9.9500952025584702E-5</v>
      </c>
      <c r="AS2985" s="98">
        <v>1.52020120895334E-4</v>
      </c>
      <c r="AT2985" s="98">
        <v>2.41479022422506E-2</v>
      </c>
    </row>
    <row r="2986" spans="1:46" x14ac:dyDescent="0.3">
      <c r="A2986" s="95">
        <v>65145</v>
      </c>
      <c r="B2986" s="95">
        <v>2985</v>
      </c>
      <c r="C2986" s="96" t="s">
        <v>3173</v>
      </c>
      <c r="D2986" s="96" t="s">
        <v>3173</v>
      </c>
      <c r="E2986" s="97" t="s">
        <v>8150</v>
      </c>
      <c r="F2986" s="95" t="s">
        <v>8117</v>
      </c>
      <c r="G2986" s="95" t="s">
        <v>4477</v>
      </c>
      <c r="H2986" s="98">
        <v>7.0232572344532098</v>
      </c>
      <c r="I2986" s="98">
        <v>7.0232484095021004</v>
      </c>
      <c r="J2986" s="98">
        <v>8.8249511165372496E-6</v>
      </c>
      <c r="K2986" s="98">
        <v>173.92181892038499</v>
      </c>
      <c r="L2986" s="98">
        <v>390.66637343057499</v>
      </c>
      <c r="M2986" s="98">
        <v>1.57025290744839E-5</v>
      </c>
      <c r="N2986" s="98">
        <v>171.83113968466401</v>
      </c>
      <c r="O2986" s="98">
        <v>3.5457220480430797E-5</v>
      </c>
      <c r="P2986" s="98">
        <v>388.00466958556399</v>
      </c>
      <c r="Q2986" s="98">
        <v>7.8484540503169298E-8</v>
      </c>
      <c r="R2986" s="98">
        <v>0.95728368650963802</v>
      </c>
      <c r="S2986" s="98">
        <v>4.5969657647466598E-7</v>
      </c>
      <c r="T2986" s="98">
        <v>6.88643402193507E-2</v>
      </c>
      <c r="U2986" s="98">
        <v>4.2717075307244801E-6</v>
      </c>
      <c r="V2986" s="98">
        <v>0.63988894950908703</v>
      </c>
      <c r="W2986" s="98">
        <v>8.3840901941703603E-7</v>
      </c>
      <c r="X2986" s="98">
        <v>3.48129892938432E-7</v>
      </c>
      <c r="Y2986" s="98">
        <v>1.08529629266703E-7</v>
      </c>
      <c r="Z2986" s="98">
        <v>3.8174949721190098E-7</v>
      </c>
      <c r="AA2986" s="98">
        <v>2.6680678329758602E-2</v>
      </c>
      <c r="AB2986" s="98">
        <v>4.7873354227527595E-7</v>
      </c>
      <c r="AC2986" s="98">
        <v>2.4623536376123498E-2</v>
      </c>
      <c r="AD2986" s="98">
        <v>1.40018653902796E-5</v>
      </c>
      <c r="AE2986" s="98">
        <v>8.6402878563097401E-3</v>
      </c>
      <c r="AF2986" s="98">
        <v>2.5368300567547402E-4</v>
      </c>
      <c r="AG2986" s="98">
        <v>1.0838440900707499E-2</v>
      </c>
      <c r="AH2986" s="98">
        <v>1.7814250342194199E-4</v>
      </c>
      <c r="AI2986" s="98">
        <v>4.8108173253033201E-3</v>
      </c>
      <c r="AJ2986" s="98">
        <v>6.3424140542733799E-6</v>
      </c>
      <c r="AK2986" s="98">
        <v>3.57328496052523E-3</v>
      </c>
      <c r="AL2986" s="98">
        <v>7.9714939045327903E-3</v>
      </c>
      <c r="AM2986" s="98">
        <v>0.69882004804824205</v>
      </c>
      <c r="AN2986" s="98">
        <v>1.3311513472357001E-3</v>
      </c>
      <c r="AO2986" s="98">
        <v>0.26647930352210902</v>
      </c>
      <c r="AP2986" s="98">
        <v>2.7038664867126401E-4</v>
      </c>
      <c r="AQ2986" s="98">
        <v>6.1394460251256596E-5</v>
      </c>
      <c r="AR2986" s="98">
        <v>8.2676657922694494E-5</v>
      </c>
      <c r="AS2986" s="98">
        <v>1.2631553049731299E-4</v>
      </c>
      <c r="AT2986" s="98">
        <v>2.0064811673226102E-2</v>
      </c>
    </row>
    <row r="2987" spans="1:46" x14ac:dyDescent="0.3">
      <c r="A2987" s="95">
        <v>65146</v>
      </c>
      <c r="B2987" s="95">
        <v>2986</v>
      </c>
      <c r="C2987" s="96" t="s">
        <v>2522</v>
      </c>
      <c r="D2987" s="96" t="s">
        <v>2522</v>
      </c>
      <c r="E2987" s="97" t="s">
        <v>8151</v>
      </c>
      <c r="F2987" s="95" t="s">
        <v>8117</v>
      </c>
      <c r="G2987" s="95" t="s">
        <v>4483</v>
      </c>
      <c r="H2987" s="98">
        <v>7.0234431207735204</v>
      </c>
      <c r="I2987" s="98">
        <v>7.0234330390364796</v>
      </c>
      <c r="J2987" s="98">
        <v>1.00817370478623E-5</v>
      </c>
      <c r="K2987" s="98">
        <v>511.17244943009399</v>
      </c>
      <c r="L2987" s="98">
        <v>1151.9500781266199</v>
      </c>
      <c r="M2987" s="98">
        <v>4.6137705148812099E-5</v>
      </c>
      <c r="N2987" s="98">
        <v>504.88010055895802</v>
      </c>
      <c r="O2987" s="98">
        <v>1.0445545130856399E-4</v>
      </c>
      <c r="P2987" s="98">
        <v>1143.04512091574</v>
      </c>
      <c r="Q2987" s="98">
        <v>1.6979979467408199E-7</v>
      </c>
      <c r="R2987" s="98">
        <v>2.07106485394561</v>
      </c>
      <c r="S2987" s="98">
        <v>1.72835165031516E-6</v>
      </c>
      <c r="T2987" s="98">
        <v>0.31507555953059702</v>
      </c>
      <c r="U2987" s="98">
        <v>1.6060601731293199E-5</v>
      </c>
      <c r="V2987" s="98">
        <v>2.9276838992688701</v>
      </c>
      <c r="W2987" s="98">
        <v>2.3287832846173698E-5</v>
      </c>
      <c r="X2987" s="98">
        <v>1.7391698036212301E-5</v>
      </c>
      <c r="Y2987" s="98">
        <v>3.1079642475328498E-7</v>
      </c>
      <c r="Z2987" s="98">
        <v>5.5853383852081299E-6</v>
      </c>
      <c r="AA2987" s="98">
        <v>0.88056945672849696</v>
      </c>
      <c r="AB2987" s="98">
        <v>9.9685862305281208E-6</v>
      </c>
      <c r="AC2987" s="98">
        <v>0.507369538545417</v>
      </c>
      <c r="AD2987" s="98">
        <v>4.1864833583678799E-5</v>
      </c>
      <c r="AE2987" s="98">
        <v>2.5834001623141301E-2</v>
      </c>
      <c r="AF2987" s="98">
        <v>7.5804339368546803E-4</v>
      </c>
      <c r="AG2987" s="98">
        <v>3.2386909405914398E-2</v>
      </c>
      <c r="AH2987" s="98">
        <v>5.3251691328562098E-4</v>
      </c>
      <c r="AI2987" s="98">
        <v>1.4380855456957499E-2</v>
      </c>
      <c r="AJ2987" s="98">
        <v>1.65641594067756E-5</v>
      </c>
      <c r="AK2987" s="98">
        <v>9.3321661413865008E-3</v>
      </c>
      <c r="AL2987" s="98">
        <v>1.9652478499706399E-2</v>
      </c>
      <c r="AM2987" s="98">
        <v>1.7228321483909901</v>
      </c>
      <c r="AN2987" s="98">
        <v>3.2853251531592201E-3</v>
      </c>
      <c r="AO2987" s="98">
        <v>0.65767965489090097</v>
      </c>
      <c r="AP2987" s="98">
        <v>7.5226174878829195E-4</v>
      </c>
      <c r="AQ2987" s="98">
        <v>1.70809850604935E-4</v>
      </c>
      <c r="AR2987" s="98">
        <v>2.3002055787358299E-4</v>
      </c>
      <c r="AS2987" s="98">
        <v>3.5143134030977502E-4</v>
      </c>
      <c r="AT2987" s="98">
        <v>5.5823726476820497E-2</v>
      </c>
    </row>
    <row r="2988" spans="1:46" x14ac:dyDescent="0.3">
      <c r="A2988" s="95">
        <v>65147</v>
      </c>
      <c r="B2988" s="95">
        <v>2987</v>
      </c>
      <c r="C2988" s="96" t="s">
        <v>1144</v>
      </c>
      <c r="D2988" s="96" t="s">
        <v>1144</v>
      </c>
      <c r="E2988" s="97" t="s">
        <v>8152</v>
      </c>
      <c r="F2988" s="95" t="s">
        <v>8117</v>
      </c>
      <c r="G2988" s="95" t="s">
        <v>3848</v>
      </c>
      <c r="H2988" s="98">
        <v>6.3309829200511096</v>
      </c>
      <c r="I2988" s="98">
        <v>6.3309742209786704</v>
      </c>
      <c r="J2988" s="98">
        <v>8.6990724330604507E-6</v>
      </c>
      <c r="K2988" s="98">
        <v>204.49201408289801</v>
      </c>
      <c r="L2988" s="98">
        <v>461.14135570636398</v>
      </c>
      <c r="M2988" s="98">
        <v>1.8511967152507901E-5</v>
      </c>
      <c r="N2988" s="98">
        <v>202.574527869489</v>
      </c>
      <c r="O2988" s="98">
        <v>4.1910884360064499E-5</v>
      </c>
      <c r="P2988" s="98">
        <v>458.62644104155203</v>
      </c>
      <c r="Q2988" s="98">
        <v>6.2800176832171499E-8</v>
      </c>
      <c r="R2988" s="98">
        <v>0.76597995485404802</v>
      </c>
      <c r="S2988" s="98">
        <v>4.8092918710006796E-7</v>
      </c>
      <c r="T2988" s="98">
        <v>7.2048600282923397E-2</v>
      </c>
      <c r="U2988" s="98">
        <v>4.4690096456070897E-6</v>
      </c>
      <c r="V2988" s="98">
        <v>0.66947705168481897</v>
      </c>
      <c r="W2988" s="98">
        <v>8.7770196405539903E-7</v>
      </c>
      <c r="X2988" s="98">
        <v>3.6988673959547101E-7</v>
      </c>
      <c r="Y2988" s="98">
        <v>1.15578583530266E-7</v>
      </c>
      <c r="Z2988" s="98">
        <v>3.9223664092966298E-7</v>
      </c>
      <c r="AA2988" s="98">
        <v>2.80049787111398E-2</v>
      </c>
      <c r="AB2988" s="98">
        <v>4.9538949493120098E-7</v>
      </c>
      <c r="AC2988" s="98">
        <v>2.54707316866821E-2</v>
      </c>
      <c r="AD2988" s="98">
        <v>1.5134329290873201E-5</v>
      </c>
      <c r="AE2988" s="98">
        <v>9.3391100357317E-3</v>
      </c>
      <c r="AF2988" s="98">
        <v>2.7296472109107498E-4</v>
      </c>
      <c r="AG2988" s="98">
        <v>1.1662239611385E-2</v>
      </c>
      <c r="AH2988" s="98">
        <v>1.9222561224721001E-4</v>
      </c>
      <c r="AI2988" s="98">
        <v>5.1911379261105201E-3</v>
      </c>
      <c r="AJ2988" s="98">
        <v>6.5153206199305102E-6</v>
      </c>
      <c r="AK2988" s="98">
        <v>3.6706996712878499E-3</v>
      </c>
      <c r="AL2988" s="98">
        <v>8.0626289327420907E-3</v>
      </c>
      <c r="AM2988" s="98">
        <v>0.706809389262677</v>
      </c>
      <c r="AN2988" s="98">
        <v>1.3400874075470499E-3</v>
      </c>
      <c r="AO2988" s="98">
        <v>0.26826818735785302</v>
      </c>
      <c r="AP2988" s="98">
        <v>2.8354391365052099E-4</v>
      </c>
      <c r="AQ2988" s="98">
        <v>6.4381970057074495E-5</v>
      </c>
      <c r="AR2988" s="98">
        <v>8.6699781221872204E-5</v>
      </c>
      <c r="AS2988" s="98">
        <v>1.32462162371574E-4</v>
      </c>
      <c r="AT2988" s="98">
        <v>2.1041184009807298E-2</v>
      </c>
    </row>
    <row r="2989" spans="1:46" x14ac:dyDescent="0.3">
      <c r="A2989" s="95">
        <v>65148</v>
      </c>
      <c r="B2989" s="95">
        <v>2988</v>
      </c>
      <c r="C2989" s="96" t="s">
        <v>3155</v>
      </c>
      <c r="D2989" s="96" t="s">
        <v>3155</v>
      </c>
      <c r="E2989" s="97" t="s">
        <v>8153</v>
      </c>
      <c r="F2989" s="95" t="s">
        <v>8117</v>
      </c>
      <c r="G2989" s="95" t="s">
        <v>8154</v>
      </c>
      <c r="H2989" s="98">
        <v>7.4226829086863999</v>
      </c>
      <c r="I2989" s="98">
        <v>7.4226745866894603</v>
      </c>
      <c r="J2989" s="98">
        <v>8.3219969475578603E-6</v>
      </c>
      <c r="K2989" s="98">
        <v>162.58670696657299</v>
      </c>
      <c r="L2989" s="98">
        <v>365.95972741879302</v>
      </c>
      <c r="M2989" s="98">
        <v>1.4673154523765801E-5</v>
      </c>
      <c r="N2989" s="98">
        <v>160.56680122216099</v>
      </c>
      <c r="O2989" s="98">
        <v>3.3209087674403199E-5</v>
      </c>
      <c r="P2989" s="98">
        <v>363.40358651227001</v>
      </c>
      <c r="Q2989" s="98">
        <v>7.2019063613769399E-8</v>
      </c>
      <c r="R2989" s="98">
        <v>0.87842362678261898</v>
      </c>
      <c r="S2989" s="98">
        <v>4.3575036402937602E-7</v>
      </c>
      <c r="T2989" s="98">
        <v>6.4669283124297705E-2</v>
      </c>
      <c r="U2989" s="98">
        <v>4.0491582962272001E-6</v>
      </c>
      <c r="V2989" s="98">
        <v>0.60090444523617204</v>
      </c>
      <c r="W2989" s="98">
        <v>2.6756354660809301E-6</v>
      </c>
      <c r="X2989" s="98">
        <v>1.7784815226591201E-6</v>
      </c>
      <c r="Y2989" s="98">
        <v>1.04810044471866E-7</v>
      </c>
      <c r="Z2989" s="98">
        <v>7.9234389894994599E-7</v>
      </c>
      <c r="AA2989" s="98">
        <v>9.7252857194478598E-2</v>
      </c>
      <c r="AB2989" s="98">
        <v>1.86939223002608E-6</v>
      </c>
      <c r="AC2989" s="98">
        <v>9.5267985625867593E-2</v>
      </c>
      <c r="AD2989" s="98">
        <v>1.45624378522599E-5</v>
      </c>
      <c r="AE2989" s="98">
        <v>8.9862065821955193E-3</v>
      </c>
      <c r="AF2989" s="98">
        <v>2.6407637833309399E-4</v>
      </c>
      <c r="AG2989" s="98">
        <v>1.1282490966295E-2</v>
      </c>
      <c r="AH2989" s="98">
        <v>1.8533685665965299E-4</v>
      </c>
      <c r="AI2989" s="98">
        <v>5.0051040257565703E-3</v>
      </c>
      <c r="AJ2989" s="98">
        <v>5.61302893314833E-6</v>
      </c>
      <c r="AK2989" s="98">
        <v>3.1623529618482601E-3</v>
      </c>
      <c r="AL2989" s="98">
        <v>6.9185451615681199E-3</v>
      </c>
      <c r="AM2989" s="98">
        <v>0.60651342397461605</v>
      </c>
      <c r="AN2989" s="98">
        <v>1.1483712788271101E-3</v>
      </c>
      <c r="AO2989" s="98">
        <v>0.229889095032</v>
      </c>
      <c r="AP2989" s="98">
        <v>2.6214636766181499E-4</v>
      </c>
      <c r="AQ2989" s="98">
        <v>5.9523406824236997E-5</v>
      </c>
      <c r="AR2989" s="98">
        <v>8.0157011164647303E-5</v>
      </c>
      <c r="AS2989" s="98">
        <v>1.2246594967293099E-4</v>
      </c>
      <c r="AT2989" s="98">
        <v>1.9453318142012298E-2</v>
      </c>
    </row>
    <row r="2990" spans="1:46" x14ac:dyDescent="0.3">
      <c r="A2990" s="95">
        <v>65149</v>
      </c>
      <c r="B2990" s="95">
        <v>2989</v>
      </c>
      <c r="C2990" s="96" t="s">
        <v>1003</v>
      </c>
      <c r="D2990" s="96" t="s">
        <v>1003</v>
      </c>
      <c r="E2990" s="97" t="s">
        <v>8155</v>
      </c>
      <c r="F2990" s="95" t="s">
        <v>8117</v>
      </c>
      <c r="G2990" s="95" t="s">
        <v>8156</v>
      </c>
      <c r="H2990" s="98">
        <v>6.5305770447988101</v>
      </c>
      <c r="I2990" s="98">
        <v>6.5305689121234103</v>
      </c>
      <c r="J2990" s="98">
        <v>8.1326754033383997E-6</v>
      </c>
      <c r="K2990" s="98">
        <v>402.476431814276</v>
      </c>
      <c r="L2990" s="98">
        <v>914.70471557740802</v>
      </c>
      <c r="M2990" s="98">
        <v>3.60693465250493E-5</v>
      </c>
      <c r="N2990" s="98">
        <v>394.70310111710501</v>
      </c>
      <c r="O2990" s="98">
        <v>8.2674711995137898E-5</v>
      </c>
      <c r="P2990" s="98">
        <v>904.70075984831897</v>
      </c>
      <c r="Q2990" s="98">
        <v>1.8806596055717401E-7</v>
      </c>
      <c r="R2990" s="98">
        <v>2.2938590819917999</v>
      </c>
      <c r="S2990" s="98">
        <v>1.8795359251039201E-6</v>
      </c>
      <c r="T2990" s="98">
        <v>0.26901058157532698</v>
      </c>
      <c r="U2990" s="98">
        <v>1.74653689122194E-5</v>
      </c>
      <c r="V2990" s="98">
        <v>2.49963561349304</v>
      </c>
      <c r="W2990" s="98">
        <v>7.7970038547683197E-6</v>
      </c>
      <c r="X2990" s="98">
        <v>6.0782568178171897E-6</v>
      </c>
      <c r="Y2990" s="98">
        <v>3.6488893053817399E-7</v>
      </c>
      <c r="Z2990" s="98">
        <v>1.35385810641296E-6</v>
      </c>
      <c r="AA2990" s="98">
        <v>0.29722587694542002</v>
      </c>
      <c r="AB2990" s="98">
        <v>5.1783197827243301E-6</v>
      </c>
      <c r="AC2990" s="98">
        <v>0.26426366853019101</v>
      </c>
      <c r="AD2990" s="98">
        <v>4.2409543082527801E-5</v>
      </c>
      <c r="AE2990" s="98">
        <v>2.6170131612748899E-2</v>
      </c>
      <c r="AF2990" s="98">
        <v>7.68895389656142E-4</v>
      </c>
      <c r="AG2990" s="98">
        <v>3.2850553853321099E-2</v>
      </c>
      <c r="AH2990" s="98">
        <v>5.3970558406221496E-4</v>
      </c>
      <c r="AI2990" s="98">
        <v>1.45749887000277E-2</v>
      </c>
      <c r="AJ2990" s="98">
        <v>2.5162865018841499E-5</v>
      </c>
      <c r="AK2990" s="98">
        <v>1.4176634695576E-2</v>
      </c>
      <c r="AL2990" s="98">
        <v>3.6811158224914903E-2</v>
      </c>
      <c r="AM2990" s="98">
        <v>3.2270457291347898</v>
      </c>
      <c r="AN2990" s="98">
        <v>6.2994593692841001E-3</v>
      </c>
      <c r="AO2990" s="98">
        <v>1.26107038750975</v>
      </c>
      <c r="AP2990" s="98">
        <v>9.8484275351742802E-4</v>
      </c>
      <c r="AQ2990" s="98">
        <v>2.23620095781019E-4</v>
      </c>
      <c r="AR2990" s="98">
        <v>3.0113731067678702E-4</v>
      </c>
      <c r="AS2990" s="98">
        <v>4.6008534705962198E-4</v>
      </c>
      <c r="AT2990" s="98">
        <v>7.3083062622273307E-2</v>
      </c>
    </row>
    <row r="2991" spans="1:46" x14ac:dyDescent="0.3">
      <c r="A2991" s="95">
        <v>65150</v>
      </c>
      <c r="B2991" s="95">
        <v>2990</v>
      </c>
      <c r="C2991" s="96" t="s">
        <v>2958</v>
      </c>
      <c r="D2991" s="96" t="s">
        <v>2958</v>
      </c>
      <c r="E2991" s="97" t="s">
        <v>8157</v>
      </c>
      <c r="F2991" s="95" t="s">
        <v>8117</v>
      </c>
      <c r="G2991" s="95" t="s">
        <v>3458</v>
      </c>
      <c r="H2991" s="98">
        <v>6.7645857057418599</v>
      </c>
      <c r="I2991" s="98">
        <v>6.7645761725498197</v>
      </c>
      <c r="J2991" s="98">
        <v>9.5331920402230708E-6</v>
      </c>
      <c r="K2991" s="98">
        <v>163.41281671500099</v>
      </c>
      <c r="L2991" s="98">
        <v>368.63819852272798</v>
      </c>
      <c r="M2991" s="98">
        <v>1.4821053281792401E-5</v>
      </c>
      <c r="N2991" s="98">
        <v>162.18524192232599</v>
      </c>
      <c r="O2991" s="98">
        <v>3.3543228641712497E-5</v>
      </c>
      <c r="P2991" s="98">
        <v>367.06005630485799</v>
      </c>
      <c r="Q2991" s="98">
        <v>3.9321228990176802E-8</v>
      </c>
      <c r="R2991" s="98">
        <v>0.47960491078222001</v>
      </c>
      <c r="S2991" s="98">
        <v>2.8520410305732702E-7</v>
      </c>
      <c r="T2991" s="98">
        <v>4.2277704035758999E-2</v>
      </c>
      <c r="U2991" s="98">
        <v>2.6502433431387201E-6</v>
      </c>
      <c r="V2991" s="98">
        <v>0.392845129231148</v>
      </c>
      <c r="W2991" s="98">
        <v>2.9137842750729302E-6</v>
      </c>
      <c r="X2991" s="98">
        <v>2.2591307265206601E-6</v>
      </c>
      <c r="Y2991" s="98">
        <v>5.5168940710364998E-8</v>
      </c>
      <c r="Z2991" s="98">
        <v>5.9948460784191295E-7</v>
      </c>
      <c r="AA2991" s="98">
        <v>0.11139153056723899</v>
      </c>
      <c r="AB2991" s="98">
        <v>1.32778316194981E-6</v>
      </c>
      <c r="AC2991" s="98">
        <v>6.7724911757893802E-2</v>
      </c>
      <c r="AD2991" s="98">
        <v>7.4088386251208902E-6</v>
      </c>
      <c r="AE2991" s="98">
        <v>4.57185500772139E-3</v>
      </c>
      <c r="AF2991" s="98">
        <v>1.34789652558919E-4</v>
      </c>
      <c r="AG2991" s="98">
        <v>5.7587999613802204E-3</v>
      </c>
      <c r="AH2991" s="98">
        <v>9.4407594028274005E-5</v>
      </c>
      <c r="AI2991" s="98">
        <v>2.5495189540234099E-3</v>
      </c>
      <c r="AJ2991" s="98">
        <v>3.3623607820068102E-6</v>
      </c>
      <c r="AK2991" s="98">
        <v>1.89433756790356E-3</v>
      </c>
      <c r="AL2991" s="98">
        <v>4.1597572905956197E-3</v>
      </c>
      <c r="AM2991" s="98">
        <v>0.36466461926667298</v>
      </c>
      <c r="AN2991" s="98">
        <v>6.8360574629007E-4</v>
      </c>
      <c r="AO2991" s="98">
        <v>0.13684903939238799</v>
      </c>
      <c r="AP2991" s="98">
        <v>1.38631768482472E-4</v>
      </c>
      <c r="AQ2991" s="98">
        <v>3.1477968317771402E-5</v>
      </c>
      <c r="AR2991" s="98">
        <v>4.23897088729916E-5</v>
      </c>
      <c r="AS2991" s="98">
        <v>6.47640912917086E-5</v>
      </c>
      <c r="AT2991" s="98">
        <v>1.0287565381636001E-2</v>
      </c>
    </row>
    <row r="2992" spans="1:46" x14ac:dyDescent="0.3">
      <c r="A2992" s="95">
        <v>65151</v>
      </c>
      <c r="B2992" s="95">
        <v>2991</v>
      </c>
      <c r="C2992" s="96" t="s">
        <v>1152</v>
      </c>
      <c r="D2992" s="96" t="s">
        <v>1152</v>
      </c>
      <c r="E2992" s="97" t="s">
        <v>8158</v>
      </c>
      <c r="F2992" s="95" t="s">
        <v>8117</v>
      </c>
      <c r="G2992" s="95" t="s">
        <v>3462</v>
      </c>
      <c r="H2992" s="98">
        <v>7.1770978234812297</v>
      </c>
      <c r="I2992" s="98">
        <v>7.1770892203666596</v>
      </c>
      <c r="J2992" s="98">
        <v>8.6031145762888206E-6</v>
      </c>
      <c r="K2992" s="98">
        <v>114.630496918579</v>
      </c>
      <c r="L2992" s="98">
        <v>259.21141815797603</v>
      </c>
      <c r="M2992" s="98">
        <v>1.0293871243534101E-5</v>
      </c>
      <c r="N2992" s="98">
        <v>112.644760544842</v>
      </c>
      <c r="O2992" s="98">
        <v>2.3230805058928199E-5</v>
      </c>
      <c r="P2992" s="98">
        <v>254.212279444487</v>
      </c>
      <c r="Q2992" s="98">
        <v>4.3382240178324802E-8</v>
      </c>
      <c r="R2992" s="98">
        <v>0.52913746504353099</v>
      </c>
      <c r="S2992" s="98">
        <v>2.2580488079158801E-6</v>
      </c>
      <c r="T2992" s="98">
        <v>0.36341663042912098</v>
      </c>
      <c r="U2992" s="98">
        <v>2.0982428458490499E-5</v>
      </c>
      <c r="V2992" s="98">
        <v>3.3768189701812301</v>
      </c>
      <c r="W2992" s="98">
        <v>6.90872870101431E-6</v>
      </c>
      <c r="X2992" s="98">
        <v>4.7200204645972999E-6</v>
      </c>
      <c r="Y2992" s="98">
        <v>1.64672832791063E-7</v>
      </c>
      <c r="Z2992" s="98">
        <v>2.0240354036259499E-6</v>
      </c>
      <c r="AA2992" s="98">
        <v>0.25381054321639701</v>
      </c>
      <c r="AB2992" s="98">
        <v>3.60246988993796E-6</v>
      </c>
      <c r="AC2992" s="98">
        <v>0.18391550511149099</v>
      </c>
      <c r="AD2992" s="98">
        <v>7.2939883953001803E-6</v>
      </c>
      <c r="AE2992" s="98">
        <v>4.50098309041935E-3</v>
      </c>
      <c r="AF2992" s="98">
        <v>1.31590103837663E-4</v>
      </c>
      <c r="AG2992" s="98">
        <v>5.6221013298265099E-3</v>
      </c>
      <c r="AH2992" s="98">
        <v>9.2652259255125702E-5</v>
      </c>
      <c r="AI2992" s="98">
        <v>2.50211535984372E-3</v>
      </c>
      <c r="AJ2992" s="98">
        <v>3.9304287723961703E-6</v>
      </c>
      <c r="AK2992" s="98">
        <v>2.2143842865904998E-3</v>
      </c>
      <c r="AL2992" s="98">
        <v>5.2302103332804899E-3</v>
      </c>
      <c r="AM2992" s="98">
        <v>0.45850575565606</v>
      </c>
      <c r="AN2992" s="98">
        <v>8.5834624436520197E-4</v>
      </c>
      <c r="AO2992" s="98">
        <v>0.17182982975921299</v>
      </c>
      <c r="AP2992" s="98">
        <v>1.3854411027436301E-4</v>
      </c>
      <c r="AQ2992" s="98">
        <v>3.1458064616297098E-5</v>
      </c>
      <c r="AR2992" s="98">
        <v>4.23629056978841E-5</v>
      </c>
      <c r="AS2992" s="98">
        <v>6.4723139960182004E-5</v>
      </c>
      <c r="AT2992" s="98">
        <v>1.02810604545401E-2</v>
      </c>
    </row>
    <row r="2993" spans="1:46" x14ac:dyDescent="0.3">
      <c r="A2993" s="95">
        <v>65152</v>
      </c>
      <c r="B2993" s="95">
        <v>2992</v>
      </c>
      <c r="C2993" s="96" t="s">
        <v>2474</v>
      </c>
      <c r="D2993" s="96" t="s">
        <v>2474</v>
      </c>
      <c r="E2993" s="97" t="s">
        <v>8159</v>
      </c>
      <c r="F2993" s="95" t="s">
        <v>8117</v>
      </c>
      <c r="G2993" s="95" t="s">
        <v>5125</v>
      </c>
      <c r="H2993" s="98">
        <v>6.6850545063580498</v>
      </c>
      <c r="I2993" s="98">
        <v>6.6850449906730596</v>
      </c>
      <c r="J2993" s="98">
        <v>9.5156849884148204E-6</v>
      </c>
      <c r="K2993" s="98">
        <v>183.26497001740699</v>
      </c>
      <c r="L2993" s="98">
        <v>413.26805260792401</v>
      </c>
      <c r="M2993" s="98">
        <v>1.6540892820697301E-5</v>
      </c>
      <c r="N2993" s="98">
        <v>181.00526681404699</v>
      </c>
      <c r="O2993" s="98">
        <v>3.7432919623398499E-5</v>
      </c>
      <c r="P2993" s="98">
        <v>409.62453946765902</v>
      </c>
      <c r="Q2993" s="98">
        <v>6.2032737116829503E-8</v>
      </c>
      <c r="R2993" s="98">
        <v>0.75661941690394297</v>
      </c>
      <c r="S2993" s="98">
        <v>8.3729775995013998E-7</v>
      </c>
      <c r="T2993" s="98">
        <v>0.16688518219118001</v>
      </c>
      <c r="U2993" s="98">
        <v>7.7805278004288997E-6</v>
      </c>
      <c r="V2993" s="98">
        <v>1.5506951190956999</v>
      </c>
      <c r="W2993" s="98">
        <v>4.7160396814033898E-6</v>
      </c>
      <c r="X2993" s="98">
        <v>3.7808613086115399E-6</v>
      </c>
      <c r="Y2993" s="98">
        <v>1.1532889073418001E-7</v>
      </c>
      <c r="Z2993" s="98">
        <v>8.19849482057666E-7</v>
      </c>
      <c r="AA2993" s="98">
        <v>0.182098088346206</v>
      </c>
      <c r="AB2993" s="98">
        <v>2.8081395117539399E-6</v>
      </c>
      <c r="AC2993" s="98">
        <v>0.14345981684558901</v>
      </c>
      <c r="AD2993" s="98">
        <v>1.5515656394468801E-5</v>
      </c>
      <c r="AE2993" s="98">
        <v>9.5744198212954004E-3</v>
      </c>
      <c r="AF2993" s="98">
        <v>2.8213034549370299E-4</v>
      </c>
      <c r="AG2993" s="98">
        <v>1.2053834933828601E-2</v>
      </c>
      <c r="AH2993" s="98">
        <v>1.9767048993933899E-4</v>
      </c>
      <c r="AI2993" s="98">
        <v>5.3381792634235401E-3</v>
      </c>
      <c r="AJ2993" s="98">
        <v>6.4759625661586902E-6</v>
      </c>
      <c r="AK2993" s="98">
        <v>3.6485255368945502E-3</v>
      </c>
      <c r="AL2993" s="98">
        <v>7.9328796798877298E-3</v>
      </c>
      <c r="AM2993" s="98">
        <v>0.69543493671967904</v>
      </c>
      <c r="AN2993" s="98">
        <v>1.31519117349694E-3</v>
      </c>
      <c r="AO2993" s="98">
        <v>0.263284282917706</v>
      </c>
      <c r="AP2993" s="98">
        <v>2.87119490534239E-4</v>
      </c>
      <c r="AQ2993" s="98">
        <v>6.5193846145885804E-5</v>
      </c>
      <c r="AR2993" s="98">
        <v>8.7793092985030704E-5</v>
      </c>
      <c r="AS2993" s="98">
        <v>1.3413255140332301E-4</v>
      </c>
      <c r="AT2993" s="98">
        <v>2.1306519880300599E-2</v>
      </c>
    </row>
    <row r="2994" spans="1:46" x14ac:dyDescent="0.3">
      <c r="A2994" s="95">
        <v>65153</v>
      </c>
      <c r="B2994" s="95">
        <v>2993</v>
      </c>
      <c r="C2994" s="96" t="s">
        <v>1071</v>
      </c>
      <c r="D2994" s="96" t="s">
        <v>1071</v>
      </c>
      <c r="E2994" s="97" t="s">
        <v>8160</v>
      </c>
      <c r="F2994" s="95" t="s">
        <v>8117</v>
      </c>
      <c r="G2994" s="95" t="s">
        <v>4617</v>
      </c>
      <c r="H2994" s="98">
        <v>7.2371091204790003</v>
      </c>
      <c r="I2994" s="98">
        <v>7.2370995629667698</v>
      </c>
      <c r="J2994" s="98">
        <v>9.5575122323055001E-6</v>
      </c>
      <c r="K2994" s="98">
        <v>348.01915821166898</v>
      </c>
      <c r="L2994" s="98">
        <v>783.25121305143898</v>
      </c>
      <c r="M2994" s="98">
        <v>3.1416718862005897E-5</v>
      </c>
      <c r="N2994" s="98">
        <v>343.78988133722601</v>
      </c>
      <c r="O2994" s="98">
        <v>7.1095497944324198E-5</v>
      </c>
      <c r="P2994" s="98">
        <v>777.99062687762898</v>
      </c>
      <c r="Q2994" s="98">
        <v>9.1995742885199196E-8</v>
      </c>
      <c r="R2994" s="98">
        <v>1.1220811554446199</v>
      </c>
      <c r="S2994" s="98">
        <v>8.4595954268185201E-7</v>
      </c>
      <c r="T2994" s="98">
        <v>0.124373834567245</v>
      </c>
      <c r="U2994" s="98">
        <v>7.8610278199488404E-6</v>
      </c>
      <c r="V2994" s="98">
        <v>1.1556831339336899</v>
      </c>
      <c r="W2994" s="98">
        <v>2.36317765146756E-5</v>
      </c>
      <c r="X2994" s="98">
        <v>1.4743567543810701E-5</v>
      </c>
      <c r="Y2994" s="98">
        <v>1.7746368054340399E-7</v>
      </c>
      <c r="Z2994" s="98">
        <v>8.7107452903215007E-6</v>
      </c>
      <c r="AA2994" s="98">
        <v>0.84839048377079196</v>
      </c>
      <c r="AB2994" s="98">
        <v>9.7466026661329894E-6</v>
      </c>
      <c r="AC2994" s="98">
        <v>0.496876419242478</v>
      </c>
      <c r="AD2994" s="98">
        <v>2.34565389644021E-5</v>
      </c>
      <c r="AE2994" s="98">
        <v>1.4474589143377899E-2</v>
      </c>
      <c r="AF2994" s="98">
        <v>4.2526681435767297E-4</v>
      </c>
      <c r="AG2994" s="98">
        <v>1.8169247175919102E-2</v>
      </c>
      <c r="AH2994" s="98">
        <v>2.9850730487445402E-4</v>
      </c>
      <c r="AI2994" s="98">
        <v>8.0613221799079107E-3</v>
      </c>
      <c r="AJ2994" s="98">
        <v>1.0413791242367801E-5</v>
      </c>
      <c r="AK2994" s="98">
        <v>5.8670788929856103E-3</v>
      </c>
      <c r="AL2994" s="98">
        <v>1.2862850425508599E-2</v>
      </c>
      <c r="AM2994" s="98">
        <v>1.1276202252729499</v>
      </c>
      <c r="AN2994" s="98">
        <v>2.1473818102260701E-3</v>
      </c>
      <c r="AO2994" s="98">
        <v>0.42987809791380999</v>
      </c>
      <c r="AP2994" s="98">
        <v>4.5122478500169002E-4</v>
      </c>
      <c r="AQ2994" s="98">
        <v>1.0245587832360101E-4</v>
      </c>
      <c r="AR2994" s="98">
        <v>1.37971891832344E-4</v>
      </c>
      <c r="AS2994" s="98">
        <v>2.10797014845745E-4</v>
      </c>
      <c r="AT2994" s="98">
        <v>3.3484420838983002E-2</v>
      </c>
    </row>
    <row r="2995" spans="1:46" x14ac:dyDescent="0.3">
      <c r="A2995" s="95">
        <v>65154</v>
      </c>
      <c r="B2995" s="95">
        <v>2994</v>
      </c>
      <c r="C2995" s="96" t="s">
        <v>2769</v>
      </c>
      <c r="D2995" s="96" t="s">
        <v>2769</v>
      </c>
      <c r="E2995" s="97" t="s">
        <v>8161</v>
      </c>
      <c r="F2995" s="95" t="s">
        <v>8117</v>
      </c>
      <c r="G2995" s="95" t="s">
        <v>5133</v>
      </c>
      <c r="H2995" s="98">
        <v>5.8525696298325203</v>
      </c>
      <c r="I2995" s="98">
        <v>5.8525606522969502</v>
      </c>
      <c r="J2995" s="98">
        <v>8.9775355682775205E-6</v>
      </c>
      <c r="K2995" s="98">
        <v>72.7844284639514</v>
      </c>
      <c r="L2995" s="98">
        <v>167.056320932039</v>
      </c>
      <c r="M2995" s="98">
        <v>6.5359088185498599E-6</v>
      </c>
      <c r="N2995" s="98">
        <v>71.521769253809296</v>
      </c>
      <c r="O2995" s="98">
        <v>1.48023454537842E-5</v>
      </c>
      <c r="P2995" s="98">
        <v>161.980524109518</v>
      </c>
      <c r="Q2995" s="98">
        <v>1.7102214015025999E-8</v>
      </c>
      <c r="R2995" s="98">
        <v>0.20859739223573301</v>
      </c>
      <c r="S2995" s="98">
        <v>3.0311169254469801E-6</v>
      </c>
      <c r="T2995" s="98">
        <v>0.45989140481775698</v>
      </c>
      <c r="U2995" s="98">
        <v>2.8164422951750602E-5</v>
      </c>
      <c r="V2995" s="98">
        <v>4.2730290171968299</v>
      </c>
      <c r="W2995" s="98">
        <v>2.9904149248790899E-6</v>
      </c>
      <c r="X2995" s="98">
        <v>2.4988297603441398E-6</v>
      </c>
      <c r="Y2995" s="98">
        <v>8.6548293949430898E-8</v>
      </c>
      <c r="Z2995" s="98">
        <v>4.0503687058551799E-7</v>
      </c>
      <c r="AA2995" s="98">
        <v>0.11699038452622899</v>
      </c>
      <c r="AB2995" s="98">
        <v>4.4381937558496101E-6</v>
      </c>
      <c r="AC2995" s="98">
        <v>0.225683478835427</v>
      </c>
      <c r="AD2995" s="98">
        <v>3.6064798024825999E-6</v>
      </c>
      <c r="AE2995" s="98">
        <v>2.2254908737409699E-3</v>
      </c>
      <c r="AF2995" s="98">
        <v>6.4101724652585701E-5</v>
      </c>
      <c r="AG2995" s="98">
        <v>2.7387043622829599E-3</v>
      </c>
      <c r="AH2995" s="98">
        <v>4.5558464870338601E-5</v>
      </c>
      <c r="AI2995" s="98">
        <v>1.2303265526325399E-3</v>
      </c>
      <c r="AJ2995" s="98">
        <v>1.7038788757963201E-6</v>
      </c>
      <c r="AK2995" s="98">
        <v>9.5995699891881202E-4</v>
      </c>
      <c r="AL2995" s="98">
        <v>1.97536874457214E-3</v>
      </c>
      <c r="AM2995" s="98">
        <v>0.17317046183902299</v>
      </c>
      <c r="AN2995" s="98">
        <v>3.3057877644215698E-4</v>
      </c>
      <c r="AO2995" s="98">
        <v>6.6177600532374994E-2</v>
      </c>
      <c r="AP2995" s="98">
        <v>6.7297578573125407E-5</v>
      </c>
      <c r="AQ2995" s="98">
        <v>1.52807043366221E-5</v>
      </c>
      <c r="AR2995" s="98">
        <v>2.05777132877936E-5</v>
      </c>
      <c r="AS2995" s="98">
        <v>3.1439160948709603E-5</v>
      </c>
      <c r="AT2995" s="98">
        <v>4.9940085679881499E-3</v>
      </c>
    </row>
    <row r="2996" spans="1:46" x14ac:dyDescent="0.3">
      <c r="A2996" s="95">
        <v>65155</v>
      </c>
      <c r="B2996" s="95">
        <v>2995</v>
      </c>
      <c r="C2996" s="96" t="s">
        <v>560</v>
      </c>
      <c r="D2996" s="96" t="s">
        <v>560</v>
      </c>
      <c r="E2996" s="97" t="s">
        <v>8162</v>
      </c>
      <c r="F2996" s="95" t="s">
        <v>8117</v>
      </c>
      <c r="G2996" s="95" t="s">
        <v>8163</v>
      </c>
      <c r="H2996" s="98">
        <v>6.6954885451482902</v>
      </c>
      <c r="I2996" s="98">
        <v>6.6954789876296497</v>
      </c>
      <c r="J2996" s="98">
        <v>9.5575186449536903E-6</v>
      </c>
      <c r="K2996" s="98">
        <v>54.057014471390197</v>
      </c>
      <c r="L2996" s="98">
        <v>121.786702847052</v>
      </c>
      <c r="M2996" s="98">
        <v>4.8873764294344101E-6</v>
      </c>
      <c r="N2996" s="98">
        <v>53.482051073055104</v>
      </c>
      <c r="O2996" s="98">
        <v>1.10610752108569E-5</v>
      </c>
      <c r="P2996" s="98">
        <v>121.040193627649</v>
      </c>
      <c r="Q2996" s="98">
        <v>1.7807084323355101E-8</v>
      </c>
      <c r="R2996" s="98">
        <v>0.21719476495324599</v>
      </c>
      <c r="S2996" s="98">
        <v>1.3771990940716999E-7</v>
      </c>
      <c r="T2996" s="98">
        <v>2.06880562644348E-2</v>
      </c>
      <c r="U2996" s="98">
        <v>1.27975544468432E-6</v>
      </c>
      <c r="V2996" s="98">
        <v>0.192233877331935</v>
      </c>
      <c r="W2996" s="98">
        <v>2.5251422105829301E-7</v>
      </c>
      <c r="X2996" s="98">
        <v>1.03462972863194E-7</v>
      </c>
      <c r="Y2996" s="98">
        <v>3.0135530445753903E-8</v>
      </c>
      <c r="Z2996" s="98">
        <v>1.18915717749346E-7</v>
      </c>
      <c r="AA2996" s="98">
        <v>8.0298572600851006E-3</v>
      </c>
      <c r="AB2996" s="98">
        <v>1.43517911510739E-7</v>
      </c>
      <c r="AC2996" s="98">
        <v>7.3904950463172404E-3</v>
      </c>
      <c r="AD2996" s="98">
        <v>3.8599630659613998E-6</v>
      </c>
      <c r="AE2996" s="98">
        <v>2.3819106294068102E-3</v>
      </c>
      <c r="AF2996" s="98">
        <v>6.9609972760167194E-5</v>
      </c>
      <c r="AG2996" s="98">
        <v>2.9740406687946601E-3</v>
      </c>
      <c r="AH2996" s="98">
        <v>4.9024218519686202E-5</v>
      </c>
      <c r="AI2996" s="98">
        <v>1.32392076727104E-3</v>
      </c>
      <c r="AJ2996" s="98">
        <v>1.9116774053760402E-6</v>
      </c>
      <c r="AK2996" s="98">
        <v>1.0770296709666199E-3</v>
      </c>
      <c r="AL2996" s="98">
        <v>2.5475565846340199E-3</v>
      </c>
      <c r="AM2996" s="98">
        <v>0.22333123956442399</v>
      </c>
      <c r="AN2996" s="98">
        <v>4.2511839684711901E-4</v>
      </c>
      <c r="AO2996" s="98">
        <v>8.5103211247546398E-2</v>
      </c>
      <c r="AP2996" s="98">
        <v>7.3696681891433706E-5</v>
      </c>
      <c r="AQ2996" s="98">
        <v>1.6733695939214301E-5</v>
      </c>
      <c r="AR2996" s="98">
        <v>2.25343794039063E-5</v>
      </c>
      <c r="AS2996" s="98">
        <v>3.44286065483132E-5</v>
      </c>
      <c r="AT2996" s="98">
        <v>5.4688722625912097E-3</v>
      </c>
    </row>
    <row r="2997" spans="1:46" x14ac:dyDescent="0.3">
      <c r="A2997" s="95">
        <v>65156</v>
      </c>
      <c r="B2997" s="95">
        <v>2996</v>
      </c>
      <c r="C2997" s="96" t="s">
        <v>2823</v>
      </c>
      <c r="D2997" s="96" t="s">
        <v>2823</v>
      </c>
      <c r="E2997" s="97" t="s">
        <v>8164</v>
      </c>
      <c r="F2997" s="95" t="s">
        <v>8117</v>
      </c>
      <c r="G2997" s="95" t="s">
        <v>4782</v>
      </c>
      <c r="H2997" s="98">
        <v>6.2404633180213898</v>
      </c>
      <c r="I2997" s="98">
        <v>6.2404532274859097</v>
      </c>
      <c r="J2997" s="98">
        <v>1.0090535478290999E-5</v>
      </c>
      <c r="K2997" s="98">
        <v>63.022798313903898</v>
      </c>
      <c r="L2997" s="98">
        <v>141.84435501951901</v>
      </c>
      <c r="M2997" s="98">
        <v>5.7029769881933897E-6</v>
      </c>
      <c r="N2997" s="98">
        <v>62.407083013721</v>
      </c>
      <c r="O2997" s="98">
        <v>1.28853722894943E-5</v>
      </c>
      <c r="P2997" s="98">
        <v>141.00328649369399</v>
      </c>
      <c r="Q2997" s="98">
        <v>1.8208438467427E-8</v>
      </c>
      <c r="R2997" s="98">
        <v>0.222090121059938</v>
      </c>
      <c r="S2997" s="98">
        <v>1.8309100594155301E-7</v>
      </c>
      <c r="T2997" s="98">
        <v>2.7177110687276601E-2</v>
      </c>
      <c r="U2997" s="98">
        <v>1.7013643550238699E-6</v>
      </c>
      <c r="V2997" s="98">
        <v>0.25253033632956701</v>
      </c>
      <c r="W2997" s="98">
        <v>3.15825692501487E-7</v>
      </c>
      <c r="X2997" s="98">
        <v>1.4751694002854499E-7</v>
      </c>
      <c r="Y2997" s="98">
        <v>3.33957327633975E-8</v>
      </c>
      <c r="Z2997" s="98">
        <v>1.34913019709545E-7</v>
      </c>
      <c r="AA2997" s="98">
        <v>1.0357402735173099E-2</v>
      </c>
      <c r="AB2997" s="98">
        <v>1.84316688785916E-7</v>
      </c>
      <c r="AC2997" s="98">
        <v>9.4557003600056408E-3</v>
      </c>
      <c r="AD2997" s="98">
        <v>4.6265801829167304E-6</v>
      </c>
      <c r="AE2997" s="98">
        <v>2.8549756376354202E-3</v>
      </c>
      <c r="AF2997" s="98">
        <v>8.4516609687289995E-5</v>
      </c>
      <c r="AG2997" s="98">
        <v>3.6109170055943301E-3</v>
      </c>
      <c r="AH2997" s="98">
        <v>5.9045149572779199E-5</v>
      </c>
      <c r="AI2997" s="98">
        <v>1.59454045544116E-3</v>
      </c>
      <c r="AJ2997" s="98">
        <v>2.17733570263068E-6</v>
      </c>
      <c r="AK2997" s="98">
        <v>1.2267002522468799E-3</v>
      </c>
      <c r="AL2997" s="98">
        <v>2.73827678820378E-3</v>
      </c>
      <c r="AM2997" s="98">
        <v>0.240050703120259</v>
      </c>
      <c r="AN2997" s="98">
        <v>4.5481481794923601E-4</v>
      </c>
      <c r="AO2997" s="98">
        <v>9.1048051125314403E-2</v>
      </c>
      <c r="AP2997" s="98">
        <v>8.4210468357574507E-5</v>
      </c>
      <c r="AQ2997" s="98">
        <v>1.9120974190371001E-5</v>
      </c>
      <c r="AR2997" s="98">
        <v>2.5749200835629601E-5</v>
      </c>
      <c r="AS2997" s="98">
        <v>3.9340293331573901E-5</v>
      </c>
      <c r="AT2997" s="98">
        <v>6.2490777440834203E-3</v>
      </c>
    </row>
    <row r="2998" spans="1:46" x14ac:dyDescent="0.3">
      <c r="A2998" s="95">
        <v>65157</v>
      </c>
      <c r="B2998" s="95">
        <v>2997</v>
      </c>
      <c r="C2998" s="96" t="s">
        <v>2500</v>
      </c>
      <c r="D2998" s="96" t="s">
        <v>2500</v>
      </c>
      <c r="E2998" s="97" t="s">
        <v>8165</v>
      </c>
      <c r="F2998" s="95" t="s">
        <v>8117</v>
      </c>
      <c r="G2998" s="95" t="s">
        <v>8166</v>
      </c>
      <c r="H2998" s="98">
        <v>6.2964960198402196</v>
      </c>
      <c r="I2998" s="98">
        <v>6.2964871381298497</v>
      </c>
      <c r="J2998" s="98">
        <v>8.8817103662819397E-6</v>
      </c>
      <c r="K2998" s="98">
        <v>228.66188418964899</v>
      </c>
      <c r="L2998" s="98">
        <v>514.25782127537502</v>
      </c>
      <c r="M2998" s="98">
        <v>2.0656171752289501E-5</v>
      </c>
      <c r="N2998" s="98">
        <v>226.03833540965701</v>
      </c>
      <c r="O2998" s="98">
        <v>4.6687324352690501E-5</v>
      </c>
      <c r="P2998" s="98">
        <v>510.89452624459102</v>
      </c>
      <c r="Q2998" s="98">
        <v>6.7361327045249399E-8</v>
      </c>
      <c r="R2998" s="98">
        <v>0.82161275416339896</v>
      </c>
      <c r="S2998" s="98">
        <v>5.8942742312867201E-7</v>
      </c>
      <c r="T2998" s="98">
        <v>8.9211787598916001E-2</v>
      </c>
      <c r="U2998" s="98">
        <v>5.4772260249981599E-6</v>
      </c>
      <c r="V2998" s="98">
        <v>0.82895803839049098</v>
      </c>
      <c r="W2998" s="98">
        <v>5.2197187067599902E-6</v>
      </c>
      <c r="X2998" s="98">
        <v>3.5410965367643998E-6</v>
      </c>
      <c r="Y2998" s="98">
        <v>1.31376655652421E-7</v>
      </c>
      <c r="Z2998" s="98">
        <v>1.5472455143431601E-6</v>
      </c>
      <c r="AA2998" s="98">
        <v>0.19132002709347801</v>
      </c>
      <c r="AB2998" s="98">
        <v>2.35686454128571E-6</v>
      </c>
      <c r="AC2998" s="98">
        <v>0.119860929889801</v>
      </c>
      <c r="AD2998" s="98">
        <v>1.7374601871790501E-5</v>
      </c>
      <c r="AE2998" s="98">
        <v>1.0721540121737301E-2</v>
      </c>
      <c r="AF2998" s="98">
        <v>3.1450103189509297E-4</v>
      </c>
      <c r="AG2998" s="98">
        <v>1.34368513899078E-2</v>
      </c>
      <c r="AH2998" s="98">
        <v>2.2097719097701E-4</v>
      </c>
      <c r="AI2998" s="98">
        <v>5.9675870633247004E-3</v>
      </c>
      <c r="AJ2998" s="98">
        <v>8.2793209163928993E-6</v>
      </c>
      <c r="AK2998" s="98">
        <v>4.6645287836393802E-3</v>
      </c>
      <c r="AL2998" s="98">
        <v>1.1073653597526101E-2</v>
      </c>
      <c r="AM2998" s="98">
        <v>0.97077050196230597</v>
      </c>
      <c r="AN2998" s="98">
        <v>1.8573660760774801E-3</v>
      </c>
      <c r="AO2998" s="98">
        <v>0.37182069444360499</v>
      </c>
      <c r="AP2998" s="98">
        <v>3.2559328581745401E-4</v>
      </c>
      <c r="AQ2998" s="98">
        <v>7.3929772811542302E-5</v>
      </c>
      <c r="AR2998" s="98">
        <v>9.95573009299029E-5</v>
      </c>
      <c r="AS2998" s="98">
        <v>1.5210621207600901E-4</v>
      </c>
      <c r="AT2998" s="98">
        <v>2.4161577482092599E-2</v>
      </c>
    </row>
    <row r="2999" spans="1:46" x14ac:dyDescent="0.3">
      <c r="A2999" s="95">
        <v>65158</v>
      </c>
      <c r="B2999" s="95">
        <v>2998</v>
      </c>
      <c r="C2999" s="96" t="s">
        <v>1357</v>
      </c>
      <c r="D2999" s="96" t="s">
        <v>1357</v>
      </c>
      <c r="E2999" s="97" t="s">
        <v>8167</v>
      </c>
      <c r="F2999" s="95" t="s">
        <v>8117</v>
      </c>
      <c r="G2999" s="95" t="s">
        <v>4010</v>
      </c>
      <c r="H2999" s="98">
        <v>7.0160862510408801</v>
      </c>
      <c r="I2999" s="98">
        <v>7.01607765102976</v>
      </c>
      <c r="J2999" s="98">
        <v>8.6000111210182695E-6</v>
      </c>
      <c r="K2999" s="98">
        <v>354.17081621405202</v>
      </c>
      <c r="L2999" s="98">
        <v>812.432193140501</v>
      </c>
      <c r="M2999" s="98">
        <v>3.1592398573162903E-5</v>
      </c>
      <c r="N2999" s="98">
        <v>345.71232611312098</v>
      </c>
      <c r="O2999" s="98">
        <v>7.14507182502161E-5</v>
      </c>
      <c r="P2999" s="98">
        <v>781.87776567616197</v>
      </c>
      <c r="Q2999" s="98">
        <v>1.27632451337818E-7</v>
      </c>
      <c r="R2999" s="98">
        <v>1.55674560558834</v>
      </c>
      <c r="S2999" s="98">
        <v>1.6719895458168699E-5</v>
      </c>
      <c r="T2999" s="98">
        <v>2.6648792673460502</v>
      </c>
      <c r="U2999" s="98">
        <v>1.5535996579014199E-4</v>
      </c>
      <c r="V2999" s="98">
        <v>24.7608166307533</v>
      </c>
      <c r="W2999" s="98">
        <v>2.4700661458059401E-5</v>
      </c>
      <c r="X2999" s="98">
        <v>1.8771182841665101E-5</v>
      </c>
      <c r="Y2999" s="98">
        <v>2.4328156292459601E-7</v>
      </c>
      <c r="Z2999" s="98">
        <v>5.6861970534697603E-6</v>
      </c>
      <c r="AA2999" s="98">
        <v>0.93967924324435603</v>
      </c>
      <c r="AB2999" s="98">
        <v>2.1806740819029901E-5</v>
      </c>
      <c r="AC2999" s="98">
        <v>1.11114172505918</v>
      </c>
      <c r="AD2999" s="98">
        <v>3.1676455011878998E-5</v>
      </c>
      <c r="AE2999" s="98">
        <v>1.9546944777806802E-2</v>
      </c>
      <c r="AF2999" s="98">
        <v>5.7307629123850299E-4</v>
      </c>
      <c r="AG2999" s="98">
        <v>2.4484310636601801E-2</v>
      </c>
      <c r="AH2999" s="98">
        <v>4.0279364444207097E-4</v>
      </c>
      <c r="AI2999" s="98">
        <v>1.0877621039232E-2</v>
      </c>
      <c r="AJ2999" s="98">
        <v>1.36967586748298E-5</v>
      </c>
      <c r="AK2999" s="98">
        <v>7.7166866372778498E-3</v>
      </c>
      <c r="AL2999" s="98">
        <v>1.71856200558867E-2</v>
      </c>
      <c r="AM2999" s="98">
        <v>1.5065753015710901</v>
      </c>
      <c r="AN2999" s="98">
        <v>2.8590354607478702E-3</v>
      </c>
      <c r="AO2999" s="98">
        <v>0.57234196540252902</v>
      </c>
      <c r="AP2999" s="98">
        <v>5.9968628733532501E-4</v>
      </c>
      <c r="AQ2999" s="98">
        <v>1.3616580407502799E-4</v>
      </c>
      <c r="AR2999" s="98">
        <v>1.8336725862398199E-4</v>
      </c>
      <c r="AS2999" s="98">
        <v>2.80153224636316E-4</v>
      </c>
      <c r="AT2999" s="98">
        <v>4.4501429628756098E-2</v>
      </c>
    </row>
    <row r="3000" spans="1:46" x14ac:dyDescent="0.3">
      <c r="A3000" s="95">
        <v>65159</v>
      </c>
      <c r="B3000" s="95">
        <v>2999</v>
      </c>
      <c r="C3000" s="96" t="s">
        <v>2416</v>
      </c>
      <c r="D3000" s="96" t="s">
        <v>2416</v>
      </c>
      <c r="E3000" s="97" t="s">
        <v>8168</v>
      </c>
      <c r="F3000" s="95" t="s">
        <v>8117</v>
      </c>
      <c r="G3000" s="95" t="s">
        <v>8169</v>
      </c>
      <c r="H3000" s="98">
        <v>6.9994341672039804</v>
      </c>
      <c r="I3000" s="98">
        <v>6.9994249489953004</v>
      </c>
      <c r="J3000" s="98">
        <v>9.2182086790515393E-6</v>
      </c>
      <c r="K3000" s="98">
        <v>504.94946083982899</v>
      </c>
      <c r="L3000" s="98">
        <v>1139.03652560006</v>
      </c>
      <c r="M3000" s="98">
        <v>4.56175280698932E-5</v>
      </c>
      <c r="N3000" s="98">
        <v>499.18785697930798</v>
      </c>
      <c r="O3000" s="98">
        <v>1.03415063360112E-4</v>
      </c>
      <c r="P3000" s="98">
        <v>1131.6602639892801</v>
      </c>
      <c r="Q3000" s="98">
        <v>1.96581104538642E-7</v>
      </c>
      <c r="R3000" s="98">
        <v>2.3977191335316301</v>
      </c>
      <c r="S3000" s="98">
        <v>1.3123289265520499E-6</v>
      </c>
      <c r="T3000" s="98">
        <v>0.19472430642920499</v>
      </c>
      <c r="U3000" s="98">
        <v>1.21947481096135E-5</v>
      </c>
      <c r="V3000" s="98">
        <v>1.8093820566952199</v>
      </c>
      <c r="W3000" s="98">
        <v>2.4409552135300602E-6</v>
      </c>
      <c r="X3000" s="98">
        <v>9.8798401876010995E-7</v>
      </c>
      <c r="Y3000" s="98">
        <v>3.62900861499285E-7</v>
      </c>
      <c r="Z3000" s="98">
        <v>1.09007033327067E-6</v>
      </c>
      <c r="AA3000" s="98">
        <v>7.6977074033561105E-2</v>
      </c>
      <c r="AB3000" s="98">
        <v>1.3751198449308301E-6</v>
      </c>
      <c r="AC3000" s="98">
        <v>7.0754032500088299E-2</v>
      </c>
      <c r="AD3000" s="98">
        <v>4.93734870700793E-5</v>
      </c>
      <c r="AE3000" s="98">
        <v>3.04674505049469E-2</v>
      </c>
      <c r="AF3000" s="98">
        <v>8.9495774245172005E-4</v>
      </c>
      <c r="AG3000" s="98">
        <v>3.8236485626483997E-2</v>
      </c>
      <c r="AH3000" s="98">
        <v>6.2827757877743798E-4</v>
      </c>
      <c r="AI3000" s="98">
        <v>1.69669147060489E-2</v>
      </c>
      <c r="AJ3000" s="98">
        <v>1.9443135838766501E-5</v>
      </c>
      <c r="AK3000" s="98">
        <v>1.0954167338106301E-2</v>
      </c>
      <c r="AL3000" s="98">
        <v>2.3568831137748401E-2</v>
      </c>
      <c r="AM3000" s="98">
        <v>2.0661587282600502</v>
      </c>
      <c r="AN3000" s="98">
        <v>3.9596035343857699E-3</v>
      </c>
      <c r="AO3000" s="98">
        <v>0.79266147629114803</v>
      </c>
      <c r="AP3000" s="98">
        <v>8.8917940535564795E-4</v>
      </c>
      <c r="AQ3000" s="98">
        <v>2.0189860986768299E-4</v>
      </c>
      <c r="AR3000" s="98">
        <v>2.7188614049435101E-4</v>
      </c>
      <c r="AS3000" s="98">
        <v>4.1539465499361401E-4</v>
      </c>
      <c r="AT3000" s="98">
        <v>6.5984091299802206E-2</v>
      </c>
    </row>
    <row r="3001" spans="1:46" x14ac:dyDescent="0.3">
      <c r="A3001" s="95">
        <v>65160</v>
      </c>
      <c r="B3001" s="95">
        <v>3000</v>
      </c>
      <c r="C3001" s="96" t="s">
        <v>2285</v>
      </c>
      <c r="D3001" s="96" t="s">
        <v>2285</v>
      </c>
      <c r="E3001" s="97" t="s">
        <v>8170</v>
      </c>
      <c r="F3001" s="95" t="s">
        <v>8117</v>
      </c>
      <c r="G3001" s="95" t="s">
        <v>3470</v>
      </c>
      <c r="H3001" s="98">
        <v>6.0297012133028902</v>
      </c>
      <c r="I3001" s="98">
        <v>6.0296916727435397</v>
      </c>
      <c r="J3001" s="98">
        <v>9.5405593460995402E-6</v>
      </c>
      <c r="K3001" s="98">
        <v>236.84806250511701</v>
      </c>
      <c r="L3001" s="98">
        <v>532.68917947015996</v>
      </c>
      <c r="M3001" s="98">
        <v>2.1418968352311599E-5</v>
      </c>
      <c r="N3001" s="98">
        <v>234.385539131277</v>
      </c>
      <c r="O3001" s="98">
        <v>4.83879894337775E-5</v>
      </c>
      <c r="P3001" s="98">
        <v>529.50472704211597</v>
      </c>
      <c r="Q3001" s="98">
        <v>8.9722016583125002E-8</v>
      </c>
      <c r="R3001" s="98">
        <v>1.09434829133394</v>
      </c>
      <c r="S3001" s="98">
        <v>5.8378245901777904E-7</v>
      </c>
      <c r="T3001" s="98">
        <v>8.7063132159329995E-2</v>
      </c>
      <c r="U3001" s="98">
        <v>5.4247669297933598E-6</v>
      </c>
      <c r="V3001" s="98">
        <v>0.80899218636372106</v>
      </c>
      <c r="W3001" s="98">
        <v>1.03392842197169E-6</v>
      </c>
      <c r="X3001" s="98">
        <v>4.5119700226775701E-7</v>
      </c>
      <c r="Y3001" s="98">
        <v>1.1967156628022701E-7</v>
      </c>
      <c r="Z3001" s="98">
        <v>4.6305985342370898E-7</v>
      </c>
      <c r="AA3001" s="98">
        <v>3.3338995552208997E-2</v>
      </c>
      <c r="AB3001" s="98">
        <v>6.0107380380483895E-7</v>
      </c>
      <c r="AC3001" s="98">
        <v>3.0885178933842201E-2</v>
      </c>
      <c r="AD3001" s="98">
        <v>1.5896480400238299E-5</v>
      </c>
      <c r="AE3001" s="98">
        <v>9.8094191546503496E-3</v>
      </c>
      <c r="AF3001" s="98">
        <v>2.8776545329179E-4</v>
      </c>
      <c r="AG3001" s="98">
        <v>1.2294591237846901E-2</v>
      </c>
      <c r="AH3001" s="98">
        <v>2.02183153632214E-4</v>
      </c>
      <c r="AI3001" s="98">
        <v>5.4600457481755096E-3</v>
      </c>
      <c r="AJ3001" s="98">
        <v>7.42017854659008E-6</v>
      </c>
      <c r="AK3001" s="98">
        <v>4.1804921876846604E-3</v>
      </c>
      <c r="AL3001" s="98">
        <v>9.6039898365740204E-3</v>
      </c>
      <c r="AM3001" s="98">
        <v>0.84193260628765998</v>
      </c>
      <c r="AN3001" s="98">
        <v>1.6048483158049799E-3</v>
      </c>
      <c r="AO3001" s="98">
        <v>0.32126990093382501</v>
      </c>
      <c r="AP3001" s="98">
        <v>2.9566576207593401E-4</v>
      </c>
      <c r="AQ3001" s="98">
        <v>6.7134378776655899E-5</v>
      </c>
      <c r="AR3001" s="98">
        <v>9.0406302366045601E-5</v>
      </c>
      <c r="AS3001" s="98">
        <v>1.38125080933233E-4</v>
      </c>
      <c r="AT3001" s="98">
        <v>2.1940720310813899E-2</v>
      </c>
    </row>
    <row r="3002" spans="1:46" x14ac:dyDescent="0.3">
      <c r="A3002" s="95">
        <v>65161</v>
      </c>
      <c r="B3002" s="95">
        <v>3001</v>
      </c>
      <c r="C3002" s="96" t="s">
        <v>2847</v>
      </c>
      <c r="D3002" s="96" t="s">
        <v>2847</v>
      </c>
      <c r="E3002" s="97" t="s">
        <v>8171</v>
      </c>
      <c r="F3002" s="95" t="s">
        <v>8117</v>
      </c>
      <c r="G3002" s="95" t="s">
        <v>8172</v>
      </c>
      <c r="H3002" s="98">
        <v>6.8755209630382597</v>
      </c>
      <c r="I3002" s="98">
        <v>6.8755117206456804</v>
      </c>
      <c r="J3002" s="98">
        <v>9.2423925828199993E-6</v>
      </c>
      <c r="K3002" s="98">
        <v>81.030934796667296</v>
      </c>
      <c r="L3002" s="98">
        <v>182.782841123868</v>
      </c>
      <c r="M3002" s="98">
        <v>7.3407485403940001E-6</v>
      </c>
      <c r="N3002" s="98">
        <v>80.329046477240496</v>
      </c>
      <c r="O3002" s="98">
        <v>1.6618260214370599E-5</v>
      </c>
      <c r="P3002" s="98">
        <v>181.851890142446</v>
      </c>
      <c r="Q3002" s="98">
        <v>2.2577454954108401E-8</v>
      </c>
      <c r="R3002" s="98">
        <v>0.27537944634588901</v>
      </c>
      <c r="S3002" s="98">
        <v>1.8467740578880901E-7</v>
      </c>
      <c r="T3002" s="98">
        <v>2.7624462385976101E-2</v>
      </c>
      <c r="U3002" s="98">
        <v>1.71610573605062E-6</v>
      </c>
      <c r="V3002" s="98">
        <v>0.25668712438074298</v>
      </c>
      <c r="W3002" s="98">
        <v>3.28777632568169E-7</v>
      </c>
      <c r="X3002" s="98">
        <v>1.4529035811498599E-7</v>
      </c>
      <c r="Y3002" s="98">
        <v>3.7672643405069901E-8</v>
      </c>
      <c r="Z3002" s="98">
        <v>1.45814631048113E-7</v>
      </c>
      <c r="AA3002" s="98">
        <v>1.0632604736598401E-2</v>
      </c>
      <c r="AB3002" s="98">
        <v>1.8894878552058001E-7</v>
      </c>
      <c r="AC3002" s="98">
        <v>9.7063769821017793E-3</v>
      </c>
      <c r="AD3002" s="98">
        <v>4.8759630133513797E-6</v>
      </c>
      <c r="AE3002" s="98">
        <v>3.0088650931698602E-3</v>
      </c>
      <c r="AF3002" s="98">
        <v>8.8699281742239604E-5</v>
      </c>
      <c r="AG3002" s="98">
        <v>3.78961894013623E-3</v>
      </c>
      <c r="AH3002" s="98">
        <v>6.21297580486746E-5</v>
      </c>
      <c r="AI3002" s="98">
        <v>1.6778416756023399E-3</v>
      </c>
      <c r="AJ3002" s="98">
        <v>2.3576273519910801E-6</v>
      </c>
      <c r="AK3002" s="98">
        <v>1.3282756829350001E-3</v>
      </c>
      <c r="AL3002" s="98">
        <v>2.9946614945403701E-3</v>
      </c>
      <c r="AM3002" s="98">
        <v>0.26252663736127801</v>
      </c>
      <c r="AN3002" s="98">
        <v>4.9506121179694498E-4</v>
      </c>
      <c r="AO3002" s="98">
        <v>9.9104859259179404E-2</v>
      </c>
      <c r="AP3002" s="98">
        <v>9.5802951203290804E-5</v>
      </c>
      <c r="AQ3002" s="98">
        <v>2.1753183092296702E-5</v>
      </c>
      <c r="AR3002" s="98">
        <v>2.9293857276573499E-5</v>
      </c>
      <c r="AS3002" s="98">
        <v>4.4755910834420698E-5</v>
      </c>
      <c r="AT3002" s="98">
        <v>7.1093309639352498E-3</v>
      </c>
    </row>
    <row r="3003" spans="1:46" x14ac:dyDescent="0.3">
      <c r="A3003" s="95">
        <v>65162</v>
      </c>
      <c r="B3003" s="95">
        <v>3002</v>
      </c>
      <c r="C3003" s="96" t="s">
        <v>2430</v>
      </c>
      <c r="D3003" s="96" t="s">
        <v>2430</v>
      </c>
      <c r="E3003" s="97" t="s">
        <v>8173</v>
      </c>
      <c r="F3003" s="95" t="s">
        <v>8117</v>
      </c>
      <c r="G3003" s="95" t="s">
        <v>7331</v>
      </c>
      <c r="H3003" s="98">
        <v>6.8517265366416202</v>
      </c>
      <c r="I3003" s="98">
        <v>6.8517176135647899</v>
      </c>
      <c r="J3003" s="98">
        <v>8.9230768294257195E-6</v>
      </c>
      <c r="K3003" s="98">
        <v>102.181670514206</v>
      </c>
      <c r="L3003" s="98">
        <v>230.222483339353</v>
      </c>
      <c r="M3003" s="98">
        <v>9.2514676070415294E-6</v>
      </c>
      <c r="N3003" s="98">
        <v>101.237846154152</v>
      </c>
      <c r="O3003" s="98">
        <v>2.0923582833939402E-5</v>
      </c>
      <c r="P3003" s="98">
        <v>228.96458701576699</v>
      </c>
      <c r="Q3003" s="98">
        <v>2.6160952306177201E-8</v>
      </c>
      <c r="R3003" s="98">
        <v>0.31908771722055101</v>
      </c>
      <c r="S3003" s="98">
        <v>2.53230162893724E-7</v>
      </c>
      <c r="T3003" s="98">
        <v>3.7876404866815302E-2</v>
      </c>
      <c r="U3003" s="98">
        <v>2.3531286121116499E-6</v>
      </c>
      <c r="V3003" s="98">
        <v>0.35194836839926302</v>
      </c>
      <c r="W3003" s="98">
        <v>1.1298979044445E-6</v>
      </c>
      <c r="X3003" s="98">
        <v>8.7058392784896197E-7</v>
      </c>
      <c r="Y3003" s="98">
        <v>5.6309658789246099E-8</v>
      </c>
      <c r="Z3003" s="98">
        <v>2.0300431780629399E-7</v>
      </c>
      <c r="AA3003" s="98">
        <v>4.2888259732601602E-2</v>
      </c>
      <c r="AB3003" s="98">
        <v>3.7568112348555299E-7</v>
      </c>
      <c r="AC3003" s="98">
        <v>1.91452664705699E-2</v>
      </c>
      <c r="AD3003" s="98">
        <v>7.8186745955877397E-6</v>
      </c>
      <c r="AE3003" s="98">
        <v>4.8247570789812597E-3</v>
      </c>
      <c r="AF3003" s="98">
        <v>1.4226264606163999E-4</v>
      </c>
      <c r="AG3003" s="98">
        <v>6.0780787329910296E-3</v>
      </c>
      <c r="AH3003" s="98">
        <v>9.9634374668072001E-5</v>
      </c>
      <c r="AI3003" s="98">
        <v>2.6906704836948199E-3</v>
      </c>
      <c r="AJ3003" s="98">
        <v>3.34173464472953E-6</v>
      </c>
      <c r="AK3003" s="98">
        <v>1.88271690335849E-3</v>
      </c>
      <c r="AL3003" s="98">
        <v>4.1319412506355098E-3</v>
      </c>
      <c r="AM3003" s="98">
        <v>0.36222612949120198</v>
      </c>
      <c r="AN3003" s="98">
        <v>6.8045161939284603E-4</v>
      </c>
      <c r="AO3003" s="98">
        <v>0.136217623933479</v>
      </c>
      <c r="AP3003" s="98">
        <v>1.4697549173793101E-4</v>
      </c>
      <c r="AQ3003" s="98">
        <v>3.3372508303202397E-5</v>
      </c>
      <c r="AR3003" s="98">
        <v>4.4940985939148798E-5</v>
      </c>
      <c r="AS3003" s="98">
        <v>6.8661997495579299E-5</v>
      </c>
      <c r="AT3003" s="98">
        <v>1.0906735139451401E-2</v>
      </c>
    </row>
    <row r="3004" spans="1:46" x14ac:dyDescent="0.3">
      <c r="A3004" s="95">
        <v>65163</v>
      </c>
      <c r="B3004" s="95">
        <v>3003</v>
      </c>
      <c r="C3004" s="96" t="s">
        <v>2946</v>
      </c>
      <c r="D3004" s="96" t="s">
        <v>2946</v>
      </c>
      <c r="E3004" s="97" t="s">
        <v>8174</v>
      </c>
      <c r="F3004" s="95" t="s">
        <v>8117</v>
      </c>
      <c r="G3004" s="95" t="s">
        <v>8175</v>
      </c>
      <c r="H3004" s="98">
        <v>6.8781644206939703</v>
      </c>
      <c r="I3004" s="98">
        <v>6.8781546403244196</v>
      </c>
      <c r="J3004" s="98">
        <v>9.7803695586762308E-6</v>
      </c>
      <c r="K3004" s="98">
        <v>109.20392714398299</v>
      </c>
      <c r="L3004" s="98">
        <v>245.67515333368399</v>
      </c>
      <c r="M3004" s="98">
        <v>9.8979286758732102E-6</v>
      </c>
      <c r="N3004" s="98">
        <v>108.312002278443</v>
      </c>
      <c r="O3004" s="98">
        <v>2.2337580301306099E-5</v>
      </c>
      <c r="P3004" s="98">
        <v>244.437813982987</v>
      </c>
      <c r="Q3004" s="98">
        <v>2.3248885746850001E-8</v>
      </c>
      <c r="R3004" s="98">
        <v>0.28356895399148402</v>
      </c>
      <c r="S3004" s="98">
        <v>2.7888210555045699E-7</v>
      </c>
      <c r="T3004" s="98">
        <v>4.1656260775349299E-2</v>
      </c>
      <c r="U3004" s="98">
        <v>2.5914970406586701E-6</v>
      </c>
      <c r="V3004" s="98">
        <v>0.38707074593236601</v>
      </c>
      <c r="W3004" s="98">
        <v>4.8064784102600996E-7</v>
      </c>
      <c r="X3004" s="98">
        <v>2.1805014950907801E-7</v>
      </c>
      <c r="Y3004" s="98">
        <v>4.5670596069205698E-8</v>
      </c>
      <c r="Z3004" s="98">
        <v>2.1692709544772599E-7</v>
      </c>
      <c r="AA3004" s="98">
        <v>1.5692915694420901E-2</v>
      </c>
      <c r="AB3004" s="98">
        <v>2.8774020559302901E-7</v>
      </c>
      <c r="AC3004" s="98">
        <v>1.4771953910151601E-2</v>
      </c>
      <c r="AD3004" s="98">
        <v>6.0589202407049604E-6</v>
      </c>
      <c r="AE3004" s="98">
        <v>3.7388457551131302E-3</v>
      </c>
      <c r="AF3004" s="98">
        <v>1.0946866046798001E-4</v>
      </c>
      <c r="AG3004" s="98">
        <v>4.6769770951059098E-3</v>
      </c>
      <c r="AH3004" s="98">
        <v>7.7005886217113798E-5</v>
      </c>
      <c r="AI3004" s="98">
        <v>2.0795781155391402E-3</v>
      </c>
      <c r="AJ3004" s="98">
        <v>3.2127806781086599E-6</v>
      </c>
      <c r="AK3004" s="98">
        <v>1.81006487125033E-3</v>
      </c>
      <c r="AL3004" s="98">
        <v>4.2726792657182804E-3</v>
      </c>
      <c r="AM3004" s="98">
        <v>0.374563910544567</v>
      </c>
      <c r="AN3004" s="98">
        <v>7.0285412847067002E-4</v>
      </c>
      <c r="AO3004" s="98">
        <v>0.140702316848829</v>
      </c>
      <c r="AP3004" s="98">
        <v>1.1674085722608999E-4</v>
      </c>
      <c r="AQ3004" s="98">
        <v>2.6507379980310599E-5</v>
      </c>
      <c r="AR3004" s="98">
        <v>3.5696082237316097E-5</v>
      </c>
      <c r="AS3004" s="98">
        <v>5.4537395008463299E-5</v>
      </c>
      <c r="AT3004" s="98">
        <v>8.6630879384149498E-3</v>
      </c>
    </row>
    <row r="3005" spans="1:46" x14ac:dyDescent="0.3">
      <c r="A3005" s="95">
        <v>65164</v>
      </c>
      <c r="B3005" s="95">
        <v>3004</v>
      </c>
      <c r="C3005" s="96" t="s">
        <v>2255</v>
      </c>
      <c r="D3005" s="96" t="s">
        <v>2255</v>
      </c>
      <c r="E3005" s="97" t="s">
        <v>8176</v>
      </c>
      <c r="F3005" s="95" t="s">
        <v>8117</v>
      </c>
      <c r="G3005" s="95" t="s">
        <v>4025</v>
      </c>
      <c r="H3005" s="98">
        <v>6.5724703717173103</v>
      </c>
      <c r="I3005" s="98">
        <v>6.5724608128524098</v>
      </c>
      <c r="J3005" s="98">
        <v>9.5588649013933508E-6</v>
      </c>
      <c r="K3005" s="98">
        <v>139.47664930688899</v>
      </c>
      <c r="L3005" s="98">
        <v>315.94027252531203</v>
      </c>
      <c r="M3005" s="98">
        <v>1.25536742901532E-5</v>
      </c>
      <c r="N3005" s="98">
        <v>137.37354984505799</v>
      </c>
      <c r="O3005" s="98">
        <v>2.8406963540232301E-5</v>
      </c>
      <c r="P3005" s="98">
        <v>310.85444242422102</v>
      </c>
      <c r="Q3005" s="98">
        <v>4.5755353303495801E-8</v>
      </c>
      <c r="R3005" s="98">
        <v>0.558082560044455</v>
      </c>
      <c r="S3005" s="98">
        <v>2.1432857922983E-6</v>
      </c>
      <c r="T3005" s="98">
        <v>0.35971642552425598</v>
      </c>
      <c r="U3005" s="98">
        <v>1.9916098597151301E-5</v>
      </c>
      <c r="V3005" s="98">
        <v>3.3424470647836801</v>
      </c>
      <c r="W3005" s="98">
        <v>5.3251286924395402E-6</v>
      </c>
      <c r="X3005" s="98">
        <v>3.8686103028368101E-6</v>
      </c>
      <c r="Y3005" s="98">
        <v>7.7303541403952201E-8</v>
      </c>
      <c r="Z3005" s="98">
        <v>1.3792148481987799E-6</v>
      </c>
      <c r="AA3005" s="98">
        <v>0.19960015114916899</v>
      </c>
      <c r="AB3005" s="98">
        <v>5.1581014303907796E-6</v>
      </c>
      <c r="AC3005" s="98">
        <v>0.26508620950452499</v>
      </c>
      <c r="AD3005" s="98">
        <v>1.00152064494133E-5</v>
      </c>
      <c r="AE3005" s="98">
        <v>6.18019558475224E-3</v>
      </c>
      <c r="AF3005" s="98">
        <v>1.8011898541415899E-4</v>
      </c>
      <c r="AG3005" s="98">
        <v>7.69546613226481E-3</v>
      </c>
      <c r="AH3005" s="98">
        <v>1.2707029932260299E-4</v>
      </c>
      <c r="AI3005" s="98">
        <v>3.4315897990089602E-3</v>
      </c>
      <c r="AJ3005" s="98">
        <v>4.4380717153310297E-6</v>
      </c>
      <c r="AK3005" s="98">
        <v>2.5003878299996399E-3</v>
      </c>
      <c r="AL3005" s="98">
        <v>5.68379987228727E-3</v>
      </c>
      <c r="AM3005" s="98">
        <v>0.49826962767792199</v>
      </c>
      <c r="AN3005" s="98">
        <v>9.4360662702936695E-4</v>
      </c>
      <c r="AO3005" s="98">
        <v>0.18889785695052799</v>
      </c>
      <c r="AP3005" s="98">
        <v>1.83794460634921E-4</v>
      </c>
      <c r="AQ3005" s="98">
        <v>4.1732687556138E-5</v>
      </c>
      <c r="AR3005" s="98">
        <v>5.6199194392079102E-5</v>
      </c>
      <c r="AS3005" s="98">
        <v>8.5862578686704295E-5</v>
      </c>
      <c r="AT3005" s="98">
        <v>1.3638991634182E-2</v>
      </c>
    </row>
    <row r="3006" spans="1:46" x14ac:dyDescent="0.3">
      <c r="A3006" s="95">
        <v>65165</v>
      </c>
      <c r="B3006" s="95">
        <v>3005</v>
      </c>
      <c r="C3006" s="96" t="s">
        <v>2020</v>
      </c>
      <c r="D3006" s="96" t="s">
        <v>2020</v>
      </c>
      <c r="E3006" s="97" t="s">
        <v>8177</v>
      </c>
      <c r="F3006" s="95" t="s">
        <v>8117</v>
      </c>
      <c r="G3006" s="95" t="s">
        <v>8178</v>
      </c>
      <c r="H3006" s="98">
        <v>5.37963436441692</v>
      </c>
      <c r="I3006" s="98">
        <v>5.37962621108022</v>
      </c>
      <c r="J3006" s="98">
        <v>8.1533366937946994E-6</v>
      </c>
      <c r="K3006" s="98">
        <v>49.975116512481797</v>
      </c>
      <c r="L3006" s="98">
        <v>112.673233941505</v>
      </c>
      <c r="M3006" s="98">
        <v>4.5230306241751603E-6</v>
      </c>
      <c r="N3006" s="98">
        <v>49.495052885689297</v>
      </c>
      <c r="O3006" s="98">
        <v>1.0239279463805401E-5</v>
      </c>
      <c r="P3006" s="98">
        <v>112.04736838694799</v>
      </c>
      <c r="Q3006" s="98">
        <v>1.18564561081568E-8</v>
      </c>
      <c r="R3006" s="98">
        <v>0.14461436531819599</v>
      </c>
      <c r="S3006" s="98">
        <v>1.1850553185459599E-7</v>
      </c>
      <c r="T3006" s="98">
        <v>1.7583401490242401E-2</v>
      </c>
      <c r="U3006" s="98">
        <v>1.1012066298117999E-6</v>
      </c>
      <c r="V3006" s="98">
        <v>0.16338532925536101</v>
      </c>
      <c r="W3006" s="98">
        <v>1.4032592636170299E-6</v>
      </c>
      <c r="X3006" s="98">
        <v>1.1271957637476601E-6</v>
      </c>
      <c r="Y3006" s="98">
        <v>2.0799147178189299E-8</v>
      </c>
      <c r="Z3006" s="98">
        <v>2.5526435269118898E-7</v>
      </c>
      <c r="AA3006" s="98">
        <v>5.4303504456975397E-2</v>
      </c>
      <c r="AB3006" s="98">
        <v>7.0670485422535203E-7</v>
      </c>
      <c r="AC3006" s="98">
        <v>3.5800821647598999E-2</v>
      </c>
      <c r="AD3006" s="98">
        <v>2.6558733084870198E-6</v>
      </c>
      <c r="AE3006" s="98">
        <v>1.6388894804793899E-3</v>
      </c>
      <c r="AF3006" s="98">
        <v>4.7904875157877801E-5</v>
      </c>
      <c r="AG3006" s="98">
        <v>2.04670453533902E-3</v>
      </c>
      <c r="AH3006" s="98">
        <v>3.3733877268097301E-5</v>
      </c>
      <c r="AI3006" s="98">
        <v>9.10998319287284E-4</v>
      </c>
      <c r="AJ3006" s="98">
        <v>1.3959822043593301E-6</v>
      </c>
      <c r="AK3006" s="98">
        <v>7.8648952485866903E-4</v>
      </c>
      <c r="AL3006" s="98">
        <v>1.80780186149364E-3</v>
      </c>
      <c r="AM3006" s="98">
        <v>0.15848073132092899</v>
      </c>
      <c r="AN3006" s="98">
        <v>3.0060221174968199E-4</v>
      </c>
      <c r="AO3006" s="98">
        <v>6.0176679526792502E-2</v>
      </c>
      <c r="AP3006" s="98">
        <v>5.0143498398916299E-5</v>
      </c>
      <c r="AQ3006" s="98">
        <v>1.1385669387916701E-5</v>
      </c>
      <c r="AR3006" s="98">
        <v>1.5332476489516001E-5</v>
      </c>
      <c r="AS3006" s="98">
        <v>2.3425352521483599E-5</v>
      </c>
      <c r="AT3006" s="98">
        <v>3.7210411718006401E-3</v>
      </c>
    </row>
    <row r="3007" spans="1:46" x14ac:dyDescent="0.3">
      <c r="A3007" s="95">
        <v>65166</v>
      </c>
      <c r="B3007" s="95">
        <v>3006</v>
      </c>
      <c r="C3007" s="96" t="s">
        <v>2252</v>
      </c>
      <c r="D3007" s="96" t="s">
        <v>2252</v>
      </c>
      <c r="E3007" s="97" t="s">
        <v>8179</v>
      </c>
      <c r="F3007" s="95" t="s">
        <v>8117</v>
      </c>
      <c r="G3007" s="95" t="s">
        <v>7727</v>
      </c>
      <c r="H3007" s="98">
        <v>6.76846482101526</v>
      </c>
      <c r="I3007" s="98">
        <v>6.76845534453774</v>
      </c>
      <c r="J3007" s="98">
        <v>9.4764775191436001E-6</v>
      </c>
      <c r="K3007" s="98">
        <v>68.145944982723805</v>
      </c>
      <c r="L3007" s="98">
        <v>153.32861316726701</v>
      </c>
      <c r="M3007" s="98">
        <v>6.1715671194052504E-6</v>
      </c>
      <c r="N3007" s="98">
        <v>67.5348159992283</v>
      </c>
      <c r="O3007" s="98">
        <v>1.39359795606654E-5</v>
      </c>
      <c r="P3007" s="98">
        <v>152.499972403969</v>
      </c>
      <c r="Q3007" s="98">
        <v>1.9126220766340498E-8</v>
      </c>
      <c r="R3007" s="98">
        <v>0.23328440233985101</v>
      </c>
      <c r="S3007" s="98">
        <v>1.7621781056199299E-7</v>
      </c>
      <c r="T3007" s="98">
        <v>2.6231460127150399E-2</v>
      </c>
      <c r="U3007" s="98">
        <v>1.63749481559887E-6</v>
      </c>
      <c r="V3007" s="98">
        <v>0.24374323992951999</v>
      </c>
      <c r="W3007" s="98">
        <v>3.1039501853785698E-7</v>
      </c>
      <c r="X3007" s="98">
        <v>1.4172070176946199E-7</v>
      </c>
      <c r="Y3007" s="98">
        <v>3.6757831885950399E-8</v>
      </c>
      <c r="Z3007" s="98">
        <v>1.3191648488244399E-7</v>
      </c>
      <c r="AA3007" s="98">
        <v>1.01027905603419E-2</v>
      </c>
      <c r="AB3007" s="98">
        <v>1.79069345195635E-7</v>
      </c>
      <c r="AC3007" s="98">
        <v>9.1851830618969298E-3</v>
      </c>
      <c r="AD3007" s="98">
        <v>4.7532627964780696E-6</v>
      </c>
      <c r="AE3007" s="98">
        <v>2.93314909646037E-3</v>
      </c>
      <c r="AF3007" s="98">
        <v>8.4737655868334102E-5</v>
      </c>
      <c r="AG3007" s="98">
        <v>3.6203610594567198E-3</v>
      </c>
      <c r="AH3007" s="98">
        <v>6.01115828645639E-5</v>
      </c>
      <c r="AI3007" s="98">
        <v>1.6233399595339401E-3</v>
      </c>
      <c r="AJ3007" s="98">
        <v>2.1585643619202202E-6</v>
      </c>
      <c r="AK3007" s="98">
        <v>1.2161245709873399E-3</v>
      </c>
      <c r="AL3007" s="98">
        <v>2.6225159698953699E-3</v>
      </c>
      <c r="AM3007" s="98">
        <v>0.22990254499818</v>
      </c>
      <c r="AN3007" s="98">
        <v>4.3165306266723099E-4</v>
      </c>
      <c r="AO3007" s="98">
        <v>8.6411366928047295E-2</v>
      </c>
      <c r="AP3007" s="98">
        <v>8.9185454871710496E-5</v>
      </c>
      <c r="AQ3007" s="98">
        <v>2.0250603206654999E-5</v>
      </c>
      <c r="AR3007" s="98">
        <v>2.72704123332545E-5</v>
      </c>
      <c r="AS3007" s="98">
        <v>4.1664439331801E-5</v>
      </c>
      <c r="AT3007" s="98">
        <v>6.6182607935184497E-3</v>
      </c>
    </row>
    <row r="3008" spans="1:46" x14ac:dyDescent="0.3">
      <c r="A3008" s="95">
        <v>65167</v>
      </c>
      <c r="B3008" s="95">
        <v>3007</v>
      </c>
      <c r="C3008" s="96" t="s">
        <v>2487</v>
      </c>
      <c r="D3008" s="96" t="s">
        <v>2487</v>
      </c>
      <c r="E3008" s="97" t="s">
        <v>8180</v>
      </c>
      <c r="F3008" s="95" t="s">
        <v>8117</v>
      </c>
      <c r="G3008" s="95" t="s">
        <v>7729</v>
      </c>
      <c r="H3008" s="98">
        <v>6.3953974847422304</v>
      </c>
      <c r="I3008" s="98">
        <v>6.3953881969223501</v>
      </c>
      <c r="J3008" s="98">
        <v>9.2878198785228994E-6</v>
      </c>
      <c r="K3008" s="98">
        <v>159.16597928359101</v>
      </c>
      <c r="L3008" s="98">
        <v>358.01641661657402</v>
      </c>
      <c r="M3008" s="98">
        <v>1.43670255392711E-5</v>
      </c>
      <c r="N3008" s="98">
        <v>157.21686363906699</v>
      </c>
      <c r="O3008" s="98">
        <v>3.24897125889979E-5</v>
      </c>
      <c r="P3008" s="98">
        <v>355.53153990120398</v>
      </c>
      <c r="Q3008" s="98">
        <v>6.36712756542718E-8</v>
      </c>
      <c r="R3008" s="98">
        <v>0.77660483315986895</v>
      </c>
      <c r="S3008" s="98">
        <v>4.3119524891119899E-7</v>
      </c>
      <c r="T3008" s="98">
        <v>6.4611620416913096E-2</v>
      </c>
      <c r="U3008" s="98">
        <v>4.0068611877172002E-6</v>
      </c>
      <c r="V3008" s="98">
        <v>0.60037269126187998</v>
      </c>
      <c r="W3008" s="98">
        <v>2.05856620800619E-6</v>
      </c>
      <c r="X3008" s="98">
        <v>1.57538175626174E-6</v>
      </c>
      <c r="Y3008" s="98">
        <v>1.1841117667500501E-7</v>
      </c>
      <c r="Z3008" s="98">
        <v>3.6477327506944598E-7</v>
      </c>
      <c r="AA3008" s="98">
        <v>7.7868241190290996E-2</v>
      </c>
      <c r="AB3008" s="98">
        <v>4.5142779500024401E-7</v>
      </c>
      <c r="AC3008" s="98">
        <v>2.3231991332431999E-2</v>
      </c>
      <c r="AD3008" s="98">
        <v>1.45203076866211E-5</v>
      </c>
      <c r="AE3008" s="98">
        <v>8.9602088491502301E-3</v>
      </c>
      <c r="AF3008" s="98">
        <v>2.6102347721430397E-4</v>
      </c>
      <c r="AG3008" s="98">
        <v>1.11520577578757E-2</v>
      </c>
      <c r="AH3008" s="98">
        <v>1.8419888396458401E-4</v>
      </c>
      <c r="AI3008" s="98">
        <v>4.9743725683446798E-3</v>
      </c>
      <c r="AJ3008" s="98">
        <v>6.4880351432163098E-6</v>
      </c>
      <c r="AK3008" s="98">
        <v>3.6553271675762501E-3</v>
      </c>
      <c r="AL3008" s="98">
        <v>7.9058007798122297E-3</v>
      </c>
      <c r="AM3008" s="98">
        <v>0.693061068222947</v>
      </c>
      <c r="AN3008" s="98">
        <v>1.3148844520750799E-3</v>
      </c>
      <c r="AO3008" s="98">
        <v>0.263222881251366</v>
      </c>
      <c r="AP3008" s="98">
        <v>2.9340619378363998E-4</v>
      </c>
      <c r="AQ3008" s="98">
        <v>6.6621317277667895E-5</v>
      </c>
      <c r="AR3008" s="98">
        <v>8.9715389536427898E-5</v>
      </c>
      <c r="AS3008" s="98">
        <v>1.3706948696954401E-4</v>
      </c>
      <c r="AT3008" s="98">
        <v>2.1773042607530501E-2</v>
      </c>
    </row>
    <row r="3009" spans="1:46" x14ac:dyDescent="0.3">
      <c r="A3009" s="95">
        <v>65168</v>
      </c>
      <c r="B3009" s="95">
        <v>3008</v>
      </c>
      <c r="C3009" s="96" t="s">
        <v>2216</v>
      </c>
      <c r="D3009" s="96" t="s">
        <v>2216</v>
      </c>
      <c r="E3009" s="97" t="s">
        <v>8181</v>
      </c>
      <c r="F3009" s="95" t="s">
        <v>8117</v>
      </c>
      <c r="G3009" s="95" t="s">
        <v>4287</v>
      </c>
      <c r="H3009" s="98">
        <v>7.4039238212454599</v>
      </c>
      <c r="I3009" s="98">
        <v>7.4039142012577797</v>
      </c>
      <c r="J3009" s="98">
        <v>9.6199876793434703E-6</v>
      </c>
      <c r="K3009" s="98">
        <v>303.60746434964</v>
      </c>
      <c r="L3009" s="98">
        <v>683.02367192653901</v>
      </c>
      <c r="M3009" s="98">
        <v>2.7458120942048799E-5</v>
      </c>
      <c r="N3009" s="98">
        <v>300.471356728035</v>
      </c>
      <c r="O3009" s="98">
        <v>6.2046312864211706E-5</v>
      </c>
      <c r="P3009" s="98">
        <v>678.96633734073498</v>
      </c>
      <c r="Q3009" s="98">
        <v>8.9601735869069703E-8</v>
      </c>
      <c r="R3009" s="98">
        <v>1.0928812155935601</v>
      </c>
      <c r="S3009" s="98">
        <v>7.4019712965914101E-7</v>
      </c>
      <c r="T3009" s="98">
        <v>0.111098003759381</v>
      </c>
      <c r="U3009" s="98">
        <v>6.8782441093423896E-6</v>
      </c>
      <c r="V3009" s="98">
        <v>1.0323249679573701</v>
      </c>
      <c r="W3009" s="98">
        <v>2.8738987327186301E-6</v>
      </c>
      <c r="X3009" s="98">
        <v>2.0696349577020702E-6</v>
      </c>
      <c r="Y3009" s="98">
        <v>1.7064332107929801E-7</v>
      </c>
      <c r="Z3009" s="98">
        <v>6.3362045393725702E-7</v>
      </c>
      <c r="AA3009" s="98">
        <v>0.10661942375859799</v>
      </c>
      <c r="AB3009" s="98">
        <v>2.7013685945146101E-6</v>
      </c>
      <c r="AC3009" s="98">
        <v>0.13620542837003199</v>
      </c>
      <c r="AD3009" s="98">
        <v>2.2654474352314102E-5</v>
      </c>
      <c r="AE3009" s="98">
        <v>1.39796501524195E-2</v>
      </c>
      <c r="AF3009" s="98">
        <v>4.1076044320912899E-4</v>
      </c>
      <c r="AG3009" s="98">
        <v>1.75494719333537E-2</v>
      </c>
      <c r="AH3009" s="98">
        <v>2.8830946746069401E-4</v>
      </c>
      <c r="AI3009" s="98">
        <v>7.7859250569959097E-3</v>
      </c>
      <c r="AJ3009" s="98">
        <v>1.0321914507260101E-5</v>
      </c>
      <c r="AK3009" s="98">
        <v>5.8153159911990202E-3</v>
      </c>
      <c r="AL3009" s="98">
        <v>1.3326082103770899E-2</v>
      </c>
      <c r="AM3009" s="98">
        <v>1.16822937426531</v>
      </c>
      <c r="AN3009" s="98">
        <v>2.2163700304393299E-3</v>
      </c>
      <c r="AO3009" s="98">
        <v>0.44368864839090999</v>
      </c>
      <c r="AP3009" s="98">
        <v>4.3465973808143202E-4</v>
      </c>
      <c r="AQ3009" s="98">
        <v>9.8694589316817595E-5</v>
      </c>
      <c r="AR3009" s="98">
        <v>1.3290676443095901E-4</v>
      </c>
      <c r="AS3009" s="98">
        <v>2.0305838433365501E-4</v>
      </c>
      <c r="AT3009" s="98">
        <v>3.2255164333728402E-2</v>
      </c>
    </row>
    <row r="3010" spans="1:46" x14ac:dyDescent="0.3">
      <c r="A3010" s="95">
        <v>65169</v>
      </c>
      <c r="B3010" s="95">
        <v>3009</v>
      </c>
      <c r="C3010" s="96" t="s">
        <v>2840</v>
      </c>
      <c r="D3010" s="96" t="s">
        <v>2840</v>
      </c>
      <c r="E3010" s="97" t="s">
        <v>8182</v>
      </c>
      <c r="F3010" s="95" t="s">
        <v>8117</v>
      </c>
      <c r="G3010" s="95" t="s">
        <v>4289</v>
      </c>
      <c r="H3010" s="98">
        <v>6.4551598956867302</v>
      </c>
      <c r="I3010" s="98">
        <v>6.4551497716355204</v>
      </c>
      <c r="J3010" s="98">
        <v>1.01240512115908E-5</v>
      </c>
      <c r="K3010" s="98">
        <v>72.972678825354194</v>
      </c>
      <c r="L3010" s="98">
        <v>164.07835264366099</v>
      </c>
      <c r="M3010" s="98">
        <v>6.6014523837519103E-6</v>
      </c>
      <c r="N3010" s="98">
        <v>72.239005659119599</v>
      </c>
      <c r="O3010" s="98">
        <v>1.49066869794104E-5</v>
      </c>
      <c r="P3010" s="98">
        <v>163.12232255356099</v>
      </c>
      <c r="Q3010" s="98">
        <v>2.4662143091265598E-8</v>
      </c>
      <c r="R3010" s="98">
        <v>0.30080659330204701</v>
      </c>
      <c r="S3010" s="98">
        <v>1.8276503197783701E-7</v>
      </c>
      <c r="T3010" s="98">
        <v>2.6815779493537601E-2</v>
      </c>
      <c r="U3010" s="98">
        <v>1.6983342796035801E-6</v>
      </c>
      <c r="V3010" s="98">
        <v>0.24917270335979599</v>
      </c>
      <c r="W3010" s="98">
        <v>1.1296859763102501E-6</v>
      </c>
      <c r="X3010" s="98">
        <v>9.612390718444899E-7</v>
      </c>
      <c r="Y3010" s="98">
        <v>4.1250858553064999E-8</v>
      </c>
      <c r="Z3010" s="98">
        <v>1.2719604591268999E-7</v>
      </c>
      <c r="AA3010" s="98">
        <v>4.4414965991350502E-2</v>
      </c>
      <c r="AB3010" s="98">
        <v>4.0408209827355997E-7</v>
      </c>
      <c r="AC3010" s="98">
        <v>2.0431332597669799E-2</v>
      </c>
      <c r="AD3010" s="98">
        <v>5.3609003129178102E-6</v>
      </c>
      <c r="AE3010" s="98">
        <v>3.3081107824923799E-3</v>
      </c>
      <c r="AF3010" s="98">
        <v>9.6796428855250004E-5</v>
      </c>
      <c r="AG3010" s="98">
        <v>4.1355642675144702E-3</v>
      </c>
      <c r="AH3010" s="98">
        <v>6.8118397002269804E-5</v>
      </c>
      <c r="AI3010" s="98">
        <v>1.8395675269827E-3</v>
      </c>
      <c r="AJ3010" s="98">
        <v>2.2892870493010302E-6</v>
      </c>
      <c r="AK3010" s="98">
        <v>1.2897730916953301E-3</v>
      </c>
      <c r="AL3010" s="98">
        <v>2.6750160036835401E-3</v>
      </c>
      <c r="AM3010" s="98">
        <v>0.23450495410414701</v>
      </c>
      <c r="AN3010" s="98">
        <v>4.4345155430440401E-4</v>
      </c>
      <c r="AO3010" s="98">
        <v>8.8773272537514394E-2</v>
      </c>
      <c r="AP3010" s="98">
        <v>9.9089956257130906E-5</v>
      </c>
      <c r="AQ3010" s="98">
        <v>2.2499536435697399E-5</v>
      </c>
      <c r="AR3010" s="98">
        <v>3.0298931180001701E-5</v>
      </c>
      <c r="AS3010" s="98">
        <v>4.6291488641431897E-5</v>
      </c>
      <c r="AT3010" s="98">
        <v>7.3532525395690797E-3</v>
      </c>
    </row>
    <row r="3011" spans="1:46" x14ac:dyDescent="0.3">
      <c r="A3011" s="95">
        <v>65170</v>
      </c>
      <c r="B3011" s="95">
        <v>3010</v>
      </c>
      <c r="C3011" s="96" t="s">
        <v>3013</v>
      </c>
      <c r="D3011" s="96" t="s">
        <v>3013</v>
      </c>
      <c r="E3011" s="97" t="s">
        <v>8183</v>
      </c>
      <c r="F3011" s="95" t="s">
        <v>8117</v>
      </c>
      <c r="G3011" s="95" t="s">
        <v>8184</v>
      </c>
      <c r="H3011" s="98">
        <v>6.6760187244208904</v>
      </c>
      <c r="I3011" s="98">
        <v>6.6760096447423596</v>
      </c>
      <c r="J3011" s="98">
        <v>9.0796785316982192E-6</v>
      </c>
      <c r="K3011" s="98">
        <v>124.521046948364</v>
      </c>
      <c r="L3011" s="98">
        <v>280.585152641538</v>
      </c>
      <c r="M3011" s="98">
        <v>1.1286409054453201E-5</v>
      </c>
      <c r="N3011" s="98">
        <v>123.505998401582</v>
      </c>
      <c r="O3011" s="98">
        <v>2.5514255976181502E-5</v>
      </c>
      <c r="P3011" s="98">
        <v>279.199844929287</v>
      </c>
      <c r="Q3011" s="98">
        <v>2.9665534900623199E-8</v>
      </c>
      <c r="R3011" s="98">
        <v>0.36183345700803599</v>
      </c>
      <c r="S3011" s="98">
        <v>2.9900547718633399E-7</v>
      </c>
      <c r="T3011" s="98">
        <v>4.4652471364898402E-2</v>
      </c>
      <c r="U3011" s="98">
        <v>2.7784927631682299E-6</v>
      </c>
      <c r="V3011" s="98">
        <v>0.41491163683378202</v>
      </c>
      <c r="W3011" s="98">
        <v>5.2650378989591801E-7</v>
      </c>
      <c r="X3011" s="98">
        <v>2.3741410718963501E-7</v>
      </c>
      <c r="Y3011" s="98">
        <v>5.86694688448817E-8</v>
      </c>
      <c r="Z3011" s="98">
        <v>2.3042021386140101E-7</v>
      </c>
      <c r="AA3011" s="98">
        <v>1.71127490558802E-2</v>
      </c>
      <c r="AB3011" s="98">
        <v>3.02398967617644E-7</v>
      </c>
      <c r="AC3011" s="98">
        <v>1.5526747353276501E-2</v>
      </c>
      <c r="AD3011" s="98">
        <v>7.9278503168269503E-6</v>
      </c>
      <c r="AE3011" s="98">
        <v>4.8921273637350304E-3</v>
      </c>
      <c r="AF3011" s="98">
        <v>1.43878425269672E-4</v>
      </c>
      <c r="AG3011" s="98">
        <v>6.1471118454307899E-3</v>
      </c>
      <c r="AH3011" s="98">
        <v>1.00928154440996E-4</v>
      </c>
      <c r="AI3011" s="98">
        <v>2.7256095803570401E-3</v>
      </c>
      <c r="AJ3011" s="98">
        <v>3.6098333465368501E-6</v>
      </c>
      <c r="AK3011" s="98">
        <v>2.0337623965904598E-3</v>
      </c>
      <c r="AL3011" s="98">
        <v>4.5493483164517901E-3</v>
      </c>
      <c r="AM3011" s="98">
        <v>0.398818069381358</v>
      </c>
      <c r="AN3011" s="98">
        <v>7.5041506972250104E-4</v>
      </c>
      <c r="AO3011" s="98">
        <v>0.15022340288158001</v>
      </c>
      <c r="AP3011" s="98">
        <v>1.4935129716448601E-4</v>
      </c>
      <c r="AQ3011" s="98">
        <v>3.39119632906912E-5</v>
      </c>
      <c r="AR3011" s="98">
        <v>4.5667440917919398E-5</v>
      </c>
      <c r="AS3011" s="98">
        <v>6.9771892955875305E-5</v>
      </c>
      <c r="AT3011" s="98">
        <v>1.1083038550475301E-2</v>
      </c>
    </row>
    <row r="3012" spans="1:46" x14ac:dyDescent="0.3">
      <c r="A3012" s="95">
        <v>65171</v>
      </c>
      <c r="B3012" s="95">
        <v>3011</v>
      </c>
      <c r="C3012" s="96" t="s">
        <v>2734</v>
      </c>
      <c r="D3012" s="96" t="s">
        <v>2734</v>
      </c>
      <c r="E3012" s="97" t="s">
        <v>8185</v>
      </c>
      <c r="F3012" s="95" t="s">
        <v>8117</v>
      </c>
      <c r="G3012" s="95" t="s">
        <v>8186</v>
      </c>
      <c r="H3012" s="98">
        <v>6.9068174969075402</v>
      </c>
      <c r="I3012" s="98">
        <v>6.9068082955893599</v>
      </c>
      <c r="J3012" s="98">
        <v>9.20131818560321E-6</v>
      </c>
      <c r="K3012" s="98">
        <v>43.268858541280999</v>
      </c>
      <c r="L3012" s="98">
        <v>97.479616329276496</v>
      </c>
      <c r="M3012" s="98">
        <v>3.9205137040388802E-6</v>
      </c>
      <c r="N3012" s="98">
        <v>42.9017730022249</v>
      </c>
      <c r="O3012" s="98">
        <v>8.8631372493975598E-6</v>
      </c>
      <c r="P3012" s="98">
        <v>96.988387508885495</v>
      </c>
      <c r="Q3012" s="98">
        <v>9.1255767536670307E-9</v>
      </c>
      <c r="R3012" s="98">
        <v>0.111305560308712</v>
      </c>
      <c r="S3012" s="98">
        <v>9.8482756391407001E-8</v>
      </c>
      <c r="T3012" s="98">
        <v>1.49714010761799E-2</v>
      </c>
      <c r="U3012" s="98">
        <v>9.1514680798199197E-7</v>
      </c>
      <c r="V3012" s="98">
        <v>0.13911468241104599</v>
      </c>
      <c r="W3012" s="98">
        <v>1.8234697235681299E-7</v>
      </c>
      <c r="X3012" s="98">
        <v>7.4062798737173794E-8</v>
      </c>
      <c r="Y3012" s="98">
        <v>2.16223874327644E-8</v>
      </c>
      <c r="Z3012" s="98">
        <v>8.6661786186874702E-8</v>
      </c>
      <c r="AA3012" s="98">
        <v>5.7891316771252199E-3</v>
      </c>
      <c r="AB3012" s="98">
        <v>1.02293632270769E-7</v>
      </c>
      <c r="AC3012" s="98">
        <v>5.2687776787230401E-3</v>
      </c>
      <c r="AD3012" s="98">
        <v>3.0790479058859E-6</v>
      </c>
      <c r="AE3012" s="98">
        <v>1.9000225676138001E-3</v>
      </c>
      <c r="AF3012" s="98">
        <v>5.6644191998475002E-5</v>
      </c>
      <c r="AG3012" s="98">
        <v>2.4200861453414699E-3</v>
      </c>
      <c r="AH3012" s="98">
        <v>3.9399755695711099E-5</v>
      </c>
      <c r="AI3012" s="98">
        <v>1.0640078794935E-3</v>
      </c>
      <c r="AJ3012" s="98">
        <v>1.3953323248469899E-6</v>
      </c>
      <c r="AK3012" s="98">
        <v>7.8612338592950299E-4</v>
      </c>
      <c r="AL3012" s="98">
        <v>1.81465581563139E-3</v>
      </c>
      <c r="AM3012" s="98">
        <v>0.15908158238062101</v>
      </c>
      <c r="AN3012" s="98">
        <v>3.0017701601964801E-4</v>
      </c>
      <c r="AO3012" s="98">
        <v>6.0091560834439797E-2</v>
      </c>
      <c r="AP3012" s="98">
        <v>5.9391090894681099E-5</v>
      </c>
      <c r="AQ3012" s="98">
        <v>1.34854434218702E-5</v>
      </c>
      <c r="AR3012" s="98">
        <v>1.8160130964514501E-5</v>
      </c>
      <c r="AS3012" s="98">
        <v>2.77455165082965E-5</v>
      </c>
      <c r="AT3012" s="98">
        <v>4.4072851219738403E-3</v>
      </c>
    </row>
    <row r="3013" spans="1:46" x14ac:dyDescent="0.3">
      <c r="A3013" s="95">
        <v>65172</v>
      </c>
      <c r="B3013" s="95">
        <v>3012</v>
      </c>
      <c r="C3013" s="96" t="s">
        <v>1856</v>
      </c>
      <c r="D3013" s="96" t="s">
        <v>1856</v>
      </c>
      <c r="E3013" s="97" t="s">
        <v>8187</v>
      </c>
      <c r="F3013" s="95" t="s">
        <v>8117</v>
      </c>
      <c r="G3013" s="95" t="s">
        <v>6775</v>
      </c>
      <c r="H3013" s="98">
        <v>6.9622090607090898</v>
      </c>
      <c r="I3013" s="98">
        <v>6.9622005234774003</v>
      </c>
      <c r="J3013" s="98">
        <v>8.5372316842580193E-6</v>
      </c>
      <c r="K3013" s="98">
        <v>575.58341193129695</v>
      </c>
      <c r="L3013" s="98">
        <v>1294.7825322036499</v>
      </c>
      <c r="M3013" s="98">
        <v>5.2044925722045398E-5</v>
      </c>
      <c r="N3013" s="98">
        <v>569.52219984452995</v>
      </c>
      <c r="O3013" s="98">
        <v>1.17611874093346E-4</v>
      </c>
      <c r="P3013" s="98">
        <v>1287.0144847398201</v>
      </c>
      <c r="Q3013" s="98">
        <v>1.9635456567020701E-7</v>
      </c>
      <c r="R3013" s="98">
        <v>2.3949560165952</v>
      </c>
      <c r="S3013" s="98">
        <v>1.37093069864575E-6</v>
      </c>
      <c r="T3013" s="98">
        <v>0.205840697226259</v>
      </c>
      <c r="U3013" s="98">
        <v>1.2739303799953199E-5</v>
      </c>
      <c r="V3013" s="98">
        <v>1.9126760742906499</v>
      </c>
      <c r="W3013" s="98">
        <v>5.7096901590748804E-6</v>
      </c>
      <c r="X3013" s="98">
        <v>4.1971826332984498E-6</v>
      </c>
      <c r="Y3013" s="98">
        <v>3.50039866068573E-7</v>
      </c>
      <c r="Z3013" s="98">
        <v>1.1624676597078599E-6</v>
      </c>
      <c r="AA3013" s="98">
        <v>0.21310878162744101</v>
      </c>
      <c r="AB3013" s="98">
        <v>2.7582121449229099E-6</v>
      </c>
      <c r="AC3013" s="98">
        <v>0.14000379821874201</v>
      </c>
      <c r="AD3013" s="98">
        <v>4.6166812062904102E-5</v>
      </c>
      <c r="AE3013" s="98">
        <v>2.8488671652890402E-2</v>
      </c>
      <c r="AF3013" s="98">
        <v>8.3551487103445895E-4</v>
      </c>
      <c r="AG3013" s="98">
        <v>3.56968277289876E-2</v>
      </c>
      <c r="AH3013" s="98">
        <v>5.8712618766637104E-4</v>
      </c>
      <c r="AI3013" s="98">
        <v>1.5855603135173899E-2</v>
      </c>
      <c r="AJ3013" s="98">
        <v>1.9546603160449699E-5</v>
      </c>
      <c r="AK3013" s="98">
        <v>1.1012460319506799E-2</v>
      </c>
      <c r="AL3013" s="98">
        <v>2.4386970830022899E-2</v>
      </c>
      <c r="AM3013" s="98">
        <v>2.1378808453327802</v>
      </c>
      <c r="AN3013" s="98">
        <v>4.0712826881315603E-3</v>
      </c>
      <c r="AO3013" s="98">
        <v>0.81501820016775195</v>
      </c>
      <c r="AP3013" s="98">
        <v>8.5368576738846405E-4</v>
      </c>
      <c r="AQ3013" s="98">
        <v>1.93839368978753E-4</v>
      </c>
      <c r="AR3013" s="98">
        <v>2.6103317724078502E-4</v>
      </c>
      <c r="AS3013" s="98">
        <v>3.98813221168925E-4</v>
      </c>
      <c r="AT3013" s="98">
        <v>6.3350184762963294E-2</v>
      </c>
    </row>
    <row r="3014" spans="1:46" x14ac:dyDescent="0.3">
      <c r="A3014" s="95">
        <v>65173</v>
      </c>
      <c r="B3014" s="95">
        <v>3013</v>
      </c>
      <c r="C3014" s="96" t="s">
        <v>3124</v>
      </c>
      <c r="D3014" s="96" t="s">
        <v>3124</v>
      </c>
      <c r="E3014" s="97" t="s">
        <v>8188</v>
      </c>
      <c r="F3014" s="95" t="s">
        <v>8117</v>
      </c>
      <c r="G3014" s="95" t="s">
        <v>6399</v>
      </c>
      <c r="H3014" s="98">
        <v>7.2236086677164897</v>
      </c>
      <c r="I3014" s="98">
        <v>7.22359977146548</v>
      </c>
      <c r="J3014" s="98">
        <v>8.8962510060852702E-6</v>
      </c>
      <c r="K3014" s="98">
        <v>143.49527415006</v>
      </c>
      <c r="L3014" s="98">
        <v>322.70123512981002</v>
      </c>
      <c r="M3014" s="98">
        <v>1.29797113350506E-5</v>
      </c>
      <c r="N3014" s="98">
        <v>142.03562884044501</v>
      </c>
      <c r="O3014" s="98">
        <v>2.9315501545514999E-5</v>
      </c>
      <c r="P3014" s="98">
        <v>320.79647915945299</v>
      </c>
      <c r="Q3014" s="98">
        <v>4.5525943259395898E-8</v>
      </c>
      <c r="R3014" s="98">
        <v>0.55528442309505899</v>
      </c>
      <c r="S3014" s="98">
        <v>3.5844964873901701E-7</v>
      </c>
      <c r="T3014" s="98">
        <v>5.3679382162733602E-2</v>
      </c>
      <c r="U3014" s="98">
        <v>3.3308759083496599E-6</v>
      </c>
      <c r="V3014" s="98">
        <v>0.49879004290544399</v>
      </c>
      <c r="W3014" s="98">
        <v>1.10082571109341E-6</v>
      </c>
      <c r="X3014" s="98">
        <v>6.3509614222949505E-7</v>
      </c>
      <c r="Y3014" s="98">
        <v>8.8111539032389306E-8</v>
      </c>
      <c r="Z3014" s="98">
        <v>3.7761802983152098E-7</v>
      </c>
      <c r="AA3014" s="98">
        <v>3.8196734823127299E-2</v>
      </c>
      <c r="AB3014" s="98">
        <v>4.4407535479521102E-7</v>
      </c>
      <c r="AC3014" s="98">
        <v>2.2748593935288601E-2</v>
      </c>
      <c r="AD3014" s="98">
        <v>1.1770925213049401E-5</v>
      </c>
      <c r="AE3014" s="98">
        <v>7.2636166211429102E-3</v>
      </c>
      <c r="AF3014" s="98">
        <v>2.13051395968453E-4</v>
      </c>
      <c r="AG3014" s="98">
        <v>9.1024818862769502E-3</v>
      </c>
      <c r="AH3014" s="98">
        <v>1.4970306089866399E-4</v>
      </c>
      <c r="AI3014" s="98">
        <v>4.0427975648035302E-3</v>
      </c>
      <c r="AJ3014" s="98">
        <v>5.0375450447049499E-6</v>
      </c>
      <c r="AK3014" s="98">
        <v>2.8381281625853199E-3</v>
      </c>
      <c r="AL3014" s="98">
        <v>6.21793651823187E-3</v>
      </c>
      <c r="AM3014" s="98">
        <v>0.54509465207781405</v>
      </c>
      <c r="AN3014" s="98">
        <v>1.02548026789245E-3</v>
      </c>
      <c r="AO3014" s="98">
        <v>0.20528790218416801</v>
      </c>
      <c r="AP3014" s="98">
        <v>2.1704708136686599E-4</v>
      </c>
      <c r="AQ3014" s="98">
        <v>4.9283084954446502E-5</v>
      </c>
      <c r="AR3014" s="98">
        <v>6.6366913478230403E-5</v>
      </c>
      <c r="AS3014" s="98">
        <v>1.0139708293418899E-4</v>
      </c>
      <c r="AT3014" s="98">
        <v>1.6106597101783599E-2</v>
      </c>
    </row>
    <row r="3015" spans="1:46" x14ac:dyDescent="0.3">
      <c r="A3015" s="95">
        <v>65174</v>
      </c>
      <c r="B3015" s="95">
        <v>3014</v>
      </c>
      <c r="C3015" s="96" t="s">
        <v>1987</v>
      </c>
      <c r="D3015" s="96" t="s">
        <v>1987</v>
      </c>
      <c r="E3015" s="97" t="s">
        <v>8189</v>
      </c>
      <c r="F3015" s="95" t="s">
        <v>8190</v>
      </c>
      <c r="G3015" s="95" t="s">
        <v>3773</v>
      </c>
      <c r="H3015" s="98">
        <v>5.7715588466097101</v>
      </c>
      <c r="I3015" s="98">
        <v>5.7715414495679598</v>
      </c>
      <c r="J3015" s="98">
        <v>1.73970417485236E-5</v>
      </c>
      <c r="K3015" s="98">
        <v>407.06771728766398</v>
      </c>
      <c r="L3015" s="98">
        <v>915.85491112238196</v>
      </c>
      <c r="M3015" s="98">
        <v>3.6943106849644599E-5</v>
      </c>
      <c r="N3015" s="98">
        <v>404.26456931590798</v>
      </c>
      <c r="O3015" s="98">
        <v>8.3332247628308803E-5</v>
      </c>
      <c r="P3015" s="98">
        <v>911.89610377636495</v>
      </c>
      <c r="Q3015" s="98">
        <v>9.0385348049056406E-8</v>
      </c>
      <c r="R3015" s="98">
        <v>1.10243901069107</v>
      </c>
      <c r="S3015" s="98">
        <v>9.4149700947704701E-7</v>
      </c>
      <c r="T3015" s="98">
        <v>0.139370108377047</v>
      </c>
      <c r="U3015" s="98">
        <v>8.7488099062731996E-6</v>
      </c>
      <c r="V3015" s="98">
        <v>1.29502948263797</v>
      </c>
      <c r="W3015" s="98">
        <v>1.5272879090384401E-6</v>
      </c>
      <c r="X3015" s="98">
        <v>7.8914150559263803E-7</v>
      </c>
      <c r="Y3015" s="98">
        <v>1.2001331496434601E-7</v>
      </c>
      <c r="Z3015" s="98">
        <v>6.1813308848145704E-7</v>
      </c>
      <c r="AA3015" s="98">
        <v>5.1549911344061498E-2</v>
      </c>
      <c r="AB3015" s="98">
        <v>9.3151190388363396E-7</v>
      </c>
      <c r="AC3015" s="98">
        <v>4.76448070624996E-2</v>
      </c>
      <c r="AD3015" s="98">
        <v>1.5695783738211199E-5</v>
      </c>
      <c r="AE3015" s="98">
        <v>9.6855730181978402E-3</v>
      </c>
      <c r="AF3015" s="98">
        <v>2.84389372149768E-4</v>
      </c>
      <c r="AG3015" s="98">
        <v>1.21503503737955E-2</v>
      </c>
      <c r="AH3015" s="98">
        <v>1.99698116798149E-4</v>
      </c>
      <c r="AI3015" s="98">
        <v>5.3929362261597603E-3</v>
      </c>
      <c r="AJ3015" s="98">
        <v>9.0810515666133806E-6</v>
      </c>
      <c r="AK3015" s="98">
        <v>5.1162198984686198E-3</v>
      </c>
      <c r="AL3015" s="98">
        <v>1.1672497353767901E-2</v>
      </c>
      <c r="AM3015" s="98">
        <v>1.0232680673524399</v>
      </c>
      <c r="AN3015" s="98">
        <v>1.9220468666290499E-3</v>
      </c>
      <c r="AO3015" s="98">
        <v>0.38476895314704701</v>
      </c>
      <c r="AP3015" s="98">
        <v>2.9325784907443901E-4</v>
      </c>
      <c r="AQ3015" s="98">
        <v>6.6587633757388194E-5</v>
      </c>
      <c r="AR3015" s="98">
        <v>8.9670029962529E-5</v>
      </c>
      <c r="AS3015" s="98">
        <v>1.3700018535452201E-4</v>
      </c>
      <c r="AT3015" s="98">
        <v>2.17620342657079E-2</v>
      </c>
    </row>
    <row r="3016" spans="1:46" x14ac:dyDescent="0.3">
      <c r="A3016" s="95">
        <v>65175</v>
      </c>
      <c r="B3016" s="95">
        <v>3015</v>
      </c>
      <c r="C3016" s="96" t="s">
        <v>2484</v>
      </c>
      <c r="D3016" s="96" t="s">
        <v>2484</v>
      </c>
      <c r="E3016" s="97" t="s">
        <v>8191</v>
      </c>
      <c r="F3016" s="95" t="s">
        <v>8190</v>
      </c>
      <c r="G3016" s="95" t="s">
        <v>6658</v>
      </c>
      <c r="H3016" s="98">
        <v>3.6842948269469602</v>
      </c>
      <c r="I3016" s="98">
        <v>3.6842771257633702</v>
      </c>
      <c r="J3016" s="98">
        <v>1.7701183592233601E-5</v>
      </c>
      <c r="K3016" s="98">
        <v>279.82669954155801</v>
      </c>
      <c r="L3016" s="98">
        <v>633.46208340695898</v>
      </c>
      <c r="M3016" s="98">
        <v>2.5356983400639799E-5</v>
      </c>
      <c r="N3016" s="98">
        <v>277.47882752067198</v>
      </c>
      <c r="O3016" s="98">
        <v>5.7611734683379801E-5</v>
      </c>
      <c r="P3016" s="98">
        <v>630.43921032707999</v>
      </c>
      <c r="Q3016" s="98">
        <v>7.7087459429388706E-8</v>
      </c>
      <c r="R3016" s="98">
        <v>0.94024335076851895</v>
      </c>
      <c r="S3016" s="98">
        <v>5.43469902712269E-7</v>
      </c>
      <c r="T3016" s="98">
        <v>8.1403712097572606E-2</v>
      </c>
      <c r="U3016" s="98">
        <v>5.0501647969393902E-6</v>
      </c>
      <c r="V3016" s="98">
        <v>0.75640477109055204</v>
      </c>
      <c r="W3016" s="98">
        <v>2.9980315274059601E-6</v>
      </c>
      <c r="X3016" s="98">
        <v>2.4206236959808801E-6</v>
      </c>
      <c r="Y3016" s="98">
        <v>1.4252873822078101E-7</v>
      </c>
      <c r="Z3016" s="98">
        <v>4.3487909320429501E-7</v>
      </c>
      <c r="AA3016" s="98">
        <v>0.115595776028275</v>
      </c>
      <c r="AB3016" s="98">
        <v>9.8948418683397893E-7</v>
      </c>
      <c r="AC3016" s="98">
        <v>5.0248278555532801E-2</v>
      </c>
      <c r="AD3016" s="98">
        <v>1.8851281868276301E-5</v>
      </c>
      <c r="AE3016" s="98">
        <v>1.1632771581664701E-2</v>
      </c>
      <c r="AF3016" s="98">
        <v>3.43015137402517E-4</v>
      </c>
      <c r="AG3016" s="98">
        <v>1.46550979435382E-2</v>
      </c>
      <c r="AH3016" s="98">
        <v>2.40227347001307E-4</v>
      </c>
      <c r="AI3016" s="98">
        <v>6.4874460657387903E-3</v>
      </c>
      <c r="AJ3016" s="98">
        <v>7.5858222343862702E-6</v>
      </c>
      <c r="AK3016" s="98">
        <v>4.2738150286916604E-3</v>
      </c>
      <c r="AL3016" s="98">
        <v>9.0636327522389294E-3</v>
      </c>
      <c r="AM3016" s="98">
        <v>0.79456226790936302</v>
      </c>
      <c r="AN3016" s="98">
        <v>1.5103232665885499E-3</v>
      </c>
      <c r="AO3016" s="98">
        <v>0.30234720718236302</v>
      </c>
      <c r="AP3016" s="98">
        <v>3.5605799090034502E-4</v>
      </c>
      <c r="AQ3016" s="98">
        <v>8.0847142505836796E-5</v>
      </c>
      <c r="AR3016" s="98">
        <v>1.08872552938552E-4</v>
      </c>
      <c r="AS3016" s="98">
        <v>1.6633829545595699E-4</v>
      </c>
      <c r="AT3016" s="98">
        <v>2.6422297725390401E-2</v>
      </c>
    </row>
    <row r="3017" spans="1:46" x14ac:dyDescent="0.3">
      <c r="A3017" s="95">
        <v>65176</v>
      </c>
      <c r="B3017" s="95">
        <v>3016</v>
      </c>
      <c r="C3017" s="96" t="s">
        <v>466</v>
      </c>
      <c r="D3017" s="96" t="s">
        <v>466</v>
      </c>
      <c r="E3017" s="97" t="s">
        <v>8192</v>
      </c>
      <c r="F3017" s="95" t="s">
        <v>8190</v>
      </c>
      <c r="G3017" s="95" t="s">
        <v>8193</v>
      </c>
      <c r="H3017" s="98">
        <v>5.4190375286668004</v>
      </c>
      <c r="I3017" s="98">
        <v>5.4190213458766596</v>
      </c>
      <c r="J3017" s="98">
        <v>1.61827901452583E-5</v>
      </c>
      <c r="K3017" s="98">
        <v>619.85696942233596</v>
      </c>
      <c r="L3017" s="98">
        <v>1394.0906146510499</v>
      </c>
      <c r="M3017" s="98">
        <v>5.61814986191541E-5</v>
      </c>
      <c r="N3017" s="98">
        <v>614.788286086261</v>
      </c>
      <c r="O3017" s="98">
        <v>1.2675359688989801E-4</v>
      </c>
      <c r="P3017" s="98">
        <v>1387.05140486661</v>
      </c>
      <c r="Q3017" s="98">
        <v>1.32058618503154E-7</v>
      </c>
      <c r="R3017" s="98">
        <v>1.6107320033423</v>
      </c>
      <c r="S3017" s="98">
        <v>1.5981716987443201E-6</v>
      </c>
      <c r="T3017" s="98">
        <v>0.23764139974731499</v>
      </c>
      <c r="U3017" s="98">
        <v>1.48509221249959E-5</v>
      </c>
      <c r="V3017" s="98">
        <v>2.2081678481139999</v>
      </c>
      <c r="W3017" s="98">
        <v>2.8226893346462101E-6</v>
      </c>
      <c r="X3017" s="98">
        <v>1.2756173971883501E-6</v>
      </c>
      <c r="Y3017" s="98">
        <v>3.6387832216660302E-7</v>
      </c>
      <c r="Z3017" s="98">
        <v>1.1831936152912499E-6</v>
      </c>
      <c r="AA3017" s="98">
        <v>9.14777513916082E-2</v>
      </c>
      <c r="AB3017" s="98">
        <v>1.62225936590953E-6</v>
      </c>
      <c r="AC3017" s="98">
        <v>8.3214521791606197E-2</v>
      </c>
      <c r="AD3017" s="98">
        <v>4.8842569144652601E-5</v>
      </c>
      <c r="AE3017" s="98">
        <v>3.0139831035976301E-2</v>
      </c>
      <c r="AF3017" s="98">
        <v>8.8549841791667595E-4</v>
      </c>
      <c r="AG3017" s="98">
        <v>3.7832342157508997E-2</v>
      </c>
      <c r="AH3017" s="98">
        <v>6.2156482426001605E-4</v>
      </c>
      <c r="AI3017" s="98">
        <v>1.6785633792664501E-2</v>
      </c>
      <c r="AJ3017" s="98">
        <v>2.00605281203211E-5</v>
      </c>
      <c r="AK3017" s="98">
        <v>1.1302003120442E-2</v>
      </c>
      <c r="AL3017" s="98">
        <v>2.3841401597864201E-2</v>
      </c>
      <c r="AM3017" s="98">
        <v>2.0900535846465602</v>
      </c>
      <c r="AN3017" s="98">
        <v>3.9583818833906501E-3</v>
      </c>
      <c r="AO3017" s="98">
        <v>0.79241691754356203</v>
      </c>
      <c r="AP3017" s="98">
        <v>9.0404651464476705E-4</v>
      </c>
      <c r="AQ3017" s="98">
        <v>2.05274362534855E-4</v>
      </c>
      <c r="AR3017" s="98">
        <v>2.7643208415731199E-4</v>
      </c>
      <c r="AS3017" s="98">
        <v>4.2234006795259998E-4</v>
      </c>
      <c r="AT3017" s="98">
        <v>6.7087347505230197E-2</v>
      </c>
    </row>
    <row r="3018" spans="1:46" x14ac:dyDescent="0.3">
      <c r="A3018" s="95">
        <v>65177</v>
      </c>
      <c r="B3018" s="95">
        <v>3017</v>
      </c>
      <c r="C3018" s="96" t="s">
        <v>716</v>
      </c>
      <c r="D3018" s="96" t="s">
        <v>716</v>
      </c>
      <c r="E3018" s="97" t="s">
        <v>8194</v>
      </c>
      <c r="F3018" s="95" t="s">
        <v>8190</v>
      </c>
      <c r="G3018" s="95" t="s">
        <v>8195</v>
      </c>
      <c r="H3018" s="98">
        <v>3.9096248430034599</v>
      </c>
      <c r="I3018" s="98">
        <v>3.9096060466174398</v>
      </c>
      <c r="J3018" s="98">
        <v>1.87963860254214E-5</v>
      </c>
      <c r="K3018" s="98">
        <v>272.01614777300199</v>
      </c>
      <c r="L3018" s="98">
        <v>616.13785032679903</v>
      </c>
      <c r="M3018" s="98">
        <v>2.4577994373726201E-5</v>
      </c>
      <c r="N3018" s="98">
        <v>268.95443175859498</v>
      </c>
      <c r="O3018" s="98">
        <v>5.54257543737181E-5</v>
      </c>
      <c r="P3018" s="98">
        <v>606.51825554612105</v>
      </c>
      <c r="Q3018" s="98">
        <v>4.2707895063181402E-8</v>
      </c>
      <c r="R3018" s="98">
        <v>0.520912411119973</v>
      </c>
      <c r="S3018" s="98">
        <v>5.0381457851002401E-6</v>
      </c>
      <c r="T3018" s="98">
        <v>0.790883432790084</v>
      </c>
      <c r="U3018" s="98">
        <v>4.6815729975012503E-5</v>
      </c>
      <c r="V3018" s="98">
        <v>7.3487621990602197</v>
      </c>
      <c r="W3018" s="98">
        <v>7.5070777323487199E-6</v>
      </c>
      <c r="X3018" s="98">
        <v>5.5625329164606801E-6</v>
      </c>
      <c r="Y3018" s="98">
        <v>1.10893433423543E-7</v>
      </c>
      <c r="Z3018" s="98">
        <v>1.8336513824645001E-6</v>
      </c>
      <c r="AA3018" s="98">
        <v>0.28309787653410001</v>
      </c>
      <c r="AB3018" s="98">
        <v>7.6317860532962198E-6</v>
      </c>
      <c r="AC3018" s="98">
        <v>0.387885816926267</v>
      </c>
      <c r="AD3018" s="98">
        <v>1.41990017423957E-5</v>
      </c>
      <c r="AE3018" s="98">
        <v>8.7619369924604295E-3</v>
      </c>
      <c r="AF3018" s="98">
        <v>2.5394712875959898E-4</v>
      </c>
      <c r="AG3018" s="98">
        <v>1.08497253871482E-2</v>
      </c>
      <c r="AH3018" s="98">
        <v>1.7978102900880499E-4</v>
      </c>
      <c r="AI3018" s="98">
        <v>4.8550664355932098E-3</v>
      </c>
      <c r="AJ3018" s="98">
        <v>7.1286869709224299E-6</v>
      </c>
      <c r="AK3018" s="98">
        <v>4.0162672640964899E-3</v>
      </c>
      <c r="AL3018" s="98">
        <v>8.5670799914221007E-3</v>
      </c>
      <c r="AM3018" s="98">
        <v>0.75103203024899201</v>
      </c>
      <c r="AN3018" s="98">
        <v>1.40013119994036E-3</v>
      </c>
      <c r="AO3018" s="98">
        <v>0.28028817893208202</v>
      </c>
      <c r="AP3018" s="98">
        <v>2.5783353056066101E-4</v>
      </c>
      <c r="AQ3018" s="98">
        <v>5.85441266708023E-5</v>
      </c>
      <c r="AR3018" s="98">
        <v>7.8838266392603499E-5</v>
      </c>
      <c r="AS3018" s="98">
        <v>1.20451137497255E-4</v>
      </c>
      <c r="AT3018" s="98">
        <v>1.91332717764198E-2</v>
      </c>
    </row>
    <row r="3019" spans="1:46" x14ac:dyDescent="0.3">
      <c r="A3019" s="95">
        <v>65178</v>
      </c>
      <c r="B3019" s="95">
        <v>3018</v>
      </c>
      <c r="C3019" s="96" t="s">
        <v>1329</v>
      </c>
      <c r="D3019" s="96" t="s">
        <v>1329</v>
      </c>
      <c r="E3019" s="97" t="s">
        <v>8196</v>
      </c>
      <c r="F3019" s="95" t="s">
        <v>8190</v>
      </c>
      <c r="G3019" s="95" t="s">
        <v>4387</v>
      </c>
      <c r="H3019" s="98">
        <v>6.0863552691256002</v>
      </c>
      <c r="I3019" s="98">
        <v>6.0863415919592398</v>
      </c>
      <c r="J3019" s="98">
        <v>1.3677166357695101E-5</v>
      </c>
      <c r="K3019" s="98">
        <v>1954.19303308801</v>
      </c>
      <c r="L3019" s="98">
        <v>4395.4157672772799</v>
      </c>
      <c r="M3019" s="98">
        <v>1.7600835718136501E-4</v>
      </c>
      <c r="N3019" s="98">
        <v>1926.04111509938</v>
      </c>
      <c r="O3019" s="98">
        <v>3.9840370889467698E-4</v>
      </c>
      <c r="P3019" s="98">
        <v>4359.6902785049997</v>
      </c>
      <c r="Q3019" s="98">
        <v>8.2708183667573002E-7</v>
      </c>
      <c r="R3019" s="98">
        <v>10.087998790362199</v>
      </c>
      <c r="S3019" s="98">
        <v>6.0254311358749604E-6</v>
      </c>
      <c r="T3019" s="98">
        <v>0.91335643809341704</v>
      </c>
      <c r="U3019" s="98">
        <v>5.5991011399936997E-5</v>
      </c>
      <c r="V3019" s="98">
        <v>8.48692722174526</v>
      </c>
      <c r="W3019" s="98">
        <v>1.20592571969038E-5</v>
      </c>
      <c r="X3019" s="98">
        <v>4.1690981487841603E-6</v>
      </c>
      <c r="Y3019" s="98">
        <v>2.1153933908214501E-6</v>
      </c>
      <c r="Z3019" s="98">
        <v>5.7747656572982001E-6</v>
      </c>
      <c r="AA3019" s="98">
        <v>0.36697473850553203</v>
      </c>
      <c r="AB3019" s="98">
        <v>6.4841966956895899E-6</v>
      </c>
      <c r="AC3019" s="98">
        <v>0.33482300568413398</v>
      </c>
      <c r="AD3019" s="98">
        <v>2.6973984239105899E-4</v>
      </c>
      <c r="AE3019" s="98">
        <v>0.16645138484136199</v>
      </c>
      <c r="AF3019" s="98">
        <v>4.8580511091208204E-3</v>
      </c>
      <c r="AG3019" s="98">
        <v>0.20755706397684401</v>
      </c>
      <c r="AH3019" s="98">
        <v>3.42420242081909E-3</v>
      </c>
      <c r="AI3019" s="98">
        <v>9.2472105280816494E-2</v>
      </c>
      <c r="AJ3019" s="98">
        <v>1.04901105374465E-4</v>
      </c>
      <c r="AK3019" s="98">
        <v>5.9100768093821303E-2</v>
      </c>
      <c r="AL3019" s="98">
        <v>0.127988125020778</v>
      </c>
      <c r="AM3019" s="98">
        <v>11.220063484683401</v>
      </c>
      <c r="AN3019" s="98">
        <v>2.1639812145840601E-2</v>
      </c>
      <c r="AO3019" s="98">
        <v>4.3320108423041699</v>
      </c>
      <c r="AP3019" s="98">
        <v>5.00094491857746E-3</v>
      </c>
      <c r="AQ3019" s="98">
        <v>1.1355231840344899E-3</v>
      </c>
      <c r="AR3019" s="98">
        <v>1.5291487859584599E-3</v>
      </c>
      <c r="AS3019" s="98">
        <v>2.3362729485845199E-3</v>
      </c>
      <c r="AT3019" s="98">
        <v>0.37110936679950801</v>
      </c>
    </row>
    <row r="3020" spans="1:46" x14ac:dyDescent="0.3">
      <c r="A3020" s="95">
        <v>65179</v>
      </c>
      <c r="B3020" s="95">
        <v>3019</v>
      </c>
      <c r="C3020" s="96" t="s">
        <v>260</v>
      </c>
      <c r="D3020" s="96" t="s">
        <v>260</v>
      </c>
      <c r="E3020" s="97" t="s">
        <v>8197</v>
      </c>
      <c r="F3020" s="95" t="s">
        <v>8190</v>
      </c>
      <c r="G3020" s="95" t="s">
        <v>6053</v>
      </c>
      <c r="H3020" s="98">
        <v>5.6023949812056602</v>
      </c>
      <c r="I3020" s="98">
        <v>5.6023778225350496</v>
      </c>
      <c r="J3020" s="98">
        <v>1.7158670615025101E-5</v>
      </c>
      <c r="K3020" s="98">
        <v>140.72036986353601</v>
      </c>
      <c r="L3020" s="98">
        <v>317.37822095173601</v>
      </c>
      <c r="M3020" s="98">
        <v>1.27076649044178E-5</v>
      </c>
      <c r="N3020" s="98">
        <v>139.05865309335101</v>
      </c>
      <c r="O3020" s="98">
        <v>2.8696344058187201E-5</v>
      </c>
      <c r="P3020" s="98">
        <v>314.021103282919</v>
      </c>
      <c r="Q3020" s="98">
        <v>3.3485403552167098E-8</v>
      </c>
      <c r="R3020" s="98">
        <v>0.40842477195094301</v>
      </c>
      <c r="S3020" s="98">
        <v>1.28953080058124E-6</v>
      </c>
      <c r="T3020" s="98">
        <v>0.20446290304676701</v>
      </c>
      <c r="U3020" s="98">
        <v>1.1982832264081401E-5</v>
      </c>
      <c r="V3020" s="98">
        <v>1.8998638016784299</v>
      </c>
      <c r="W3020" s="98">
        <v>1.5002749721981601E-6</v>
      </c>
      <c r="X3020" s="98">
        <v>1.1365083840586699E-6</v>
      </c>
      <c r="Y3020" s="98">
        <v>7.48471552102594E-8</v>
      </c>
      <c r="Z3020" s="98">
        <v>2.88919432929229E-7</v>
      </c>
      <c r="AA3020" s="98">
        <v>5.6638041970949397E-2</v>
      </c>
      <c r="AB3020" s="98">
        <v>1.7885301605632001E-6</v>
      </c>
      <c r="AC3020" s="98">
        <v>9.1456726946019598E-2</v>
      </c>
      <c r="AD3020" s="98">
        <v>1.26363171390616E-5</v>
      </c>
      <c r="AE3020" s="98">
        <v>7.79763370678514E-3</v>
      </c>
      <c r="AF3020" s="98">
        <v>2.2958942189431301E-4</v>
      </c>
      <c r="AG3020" s="98">
        <v>9.8090582536395597E-3</v>
      </c>
      <c r="AH3020" s="98">
        <v>1.6093908816032401E-4</v>
      </c>
      <c r="AI3020" s="98">
        <v>4.3462314650779803E-3</v>
      </c>
      <c r="AJ3020" s="98">
        <v>2.6589859022470801E-6</v>
      </c>
      <c r="AK3020" s="98">
        <v>1.4980596116201199E-3</v>
      </c>
      <c r="AL3020" s="98">
        <v>7.1243258306038296E-3</v>
      </c>
      <c r="AM3020" s="98">
        <v>0.62455316141218298</v>
      </c>
      <c r="AN3020" s="98">
        <v>1.1743754097159401E-3</v>
      </c>
      <c r="AO3020" s="98">
        <v>0.23509478610713</v>
      </c>
      <c r="AP3020" s="98">
        <v>2.3764865690144299E-4</v>
      </c>
      <c r="AQ3020" s="98">
        <v>5.3960914449284299E-5</v>
      </c>
      <c r="AR3020" s="98">
        <v>7.26662978269403E-5</v>
      </c>
      <c r="AS3020" s="98">
        <v>1.11021444625218E-4</v>
      </c>
      <c r="AT3020" s="98">
        <v>1.7635395714083301E-2</v>
      </c>
    </row>
    <row r="3021" spans="1:46" x14ac:dyDescent="0.3">
      <c r="A3021" s="95">
        <v>65180</v>
      </c>
      <c r="B3021" s="95">
        <v>3020</v>
      </c>
      <c r="C3021" s="96" t="s">
        <v>1938</v>
      </c>
      <c r="D3021" s="96" t="s">
        <v>1938</v>
      </c>
      <c r="E3021" s="97" t="s">
        <v>8198</v>
      </c>
      <c r="F3021" s="95" t="s">
        <v>8190</v>
      </c>
      <c r="G3021" s="95" t="s">
        <v>8199</v>
      </c>
      <c r="H3021" s="98">
        <v>5.2451180993744799</v>
      </c>
      <c r="I3021" s="98">
        <v>5.2451003930055</v>
      </c>
      <c r="J3021" s="98">
        <v>1.7706368979908401E-5</v>
      </c>
      <c r="K3021" s="98">
        <v>223.84925958961699</v>
      </c>
      <c r="L3021" s="98">
        <v>503.81861863768103</v>
      </c>
      <c r="M3021" s="98">
        <v>2.0225004185764999E-5</v>
      </c>
      <c r="N3021" s="98">
        <v>221.32011365062999</v>
      </c>
      <c r="O3021" s="98">
        <v>4.5581740689023098E-5</v>
      </c>
      <c r="P3021" s="98">
        <v>498.79623939897698</v>
      </c>
      <c r="Q3021" s="98">
        <v>5.5093059165619702E-8</v>
      </c>
      <c r="R3021" s="98">
        <v>0.67197548002499097</v>
      </c>
      <c r="S3021" s="98">
        <v>1.9245086676909601E-6</v>
      </c>
      <c r="T3021" s="98">
        <v>0.30068047256338298</v>
      </c>
      <c r="U3021" s="98">
        <v>1.7883291823534299E-5</v>
      </c>
      <c r="V3021" s="98">
        <v>2.7939137722817402</v>
      </c>
      <c r="W3021" s="98">
        <v>5.9234676125654402E-6</v>
      </c>
      <c r="X3021" s="98">
        <v>5.4720506519031102E-6</v>
      </c>
      <c r="Y3021" s="98">
        <v>8.6532075047881096E-8</v>
      </c>
      <c r="Z3021" s="98">
        <v>3.6488488561444898E-7</v>
      </c>
      <c r="AA3021" s="98">
        <v>0.240553097362803</v>
      </c>
      <c r="AB3021" s="98">
        <v>5.00309804609159E-6</v>
      </c>
      <c r="AC3021" s="98">
        <v>0.25332262661094301</v>
      </c>
      <c r="AD3021" s="98">
        <v>1.45726118315195E-5</v>
      </c>
      <c r="AE3021" s="98">
        <v>8.9924847534960904E-3</v>
      </c>
      <c r="AF3021" s="98">
        <v>2.6419410546294202E-4</v>
      </c>
      <c r="AG3021" s="98">
        <v>1.12875207811061E-2</v>
      </c>
      <c r="AH3021" s="98">
        <v>1.85448784395482E-4</v>
      </c>
      <c r="AI3021" s="98">
        <v>5.0081266839115002E-3</v>
      </c>
      <c r="AJ3021" s="98">
        <v>3.29309045044292E-6</v>
      </c>
      <c r="AK3021" s="98">
        <v>1.8553110029853499E-3</v>
      </c>
      <c r="AL3021" s="98">
        <v>8.4418440020274897E-3</v>
      </c>
      <c r="AM3021" s="98">
        <v>0.74005323240078102</v>
      </c>
      <c r="AN3021" s="98">
        <v>1.3749992025335199E-3</v>
      </c>
      <c r="AO3021" s="98">
        <v>0.27525707771357499</v>
      </c>
      <c r="AP3021" s="98">
        <v>2.7167623482646501E-4</v>
      </c>
      <c r="AQ3021" s="98">
        <v>6.1687275040100105E-5</v>
      </c>
      <c r="AR3021" s="98">
        <v>8.3070976889972794E-5</v>
      </c>
      <c r="AS3021" s="98">
        <v>1.2691798289639201E-4</v>
      </c>
      <c r="AT3021" s="98">
        <v>2.0160509088271099E-2</v>
      </c>
    </row>
    <row r="3022" spans="1:46" x14ac:dyDescent="0.3">
      <c r="A3022" s="95">
        <v>65181</v>
      </c>
      <c r="B3022" s="95">
        <v>3021</v>
      </c>
      <c r="C3022" s="96" t="s">
        <v>373</v>
      </c>
      <c r="D3022" s="96" t="s">
        <v>373</v>
      </c>
      <c r="E3022" s="97" t="s">
        <v>8200</v>
      </c>
      <c r="F3022" s="95" t="s">
        <v>8190</v>
      </c>
      <c r="G3022" s="95" t="s">
        <v>8201</v>
      </c>
      <c r="H3022" s="98">
        <v>5.9814178979192603</v>
      </c>
      <c r="I3022" s="98">
        <v>5.98140329427694</v>
      </c>
      <c r="J3022" s="98">
        <v>1.4603642322086299E-5</v>
      </c>
      <c r="K3022" s="98">
        <v>457.85614086360101</v>
      </c>
      <c r="L3022" s="98">
        <v>1034.2062413132401</v>
      </c>
      <c r="M3022" s="98">
        <v>4.12188697735986E-5</v>
      </c>
      <c r="N3022" s="98">
        <v>451.05379751981098</v>
      </c>
      <c r="O3022" s="98">
        <v>9.3270600307203598E-5</v>
      </c>
      <c r="P3022" s="98">
        <v>1020.65046170827</v>
      </c>
      <c r="Q3022" s="98">
        <v>1.3810908819131201E-7</v>
      </c>
      <c r="R3022" s="98">
        <v>1.6845301792768399</v>
      </c>
      <c r="S3022" s="98">
        <v>4.9326006779665999E-6</v>
      </c>
      <c r="T3022" s="98">
        <v>0.814458388824436</v>
      </c>
      <c r="U3022" s="98">
        <v>4.5835463943371002E-5</v>
      </c>
      <c r="V3022" s="98">
        <v>7.5678946500035096</v>
      </c>
      <c r="W3022" s="98">
        <v>8.7442668159599999E-6</v>
      </c>
      <c r="X3022" s="98">
        <v>6.9278893694878504E-6</v>
      </c>
      <c r="Y3022" s="98">
        <v>3.0925037042828602E-7</v>
      </c>
      <c r="Z3022" s="98">
        <v>1.5071270760438701E-6</v>
      </c>
      <c r="AA3022" s="98">
        <v>0.33572944790100201</v>
      </c>
      <c r="AB3022" s="98">
        <v>9.3197875880749408E-6</v>
      </c>
      <c r="AC3022" s="98">
        <v>0.47630160630552099</v>
      </c>
      <c r="AD3022" s="98">
        <v>5.1965300672248602E-5</v>
      </c>
      <c r="AE3022" s="98">
        <v>3.2066809945167501E-2</v>
      </c>
      <c r="AF3022" s="98">
        <v>9.4736488624964704E-4</v>
      </c>
      <c r="AG3022" s="98">
        <v>4.0475546651940898E-2</v>
      </c>
      <c r="AH3022" s="98">
        <v>6.6268527181990598E-4</v>
      </c>
      <c r="AI3022" s="98">
        <v>1.7896109719214098E-2</v>
      </c>
      <c r="AJ3022" s="98">
        <v>1.59369082969075E-5</v>
      </c>
      <c r="AK3022" s="98">
        <v>8.9787759435896002E-3</v>
      </c>
      <c r="AL3022" s="98">
        <v>2.7443757590685802E-2</v>
      </c>
      <c r="AM3022" s="98">
        <v>2.4058536866273101</v>
      </c>
      <c r="AN3022" s="98">
        <v>4.5591960752099101E-3</v>
      </c>
      <c r="AO3022" s="98">
        <v>0.91269215725591502</v>
      </c>
      <c r="AP3022" s="98">
        <v>9.8858323001965211E-4</v>
      </c>
      <c r="AQ3022" s="98">
        <v>2.2446941468771199E-4</v>
      </c>
      <c r="AR3022" s="98">
        <v>3.0228104210859499E-4</v>
      </c>
      <c r="AS3022" s="98">
        <v>4.6183277322334502E-4</v>
      </c>
      <c r="AT3022" s="98">
        <v>7.3360635338803798E-2</v>
      </c>
    </row>
    <row r="3023" spans="1:46" x14ac:dyDescent="0.3">
      <c r="A3023" s="95">
        <v>65182</v>
      </c>
      <c r="B3023" s="95">
        <v>3022</v>
      </c>
      <c r="C3023" s="96" t="s">
        <v>668</v>
      </c>
      <c r="D3023" s="96" t="s">
        <v>668</v>
      </c>
      <c r="E3023" s="97" t="s">
        <v>8202</v>
      </c>
      <c r="F3023" s="95" t="s">
        <v>8190</v>
      </c>
      <c r="G3023" s="95" t="s">
        <v>5404</v>
      </c>
      <c r="H3023" s="98">
        <v>5.3471640367429103</v>
      </c>
      <c r="I3023" s="98">
        <v>5.3471477535578504</v>
      </c>
      <c r="J3023" s="98">
        <v>1.6283185064303E-5</v>
      </c>
      <c r="K3023" s="98">
        <v>620.79622176217197</v>
      </c>
      <c r="L3023" s="98">
        <v>1399.70679710434</v>
      </c>
      <c r="M3023" s="98">
        <v>5.5928052094529303E-5</v>
      </c>
      <c r="N3023" s="98">
        <v>612.01484717277003</v>
      </c>
      <c r="O3023" s="98">
        <v>1.2644768452027501E-4</v>
      </c>
      <c r="P3023" s="98">
        <v>1383.7038376774899</v>
      </c>
      <c r="Q3023" s="98">
        <v>2.0034356874473901E-7</v>
      </c>
      <c r="R3023" s="98">
        <v>2.4436102807879299</v>
      </c>
      <c r="S3023" s="98">
        <v>5.4682277570556096E-6</v>
      </c>
      <c r="T3023" s="98">
        <v>0.87091265148114205</v>
      </c>
      <c r="U3023" s="98">
        <v>5.0812945934343998E-5</v>
      </c>
      <c r="V3023" s="98">
        <v>8.0924974889280499</v>
      </c>
      <c r="W3023" s="98">
        <v>8.6256618780581304E-6</v>
      </c>
      <c r="X3023" s="98">
        <v>6.8219672691012702E-6</v>
      </c>
      <c r="Y3023" s="98">
        <v>4.26682433694964E-7</v>
      </c>
      <c r="Z3023" s="98">
        <v>1.3770121752619E-6</v>
      </c>
      <c r="AA3023" s="98">
        <v>0.330218745652821</v>
      </c>
      <c r="AB3023" s="98">
        <v>9.1029900479383905E-6</v>
      </c>
      <c r="AC3023" s="98">
        <v>0.46431656231099599</v>
      </c>
      <c r="AD3023" s="98">
        <v>7.0427227923530603E-5</v>
      </c>
      <c r="AE3023" s="98">
        <v>4.3459318113690901E-2</v>
      </c>
      <c r="AF3023" s="98">
        <v>1.27379470008421E-3</v>
      </c>
      <c r="AG3023" s="98">
        <v>5.4422047467217398E-2</v>
      </c>
      <c r="AH3023" s="98">
        <v>8.9545312284112599E-4</v>
      </c>
      <c r="AI3023" s="98">
        <v>2.41821087871298E-2</v>
      </c>
      <c r="AJ3023" s="98">
        <v>1.3667941863482001E-5</v>
      </c>
      <c r="AK3023" s="98">
        <v>7.7004513872540904E-3</v>
      </c>
      <c r="AL3023" s="98">
        <v>3.6658835407508403E-2</v>
      </c>
      <c r="AM3023" s="98">
        <v>3.2136923677882598</v>
      </c>
      <c r="AN3023" s="98">
        <v>6.1508019832999901E-3</v>
      </c>
      <c r="AO3023" s="98">
        <v>1.2313110992344301</v>
      </c>
      <c r="AP3023" s="98">
        <v>1.3145369031884501E-3</v>
      </c>
      <c r="AQ3023" s="98">
        <v>2.9848101796324397E-4</v>
      </c>
      <c r="AR3023" s="98">
        <v>4.0194853589484202E-4</v>
      </c>
      <c r="AS3023" s="98">
        <v>6.1410734933036099E-4</v>
      </c>
      <c r="AT3023" s="98">
        <v>9.7548956391148897E-2</v>
      </c>
    </row>
    <row r="3024" spans="1:46" x14ac:dyDescent="0.3">
      <c r="A3024" s="95">
        <v>65183</v>
      </c>
      <c r="B3024" s="95">
        <v>3023</v>
      </c>
      <c r="C3024" s="96" t="s">
        <v>2393</v>
      </c>
      <c r="D3024" s="96" t="s">
        <v>2393</v>
      </c>
      <c r="E3024" s="97" t="s">
        <v>8203</v>
      </c>
      <c r="F3024" s="95" t="s">
        <v>8190</v>
      </c>
      <c r="G3024" s="95" t="s">
        <v>3542</v>
      </c>
      <c r="H3024" s="98">
        <v>5.24536982676001</v>
      </c>
      <c r="I3024" s="98">
        <v>5.2453522189614903</v>
      </c>
      <c r="J3024" s="98">
        <v>1.7607798515228999E-5</v>
      </c>
      <c r="K3024" s="98">
        <v>445.16750337346002</v>
      </c>
      <c r="L3024" s="98">
        <v>1002.03414839083</v>
      </c>
      <c r="M3024" s="98">
        <v>4.0166043444733997E-5</v>
      </c>
      <c r="N3024" s="98">
        <v>439.53282869238802</v>
      </c>
      <c r="O3024" s="98">
        <v>9.0661362479477604E-5</v>
      </c>
      <c r="P3024" s="98">
        <v>992.09784400447597</v>
      </c>
      <c r="Q3024" s="98">
        <v>1.8500317964407299E-7</v>
      </c>
      <c r="R3024" s="98">
        <v>2.2565020409150698</v>
      </c>
      <c r="S3024" s="98">
        <v>3.3063360615437001E-6</v>
      </c>
      <c r="T3024" s="98">
        <v>0.51877122462413805</v>
      </c>
      <c r="U3024" s="98">
        <v>3.0723736531291798E-5</v>
      </c>
      <c r="V3024" s="98">
        <v>4.8204009299055004</v>
      </c>
      <c r="W3024" s="98">
        <v>4.32392851084321E-6</v>
      </c>
      <c r="X3024" s="98">
        <v>3.3062023751746798E-6</v>
      </c>
      <c r="Y3024" s="98">
        <v>4.5607650187546901E-7</v>
      </c>
      <c r="Z3024" s="98">
        <v>5.6164963379306202E-7</v>
      </c>
      <c r="AA3024" s="98">
        <v>0.162205766520403</v>
      </c>
      <c r="AB3024" s="98">
        <v>6.4561184242490004E-6</v>
      </c>
      <c r="AC3024" s="98">
        <v>0.32904296761667501</v>
      </c>
      <c r="AD3024" s="98">
        <v>5.4416347545847999E-5</v>
      </c>
      <c r="AE3024" s="98">
        <v>3.3579304884013901E-2</v>
      </c>
      <c r="AF3024" s="98">
        <v>9.8105775910063307E-4</v>
      </c>
      <c r="AG3024" s="98">
        <v>4.1915052661411697E-2</v>
      </c>
      <c r="AH3024" s="98">
        <v>6.9105235926208498E-4</v>
      </c>
      <c r="AI3024" s="98">
        <v>1.86621754986535E-2</v>
      </c>
      <c r="AJ3024" s="98">
        <v>1.2277397805028299E-5</v>
      </c>
      <c r="AK3024" s="98">
        <v>6.9170256870591E-3</v>
      </c>
      <c r="AL3024" s="98">
        <v>1.8120374580946601E-2</v>
      </c>
      <c r="AM3024" s="98">
        <v>1.5885204438416201</v>
      </c>
      <c r="AN3024" s="98">
        <v>3.0272411268449902E-3</v>
      </c>
      <c r="AO3024" s="98">
        <v>0.60601456682618604</v>
      </c>
      <c r="AP3024" s="98">
        <v>9.7758003628582507E-4</v>
      </c>
      <c r="AQ3024" s="98">
        <v>2.2197101177474899E-4</v>
      </c>
      <c r="AR3024" s="98">
        <v>2.9891657156195302E-4</v>
      </c>
      <c r="AS3024" s="98">
        <v>4.56692452949123E-4</v>
      </c>
      <c r="AT3024" s="98">
        <v>7.2544111996552293E-2</v>
      </c>
    </row>
    <row r="3025" spans="1:46" x14ac:dyDescent="0.3">
      <c r="A3025" s="95">
        <v>65184</v>
      </c>
      <c r="B3025" s="95">
        <v>3024</v>
      </c>
      <c r="C3025" s="96" t="s">
        <v>349</v>
      </c>
      <c r="D3025" s="96" t="s">
        <v>349</v>
      </c>
      <c r="E3025" s="97" t="s">
        <v>8204</v>
      </c>
      <c r="F3025" s="95" t="s">
        <v>8190</v>
      </c>
      <c r="G3025" s="95" t="s">
        <v>3548</v>
      </c>
      <c r="H3025" s="98">
        <v>6.4167375213732996</v>
      </c>
      <c r="I3025" s="98">
        <v>6.4167204941711002</v>
      </c>
      <c r="J3025" s="98">
        <v>1.7027202201091999E-5</v>
      </c>
      <c r="K3025" s="98">
        <v>571.49471261790598</v>
      </c>
      <c r="L3025" s="98">
        <v>1285.46089684859</v>
      </c>
      <c r="M3025" s="98">
        <v>5.1275399228277999E-5</v>
      </c>
      <c r="N3025" s="98">
        <v>561.10135159681204</v>
      </c>
      <c r="O3025" s="98">
        <v>1.15914396460267E-4</v>
      </c>
      <c r="P3025" s="98">
        <v>1268.43916385376</v>
      </c>
      <c r="Q3025" s="98">
        <v>3.6299677440576399E-7</v>
      </c>
      <c r="R3025" s="98">
        <v>4.4275074832122501</v>
      </c>
      <c r="S3025" s="98">
        <v>4.9703301755111797E-6</v>
      </c>
      <c r="T3025" s="98">
        <v>0.79937180991472501</v>
      </c>
      <c r="U3025" s="98">
        <v>4.6186296215992498E-5</v>
      </c>
      <c r="V3025" s="98">
        <v>7.4277437836581699</v>
      </c>
      <c r="W3025" s="98">
        <v>8.6084573002305992E-6</v>
      </c>
      <c r="X3025" s="98">
        <v>6.9435057559051203E-6</v>
      </c>
      <c r="Y3025" s="98">
        <v>3.7578252541561699E-7</v>
      </c>
      <c r="Z3025" s="98">
        <v>1.2891690189098601E-6</v>
      </c>
      <c r="AA3025" s="98">
        <v>0.33201843845344198</v>
      </c>
      <c r="AB3025" s="98">
        <v>1.07939668062415E-5</v>
      </c>
      <c r="AC3025" s="98">
        <v>0.54830826441259795</v>
      </c>
      <c r="AD3025" s="98">
        <v>6.10219207974926E-5</v>
      </c>
      <c r="AE3025" s="98">
        <v>3.7655479933502101E-2</v>
      </c>
      <c r="AF3025" s="98">
        <v>1.0999109768921799E-3</v>
      </c>
      <c r="AG3025" s="98">
        <v>4.6992978845164603E-2</v>
      </c>
      <c r="AH3025" s="98">
        <v>7.7487657659643398E-4</v>
      </c>
      <c r="AI3025" s="98">
        <v>2.0925885670486699E-2</v>
      </c>
      <c r="AJ3025" s="98">
        <v>1.2342244231303301E-5</v>
      </c>
      <c r="AK3025" s="98">
        <v>6.9535598455172402E-3</v>
      </c>
      <c r="AL3025" s="98">
        <v>3.3776190774358998E-2</v>
      </c>
      <c r="AM3025" s="98">
        <v>2.9609856750191699</v>
      </c>
      <c r="AN3025" s="98">
        <v>5.6341315808884603E-3</v>
      </c>
      <c r="AO3025" s="98">
        <v>1.1278803591679301</v>
      </c>
      <c r="AP3025" s="98">
        <v>1.14221187429323E-3</v>
      </c>
      <c r="AQ3025" s="98">
        <v>2.5935260066552602E-4</v>
      </c>
      <c r="AR3025" s="98">
        <v>3.4925637270215201E-4</v>
      </c>
      <c r="AS3025" s="98">
        <v>5.3360290092555203E-4</v>
      </c>
      <c r="AT3025" s="98">
        <v>8.4761086618889606E-2</v>
      </c>
    </row>
    <row r="3026" spans="1:46" x14ac:dyDescent="0.3">
      <c r="A3026" s="95">
        <v>65185</v>
      </c>
      <c r="B3026" s="95">
        <v>3025</v>
      </c>
      <c r="C3026" s="96" t="s">
        <v>945</v>
      </c>
      <c r="D3026" s="96" t="s">
        <v>945</v>
      </c>
      <c r="E3026" s="97" t="s">
        <v>8205</v>
      </c>
      <c r="F3026" s="95" t="s">
        <v>8190</v>
      </c>
      <c r="G3026" s="95" t="s">
        <v>3554</v>
      </c>
      <c r="H3026" s="98">
        <v>6.1840056807630797</v>
      </c>
      <c r="I3026" s="98">
        <v>6.1839846983820896</v>
      </c>
      <c r="J3026" s="98">
        <v>2.0982380983802801E-5</v>
      </c>
      <c r="K3026" s="98">
        <v>249.652413940607</v>
      </c>
      <c r="L3026" s="98">
        <v>562.43681187166396</v>
      </c>
      <c r="M3026" s="98">
        <v>2.2551545778364398E-5</v>
      </c>
      <c r="N3026" s="98">
        <v>246.779215906313</v>
      </c>
      <c r="O3026" s="98">
        <v>5.0889688294830202E-5</v>
      </c>
      <c r="P3026" s="98">
        <v>556.88055703761802</v>
      </c>
      <c r="Q3026" s="98">
        <v>6.6203549270043097E-8</v>
      </c>
      <c r="R3026" s="98">
        <v>0.80749122437290899</v>
      </c>
      <c r="S3026" s="98">
        <v>2.0482833676851102E-6</v>
      </c>
      <c r="T3026" s="98">
        <v>0.32357289336405698</v>
      </c>
      <c r="U3026" s="98">
        <v>1.9033455752142201E-5</v>
      </c>
      <c r="V3026" s="98">
        <v>3.0066296931162499</v>
      </c>
      <c r="W3026" s="98">
        <v>3.74237593991659E-6</v>
      </c>
      <c r="X3026" s="98">
        <v>3.1791616512655498E-6</v>
      </c>
      <c r="Y3026" s="98">
        <v>1.1855638852350301E-7</v>
      </c>
      <c r="Z3026" s="98">
        <v>4.4465790012753899E-7</v>
      </c>
      <c r="AA3026" s="98">
        <v>0.147167926551527</v>
      </c>
      <c r="AB3026" s="98">
        <v>3.8956887710118896E-6</v>
      </c>
      <c r="AC3026" s="98">
        <v>0.19780120579566099</v>
      </c>
      <c r="AD3026" s="98">
        <v>1.9234337011274199E-5</v>
      </c>
      <c r="AE3026" s="98">
        <v>1.18691477078515E-2</v>
      </c>
      <c r="AF3026" s="98">
        <v>3.4725749319315598E-4</v>
      </c>
      <c r="AG3026" s="98">
        <v>1.48363498267465E-2</v>
      </c>
      <c r="AH3026" s="98">
        <v>2.4439159707055001E-4</v>
      </c>
      <c r="AI3026" s="98">
        <v>6.5999034860354097E-3</v>
      </c>
      <c r="AJ3026" s="98">
        <v>5.5198102770038201E-6</v>
      </c>
      <c r="AK3026" s="98">
        <v>3.1098340283532101E-3</v>
      </c>
      <c r="AL3026" s="98">
        <v>1.1040335033608401E-2</v>
      </c>
      <c r="AM3026" s="98">
        <v>0.96784963409027103</v>
      </c>
      <c r="AN3026" s="98">
        <v>1.82750092393534E-3</v>
      </c>
      <c r="AO3026" s="98">
        <v>0.36584207679134001</v>
      </c>
      <c r="AP3026" s="98">
        <v>3.6462232148701398E-4</v>
      </c>
      <c r="AQ3026" s="98">
        <v>8.2791774041550406E-5</v>
      </c>
      <c r="AR3026" s="98">
        <v>1.11491285286955E-4</v>
      </c>
      <c r="AS3026" s="98">
        <v>1.70339262158509E-4</v>
      </c>
      <c r="AT3026" s="98">
        <v>2.70578382787914E-2</v>
      </c>
    </row>
    <row r="3027" spans="1:46" x14ac:dyDescent="0.3">
      <c r="A3027" s="95">
        <v>65186</v>
      </c>
      <c r="B3027" s="95">
        <v>3026</v>
      </c>
      <c r="C3027" s="96" t="s">
        <v>684</v>
      </c>
      <c r="D3027" s="96" t="s">
        <v>684</v>
      </c>
      <c r="E3027" s="97" t="s">
        <v>8206</v>
      </c>
      <c r="F3027" s="95" t="s">
        <v>8190</v>
      </c>
      <c r="G3027" s="95" t="s">
        <v>8207</v>
      </c>
      <c r="H3027" s="98">
        <v>7.1598283168288903</v>
      </c>
      <c r="I3027" s="98">
        <v>7.1598111532545596</v>
      </c>
      <c r="J3027" s="98">
        <v>1.7163574324463599E-5</v>
      </c>
      <c r="K3027" s="98">
        <v>4636.0096021591198</v>
      </c>
      <c r="L3027" s="98">
        <v>10476.4235015419</v>
      </c>
      <c r="M3027" s="98">
        <v>4.1583982435809301E-4</v>
      </c>
      <c r="N3027" s="98">
        <v>4550.4918734290104</v>
      </c>
      <c r="O3027" s="98">
        <v>9.4395445129640096E-4</v>
      </c>
      <c r="P3027" s="98">
        <v>10329.5952140756</v>
      </c>
      <c r="Q3027" s="98">
        <v>1.9723048988891499E-6</v>
      </c>
      <c r="R3027" s="98">
        <v>24.056397507396799</v>
      </c>
      <c r="S3027" s="98">
        <v>4.7928755792879398E-5</v>
      </c>
      <c r="T3027" s="98">
        <v>7.39403999446042</v>
      </c>
      <c r="U3027" s="98">
        <v>4.4536831281956297E-4</v>
      </c>
      <c r="V3027" s="98">
        <v>68.704598730609106</v>
      </c>
      <c r="W3027" s="98">
        <v>8.2934396856011299E-5</v>
      </c>
      <c r="X3027" s="98">
        <v>6.7863347409621399E-5</v>
      </c>
      <c r="Y3027" s="98">
        <v>3.8361467469626999E-6</v>
      </c>
      <c r="Z3027" s="98">
        <v>1.1234902699427201E-5</v>
      </c>
      <c r="AA3027" s="98">
        <v>3.2126889956628002</v>
      </c>
      <c r="AB3027" s="98">
        <v>1.02219725000123E-4</v>
      </c>
      <c r="AC3027" s="98">
        <v>5.2088846983163002</v>
      </c>
      <c r="AD3027" s="98">
        <v>6.0083830978986902E-4</v>
      </c>
      <c r="AE3027" s="98">
        <v>0.37076602345335202</v>
      </c>
      <c r="AF3027" s="98">
        <v>1.08252773981437E-2</v>
      </c>
      <c r="AG3027" s="98">
        <v>0.46250291382796999</v>
      </c>
      <c r="AH3027" s="98">
        <v>7.6283970075763097E-3</v>
      </c>
      <c r="AI3027" s="98">
        <v>0.206008244991464</v>
      </c>
      <c r="AJ3027" s="98">
        <v>1.8043860146440001E-4</v>
      </c>
      <c r="AK3027" s="98">
        <v>0.101658222783617</v>
      </c>
      <c r="AL3027" s="98">
        <v>0.35826604464179401</v>
      </c>
      <c r="AM3027" s="98">
        <v>31.407349428978399</v>
      </c>
      <c r="AN3027" s="98">
        <v>6.1206387433467603E-2</v>
      </c>
      <c r="AO3027" s="98">
        <v>12.2527280825317</v>
      </c>
      <c r="AP3027" s="98">
        <v>1.1382955116648399E-2</v>
      </c>
      <c r="AQ3027" s="98">
        <v>2.5846334554024499E-3</v>
      </c>
      <c r="AR3027" s="98">
        <v>3.4805886035760799E-3</v>
      </c>
      <c r="AS3027" s="98">
        <v>5.3177330576698999E-3</v>
      </c>
      <c r="AT3027" s="98">
        <v>0.84470461771217498</v>
      </c>
    </row>
    <row r="3028" spans="1:46" x14ac:dyDescent="0.3">
      <c r="A3028" s="95">
        <v>65187</v>
      </c>
      <c r="B3028" s="95">
        <v>3027</v>
      </c>
      <c r="C3028" s="96" t="s">
        <v>733</v>
      </c>
      <c r="D3028" s="96" t="s">
        <v>733</v>
      </c>
      <c r="E3028" s="97" t="s">
        <v>8208</v>
      </c>
      <c r="F3028" s="95" t="s">
        <v>8190</v>
      </c>
      <c r="G3028" s="95" t="s">
        <v>4112</v>
      </c>
      <c r="H3028" s="98">
        <v>6.4860692643540503</v>
      </c>
      <c r="I3028" s="98">
        <v>6.4860532887418199</v>
      </c>
      <c r="J3028" s="98">
        <v>1.5975612228658099E-5</v>
      </c>
      <c r="K3028" s="98">
        <v>905.70095574572804</v>
      </c>
      <c r="L3028" s="98">
        <v>2043.35407601714</v>
      </c>
      <c r="M3028" s="98">
        <v>8.1634624452073002E-5</v>
      </c>
      <c r="N3028" s="98">
        <v>893.31919022670604</v>
      </c>
      <c r="O3028" s="98">
        <v>1.84632179000274E-4</v>
      </c>
      <c r="P3028" s="98">
        <v>2020.4106987856501</v>
      </c>
      <c r="Q3028" s="98">
        <v>2.4058353039851899E-7</v>
      </c>
      <c r="R3028" s="98">
        <v>2.9344210645419802</v>
      </c>
      <c r="S3028" s="98">
        <v>8.3774141934051204E-6</v>
      </c>
      <c r="T3028" s="98">
        <v>1.2737179136397101</v>
      </c>
      <c r="U3028" s="98">
        <v>7.7846085691231305E-5</v>
      </c>
      <c r="V3028" s="98">
        <v>11.8353296261051</v>
      </c>
      <c r="W3028" s="98">
        <v>1.9348216954250299E-5</v>
      </c>
      <c r="X3028" s="98">
        <v>1.5846612154714401E-5</v>
      </c>
      <c r="Y3028" s="98">
        <v>5.1198771086734895E-7</v>
      </c>
      <c r="Z3028" s="98">
        <v>2.98961708866856E-6</v>
      </c>
      <c r="AA3028" s="98">
        <v>0.75215049258548705</v>
      </c>
      <c r="AB3028" s="98">
        <v>2.0079435335781599E-5</v>
      </c>
      <c r="AC3028" s="98">
        <v>1.02084521065068</v>
      </c>
      <c r="AD3028" s="98">
        <v>8.2738759318637202E-5</v>
      </c>
      <c r="AE3028" s="98">
        <v>5.1056532644803601E-2</v>
      </c>
      <c r="AF3028" s="98">
        <v>1.49217957862553E-3</v>
      </c>
      <c r="AG3028" s="98">
        <v>6.3752398916562106E-2</v>
      </c>
      <c r="AH3028" s="98">
        <v>1.0508613157945901E-3</v>
      </c>
      <c r="AI3028" s="98">
        <v>2.8378975973753901E-2</v>
      </c>
      <c r="AJ3028" s="98">
        <v>1.6353954937326301E-5</v>
      </c>
      <c r="AK3028" s="98">
        <v>9.2137379747593597E-3</v>
      </c>
      <c r="AL3028" s="98">
        <v>5.0562619353799403E-2</v>
      </c>
      <c r="AM3028" s="98">
        <v>4.4325659041368901</v>
      </c>
      <c r="AN3028" s="98">
        <v>8.4883810316521893E-3</v>
      </c>
      <c r="AO3028" s="98">
        <v>1.69926422719868</v>
      </c>
      <c r="AP3028" s="98">
        <v>1.56855456505449E-3</v>
      </c>
      <c r="AQ3028" s="98">
        <v>3.5615870794707599E-4</v>
      </c>
      <c r="AR3028" s="98">
        <v>4.7962001810685E-4</v>
      </c>
      <c r="AS3028" s="98">
        <v>7.3277583900056603E-4</v>
      </c>
      <c r="AT3028" s="98">
        <v>0.116399060758588</v>
      </c>
    </row>
    <row r="3029" spans="1:46" x14ac:dyDescent="0.3">
      <c r="A3029" s="95">
        <v>65188</v>
      </c>
      <c r="B3029" s="95">
        <v>3028</v>
      </c>
      <c r="C3029" s="96" t="s">
        <v>299</v>
      </c>
      <c r="D3029" s="96" t="s">
        <v>299</v>
      </c>
      <c r="E3029" s="97" t="s">
        <v>8209</v>
      </c>
      <c r="F3029" s="95" t="s">
        <v>8190</v>
      </c>
      <c r="G3029" s="95" t="s">
        <v>8210</v>
      </c>
      <c r="H3029" s="98">
        <v>4.8970826037289203</v>
      </c>
      <c r="I3029" s="98">
        <v>4.8970656100527599</v>
      </c>
      <c r="J3029" s="98">
        <v>1.69936761604816E-5</v>
      </c>
      <c r="K3029" s="98">
        <v>424.18661387858498</v>
      </c>
      <c r="L3029" s="98">
        <v>956.35150740647896</v>
      </c>
      <c r="M3029" s="98">
        <v>3.8379676563180899E-5</v>
      </c>
      <c r="N3029" s="98">
        <v>419.984802021257</v>
      </c>
      <c r="O3029" s="98">
        <v>8.6464188483657302E-5</v>
      </c>
      <c r="P3029" s="98">
        <v>946.16860625330605</v>
      </c>
      <c r="Q3029" s="98">
        <v>6.6747126195438998E-8</v>
      </c>
      <c r="R3029" s="98">
        <v>0.81412128578001597</v>
      </c>
      <c r="S3029" s="98">
        <v>4.9402547777429899E-6</v>
      </c>
      <c r="T3029" s="98">
        <v>0.72132016692104095</v>
      </c>
      <c r="U3029" s="98">
        <v>4.5906226098650901E-5</v>
      </c>
      <c r="V3029" s="98">
        <v>6.7024094627664104</v>
      </c>
      <c r="W3029" s="98">
        <v>9.0795677132964907E-6</v>
      </c>
      <c r="X3029" s="98">
        <v>7.7582929962579193E-6</v>
      </c>
      <c r="Y3029" s="98">
        <v>1.3660145390124099E-7</v>
      </c>
      <c r="Z3029" s="98">
        <v>1.18467326313733E-6</v>
      </c>
      <c r="AA3029" s="98">
        <v>0.35872062955303402</v>
      </c>
      <c r="AB3029" s="98">
        <v>1.07784502984018E-5</v>
      </c>
      <c r="AC3029" s="98">
        <v>0.54606507859356601</v>
      </c>
      <c r="AD3029" s="98">
        <v>2.2359385069346401E-5</v>
      </c>
      <c r="AE3029" s="98">
        <v>1.3797556104441999E-2</v>
      </c>
      <c r="AF3029" s="98">
        <v>4.0418209612560297E-4</v>
      </c>
      <c r="AG3029" s="98">
        <v>1.7268416346286401E-2</v>
      </c>
      <c r="AH3029" s="98">
        <v>2.8423121113835303E-4</v>
      </c>
      <c r="AI3029" s="98">
        <v>7.6757899359794803E-3</v>
      </c>
      <c r="AJ3029" s="98">
        <v>5.3680716737055102E-6</v>
      </c>
      <c r="AK3029" s="98">
        <v>3.0243452437534101E-3</v>
      </c>
      <c r="AL3029" s="98">
        <v>1.4010477425351499E-2</v>
      </c>
      <c r="AM3029" s="98">
        <v>1.22822680727331</v>
      </c>
      <c r="AN3029" s="98">
        <v>2.30033873783004E-3</v>
      </c>
      <c r="AO3029" s="98">
        <v>0.46049809887871201</v>
      </c>
      <c r="AP3029" s="98">
        <v>4.1900800248628598E-4</v>
      </c>
      <c r="AQ3029" s="98">
        <v>9.5140680716243397E-5</v>
      </c>
      <c r="AR3029" s="98">
        <v>1.28120901801622E-4</v>
      </c>
      <c r="AS3029" s="98">
        <v>1.9574641996841999E-4</v>
      </c>
      <c r="AT3029" s="98">
        <v>3.10936826976379E-2</v>
      </c>
    </row>
    <row r="3030" spans="1:46" x14ac:dyDescent="0.3">
      <c r="A3030" s="95">
        <v>65189</v>
      </c>
      <c r="B3030" s="95">
        <v>3029</v>
      </c>
      <c r="C3030" s="96" t="s">
        <v>937</v>
      </c>
      <c r="D3030" s="96" t="s">
        <v>937</v>
      </c>
      <c r="E3030" s="97" t="s">
        <v>8211</v>
      </c>
      <c r="F3030" s="95" t="s">
        <v>8190</v>
      </c>
      <c r="G3030" s="95" t="s">
        <v>3809</v>
      </c>
      <c r="H3030" s="98">
        <v>4.4137556936511402</v>
      </c>
      <c r="I3030" s="98">
        <v>4.4137385730665297</v>
      </c>
      <c r="J3030" s="98">
        <v>1.7120584602459099E-5</v>
      </c>
      <c r="K3030" s="98">
        <v>410.46218964977498</v>
      </c>
      <c r="L3030" s="98">
        <v>923.61396778610299</v>
      </c>
      <c r="M3030" s="98">
        <v>3.6917693871321402E-5</v>
      </c>
      <c r="N3030" s="98">
        <v>403.98647774178397</v>
      </c>
      <c r="O3030" s="98">
        <v>8.33784402483568E-5</v>
      </c>
      <c r="P3030" s="98">
        <v>912.40158480494404</v>
      </c>
      <c r="Q3030" s="98">
        <v>1.5596584583455499E-7</v>
      </c>
      <c r="R3030" s="98">
        <v>1.90233081461524</v>
      </c>
      <c r="S3030" s="98">
        <v>3.58743548901221E-6</v>
      </c>
      <c r="T3030" s="98">
        <v>0.57123554844910795</v>
      </c>
      <c r="U3030" s="98">
        <v>3.33358835873496E-5</v>
      </c>
      <c r="V3030" s="98">
        <v>5.30790662161718</v>
      </c>
      <c r="W3030" s="98">
        <v>7.9501450700104902E-6</v>
      </c>
      <c r="X3030" s="98">
        <v>6.7592241592980197E-6</v>
      </c>
      <c r="Y3030" s="98">
        <v>2.73073419340798E-7</v>
      </c>
      <c r="Z3030" s="98">
        <v>9.1784749137167004E-7</v>
      </c>
      <c r="AA3030" s="98">
        <v>0.31259138895461402</v>
      </c>
      <c r="AB3030" s="98">
        <v>7.6758841507376394E-6</v>
      </c>
      <c r="AC3030" s="98">
        <v>0.39097035583539103</v>
      </c>
      <c r="AD3030" s="98">
        <v>4.2897843952257003E-5</v>
      </c>
      <c r="AE3030" s="98">
        <v>2.6471452897973799E-2</v>
      </c>
      <c r="AF3030" s="98">
        <v>7.7313270915618099E-4</v>
      </c>
      <c r="AG3030" s="98">
        <v>3.3031590564299398E-2</v>
      </c>
      <c r="AH3030" s="98">
        <v>5.4470619780799595E-4</v>
      </c>
      <c r="AI3030" s="98">
        <v>1.4710032492403101E-2</v>
      </c>
      <c r="AJ3030" s="98">
        <v>1.1572027442637899E-5</v>
      </c>
      <c r="AK3030" s="98">
        <v>6.5196234856529697E-3</v>
      </c>
      <c r="AL3030" s="98">
        <v>2.60296049218459E-2</v>
      </c>
      <c r="AM3030" s="98">
        <v>2.2818821641220599</v>
      </c>
      <c r="AN3030" s="98">
        <v>4.3687817117167901E-3</v>
      </c>
      <c r="AO3030" s="98">
        <v>0.87457366151189297</v>
      </c>
      <c r="AP3030" s="98">
        <v>8.2734206225336805E-4</v>
      </c>
      <c r="AQ3030" s="98">
        <v>1.8785771801543201E-4</v>
      </c>
      <c r="AR3030" s="98">
        <v>2.5297801248110101E-4</v>
      </c>
      <c r="AS3030" s="98">
        <v>3.8650633175683501E-4</v>
      </c>
      <c r="AT3030" s="98">
        <v>6.13952750626943E-2</v>
      </c>
    </row>
    <row r="3031" spans="1:46" x14ac:dyDescent="0.3">
      <c r="A3031" s="95">
        <v>65190</v>
      </c>
      <c r="B3031" s="95">
        <v>3030</v>
      </c>
      <c r="C3031" s="96" t="s">
        <v>616</v>
      </c>
      <c r="D3031" s="96" t="s">
        <v>616</v>
      </c>
      <c r="E3031" s="97" t="s">
        <v>8212</v>
      </c>
      <c r="F3031" s="95" t="s">
        <v>8190</v>
      </c>
      <c r="G3031" s="95" t="s">
        <v>6590</v>
      </c>
      <c r="H3031" s="98">
        <v>5.7580647517428902</v>
      </c>
      <c r="I3031" s="98">
        <v>5.7580477382431301</v>
      </c>
      <c r="J3031" s="98">
        <v>1.7013499764573198E-5</v>
      </c>
      <c r="K3031" s="98">
        <v>387.074757045063</v>
      </c>
      <c r="L3031" s="98">
        <v>873.69398425796101</v>
      </c>
      <c r="M3031" s="98">
        <v>3.4800239153061401E-5</v>
      </c>
      <c r="N3031" s="98">
        <v>380.81539136815502</v>
      </c>
      <c r="O3031" s="98">
        <v>7.8857778062958904E-5</v>
      </c>
      <c r="P3031" s="98">
        <v>862.93244949803602</v>
      </c>
      <c r="Q3031" s="98">
        <v>1.2743398782370501E-7</v>
      </c>
      <c r="R3031" s="98">
        <v>1.5543249265194401</v>
      </c>
      <c r="S3031" s="98">
        <v>3.4425954186987899E-6</v>
      </c>
      <c r="T3031" s="98">
        <v>0.54295520944920606</v>
      </c>
      <c r="U3031" s="98">
        <v>3.1989957041875499E-5</v>
      </c>
      <c r="V3031" s="98">
        <v>5.04512429246655</v>
      </c>
      <c r="W3031" s="98">
        <v>7.7170652703976504E-6</v>
      </c>
      <c r="X3031" s="98">
        <v>6.5432779393859796E-6</v>
      </c>
      <c r="Y3031" s="98">
        <v>2.9173457753710498E-7</v>
      </c>
      <c r="Z3031" s="98">
        <v>8.8205275347457098E-7</v>
      </c>
      <c r="AA3031" s="98">
        <v>0.30297677084218499</v>
      </c>
      <c r="AB3031" s="98">
        <v>6.7438841851189502E-6</v>
      </c>
      <c r="AC3031" s="98">
        <v>0.34290842498603202</v>
      </c>
      <c r="AD3031" s="98">
        <v>4.2725396468358701E-5</v>
      </c>
      <c r="AE3031" s="98">
        <v>2.63650387981774E-2</v>
      </c>
      <c r="AF3031" s="98">
        <v>7.69100319068595E-4</v>
      </c>
      <c r="AG3031" s="98">
        <v>3.2859309328760897E-2</v>
      </c>
      <c r="AH3031" s="98">
        <v>5.4227345932036204E-4</v>
      </c>
      <c r="AI3031" s="98">
        <v>1.4644335310431199E-2</v>
      </c>
      <c r="AJ3031" s="98">
        <v>1.02749703760619E-5</v>
      </c>
      <c r="AK3031" s="98">
        <v>5.7888678980775599E-3</v>
      </c>
      <c r="AL3031" s="98">
        <v>2.7782713949265299E-2</v>
      </c>
      <c r="AM3031" s="98">
        <v>2.43556825476543</v>
      </c>
      <c r="AN3031" s="98">
        <v>4.6448923030305697E-3</v>
      </c>
      <c r="AO3031" s="98">
        <v>0.92984743501718903</v>
      </c>
      <c r="AP3031" s="98">
        <v>9.5848491336917696E-4</v>
      </c>
      <c r="AQ3031" s="98">
        <v>2.17635240166967E-4</v>
      </c>
      <c r="AR3031" s="98">
        <v>2.9307781874488898E-4</v>
      </c>
      <c r="AS3031" s="98">
        <v>4.47771854457321E-4</v>
      </c>
      <c r="AT3031" s="98">
        <v>7.1127103993078394E-2</v>
      </c>
    </row>
    <row r="3032" spans="1:46" x14ac:dyDescent="0.3">
      <c r="A3032" s="95">
        <v>65191</v>
      </c>
      <c r="B3032" s="95">
        <v>3031</v>
      </c>
      <c r="C3032" s="96" t="s">
        <v>807</v>
      </c>
      <c r="D3032" s="96" t="s">
        <v>807</v>
      </c>
      <c r="E3032" s="97" t="s">
        <v>8213</v>
      </c>
      <c r="F3032" s="95" t="s">
        <v>8190</v>
      </c>
      <c r="G3032" s="95" t="s">
        <v>8214</v>
      </c>
      <c r="H3032" s="98">
        <v>5.5902585979089698</v>
      </c>
      <c r="I3032" s="98">
        <v>5.5902426207897298</v>
      </c>
      <c r="J3032" s="98">
        <v>1.59771192462799E-5</v>
      </c>
      <c r="K3032" s="98">
        <v>985.786905809068</v>
      </c>
      <c r="L3032" s="98">
        <v>2219.6031426863801</v>
      </c>
      <c r="M3032" s="98">
        <v>8.8732023751800701E-5</v>
      </c>
      <c r="N3032" s="98">
        <v>970.98529131682005</v>
      </c>
      <c r="O3032" s="98">
        <v>2.0072125203635701E-4</v>
      </c>
      <c r="P3032" s="98">
        <v>2196.4717487697799</v>
      </c>
      <c r="Q3032" s="98">
        <v>3.8219598098489799E-7</v>
      </c>
      <c r="R3032" s="98">
        <v>4.6616821007140503</v>
      </c>
      <c r="S3032" s="98">
        <v>6.2821378131920201E-6</v>
      </c>
      <c r="T3032" s="98">
        <v>1.00455823902733</v>
      </c>
      <c r="U3032" s="98">
        <v>5.8376186387093102E-5</v>
      </c>
      <c r="V3032" s="98">
        <v>9.3343376633821507</v>
      </c>
      <c r="W3032" s="98">
        <v>1.33994770994185E-5</v>
      </c>
      <c r="X3032" s="98">
        <v>1.0250059680163199E-5</v>
      </c>
      <c r="Y3032" s="98">
        <v>1.21364158757557E-6</v>
      </c>
      <c r="Z3032" s="98">
        <v>1.9357758316797802E-6</v>
      </c>
      <c r="AA3032" s="98">
        <v>0.50399176764454801</v>
      </c>
      <c r="AB3032" s="98">
        <v>1.4922944378425601E-5</v>
      </c>
      <c r="AC3032" s="98">
        <v>0.76019259150926499</v>
      </c>
      <c r="AD3032" s="98">
        <v>1.07106302468295E-4</v>
      </c>
      <c r="AE3032" s="98">
        <v>6.6093285341358707E-2</v>
      </c>
      <c r="AF3032" s="98">
        <v>1.93231977990919E-3</v>
      </c>
      <c r="AG3032" s="98">
        <v>8.2557101844676503E-2</v>
      </c>
      <c r="AH3032" s="98">
        <v>1.36053004292333E-3</v>
      </c>
      <c r="AI3032" s="98">
        <v>3.6741717312618799E-2</v>
      </c>
      <c r="AJ3032" s="98">
        <v>2.2343794287997898E-5</v>
      </c>
      <c r="AK3032" s="98">
        <v>1.2588384077131601E-2</v>
      </c>
      <c r="AL3032" s="98">
        <v>6.1781485961591401E-2</v>
      </c>
      <c r="AM3032" s="98">
        <v>5.4160664870635102</v>
      </c>
      <c r="AN3032" s="98">
        <v>1.0477540697058099E-2</v>
      </c>
      <c r="AO3032" s="98">
        <v>2.0974682956785</v>
      </c>
      <c r="AP3032" s="98">
        <v>2.1517201155112501E-3</v>
      </c>
      <c r="AQ3032" s="98">
        <v>4.8857328117634898E-4</v>
      </c>
      <c r="AR3032" s="98">
        <v>6.5793569825115103E-4</v>
      </c>
      <c r="AS3032" s="98">
        <v>1.0052111360837499E-3</v>
      </c>
      <c r="AT3032" s="98">
        <v>0.159674522034985</v>
      </c>
    </row>
    <row r="3033" spans="1:46" x14ac:dyDescent="0.3">
      <c r="A3033" s="95">
        <v>65192</v>
      </c>
      <c r="B3033" s="95">
        <v>3032</v>
      </c>
      <c r="C3033" s="96" t="s">
        <v>182</v>
      </c>
      <c r="D3033" s="96" t="s">
        <v>182</v>
      </c>
      <c r="E3033" s="97" t="s">
        <v>8215</v>
      </c>
      <c r="F3033" s="95" t="s">
        <v>8190</v>
      </c>
      <c r="G3033" s="95" t="s">
        <v>7091</v>
      </c>
      <c r="H3033" s="98">
        <v>3.9965184214009102</v>
      </c>
      <c r="I3033" s="98">
        <v>3.9965054582611002</v>
      </c>
      <c r="J3033" s="98">
        <v>1.2963139807808899E-5</v>
      </c>
      <c r="K3033" s="98">
        <v>43.576346403958297</v>
      </c>
      <c r="L3033" s="98">
        <v>98.381740963761899</v>
      </c>
      <c r="M3033" s="98">
        <v>3.9369530499252996E-6</v>
      </c>
      <c r="N3033" s="98">
        <v>43.081667051516803</v>
      </c>
      <c r="O3033" s="98">
        <v>8.8837389175362106E-6</v>
      </c>
      <c r="P3033" s="98">
        <v>97.213829416929499</v>
      </c>
      <c r="Q3033" s="98">
        <v>7.8266083349754897E-9</v>
      </c>
      <c r="R3033" s="98">
        <v>9.5461914304892398E-2</v>
      </c>
      <c r="S3033" s="98">
        <v>5.2791705214492096E-7</v>
      </c>
      <c r="T3033" s="98">
        <v>8.1191082244523594E-2</v>
      </c>
      <c r="U3033" s="98">
        <v>4.9056004542524703E-6</v>
      </c>
      <c r="V3033" s="98">
        <v>0.754423276635522</v>
      </c>
      <c r="W3033" s="98">
        <v>1.03561577569305E-6</v>
      </c>
      <c r="X3033" s="98">
        <v>9.0162378750661302E-7</v>
      </c>
      <c r="Y3033" s="98">
        <v>1.7307617950423399E-8</v>
      </c>
      <c r="Z3033" s="98">
        <v>1.1668437023601E-7</v>
      </c>
      <c r="AA3033" s="98">
        <v>4.11697456283973E-2</v>
      </c>
      <c r="AB3033" s="98">
        <v>9.2762563586632195E-7</v>
      </c>
      <c r="AC3033" s="98">
        <v>4.7074150176406801E-2</v>
      </c>
      <c r="AD3033" s="98">
        <v>2.7008918675824398E-6</v>
      </c>
      <c r="AE3033" s="98">
        <v>1.6666695868165599E-3</v>
      </c>
      <c r="AF3033" s="98">
        <v>4.8882776488442098E-5</v>
      </c>
      <c r="AG3033" s="98">
        <v>2.0884847316506401E-3</v>
      </c>
      <c r="AH3033" s="98">
        <v>3.4349298732726401E-5</v>
      </c>
      <c r="AI3033" s="98">
        <v>9.2761804892804495E-4</v>
      </c>
      <c r="AJ3033" s="98">
        <v>1.0417358472868901E-6</v>
      </c>
      <c r="AK3033" s="98">
        <v>5.8690886532022002E-4</v>
      </c>
      <c r="AL3033" s="98">
        <v>1.83162767334668E-3</v>
      </c>
      <c r="AM3033" s="98">
        <v>0.160569418232483</v>
      </c>
      <c r="AN3033" s="98">
        <v>3.0002348786411901E-4</v>
      </c>
      <c r="AO3033" s="98">
        <v>6.0060826481023601E-2</v>
      </c>
      <c r="AP3033" s="98">
        <v>5.2319723296359199E-5</v>
      </c>
      <c r="AQ3033" s="98">
        <v>1.18798066454218E-5</v>
      </c>
      <c r="AR3033" s="98">
        <v>1.5997904811197801E-5</v>
      </c>
      <c r="AS3033" s="98">
        <v>2.4442011839739601E-5</v>
      </c>
      <c r="AT3033" s="98">
        <v>3.8825341409999699E-3</v>
      </c>
    </row>
    <row r="3034" spans="1:46" x14ac:dyDescent="0.3">
      <c r="A3034" s="95">
        <v>65193</v>
      </c>
      <c r="B3034" s="95">
        <v>3033</v>
      </c>
      <c r="C3034" s="96" t="s">
        <v>8216</v>
      </c>
      <c r="D3034" s="96" t="s">
        <v>634</v>
      </c>
      <c r="E3034" s="97" t="s">
        <v>8217</v>
      </c>
      <c r="F3034" s="95" t="s">
        <v>8190</v>
      </c>
      <c r="G3034" s="95" t="s">
        <v>8218</v>
      </c>
      <c r="H3034" s="98">
        <v>6.1253376757038698</v>
      </c>
      <c r="I3034" s="98">
        <v>6.1253228880746899</v>
      </c>
      <c r="J3034" s="98">
        <v>1.4787629176282699E-5</v>
      </c>
      <c r="K3034" s="98">
        <v>958.64385957347997</v>
      </c>
      <c r="L3034" s="98">
        <v>2157.2122443378198</v>
      </c>
      <c r="M3034" s="98">
        <v>8.6324920542566404E-5</v>
      </c>
      <c r="N3034" s="98">
        <v>944.64461168366199</v>
      </c>
      <c r="O3034" s="98">
        <v>1.9471232611453901E-4</v>
      </c>
      <c r="P3034" s="98">
        <v>2130.7166984508699</v>
      </c>
      <c r="Q3034" s="98">
        <v>3.97472422393206E-7</v>
      </c>
      <c r="R3034" s="98">
        <v>4.8480103642719303</v>
      </c>
      <c r="S3034" s="98">
        <v>9.3622481326645308E-6</v>
      </c>
      <c r="T3034" s="98">
        <v>1.50703827461411</v>
      </c>
      <c r="U3034" s="98">
        <v>8.6997579937089705E-5</v>
      </c>
      <c r="V3034" s="98">
        <v>14.003336271738499</v>
      </c>
      <c r="W3034" s="98">
        <v>1.0902362517682201E-5</v>
      </c>
      <c r="X3034" s="98">
        <v>8.4367456705114604E-6</v>
      </c>
      <c r="Y3034" s="98">
        <v>5.7746037755446801E-7</v>
      </c>
      <c r="Z3034" s="98">
        <v>1.88815646961623E-6</v>
      </c>
      <c r="AA3034" s="98">
        <v>0.41419125168870902</v>
      </c>
      <c r="AB3034" s="98">
        <v>1.41269237285411E-5</v>
      </c>
      <c r="AC3034" s="98">
        <v>0.72023691874901796</v>
      </c>
      <c r="AD3034" s="98">
        <v>9.5736624771379603E-5</v>
      </c>
      <c r="AE3034" s="98">
        <v>5.9077271017795203E-2</v>
      </c>
      <c r="AF3034" s="98">
        <v>1.7371583885808001E-3</v>
      </c>
      <c r="AG3034" s="98">
        <v>7.4218958734221199E-2</v>
      </c>
      <c r="AH3034" s="98">
        <v>1.2187241532602101E-3</v>
      </c>
      <c r="AI3034" s="98">
        <v>3.2912186360055898E-2</v>
      </c>
      <c r="AJ3034" s="98">
        <v>2.0526994338624499E-5</v>
      </c>
      <c r="AK3034" s="98">
        <v>1.1564807899359699E-2</v>
      </c>
      <c r="AL3034" s="98">
        <v>5.1125952643376098E-2</v>
      </c>
      <c r="AM3034" s="98">
        <v>4.4819504487660096</v>
      </c>
      <c r="AN3034" s="98">
        <v>8.5706487827345492E-3</v>
      </c>
      <c r="AO3034" s="98">
        <v>1.7157331682069901</v>
      </c>
      <c r="AP3034" s="98">
        <v>1.80997348399696E-3</v>
      </c>
      <c r="AQ3034" s="98">
        <v>4.1097570728635899E-4</v>
      </c>
      <c r="AR3034" s="98">
        <v>5.5343915758296401E-4</v>
      </c>
      <c r="AS3034" s="98">
        <v>8.4555861912763701E-4</v>
      </c>
      <c r="AT3034" s="98">
        <v>0.13431423950997601</v>
      </c>
    </row>
    <row r="3035" spans="1:46" x14ac:dyDescent="0.3">
      <c r="A3035" s="95">
        <v>65194</v>
      </c>
      <c r="B3035" s="95">
        <v>3034</v>
      </c>
      <c r="C3035" s="96" t="s">
        <v>2548</v>
      </c>
      <c r="D3035" s="96" t="s">
        <v>2548</v>
      </c>
      <c r="E3035" s="97" t="s">
        <v>8219</v>
      </c>
      <c r="F3035" s="95" t="s">
        <v>8190</v>
      </c>
      <c r="G3035" s="95" t="s">
        <v>6989</v>
      </c>
      <c r="H3035" s="98">
        <v>3.9003768328714798</v>
      </c>
      <c r="I3035" s="98">
        <v>3.90036375858111</v>
      </c>
      <c r="J3035" s="98">
        <v>1.3074290363235299E-5</v>
      </c>
      <c r="K3035" s="98">
        <v>88.143366053730603</v>
      </c>
      <c r="L3035" s="98">
        <v>199.27005491467</v>
      </c>
      <c r="M3035" s="98">
        <v>7.9595688920339798E-6</v>
      </c>
      <c r="N3035" s="98">
        <v>87.100733113067193</v>
      </c>
      <c r="O3035" s="98">
        <v>1.7986679346721899E-5</v>
      </c>
      <c r="P3035" s="98">
        <v>196.826358138198</v>
      </c>
      <c r="Q3035" s="98">
        <v>2.0850398494560398E-8</v>
      </c>
      <c r="R3035" s="98">
        <v>0.25431436825780801</v>
      </c>
      <c r="S3035" s="98">
        <v>1.13194018943911E-6</v>
      </c>
      <c r="T3035" s="98">
        <v>0.16896766385358</v>
      </c>
      <c r="U3035" s="98">
        <v>1.05183552162963E-5</v>
      </c>
      <c r="V3035" s="98">
        <v>1.57003149966223</v>
      </c>
      <c r="W3035" s="98">
        <v>1.8304180793743201E-6</v>
      </c>
      <c r="X3035" s="98">
        <v>1.59594783740668E-6</v>
      </c>
      <c r="Y3035" s="98">
        <v>4.84298189099148E-8</v>
      </c>
      <c r="Z3035" s="98">
        <v>1.86040423057722E-7</v>
      </c>
      <c r="AA3035" s="98">
        <v>7.2691016200128494E-2</v>
      </c>
      <c r="AB3035" s="98">
        <v>1.5973089816910499E-6</v>
      </c>
      <c r="AC3035" s="98">
        <v>8.10802671425256E-2</v>
      </c>
      <c r="AD3035" s="98">
        <v>8.1402823821359696E-6</v>
      </c>
      <c r="AE3035" s="98">
        <v>5.0232151968929301E-3</v>
      </c>
      <c r="AF3035" s="98">
        <v>1.4711653903965E-4</v>
      </c>
      <c r="AG3035" s="98">
        <v>6.2854581435291797E-3</v>
      </c>
      <c r="AH3035" s="98">
        <v>1.03470321379531E-4</v>
      </c>
      <c r="AI3035" s="98">
        <v>2.7942619261857602E-3</v>
      </c>
      <c r="AJ3035" s="98">
        <v>2.5258131833760302E-6</v>
      </c>
      <c r="AK3035" s="98">
        <v>1.4230307551734501E-3</v>
      </c>
      <c r="AL3035" s="98">
        <v>3.6231141474321899E-3</v>
      </c>
      <c r="AM3035" s="98">
        <v>0.31761986309154999</v>
      </c>
      <c r="AN3035" s="98">
        <v>6.0781017713482197E-4</v>
      </c>
      <c r="AO3035" s="98">
        <v>0.121675745596385</v>
      </c>
      <c r="AP3035" s="98">
        <v>1.4497186757754101E-4</v>
      </c>
      <c r="AQ3035" s="98">
        <v>3.2917562752699397E-5</v>
      </c>
      <c r="AR3035" s="98">
        <v>4.4328333523421703E-5</v>
      </c>
      <c r="AS3035" s="98">
        <v>6.7725971301419902E-5</v>
      </c>
      <c r="AT3035" s="98">
        <v>1.0758050499733799E-2</v>
      </c>
    </row>
    <row r="3036" spans="1:46" x14ac:dyDescent="0.3">
      <c r="A3036" s="95">
        <v>65195</v>
      </c>
      <c r="B3036" s="95">
        <v>3035</v>
      </c>
      <c r="C3036" s="96" t="s">
        <v>455</v>
      </c>
      <c r="D3036" s="96" t="s">
        <v>455</v>
      </c>
      <c r="E3036" s="97" t="s">
        <v>8220</v>
      </c>
      <c r="F3036" s="95" t="s">
        <v>8190</v>
      </c>
      <c r="G3036" s="95" t="s">
        <v>3572</v>
      </c>
      <c r="H3036" s="98">
        <v>6.6186025534849904</v>
      </c>
      <c r="I3036" s="98">
        <v>6.6185801756588098</v>
      </c>
      <c r="J3036" s="98">
        <v>2.2377826183195299E-5</v>
      </c>
      <c r="K3036" s="98">
        <v>666.03965534429096</v>
      </c>
      <c r="L3036" s="98">
        <v>1499.66745220146</v>
      </c>
      <c r="M3036" s="98">
        <v>5.9912183974113699E-5</v>
      </c>
      <c r="N3036" s="98">
        <v>655.61278724189106</v>
      </c>
      <c r="O3036" s="98">
        <v>1.3547599811330899E-4</v>
      </c>
      <c r="P3036" s="98">
        <v>1482.4997327057899</v>
      </c>
      <c r="Q3036" s="98">
        <v>2.81043384281519E-7</v>
      </c>
      <c r="R3036" s="98">
        <v>3.4279138955179702</v>
      </c>
      <c r="S3036" s="98">
        <v>5.1940743697707301E-6</v>
      </c>
      <c r="T3036" s="98">
        <v>0.812937446865309</v>
      </c>
      <c r="U3036" s="98">
        <v>4.8265373645823299E-5</v>
      </c>
      <c r="V3036" s="98">
        <v>7.5537888401414603</v>
      </c>
      <c r="W3036" s="98">
        <v>1.2537889930322301E-5</v>
      </c>
      <c r="X3036" s="98">
        <v>1.016270835363E-5</v>
      </c>
      <c r="Y3036" s="98">
        <v>4.4704301089534302E-7</v>
      </c>
      <c r="Z3036" s="98">
        <v>1.9281385657968999E-6</v>
      </c>
      <c r="AA3036" s="98">
        <v>0.48499371048335899</v>
      </c>
      <c r="AB3036" s="98">
        <v>1.04864124943978E-5</v>
      </c>
      <c r="AC3036" s="98">
        <v>0.53444218319457704</v>
      </c>
      <c r="AD3036" s="98">
        <v>6.6572070008155196E-5</v>
      </c>
      <c r="AE3036" s="98">
        <v>4.1080372652359802E-2</v>
      </c>
      <c r="AF3036" s="98">
        <v>1.20270529089586E-3</v>
      </c>
      <c r="AG3036" s="98">
        <v>5.1384798842294799E-2</v>
      </c>
      <c r="AH3036" s="98">
        <v>8.4607818425831097E-4</v>
      </c>
      <c r="AI3036" s="98">
        <v>2.2848716668981701E-2</v>
      </c>
      <c r="AJ3036" s="98">
        <v>1.65665859719146E-5</v>
      </c>
      <c r="AK3036" s="98">
        <v>9.3335332563898501E-3</v>
      </c>
      <c r="AL3036" s="98">
        <v>4.0664583606218101E-2</v>
      </c>
      <c r="AM3036" s="98">
        <v>3.56485579866031</v>
      </c>
      <c r="AN3036" s="98">
        <v>6.8150614608262503E-3</v>
      </c>
      <c r="AO3036" s="98">
        <v>1.3642872655409499</v>
      </c>
      <c r="AP3036" s="98">
        <v>1.51992520742732E-3</v>
      </c>
      <c r="AQ3036" s="98">
        <v>3.4511684140389401E-4</v>
      </c>
      <c r="AR3036" s="98">
        <v>4.6475052220342698E-4</v>
      </c>
      <c r="AS3036" s="98">
        <v>7.1005784381999602E-4</v>
      </c>
      <c r="AT3036" s="98">
        <v>0.112790380716973</v>
      </c>
    </row>
    <row r="3037" spans="1:46" x14ac:dyDescent="0.3">
      <c r="A3037" s="95">
        <v>65196</v>
      </c>
      <c r="B3037" s="95">
        <v>3036</v>
      </c>
      <c r="C3037" s="96" t="s">
        <v>418</v>
      </c>
      <c r="D3037" s="96" t="s">
        <v>418</v>
      </c>
      <c r="E3037" s="97" t="s">
        <v>8221</v>
      </c>
      <c r="F3037" s="95" t="s">
        <v>8190</v>
      </c>
      <c r="G3037" s="95" t="s">
        <v>5058</v>
      </c>
      <c r="H3037" s="98">
        <v>7.1526237669780199</v>
      </c>
      <c r="I3037" s="98">
        <v>7.1526041068600099</v>
      </c>
      <c r="J3037" s="98">
        <v>1.9660118015352199E-5</v>
      </c>
      <c r="K3037" s="98">
        <v>535.18239496134197</v>
      </c>
      <c r="L3037" s="98">
        <v>1206.53221622206</v>
      </c>
      <c r="M3037" s="98">
        <v>4.8315528722100797E-5</v>
      </c>
      <c r="N3037" s="98">
        <v>528.71179702359996</v>
      </c>
      <c r="O3037" s="98">
        <v>1.09147674021328E-4</v>
      </c>
      <c r="P3037" s="98">
        <v>1194.3916251994799</v>
      </c>
      <c r="Q3037" s="98">
        <v>1.3840052447244199E-7</v>
      </c>
      <c r="R3037" s="98">
        <v>1.6880848563609401</v>
      </c>
      <c r="S3037" s="98">
        <v>4.0349644259729303E-6</v>
      </c>
      <c r="T3037" s="98">
        <v>0.68379217327332598</v>
      </c>
      <c r="U3037" s="98">
        <v>3.7494553182665999E-5</v>
      </c>
      <c r="V3037" s="98">
        <v>6.3537852581080498</v>
      </c>
      <c r="W3037" s="98">
        <v>1.0813032885002701E-5</v>
      </c>
      <c r="X3037" s="98">
        <v>8.6883215530869192E-6</v>
      </c>
      <c r="Y3037" s="98">
        <v>2.9742898675223203E-7</v>
      </c>
      <c r="Z3037" s="98">
        <v>1.82728234516357E-6</v>
      </c>
      <c r="AA3037" s="98">
        <v>0.41761892479020701</v>
      </c>
      <c r="AB3037" s="98">
        <v>9.9469912910758404E-6</v>
      </c>
      <c r="AC3037" s="98">
        <v>0.505526176383571</v>
      </c>
      <c r="AD3037" s="98">
        <v>4.8021707056983498E-5</v>
      </c>
      <c r="AE3037" s="98">
        <v>2.9633292476284299E-2</v>
      </c>
      <c r="AF3037" s="98">
        <v>8.6607554517853502E-4</v>
      </c>
      <c r="AG3037" s="98">
        <v>3.7002512592324802E-2</v>
      </c>
      <c r="AH3037" s="98">
        <v>6.0992476556304901E-4</v>
      </c>
      <c r="AI3037" s="98">
        <v>1.6471288844259399E-2</v>
      </c>
      <c r="AJ3037" s="98">
        <v>1.1367517991791101E-5</v>
      </c>
      <c r="AK3037" s="98">
        <v>6.4044038644350898E-3</v>
      </c>
      <c r="AL3037" s="98">
        <v>2.4965727155698701E-2</v>
      </c>
      <c r="AM3037" s="98">
        <v>2.1886174485543002</v>
      </c>
      <c r="AN3037" s="98">
        <v>4.1464976565951496E-3</v>
      </c>
      <c r="AO3037" s="98">
        <v>0.83007526520565</v>
      </c>
      <c r="AP3037" s="98">
        <v>9.0787694356049195E-4</v>
      </c>
      <c r="AQ3037" s="98">
        <v>2.06144107926015E-4</v>
      </c>
      <c r="AR3037" s="98">
        <v>2.77603319865692E-4</v>
      </c>
      <c r="AS3037" s="98">
        <v>4.24129515768784E-4</v>
      </c>
      <c r="AT3037" s="98">
        <v>6.7371595396904502E-2</v>
      </c>
    </row>
    <row r="3038" spans="1:46" x14ac:dyDescent="0.3">
      <c r="A3038" s="95">
        <v>65197</v>
      </c>
      <c r="B3038" s="95">
        <v>3037</v>
      </c>
      <c r="C3038" s="96" t="s">
        <v>280</v>
      </c>
      <c r="D3038" s="96" t="s">
        <v>280</v>
      </c>
      <c r="E3038" s="97" t="s">
        <v>8222</v>
      </c>
      <c r="F3038" s="95" t="s">
        <v>8190</v>
      </c>
      <c r="G3038" s="95" t="s">
        <v>8223</v>
      </c>
      <c r="H3038" s="98">
        <v>6.0788823159682499</v>
      </c>
      <c r="I3038" s="98">
        <v>6.0788662194221104</v>
      </c>
      <c r="J3038" s="98">
        <v>1.60965461439844E-5</v>
      </c>
      <c r="K3038" s="98">
        <v>225.29352250801699</v>
      </c>
      <c r="L3038" s="98">
        <v>507.50932715437398</v>
      </c>
      <c r="M3038" s="98">
        <v>2.0357210937254499E-5</v>
      </c>
      <c r="N3038" s="98">
        <v>222.76683835814001</v>
      </c>
      <c r="O3038" s="98">
        <v>4.5935690394666098E-5</v>
      </c>
      <c r="P3038" s="98">
        <v>502.66947415136599</v>
      </c>
      <c r="Q3038" s="98">
        <v>6.0022126348278005E-8</v>
      </c>
      <c r="R3038" s="98">
        <v>0.73209579892369503</v>
      </c>
      <c r="S3038" s="98">
        <v>1.7896307884160499E-6</v>
      </c>
      <c r="T3038" s="98">
        <v>0.27896498904655898</v>
      </c>
      <c r="U3038" s="98">
        <v>1.66299510629043E-5</v>
      </c>
      <c r="V3038" s="98">
        <v>2.59213384217753</v>
      </c>
      <c r="W3038" s="98">
        <v>3.7822707428509299E-6</v>
      </c>
      <c r="X3038" s="98">
        <v>3.30010968129844E-6</v>
      </c>
      <c r="Y3038" s="98">
        <v>1.1265309980395499E-7</v>
      </c>
      <c r="Z3038" s="98">
        <v>3.6950796174853799E-7</v>
      </c>
      <c r="AA3038" s="98">
        <v>0.15016217291741099</v>
      </c>
      <c r="AB3038" s="98">
        <v>3.25106863976712E-6</v>
      </c>
      <c r="AC3038" s="98">
        <v>0.16504396474063099</v>
      </c>
      <c r="AD3038" s="98">
        <v>1.8534938140705401E-5</v>
      </c>
      <c r="AE3038" s="98">
        <v>1.1437561815568299E-2</v>
      </c>
      <c r="AF3038" s="98">
        <v>3.3564820822615802E-4</v>
      </c>
      <c r="AG3038" s="98">
        <v>1.4340350701069E-2</v>
      </c>
      <c r="AH3038" s="98">
        <v>2.3577259444789001E-4</v>
      </c>
      <c r="AI3038" s="98">
        <v>6.3671434969960698E-3</v>
      </c>
      <c r="AJ3038" s="98">
        <v>3.7291437067065601E-6</v>
      </c>
      <c r="AK3038" s="98">
        <v>2.1009812681678499E-3</v>
      </c>
      <c r="AL3038" s="98">
        <v>9.4383895415462698E-3</v>
      </c>
      <c r="AM3038" s="98">
        <v>0.82741527647294399</v>
      </c>
      <c r="AN3038" s="98">
        <v>1.5613801295613699E-3</v>
      </c>
      <c r="AO3038" s="98">
        <v>0.31256813158233698</v>
      </c>
      <c r="AP3038" s="98">
        <v>3.5289769429694201E-4</v>
      </c>
      <c r="AQ3038" s="98">
        <v>8.0129559735088606E-5</v>
      </c>
      <c r="AR3038" s="98">
        <v>1.07906223129072E-4</v>
      </c>
      <c r="AS3038" s="98">
        <v>1.6486191143278201E-4</v>
      </c>
      <c r="AT3038" s="98">
        <v>2.6187778911349699E-2</v>
      </c>
    </row>
    <row r="3039" spans="1:46" x14ac:dyDescent="0.3">
      <c r="A3039" s="95">
        <v>65198</v>
      </c>
      <c r="B3039" s="95">
        <v>3038</v>
      </c>
      <c r="C3039" s="96" t="s">
        <v>290</v>
      </c>
      <c r="D3039" s="96" t="s">
        <v>290</v>
      </c>
      <c r="E3039" s="97" t="s">
        <v>8224</v>
      </c>
      <c r="F3039" s="95" t="s">
        <v>8190</v>
      </c>
      <c r="G3039" s="95" t="s">
        <v>4673</v>
      </c>
      <c r="H3039" s="98">
        <v>6.6645681286866596</v>
      </c>
      <c r="I3039" s="98">
        <v>6.6645472434097801</v>
      </c>
      <c r="J3039" s="98">
        <v>2.0885276882154398E-5</v>
      </c>
      <c r="K3039" s="98">
        <v>295.20453990476898</v>
      </c>
      <c r="L3039" s="98">
        <v>665.56190123660997</v>
      </c>
      <c r="M3039" s="98">
        <v>2.6583086401445199E-5</v>
      </c>
      <c r="N3039" s="98">
        <v>290.89594491620801</v>
      </c>
      <c r="O3039" s="98">
        <v>6.0066255563967297E-5</v>
      </c>
      <c r="P3039" s="98">
        <v>657.29877659761803</v>
      </c>
      <c r="Q3039" s="98">
        <v>1.0728062251437699E-7</v>
      </c>
      <c r="R3039" s="98">
        <v>1.3085123408152499</v>
      </c>
      <c r="S3039" s="98">
        <v>2.9544240433117502E-6</v>
      </c>
      <c r="T3039" s="98">
        <v>0.47691130876931997</v>
      </c>
      <c r="U3039" s="98">
        <v>2.7453638292644701E-5</v>
      </c>
      <c r="V3039" s="98">
        <v>4.4314409591999899</v>
      </c>
      <c r="W3039" s="98">
        <v>4.4524471213908804E-6</v>
      </c>
      <c r="X3039" s="98">
        <v>3.5886104290452501E-6</v>
      </c>
      <c r="Y3039" s="98">
        <v>2.14397072678491E-7</v>
      </c>
      <c r="Z3039" s="98">
        <v>6.4943961966714201E-7</v>
      </c>
      <c r="AA3039" s="98">
        <v>0.17155670407384699</v>
      </c>
      <c r="AB3039" s="98">
        <v>4.4148617311028502E-6</v>
      </c>
      <c r="AC3039" s="98">
        <v>0.22506065845846601</v>
      </c>
      <c r="AD3039" s="98">
        <v>3.43433286042464E-5</v>
      </c>
      <c r="AE3039" s="98">
        <v>2.11926223266313E-2</v>
      </c>
      <c r="AF3039" s="98">
        <v>6.1768428508335803E-4</v>
      </c>
      <c r="AG3039" s="98">
        <v>2.6390158068909E-2</v>
      </c>
      <c r="AH3039" s="98">
        <v>4.3574828331472798E-4</v>
      </c>
      <c r="AI3039" s="98">
        <v>1.17675756799961E-2</v>
      </c>
      <c r="AJ3039" s="98">
        <v>6.2157698733046703E-6</v>
      </c>
      <c r="AK3039" s="98">
        <v>3.5019342503673401E-3</v>
      </c>
      <c r="AL3039" s="98">
        <v>1.6679664693979201E-2</v>
      </c>
      <c r="AM3039" s="98">
        <v>1.46222078602446</v>
      </c>
      <c r="AN3039" s="98">
        <v>2.7709261162597899E-3</v>
      </c>
      <c r="AO3039" s="98">
        <v>0.55470361285777003</v>
      </c>
      <c r="AP3039" s="98">
        <v>6.3035497844600398E-4</v>
      </c>
      <c r="AQ3039" s="98">
        <v>1.4312948999907799E-4</v>
      </c>
      <c r="AR3039" s="98">
        <v>1.9274488282619299E-4</v>
      </c>
      <c r="AS3039" s="98">
        <v>2.9448060562073299E-4</v>
      </c>
      <c r="AT3039" s="98">
        <v>4.6777287236460199E-2</v>
      </c>
    </row>
    <row r="3040" spans="1:46" x14ac:dyDescent="0.3">
      <c r="A3040" s="95">
        <v>65199</v>
      </c>
      <c r="B3040" s="95">
        <v>3039</v>
      </c>
      <c r="C3040" s="96" t="s">
        <v>2069</v>
      </c>
      <c r="D3040" s="96" t="s">
        <v>2069</v>
      </c>
      <c r="E3040" s="97" t="s">
        <v>8225</v>
      </c>
      <c r="F3040" s="95" t="s">
        <v>8190</v>
      </c>
      <c r="G3040" s="95" t="s">
        <v>5437</v>
      </c>
      <c r="H3040" s="98">
        <v>3.90193080964952</v>
      </c>
      <c r="I3040" s="98">
        <v>3.9019133528920098</v>
      </c>
      <c r="J3040" s="98">
        <v>1.7456757504863401E-5</v>
      </c>
      <c r="K3040" s="98">
        <v>117.680976053691</v>
      </c>
      <c r="L3040" s="98">
        <v>265.34820487366301</v>
      </c>
      <c r="M3040" s="98">
        <v>1.0684755624205499E-5</v>
      </c>
      <c r="N3040" s="98">
        <v>116.922167598005</v>
      </c>
      <c r="O3040" s="98">
        <v>2.40893950580477E-5</v>
      </c>
      <c r="P3040" s="98">
        <v>263.60774035213802</v>
      </c>
      <c r="Q3040" s="98">
        <v>8.7525962277746101E-9</v>
      </c>
      <c r="R3040" s="98">
        <v>0.106756280023275</v>
      </c>
      <c r="S3040" s="98">
        <v>7.8458645347381399E-7</v>
      </c>
      <c r="T3040" s="98">
        <v>0.11838653877421899</v>
      </c>
      <c r="U3040" s="98">
        <v>7.2906758867156898E-6</v>
      </c>
      <c r="V3040" s="98">
        <v>1.1000426046129601</v>
      </c>
      <c r="W3040" s="98">
        <v>1.7067589836931E-6</v>
      </c>
      <c r="X3040" s="98">
        <v>1.5597418061725299E-6</v>
      </c>
      <c r="Y3040" s="98">
        <v>2.4228133244634401E-8</v>
      </c>
      <c r="Z3040" s="98">
        <v>1.2278904427593499E-7</v>
      </c>
      <c r="AA3040" s="98">
        <v>6.9047551556191994E-2</v>
      </c>
      <c r="AB3040" s="98">
        <v>1.76351972590975E-6</v>
      </c>
      <c r="AC3040" s="98">
        <v>8.9012352831777303E-2</v>
      </c>
      <c r="AD3040" s="98">
        <v>4.3286833391342001E-6</v>
      </c>
      <c r="AE3040" s="98">
        <v>2.6711490966693798E-3</v>
      </c>
      <c r="AF3040" s="98">
        <v>8.0426677146595502E-5</v>
      </c>
      <c r="AG3040" s="98">
        <v>3.4361773062906E-3</v>
      </c>
      <c r="AH3040" s="98">
        <v>5.5598780439218099E-5</v>
      </c>
      <c r="AI3040" s="98">
        <v>1.50146972825004E-3</v>
      </c>
      <c r="AJ3040" s="98">
        <v>1.1842235376817399E-6</v>
      </c>
      <c r="AK3040" s="98">
        <v>6.6718573100828997E-4</v>
      </c>
      <c r="AL3040" s="98">
        <v>2.9960641320769198E-3</v>
      </c>
      <c r="AM3040" s="98">
        <v>0.26264959941110499</v>
      </c>
      <c r="AN3040" s="98">
        <v>4.9135672879810799E-4</v>
      </c>
      <c r="AO3040" s="98">
        <v>9.8363269618384805E-2</v>
      </c>
      <c r="AP3040" s="98">
        <v>8.5124170419873505E-5</v>
      </c>
      <c r="AQ3040" s="98">
        <v>1.9328441077774001E-5</v>
      </c>
      <c r="AR3040" s="98">
        <v>2.6028585315025999E-5</v>
      </c>
      <c r="AS3040" s="98">
        <v>3.97671440270736E-5</v>
      </c>
      <c r="AT3040" s="98">
        <v>6.31688160901373E-3</v>
      </c>
    </row>
    <row r="3041" spans="1:46" x14ac:dyDescent="0.3">
      <c r="A3041" s="95">
        <v>65200</v>
      </c>
      <c r="B3041" s="95">
        <v>3040</v>
      </c>
      <c r="C3041" s="96" t="s">
        <v>1050</v>
      </c>
      <c r="D3041" s="96" t="s">
        <v>1050</v>
      </c>
      <c r="E3041" s="97" t="s">
        <v>8226</v>
      </c>
      <c r="F3041" s="95" t="s">
        <v>8190</v>
      </c>
      <c r="G3041" s="95" t="s">
        <v>3430</v>
      </c>
      <c r="H3041" s="98">
        <v>5.3865416724236601</v>
      </c>
      <c r="I3041" s="98">
        <v>5.3865239309934703</v>
      </c>
      <c r="J3041" s="98">
        <v>1.7741430188067401E-5</v>
      </c>
      <c r="K3041" s="98">
        <v>208.069027011331</v>
      </c>
      <c r="L3041" s="98">
        <v>469.32260347815202</v>
      </c>
      <c r="M3041" s="98">
        <v>1.8720818729728301E-5</v>
      </c>
      <c r="N3041" s="98">
        <v>204.859968919685</v>
      </c>
      <c r="O3041" s="98">
        <v>4.2312178805708301E-5</v>
      </c>
      <c r="P3041" s="98">
        <v>463.01776435112902</v>
      </c>
      <c r="Q3041" s="98">
        <v>7.5866309038747306E-8</v>
      </c>
      <c r="R3041" s="98">
        <v>0.92534885893303898</v>
      </c>
      <c r="S3041" s="98">
        <v>2.4235823663790902E-6</v>
      </c>
      <c r="T3041" s="98">
        <v>0.37334836571975699</v>
      </c>
      <c r="U3041" s="98">
        <v>2.2520788398073701E-5</v>
      </c>
      <c r="V3041" s="98">
        <v>3.4691294010959202</v>
      </c>
      <c r="W3041" s="98">
        <v>4.0688911828342001E-6</v>
      </c>
      <c r="X3041" s="98">
        <v>3.44317103641403E-6</v>
      </c>
      <c r="Y3041" s="98">
        <v>1.5078524410805101E-7</v>
      </c>
      <c r="Z3041" s="98">
        <v>4.7493490231212103E-7</v>
      </c>
      <c r="AA3041" s="98">
        <v>0.159658053357529</v>
      </c>
      <c r="AB3041" s="98">
        <v>3.4371177037748501E-6</v>
      </c>
      <c r="AC3041" s="98">
        <v>0.174898982086611</v>
      </c>
      <c r="AD3041" s="98">
        <v>2.47908573201764E-5</v>
      </c>
      <c r="AE3041" s="98">
        <v>1.5297971911637599E-2</v>
      </c>
      <c r="AF3041" s="98">
        <v>4.4791427931178398E-4</v>
      </c>
      <c r="AG3041" s="98">
        <v>1.9136845339628901E-2</v>
      </c>
      <c r="AH3041" s="98">
        <v>3.15081943364097E-4</v>
      </c>
      <c r="AI3041" s="98">
        <v>8.5089276444934893E-3</v>
      </c>
      <c r="AJ3041" s="98">
        <v>5.7681665462627603E-6</v>
      </c>
      <c r="AK3041" s="98">
        <v>3.24975673196133E-3</v>
      </c>
      <c r="AL3041" s="98">
        <v>1.23591910069463E-2</v>
      </c>
      <c r="AM3041" s="98">
        <v>1.0834669833217201</v>
      </c>
      <c r="AN3041" s="98">
        <v>2.0626234126852301E-3</v>
      </c>
      <c r="AO3041" s="98">
        <v>0.41291056165939699</v>
      </c>
      <c r="AP3041" s="98">
        <v>4.4783382433273799E-4</v>
      </c>
      <c r="AQ3041" s="98">
        <v>1.0168592123774399E-4</v>
      </c>
      <c r="AR3041" s="98">
        <v>1.3693502980226499E-4</v>
      </c>
      <c r="AS3041" s="98">
        <v>2.0921287329273E-4</v>
      </c>
      <c r="AT3041" s="98">
        <v>3.3232784940730599E-2</v>
      </c>
    </row>
    <row r="3042" spans="1:46" x14ac:dyDescent="0.3">
      <c r="A3042" s="95">
        <v>65201</v>
      </c>
      <c r="B3042" s="95">
        <v>3041</v>
      </c>
      <c r="C3042" s="96" t="s">
        <v>516</v>
      </c>
      <c r="D3042" s="96" t="s">
        <v>516</v>
      </c>
      <c r="E3042" s="97" t="s">
        <v>8227</v>
      </c>
      <c r="F3042" s="95" t="s">
        <v>8190</v>
      </c>
      <c r="G3042" s="95" t="s">
        <v>3432</v>
      </c>
      <c r="H3042" s="98">
        <v>7.1047749520452896</v>
      </c>
      <c r="I3042" s="98">
        <v>7.1047586302660202</v>
      </c>
      <c r="J3042" s="98">
        <v>1.63217792721326E-5</v>
      </c>
      <c r="K3042" s="98">
        <v>837.04813179727796</v>
      </c>
      <c r="L3042" s="98">
        <v>1888.9174967395199</v>
      </c>
      <c r="M3042" s="98">
        <v>7.5423154705937201E-5</v>
      </c>
      <c r="N3042" s="98">
        <v>825.34772394044398</v>
      </c>
      <c r="O3042" s="98">
        <v>1.7073816449049E-4</v>
      </c>
      <c r="P3042" s="98">
        <v>1868.36994556132</v>
      </c>
      <c r="Q3042" s="98">
        <v>2.6973568999082998E-7</v>
      </c>
      <c r="R3042" s="98">
        <v>3.2899928322472101</v>
      </c>
      <c r="S3042" s="98">
        <v>6.6305082920801101E-6</v>
      </c>
      <c r="T3042" s="98">
        <v>1.0669523254998301</v>
      </c>
      <c r="U3042" s="98">
        <v>6.1613335738736096E-5</v>
      </c>
      <c r="V3042" s="98">
        <v>9.9140956468630996</v>
      </c>
      <c r="W3042" s="98">
        <v>1.2038358075140299E-5</v>
      </c>
      <c r="X3042" s="98">
        <v>9.6820589942419204E-6</v>
      </c>
      <c r="Y3042" s="98">
        <v>5.6709355617557104E-7</v>
      </c>
      <c r="Z3042" s="98">
        <v>1.78920552472284E-6</v>
      </c>
      <c r="AA3042" s="98">
        <v>0.46359992304224401</v>
      </c>
      <c r="AB3042" s="98">
        <v>1.2277457054728901E-5</v>
      </c>
      <c r="AC3042" s="98">
        <v>0.62594018868078405</v>
      </c>
      <c r="AD3042" s="98">
        <v>8.9530769236459204E-5</v>
      </c>
      <c r="AE3042" s="98">
        <v>5.52477542554351E-2</v>
      </c>
      <c r="AF3042" s="98">
        <v>1.6136336953880999E-3</v>
      </c>
      <c r="AG3042" s="98">
        <v>6.8941446811882107E-2</v>
      </c>
      <c r="AH3042" s="98">
        <v>1.1368532636735599E-3</v>
      </c>
      <c r="AI3042" s="98">
        <v>3.0701226670505701E-2</v>
      </c>
      <c r="AJ3042" s="98">
        <v>1.9028832129956701E-5</v>
      </c>
      <c r="AK3042" s="98">
        <v>1.0720750661391699E-2</v>
      </c>
      <c r="AL3042" s="98">
        <v>4.9163539992698298E-2</v>
      </c>
      <c r="AM3042" s="98">
        <v>4.3099157813296598</v>
      </c>
      <c r="AN3042" s="98">
        <v>8.2343680482251606E-3</v>
      </c>
      <c r="AO3042" s="98">
        <v>1.6484141093290801</v>
      </c>
      <c r="AP3042" s="98">
        <v>1.7515871913634999E-3</v>
      </c>
      <c r="AQ3042" s="98">
        <v>3.9771841370235197E-4</v>
      </c>
      <c r="AR3042" s="98">
        <v>5.3558626106626095E-4</v>
      </c>
      <c r="AS3042" s="98">
        <v>8.1828251659488301E-4</v>
      </c>
      <c r="AT3042" s="98">
        <v>0.12998151830593199</v>
      </c>
    </row>
    <row r="3043" spans="1:46" x14ac:dyDescent="0.3">
      <c r="A3043" s="95">
        <v>65202</v>
      </c>
      <c r="B3043" s="95">
        <v>3042</v>
      </c>
      <c r="C3043" s="96" t="s">
        <v>1111</v>
      </c>
      <c r="D3043" s="96" t="s">
        <v>1111</v>
      </c>
      <c r="E3043" s="97" t="s">
        <v>8228</v>
      </c>
      <c r="F3043" s="95" t="s">
        <v>8190</v>
      </c>
      <c r="G3043" s="95" t="s">
        <v>8229</v>
      </c>
      <c r="H3043" s="98">
        <v>5.7218292661595997</v>
      </c>
      <c r="I3043" s="98">
        <v>5.7218115025531002</v>
      </c>
      <c r="J3043" s="98">
        <v>1.7763606501297598E-5</v>
      </c>
      <c r="K3043" s="98">
        <v>369.753661961315</v>
      </c>
      <c r="L3043" s="98">
        <v>833.27812085022401</v>
      </c>
      <c r="M3043" s="98">
        <v>3.3436267108904903E-5</v>
      </c>
      <c r="N3043" s="98">
        <v>365.88958739519501</v>
      </c>
      <c r="O3043" s="98">
        <v>7.5468533630202597E-5</v>
      </c>
      <c r="P3043" s="98">
        <v>825.84430078084995</v>
      </c>
      <c r="Q3043" s="98">
        <v>7.5861516894466302E-8</v>
      </c>
      <c r="R3043" s="98">
        <v>0.92529040867628498</v>
      </c>
      <c r="S3043" s="98">
        <v>2.6853353960207201E-6</v>
      </c>
      <c r="T3043" s="98">
        <v>0.43050612371959501</v>
      </c>
      <c r="U3043" s="98">
        <v>2.4953203586509501E-5</v>
      </c>
      <c r="V3043" s="98">
        <v>4.0002516269742801</v>
      </c>
      <c r="W3043" s="98">
        <v>5.27046262436481E-6</v>
      </c>
      <c r="X3043" s="98">
        <v>4.4595664439696503E-6</v>
      </c>
      <c r="Y3043" s="98">
        <v>1.65842939463848E-7</v>
      </c>
      <c r="Z3043" s="98">
        <v>6.4505324093131195E-7</v>
      </c>
      <c r="AA3043" s="98">
        <v>0.206985834632085</v>
      </c>
      <c r="AB3043" s="98">
        <v>5.3888562205330304E-6</v>
      </c>
      <c r="AC3043" s="98">
        <v>0.27454812452666799</v>
      </c>
      <c r="AD3043" s="98">
        <v>2.8284294259198899E-5</v>
      </c>
      <c r="AE3043" s="98">
        <v>1.7453706159873902E-2</v>
      </c>
      <c r="AF3043" s="98">
        <v>5.1306926377923403E-4</v>
      </c>
      <c r="AG3043" s="98">
        <v>2.19205495402971E-2</v>
      </c>
      <c r="AH3043" s="98">
        <v>3.6001756763778299E-4</v>
      </c>
      <c r="AI3043" s="98">
        <v>9.7224341105339694E-3</v>
      </c>
      <c r="AJ3043" s="98">
        <v>5.828866556099E-6</v>
      </c>
      <c r="AK3043" s="98">
        <v>3.2839548197060101E-3</v>
      </c>
      <c r="AL3043" s="98">
        <v>1.6026305394216098E-2</v>
      </c>
      <c r="AM3043" s="98">
        <v>1.4049441221116199</v>
      </c>
      <c r="AN3043" s="98">
        <v>2.6533028737569901E-3</v>
      </c>
      <c r="AO3043" s="98">
        <v>0.53115695919945405</v>
      </c>
      <c r="AP3043" s="98">
        <v>5.1561053166421797E-4</v>
      </c>
      <c r="AQ3043" s="98">
        <v>1.17075417644012E-4</v>
      </c>
      <c r="AR3043" s="98">
        <v>1.57659247652612E-4</v>
      </c>
      <c r="AS3043" s="98">
        <v>2.40875866367593E-4</v>
      </c>
      <c r="AT3043" s="98">
        <v>3.82623486234068E-2</v>
      </c>
    </row>
    <row r="3044" spans="1:46" x14ac:dyDescent="0.3">
      <c r="A3044" s="95">
        <v>65203</v>
      </c>
      <c r="B3044" s="95">
        <v>3043</v>
      </c>
      <c r="C3044" s="96" t="s">
        <v>1143</v>
      </c>
      <c r="D3044" s="96" t="s">
        <v>1143</v>
      </c>
      <c r="E3044" s="97" t="s">
        <v>8230</v>
      </c>
      <c r="F3044" s="95" t="s">
        <v>8190</v>
      </c>
      <c r="G3044" s="95" t="s">
        <v>8231</v>
      </c>
      <c r="H3044" s="98">
        <v>6.7430378202404304</v>
      </c>
      <c r="I3044" s="98">
        <v>6.7430218754137599</v>
      </c>
      <c r="J3044" s="98">
        <v>1.59448266714435E-5</v>
      </c>
      <c r="K3044" s="98">
        <v>1357.82073453928</v>
      </c>
      <c r="L3044" s="98">
        <v>3056.7237751786301</v>
      </c>
      <c r="M3044" s="98">
        <v>1.21789209749993E-4</v>
      </c>
      <c r="N3044" s="98">
        <v>1332.72663361228</v>
      </c>
      <c r="O3044" s="98">
        <v>2.7556316240310202E-4</v>
      </c>
      <c r="P3044" s="98">
        <v>3015.4589764637299</v>
      </c>
      <c r="Q3044" s="98">
        <v>6.7000206567147205E-7</v>
      </c>
      <c r="R3044" s="98">
        <v>8.1720813205138096</v>
      </c>
      <c r="S3044" s="98">
        <v>1.19056990354642E-5</v>
      </c>
      <c r="T3044" s="98">
        <v>1.9501615327508699</v>
      </c>
      <c r="U3044" s="98">
        <v>1.10632544695076E-4</v>
      </c>
      <c r="V3044" s="98">
        <v>18.1208593206476</v>
      </c>
      <c r="W3044" s="98">
        <v>2.5158576857356101E-5</v>
      </c>
      <c r="X3044" s="98">
        <v>2.0417983966510401E-5</v>
      </c>
      <c r="Y3044" s="98">
        <v>1.1511259953261901E-6</v>
      </c>
      <c r="Z3044" s="98">
        <v>3.5894668955195802E-6</v>
      </c>
      <c r="AA3044" s="98">
        <v>0.97199050597759395</v>
      </c>
      <c r="AB3044" s="98">
        <v>2.0419830711172199E-5</v>
      </c>
      <c r="AC3044" s="98">
        <v>1.0449547508342001</v>
      </c>
      <c r="AD3044" s="98">
        <v>1.83453598921099E-4</v>
      </c>
      <c r="AE3044" s="98">
        <v>0.113205766429857</v>
      </c>
      <c r="AF3044" s="98">
        <v>3.3115874834153398E-3</v>
      </c>
      <c r="AG3044" s="98">
        <v>0.141485414566695</v>
      </c>
      <c r="AH3044" s="98">
        <v>2.33083337238571E-3</v>
      </c>
      <c r="AI3044" s="98">
        <v>6.2945189131586005E-2</v>
      </c>
      <c r="AJ3044" s="98">
        <v>3.6480088406268298E-5</v>
      </c>
      <c r="AK3044" s="98">
        <v>2.0552702826872701E-2</v>
      </c>
      <c r="AL3044" s="98">
        <v>0.101807528270904</v>
      </c>
      <c r="AM3044" s="98">
        <v>8.9249446402375501</v>
      </c>
      <c r="AN3044" s="98">
        <v>1.7144980892595401E-2</v>
      </c>
      <c r="AO3044" s="98">
        <v>3.4322036909223899</v>
      </c>
      <c r="AP3044" s="98">
        <v>3.4979508948905498E-3</v>
      </c>
      <c r="AQ3044" s="98">
        <v>7.9425076764283095E-4</v>
      </c>
      <c r="AR3044" s="98">
        <v>1.0695753359042299E-3</v>
      </c>
      <c r="AS3044" s="98">
        <v>1.6341247913434899E-3</v>
      </c>
      <c r="AT3044" s="98">
        <v>0.25957541281375601</v>
      </c>
    </row>
    <row r="3045" spans="1:46" x14ac:dyDescent="0.3">
      <c r="A3045" s="95">
        <v>65204</v>
      </c>
      <c r="B3045" s="95">
        <v>3044</v>
      </c>
      <c r="C3045" s="96" t="s">
        <v>286</v>
      </c>
      <c r="D3045" s="96" t="s">
        <v>286</v>
      </c>
      <c r="E3045" s="97" t="s">
        <v>8232</v>
      </c>
      <c r="F3045" s="95" t="s">
        <v>8190</v>
      </c>
      <c r="G3045" s="95" t="s">
        <v>8233</v>
      </c>
      <c r="H3045" s="98">
        <v>5.4760685474977704</v>
      </c>
      <c r="I3045" s="98">
        <v>5.4760517512901501</v>
      </c>
      <c r="J3045" s="98">
        <v>1.6796207625624501E-5</v>
      </c>
      <c r="K3045" s="98">
        <v>307.82272891826199</v>
      </c>
      <c r="L3045" s="98">
        <v>693.39994286475996</v>
      </c>
      <c r="M3045" s="98">
        <v>2.7881655177164301E-5</v>
      </c>
      <c r="N3045" s="98">
        <v>305.10604773673498</v>
      </c>
      <c r="O3045" s="98">
        <v>6.2872798521914705E-5</v>
      </c>
      <c r="P3045" s="98">
        <v>688.01048378507505</v>
      </c>
      <c r="Q3045" s="98">
        <v>5.5888068664901798E-8</v>
      </c>
      <c r="R3045" s="98">
        <v>0.68167228935080004</v>
      </c>
      <c r="S3045" s="98">
        <v>2.03666150256866E-6</v>
      </c>
      <c r="T3045" s="98">
        <v>0.32233339874462502</v>
      </c>
      <c r="U3045" s="98">
        <v>1.89254522662591E-5</v>
      </c>
      <c r="V3045" s="98">
        <v>2.9951112969015199</v>
      </c>
      <c r="W3045" s="98">
        <v>3.4026352595459601E-6</v>
      </c>
      <c r="X3045" s="98">
        <v>2.8296474893892999E-6</v>
      </c>
      <c r="Y3045" s="98">
        <v>1.23014030356447E-7</v>
      </c>
      <c r="Z3045" s="98">
        <v>4.49973739800214E-7</v>
      </c>
      <c r="AA3045" s="98">
        <v>0.13274614198392201</v>
      </c>
      <c r="AB3045" s="98">
        <v>3.6268973320793801E-6</v>
      </c>
      <c r="AC3045" s="98">
        <v>0.18439624354189799</v>
      </c>
      <c r="AD3045" s="98">
        <v>2.0512993124458799E-5</v>
      </c>
      <c r="AE3045" s="98">
        <v>1.2658182352822E-2</v>
      </c>
      <c r="AF3045" s="98">
        <v>3.7027297581419398E-4</v>
      </c>
      <c r="AG3045" s="98">
        <v>1.5819671305160699E-2</v>
      </c>
      <c r="AH3045" s="98">
        <v>2.6061995758325002E-4</v>
      </c>
      <c r="AI3045" s="98">
        <v>7.0381575602517501E-3</v>
      </c>
      <c r="AJ3045" s="98">
        <v>4.1649046808742097E-6</v>
      </c>
      <c r="AK3045" s="98">
        <v>2.3464868630525201E-3</v>
      </c>
      <c r="AL3045" s="98">
        <v>1.1032546147180701E-2</v>
      </c>
      <c r="AM3045" s="98">
        <v>0.96716682230457396</v>
      </c>
      <c r="AN3045" s="98">
        <v>1.8111082964045501E-3</v>
      </c>
      <c r="AO3045" s="98">
        <v>0.36256048452433498</v>
      </c>
      <c r="AP3045" s="98">
        <v>3.76554545985113E-4</v>
      </c>
      <c r="AQ3045" s="98">
        <v>8.5501125879423103E-5</v>
      </c>
      <c r="AR3045" s="98">
        <v>1.1513982533452199E-4</v>
      </c>
      <c r="AS3045" s="98">
        <v>1.7591359477116801E-4</v>
      </c>
      <c r="AT3045" s="98">
        <v>2.7943302995979E-2</v>
      </c>
    </row>
    <row r="3046" spans="1:46" x14ac:dyDescent="0.3">
      <c r="A3046" s="95">
        <v>65205</v>
      </c>
      <c r="B3046" s="95">
        <v>3045</v>
      </c>
      <c r="C3046" s="96" t="s">
        <v>885</v>
      </c>
      <c r="D3046" s="96" t="s">
        <v>885</v>
      </c>
      <c r="E3046" s="97" t="s">
        <v>8234</v>
      </c>
      <c r="F3046" s="95" t="s">
        <v>8190</v>
      </c>
      <c r="G3046" s="95" t="s">
        <v>8235</v>
      </c>
      <c r="H3046" s="98">
        <v>5.3126890074313504</v>
      </c>
      <c r="I3046" s="98">
        <v>5.3126725928176297</v>
      </c>
      <c r="J3046" s="98">
        <v>1.6414613718040999E-5</v>
      </c>
      <c r="K3046" s="98">
        <v>1230.9745295484199</v>
      </c>
      <c r="L3046" s="98">
        <v>2776.1002247276501</v>
      </c>
      <c r="M3046" s="98">
        <v>1.10818916095009E-4</v>
      </c>
      <c r="N3046" s="98">
        <v>1212.67985309242</v>
      </c>
      <c r="O3046" s="98">
        <v>2.5099080744109899E-4</v>
      </c>
      <c r="P3046" s="98">
        <v>2746.5662562000798</v>
      </c>
      <c r="Q3046" s="98">
        <v>5.12194350866504E-7</v>
      </c>
      <c r="R3046" s="98">
        <v>6.2472850482841098</v>
      </c>
      <c r="S3046" s="98">
        <v>8.6323730054512008E-6</v>
      </c>
      <c r="T3046" s="98">
        <v>1.3554428552290101</v>
      </c>
      <c r="U3046" s="98">
        <v>8.0215412074092802E-5</v>
      </c>
      <c r="V3046" s="98">
        <v>12.594734926807901</v>
      </c>
      <c r="W3046" s="98">
        <v>1.8767933349835399E-5</v>
      </c>
      <c r="X3046" s="98">
        <v>1.57328429053128E-5</v>
      </c>
      <c r="Y3046" s="98">
        <v>8.1898542007899499E-7</v>
      </c>
      <c r="Z3046" s="98">
        <v>2.2161050244435999E-6</v>
      </c>
      <c r="AA3046" s="98">
        <v>0.73328932953191495</v>
      </c>
      <c r="AB3046" s="98">
        <v>1.7593795158606801E-5</v>
      </c>
      <c r="AC3046" s="98">
        <v>0.895483151148322</v>
      </c>
      <c r="AD3046" s="98">
        <v>1.22056589765485E-4</v>
      </c>
      <c r="AE3046" s="98">
        <v>7.5318826523316396E-2</v>
      </c>
      <c r="AF3046" s="98">
        <v>2.1885873001285801E-3</v>
      </c>
      <c r="AG3046" s="98">
        <v>9.3505964442993098E-2</v>
      </c>
      <c r="AH3046" s="98">
        <v>1.5469009125164801E-3</v>
      </c>
      <c r="AI3046" s="98">
        <v>4.1774745316311597E-2</v>
      </c>
      <c r="AJ3046" s="98">
        <v>3.3441061741355803E-5</v>
      </c>
      <c r="AK3046" s="98">
        <v>1.8840530114024399E-2</v>
      </c>
      <c r="AL3046" s="98">
        <v>7.1174266255999402E-2</v>
      </c>
      <c r="AM3046" s="98">
        <v>6.2394834344078998</v>
      </c>
      <c r="AN3046" s="98">
        <v>1.20288291470316E-2</v>
      </c>
      <c r="AO3046" s="98">
        <v>2.4080162033745398</v>
      </c>
      <c r="AP3046" s="98">
        <v>2.5096586064615799E-3</v>
      </c>
      <c r="AQ3046" s="98">
        <v>5.6984741890521505E-4</v>
      </c>
      <c r="AR3046" s="98">
        <v>7.67383250076184E-4</v>
      </c>
      <c r="AS3046" s="98">
        <v>1.17242793748018E-3</v>
      </c>
      <c r="AT3046" s="98">
        <v>0.186236367624665</v>
      </c>
    </row>
    <row r="3047" spans="1:46" x14ac:dyDescent="0.3">
      <c r="A3047" s="95">
        <v>65206</v>
      </c>
      <c r="B3047" s="95">
        <v>3046</v>
      </c>
      <c r="C3047" s="96" t="s">
        <v>273</v>
      </c>
      <c r="D3047" s="96" t="s">
        <v>273</v>
      </c>
      <c r="E3047" s="97" t="s">
        <v>8236</v>
      </c>
      <c r="F3047" s="95" t="s">
        <v>8190</v>
      </c>
      <c r="G3047" s="95" t="s">
        <v>3589</v>
      </c>
      <c r="H3047" s="98">
        <v>6.9614277777410303</v>
      </c>
      <c r="I3047" s="98">
        <v>6.9614062674533699</v>
      </c>
      <c r="J3047" s="98">
        <v>2.1510287662174201E-5</v>
      </c>
      <c r="K3047" s="98">
        <v>185.105817987818</v>
      </c>
      <c r="L3047" s="98">
        <v>417.07496406561302</v>
      </c>
      <c r="M3047" s="98">
        <v>1.6628786231719999E-5</v>
      </c>
      <c r="N3047" s="98">
        <v>181.96707525364201</v>
      </c>
      <c r="O3047" s="98">
        <v>3.7597172706372701E-5</v>
      </c>
      <c r="P3047" s="98">
        <v>411.42194384184</v>
      </c>
      <c r="Q3047" s="98">
        <v>8.5002126912929903E-8</v>
      </c>
      <c r="R3047" s="98">
        <v>1.03677933119942</v>
      </c>
      <c r="S3047" s="98">
        <v>1.7933183513558301E-6</v>
      </c>
      <c r="T3047" s="98">
        <v>0.30321823309299301</v>
      </c>
      <c r="U3047" s="98">
        <v>1.6664229260654499E-5</v>
      </c>
      <c r="V3047" s="98">
        <v>2.81749572268994</v>
      </c>
      <c r="W3047" s="98">
        <v>3.0394183790350502E-6</v>
      </c>
      <c r="X3047" s="98">
        <v>2.4199095169541298E-6</v>
      </c>
      <c r="Y3047" s="98">
        <v>1.64229329103129E-7</v>
      </c>
      <c r="Z3047" s="98">
        <v>4.5527953297779401E-7</v>
      </c>
      <c r="AA3047" s="98">
        <v>0.116525941467675</v>
      </c>
      <c r="AB3047" s="98">
        <v>3.7653412037782901E-6</v>
      </c>
      <c r="AC3047" s="98">
        <v>0.19188180770257901</v>
      </c>
      <c r="AD3047" s="98">
        <v>2.6552320740994801E-5</v>
      </c>
      <c r="AE3047" s="98">
        <v>1.63849378679592E-2</v>
      </c>
      <c r="AF3047" s="98">
        <v>4.7775770607576398E-4</v>
      </c>
      <c r="AG3047" s="98">
        <v>2.0411886276623201E-2</v>
      </c>
      <c r="AH3047" s="98">
        <v>3.36948298086065E-4</v>
      </c>
      <c r="AI3047" s="98">
        <v>9.0994382532307294E-3</v>
      </c>
      <c r="AJ3047" s="98">
        <v>6.40911094502007E-6</v>
      </c>
      <c r="AK3047" s="98">
        <v>3.6108616615693301E-3</v>
      </c>
      <c r="AL3047" s="98">
        <v>1.16029099999193E-2</v>
      </c>
      <c r="AM3047" s="98">
        <v>1.01716770040211</v>
      </c>
      <c r="AN3047" s="98">
        <v>1.93487287595805E-3</v>
      </c>
      <c r="AO3047" s="98">
        <v>0.38733655452464899</v>
      </c>
      <c r="AP3047" s="98">
        <v>4.89517511653322E-4</v>
      </c>
      <c r="AQ3047" s="98">
        <v>1.11150691958716E-4</v>
      </c>
      <c r="AR3047" s="98">
        <v>1.4968073317327599E-4</v>
      </c>
      <c r="AS3047" s="98">
        <v>2.2868608652133E-4</v>
      </c>
      <c r="AT3047" s="98">
        <v>3.6326041727052297E-2</v>
      </c>
    </row>
    <row r="3048" spans="1:46" x14ac:dyDescent="0.3">
      <c r="A3048" s="95">
        <v>65207</v>
      </c>
      <c r="B3048" s="95">
        <v>3047</v>
      </c>
      <c r="C3048" s="96" t="s">
        <v>1153</v>
      </c>
      <c r="D3048" s="96" t="s">
        <v>1153</v>
      </c>
      <c r="E3048" s="97" t="s">
        <v>8237</v>
      </c>
      <c r="F3048" s="95" t="s">
        <v>8190</v>
      </c>
      <c r="G3048" s="95" t="s">
        <v>8238</v>
      </c>
      <c r="H3048" s="98">
        <v>4.4292823835965001</v>
      </c>
      <c r="I3048" s="98">
        <v>4.4292681214916803</v>
      </c>
      <c r="J3048" s="98">
        <v>1.4262104823359301E-5</v>
      </c>
      <c r="K3048" s="98">
        <v>219.32380305865399</v>
      </c>
      <c r="L3048" s="98">
        <v>494.44324323040303</v>
      </c>
      <c r="M3048" s="98">
        <v>1.9832597964683298E-5</v>
      </c>
      <c r="N3048" s="98">
        <v>217.02605325640999</v>
      </c>
      <c r="O3048" s="98">
        <v>4.4734833255745797E-5</v>
      </c>
      <c r="P3048" s="98">
        <v>489.52861959218302</v>
      </c>
      <c r="Q3048" s="98">
        <v>3.9663654207143799E-8</v>
      </c>
      <c r="R3048" s="98">
        <v>0.48378150494905198</v>
      </c>
      <c r="S3048" s="98">
        <v>2.0611881857380101E-6</v>
      </c>
      <c r="T3048" s="98">
        <v>0.31559192926139601</v>
      </c>
      <c r="U3048" s="98">
        <v>1.91533365456268E-5</v>
      </c>
      <c r="V3048" s="98">
        <v>2.9324657652374402</v>
      </c>
      <c r="W3048" s="98">
        <v>4.9712279691562099E-6</v>
      </c>
      <c r="X3048" s="98">
        <v>4.5242476860302198E-6</v>
      </c>
      <c r="Y3048" s="98">
        <v>8.9677681221577306E-8</v>
      </c>
      <c r="Z3048" s="98">
        <v>3.5730260190441299E-7</v>
      </c>
      <c r="AA3048" s="98">
        <v>0.20069471595773899</v>
      </c>
      <c r="AB3048" s="98">
        <v>4.19889398566918E-6</v>
      </c>
      <c r="AC3048" s="98">
        <v>0.21310090578692201</v>
      </c>
      <c r="AD3048" s="98">
        <v>1.5267772356437702E-5</v>
      </c>
      <c r="AE3048" s="98">
        <v>9.42145524237154E-3</v>
      </c>
      <c r="AF3048" s="98">
        <v>2.7710057031020402E-4</v>
      </c>
      <c r="AG3048" s="98">
        <v>1.1838941070816201E-2</v>
      </c>
      <c r="AH3048" s="98">
        <v>1.9437509707092299E-4</v>
      </c>
      <c r="AI3048" s="98">
        <v>5.2491857172426602E-3</v>
      </c>
      <c r="AJ3048" s="98">
        <v>4.5078001790400403E-6</v>
      </c>
      <c r="AK3048" s="98">
        <v>2.5396725043616798E-3</v>
      </c>
      <c r="AL3048" s="98">
        <v>8.5778521352931798E-3</v>
      </c>
      <c r="AM3048" s="98">
        <v>0.75197636893728903</v>
      </c>
      <c r="AN3048" s="98">
        <v>1.4117066664959899E-3</v>
      </c>
      <c r="AO3048" s="98">
        <v>0.28260543780132602</v>
      </c>
      <c r="AP3048" s="98">
        <v>2.8231090399749099E-4</v>
      </c>
      <c r="AQ3048" s="98">
        <v>6.4102001290857494E-5</v>
      </c>
      <c r="AR3048" s="98">
        <v>8.6322761566526304E-5</v>
      </c>
      <c r="AS3048" s="98">
        <v>1.3188614114010701E-4</v>
      </c>
      <c r="AT3048" s="98">
        <v>2.09496850153085E-2</v>
      </c>
    </row>
    <row r="3049" spans="1:46" x14ac:dyDescent="0.3">
      <c r="A3049" s="95">
        <v>65208</v>
      </c>
      <c r="B3049" s="95">
        <v>3048</v>
      </c>
      <c r="C3049" s="96" t="s">
        <v>811</v>
      </c>
      <c r="D3049" s="96" t="s">
        <v>811</v>
      </c>
      <c r="E3049" s="97" t="s">
        <v>8239</v>
      </c>
      <c r="F3049" s="95" t="s">
        <v>8190</v>
      </c>
      <c r="G3049" s="95" t="s">
        <v>3593</v>
      </c>
      <c r="H3049" s="98">
        <v>4.4920708705872103</v>
      </c>
      <c r="I3049" s="98">
        <v>4.4920554645913304</v>
      </c>
      <c r="J3049" s="98">
        <v>1.5405995875461502E-5</v>
      </c>
      <c r="K3049" s="98">
        <v>286.57789874112302</v>
      </c>
      <c r="L3049" s="98">
        <v>646.80093803475904</v>
      </c>
      <c r="M3049" s="98">
        <v>2.5844043121182001E-5</v>
      </c>
      <c r="N3049" s="98">
        <v>282.80867129795598</v>
      </c>
      <c r="O3049" s="98">
        <v>5.8414830663322801E-5</v>
      </c>
      <c r="P3049" s="98">
        <v>639.22740596456003</v>
      </c>
      <c r="Q3049" s="98">
        <v>6.5524000371308405E-8</v>
      </c>
      <c r="R3049" s="98">
        <v>0.79920269938730404</v>
      </c>
      <c r="S3049" s="98">
        <v>2.8767959575630598E-6</v>
      </c>
      <c r="T3049" s="98">
        <v>0.458793925657554</v>
      </c>
      <c r="U3049" s="98">
        <v>2.6732314571222099E-5</v>
      </c>
      <c r="V3049" s="98">
        <v>4.2630985526894598</v>
      </c>
      <c r="W3049" s="98">
        <v>8.07505886362275E-6</v>
      </c>
      <c r="X3049" s="98">
        <v>6.6540552999419304E-6</v>
      </c>
      <c r="Y3049" s="98">
        <v>2.3746326951149401E-7</v>
      </c>
      <c r="Z3049" s="98">
        <v>1.18354029416932E-6</v>
      </c>
      <c r="AA3049" s="98">
        <v>0.31440364822046901</v>
      </c>
      <c r="AB3049" s="98">
        <v>7.1196151783380299E-6</v>
      </c>
      <c r="AC3049" s="98">
        <v>0.362697757760158</v>
      </c>
      <c r="AD3049" s="98">
        <v>2.3847657779555698E-5</v>
      </c>
      <c r="AE3049" s="98">
        <v>1.4715941210031299E-2</v>
      </c>
      <c r="AF3049" s="98">
        <v>4.3137801731130398E-4</v>
      </c>
      <c r="AG3049" s="98">
        <v>1.8430344334827299E-2</v>
      </c>
      <c r="AH3049" s="98">
        <v>3.0322707581567399E-4</v>
      </c>
      <c r="AI3049" s="98">
        <v>8.1887816877700102E-3</v>
      </c>
      <c r="AJ3049" s="98">
        <v>1.23476838938713E-5</v>
      </c>
      <c r="AK3049" s="98">
        <v>6.95662452462769E-3</v>
      </c>
      <c r="AL3049" s="98">
        <v>1.45277905788306E-2</v>
      </c>
      <c r="AM3049" s="98">
        <v>1.273577002243</v>
      </c>
      <c r="AN3049" s="98">
        <v>2.3948860810987E-3</v>
      </c>
      <c r="AO3049" s="98">
        <v>0.47942525561142801</v>
      </c>
      <c r="AP3049" s="98">
        <v>4.4247964124785101E-4</v>
      </c>
      <c r="AQ3049" s="98">
        <v>1.00470190295069E-4</v>
      </c>
      <c r="AR3049" s="98">
        <v>1.3529787144302E-4</v>
      </c>
      <c r="AS3049" s="98">
        <v>2.06711579509762E-4</v>
      </c>
      <c r="AT3049" s="98">
        <v>3.2835462529323997E-2</v>
      </c>
    </row>
    <row r="3050" spans="1:46" x14ac:dyDescent="0.3">
      <c r="A3050" s="95">
        <v>65209</v>
      </c>
      <c r="B3050" s="95">
        <v>3049</v>
      </c>
      <c r="C3050" s="96" t="s">
        <v>1035</v>
      </c>
      <c r="D3050" s="96" t="s">
        <v>1035</v>
      </c>
      <c r="E3050" s="97" t="s">
        <v>8240</v>
      </c>
      <c r="F3050" s="95" t="s">
        <v>8190</v>
      </c>
      <c r="G3050" s="95" t="s">
        <v>8241</v>
      </c>
      <c r="H3050" s="98">
        <v>5.7890198508345998</v>
      </c>
      <c r="I3050" s="98">
        <v>5.7890036982114399</v>
      </c>
      <c r="J3050" s="98">
        <v>1.6152623159015899E-5</v>
      </c>
      <c r="K3050" s="98">
        <v>930.69026129885594</v>
      </c>
      <c r="L3050" s="98">
        <v>2098.5586952285798</v>
      </c>
      <c r="M3050" s="98">
        <v>8.4137161365779406E-5</v>
      </c>
      <c r="N3050" s="98">
        <v>920.70419094508497</v>
      </c>
      <c r="O3050" s="98">
        <v>1.8999622029002399E-4</v>
      </c>
      <c r="P3050" s="98">
        <v>2079.1088437635199</v>
      </c>
      <c r="Q3050" s="98">
        <v>2.0712339102240999E-7</v>
      </c>
      <c r="R3050" s="98">
        <v>2.5263044422398502</v>
      </c>
      <c r="S3050" s="98">
        <v>7.2256431653069703E-6</v>
      </c>
      <c r="T3050" s="98">
        <v>1.1413188852552201</v>
      </c>
      <c r="U3050" s="98">
        <v>6.7143512465401295E-5</v>
      </c>
      <c r="V3050" s="98">
        <v>10.6050999965393</v>
      </c>
      <c r="W3050" s="98">
        <v>9.1098005933154295E-6</v>
      </c>
      <c r="X3050" s="98">
        <v>7.0177851460307601E-6</v>
      </c>
      <c r="Y3050" s="98">
        <v>4.56519521617416E-7</v>
      </c>
      <c r="Z3050" s="98">
        <v>1.6354959256672599E-6</v>
      </c>
      <c r="AA3050" s="98">
        <v>0.34575006784932499</v>
      </c>
      <c r="AB3050" s="98">
        <v>1.2447151243084799E-5</v>
      </c>
      <c r="AC3050" s="98">
        <v>0.63517943078935801</v>
      </c>
      <c r="AD3050" s="98">
        <v>7.6047057282098605E-5</v>
      </c>
      <c r="AE3050" s="98">
        <v>4.6927209141630503E-2</v>
      </c>
      <c r="AF3050" s="98">
        <v>1.37758420872157E-3</v>
      </c>
      <c r="AG3050" s="98">
        <v>5.8856386505752201E-2</v>
      </c>
      <c r="AH3050" s="98">
        <v>9.6747099798683695E-4</v>
      </c>
      <c r="AI3050" s="98">
        <v>2.6126983451105399E-2</v>
      </c>
      <c r="AJ3050" s="98">
        <v>1.5764142618097101E-5</v>
      </c>
      <c r="AK3050" s="98">
        <v>8.8814406078757298E-3</v>
      </c>
      <c r="AL3050" s="98">
        <v>4.20818336715202E-2</v>
      </c>
      <c r="AM3050" s="98">
        <v>3.68909885405143</v>
      </c>
      <c r="AN3050" s="98">
        <v>6.9982937901562903E-3</v>
      </c>
      <c r="AO3050" s="98">
        <v>1.4009680108250899</v>
      </c>
      <c r="AP3050" s="98">
        <v>1.4372959745091801E-3</v>
      </c>
      <c r="AQ3050" s="98">
        <v>3.2635490403753401E-4</v>
      </c>
      <c r="AR3050" s="98">
        <v>4.3948481966258203E-4</v>
      </c>
      <c r="AS3050" s="98">
        <v>6.7145625080906499E-4</v>
      </c>
      <c r="AT3050" s="98">
        <v>0.106658643054063</v>
      </c>
    </row>
    <row r="3051" spans="1:46" x14ac:dyDescent="0.3">
      <c r="A3051" s="95">
        <v>65210</v>
      </c>
      <c r="B3051" s="95">
        <v>3050</v>
      </c>
      <c r="C3051" s="96" t="s">
        <v>856</v>
      </c>
      <c r="D3051" s="96" t="s">
        <v>856</v>
      </c>
      <c r="E3051" s="97" t="s">
        <v>8242</v>
      </c>
      <c r="F3051" s="95" t="s">
        <v>8190</v>
      </c>
      <c r="G3051" s="95" t="s">
        <v>8243</v>
      </c>
      <c r="H3051" s="98">
        <v>4.9356524798241903</v>
      </c>
      <c r="I3051" s="98">
        <v>4.9356376938453801</v>
      </c>
      <c r="J3051" s="98">
        <v>1.4785978809328501E-5</v>
      </c>
      <c r="K3051" s="98">
        <v>1404.37813235522</v>
      </c>
      <c r="L3051" s="98">
        <v>3162.0790630841798</v>
      </c>
      <c r="M3051" s="98">
        <v>1.26799186462964E-4</v>
      </c>
      <c r="N3051" s="98">
        <v>1387.5502868148899</v>
      </c>
      <c r="O3051" s="98">
        <v>2.8636689334539199E-4</v>
      </c>
      <c r="P3051" s="98">
        <v>3133.6830785720199</v>
      </c>
      <c r="Q3051" s="98">
        <v>4.1528471861146701E-7</v>
      </c>
      <c r="R3051" s="98">
        <v>5.0652686992217202</v>
      </c>
      <c r="S3051" s="98">
        <v>8.86762207646946E-6</v>
      </c>
      <c r="T3051" s="98">
        <v>1.3950980920376199</v>
      </c>
      <c r="U3051" s="98">
        <v>8.2401627304213795E-5</v>
      </c>
      <c r="V3051" s="98">
        <v>12.9632370638707</v>
      </c>
      <c r="W3051" s="98">
        <v>1.6170254384604099E-5</v>
      </c>
      <c r="X3051" s="98">
        <v>1.2873729735687499E-5</v>
      </c>
      <c r="Y3051" s="98">
        <v>8.7149652577159401E-7</v>
      </c>
      <c r="Z3051" s="98">
        <v>2.42502812314498E-6</v>
      </c>
      <c r="AA3051" s="98">
        <v>0.61994321270905695</v>
      </c>
      <c r="AB3051" s="98">
        <v>1.8732856489273899E-5</v>
      </c>
      <c r="AC3051" s="98">
        <v>0.95447742117710599</v>
      </c>
      <c r="AD3051" s="98">
        <v>1.4456316206941901E-4</v>
      </c>
      <c r="AE3051" s="98">
        <v>8.9207209102672103E-2</v>
      </c>
      <c r="AF3051" s="98">
        <v>2.6147402750040499E-3</v>
      </c>
      <c r="AG3051" s="98">
        <v>0.111713072248855</v>
      </c>
      <c r="AH3051" s="98">
        <v>1.8380800292649099E-3</v>
      </c>
      <c r="AI3051" s="98">
        <v>4.9638166525240897E-2</v>
      </c>
      <c r="AJ3051" s="98">
        <v>2.18724089590182E-5</v>
      </c>
      <c r="AK3051" s="98">
        <v>1.2322807895561699E-2</v>
      </c>
      <c r="AL3051" s="98">
        <v>6.8701491230880707E-2</v>
      </c>
      <c r="AM3051" s="98">
        <v>6.0227079112047397</v>
      </c>
      <c r="AN3051" s="98">
        <v>1.15392413920039E-2</v>
      </c>
      <c r="AO3051" s="98">
        <v>2.3100070594528899</v>
      </c>
      <c r="AP3051" s="98">
        <v>2.66092995085141E-3</v>
      </c>
      <c r="AQ3051" s="98">
        <v>6.0419534737968402E-4</v>
      </c>
      <c r="AR3051" s="98">
        <v>8.1363778931203899E-4</v>
      </c>
      <c r="AS3051" s="98">
        <v>1.24309681415968E-3</v>
      </c>
      <c r="AT3051" s="98">
        <v>0.197461888750258</v>
      </c>
    </row>
    <row r="3052" spans="1:46" x14ac:dyDescent="0.3">
      <c r="A3052" s="95">
        <v>65211</v>
      </c>
      <c r="B3052" s="95">
        <v>3051</v>
      </c>
      <c r="C3052" s="96" t="s">
        <v>1691</v>
      </c>
      <c r="D3052" s="96" t="s">
        <v>1691</v>
      </c>
      <c r="E3052" s="97" t="s">
        <v>8244</v>
      </c>
      <c r="F3052" s="95" t="s">
        <v>8190</v>
      </c>
      <c r="G3052" s="95" t="s">
        <v>8245</v>
      </c>
      <c r="H3052" s="98">
        <v>4.5352137025413004</v>
      </c>
      <c r="I3052" s="98">
        <v>4.5352006755065801</v>
      </c>
      <c r="J3052" s="98">
        <v>1.30270347113992E-5</v>
      </c>
      <c r="K3052" s="98">
        <v>418.06274772199401</v>
      </c>
      <c r="L3052" s="98">
        <v>941.84218371516897</v>
      </c>
      <c r="M3052" s="98">
        <v>3.7802242599307798E-5</v>
      </c>
      <c r="N3052" s="98">
        <v>413.666002314899</v>
      </c>
      <c r="O3052" s="98">
        <v>8.5270145473532704E-5</v>
      </c>
      <c r="P3052" s="98">
        <v>933.10231799559801</v>
      </c>
      <c r="Q3052" s="98">
        <v>9.00506764056653E-8</v>
      </c>
      <c r="R3052" s="98">
        <v>1.0983569876263799</v>
      </c>
      <c r="S3052" s="98">
        <v>3.3407457554084699E-6</v>
      </c>
      <c r="T3052" s="98">
        <v>0.52377437946336802</v>
      </c>
      <c r="U3052" s="98">
        <v>3.1043516528632997E-5</v>
      </c>
      <c r="V3052" s="98">
        <v>4.8668946919393798</v>
      </c>
      <c r="W3052" s="98">
        <v>7.7869036200949803E-6</v>
      </c>
      <c r="X3052" s="98">
        <v>6.9204124636599402E-6</v>
      </c>
      <c r="Y3052" s="98">
        <v>1.7972686576564999E-7</v>
      </c>
      <c r="Z3052" s="98">
        <v>6.8676429066939001E-7</v>
      </c>
      <c r="AA3052" s="98">
        <v>0.31148223131616098</v>
      </c>
      <c r="AB3052" s="98">
        <v>5.9988792979761598E-6</v>
      </c>
      <c r="AC3052" s="98">
        <v>0.30580530594727801</v>
      </c>
      <c r="AD3052" s="98">
        <v>2.9745593839642601E-5</v>
      </c>
      <c r="AE3052" s="98">
        <v>1.83554466542586E-2</v>
      </c>
      <c r="AF3052" s="98">
        <v>5.3827084268339299E-4</v>
      </c>
      <c r="AG3052" s="98">
        <v>2.2997270556078E-2</v>
      </c>
      <c r="AH3052" s="98">
        <v>3.78274410132926E-4</v>
      </c>
      <c r="AI3052" s="98">
        <v>1.02154682404796E-2</v>
      </c>
      <c r="AJ3052" s="98">
        <v>6.5164460472741302E-6</v>
      </c>
      <c r="AK3052" s="98">
        <v>3.6713337315826301E-3</v>
      </c>
      <c r="AL3052" s="98">
        <v>1.7059960147416599E-2</v>
      </c>
      <c r="AM3052" s="98">
        <v>1.49555934090845</v>
      </c>
      <c r="AN3052" s="98">
        <v>2.8181854251370601E-3</v>
      </c>
      <c r="AO3052" s="98">
        <v>0.56416431598570804</v>
      </c>
      <c r="AP3052" s="98">
        <v>5.7087393144677502E-4</v>
      </c>
      <c r="AQ3052" s="98">
        <v>1.29623620192811E-4</v>
      </c>
      <c r="AR3052" s="98">
        <v>1.7455724648521501E-4</v>
      </c>
      <c r="AS3052" s="98">
        <v>2.6669306476874801E-4</v>
      </c>
      <c r="AT3052" s="98">
        <v>4.2363326665437802E-2</v>
      </c>
    </row>
    <row r="3053" spans="1:46" x14ac:dyDescent="0.3">
      <c r="A3053" s="95">
        <v>65212</v>
      </c>
      <c r="B3053" s="95">
        <v>3052</v>
      </c>
      <c r="C3053" s="96" t="s">
        <v>662</v>
      </c>
      <c r="D3053" s="96" t="s">
        <v>662</v>
      </c>
      <c r="E3053" s="97" t="s">
        <v>8246</v>
      </c>
      <c r="F3053" s="95" t="s">
        <v>8190</v>
      </c>
      <c r="G3053" s="95" t="s">
        <v>5465</v>
      </c>
      <c r="H3053" s="98">
        <v>5.9889734372495402</v>
      </c>
      <c r="I3053" s="98">
        <v>5.98895653871591</v>
      </c>
      <c r="J3053" s="98">
        <v>1.68985336266303E-5</v>
      </c>
      <c r="K3053" s="98">
        <v>196.60812032230299</v>
      </c>
      <c r="L3053" s="98">
        <v>442.87431053161703</v>
      </c>
      <c r="M3053" s="98">
        <v>1.7772848676026999E-5</v>
      </c>
      <c r="N3053" s="98">
        <v>194.486431386861</v>
      </c>
      <c r="O3053" s="98">
        <v>4.0076865238502001E-5</v>
      </c>
      <c r="P3053" s="98">
        <v>438.55696087267597</v>
      </c>
      <c r="Q3053" s="98">
        <v>4.5365785994227903E-8</v>
      </c>
      <c r="R3053" s="98">
        <v>0.553330969125164</v>
      </c>
      <c r="S3053" s="98">
        <v>1.67916875967369E-6</v>
      </c>
      <c r="T3053" s="98">
        <v>0.26479361319727701</v>
      </c>
      <c r="U3053" s="98">
        <v>1.5603497267241601E-5</v>
      </c>
      <c r="V3053" s="98">
        <v>2.46045433669557</v>
      </c>
      <c r="W3053" s="98">
        <v>2.55758925312522E-6</v>
      </c>
      <c r="X3053" s="98">
        <v>2.1319129265212302E-6</v>
      </c>
      <c r="Y3053" s="98">
        <v>8.4129794422821702E-8</v>
      </c>
      <c r="Z3053" s="98">
        <v>3.4154653218116998E-7</v>
      </c>
      <c r="AA3053" s="98">
        <v>9.9910582646341298E-2</v>
      </c>
      <c r="AB3053" s="98">
        <v>3.7487250647479302E-6</v>
      </c>
      <c r="AC3053" s="98">
        <v>0.19020253011884899</v>
      </c>
      <c r="AD3053" s="98">
        <v>1.4067731958123099E-5</v>
      </c>
      <c r="AE3053" s="98">
        <v>8.6809328768417994E-3</v>
      </c>
      <c r="AF3053" s="98">
        <v>2.55140034230912E-4</v>
      </c>
      <c r="AG3053" s="98">
        <v>1.0900691495092801E-2</v>
      </c>
      <c r="AH3053" s="98">
        <v>1.7904982862113601E-4</v>
      </c>
      <c r="AI3053" s="98">
        <v>4.8353200447785599E-3</v>
      </c>
      <c r="AJ3053" s="98">
        <v>4.06097503470029E-6</v>
      </c>
      <c r="AK3053" s="98">
        <v>2.2879334102874002E-3</v>
      </c>
      <c r="AL3053" s="98">
        <v>8.0362545482888497E-3</v>
      </c>
      <c r="AM3053" s="98">
        <v>0.70449728204267803</v>
      </c>
      <c r="AN3053" s="98">
        <v>1.3120707893625699E-3</v>
      </c>
      <c r="AO3053" s="98">
        <v>0.26265962232402201</v>
      </c>
      <c r="AP3053" s="98">
        <v>2.6398094474092501E-4</v>
      </c>
      <c r="AQ3053" s="98">
        <v>5.9939969033107198E-5</v>
      </c>
      <c r="AR3053" s="98">
        <v>8.0717973438072601E-5</v>
      </c>
      <c r="AS3053" s="98">
        <v>1.2332300226974599E-4</v>
      </c>
      <c r="AT3053" s="98">
        <v>1.95894581614003E-2</v>
      </c>
    </row>
    <row r="3054" spans="1:46" x14ac:dyDescent="0.3">
      <c r="A3054" s="95">
        <v>65213</v>
      </c>
      <c r="B3054" s="95">
        <v>3053</v>
      </c>
      <c r="C3054" s="96" t="s">
        <v>2713</v>
      </c>
      <c r="D3054" s="96" t="s">
        <v>2713</v>
      </c>
      <c r="E3054" s="97" t="s">
        <v>8247</v>
      </c>
      <c r="F3054" s="95" t="s">
        <v>8190</v>
      </c>
      <c r="G3054" s="95" t="s">
        <v>5470</v>
      </c>
      <c r="H3054" s="98">
        <v>4.8555330543252904</v>
      </c>
      <c r="I3054" s="98">
        <v>4.8555202018790196</v>
      </c>
      <c r="J3054" s="98">
        <v>1.28524462743584E-5</v>
      </c>
      <c r="K3054" s="98">
        <v>25.988011498221798</v>
      </c>
      <c r="L3054" s="98">
        <v>58.642477585639298</v>
      </c>
      <c r="M3054" s="98">
        <v>2.3239955105273298E-6</v>
      </c>
      <c r="N3054" s="98">
        <v>25.4312407448339</v>
      </c>
      <c r="O3054" s="98">
        <v>5.2646060231050201E-6</v>
      </c>
      <c r="P3054" s="98">
        <v>57.610035214701</v>
      </c>
      <c r="Q3054" s="98">
        <v>1.5195572302753598E-8</v>
      </c>
      <c r="R3054" s="98">
        <v>0.185341895096096</v>
      </c>
      <c r="S3054" s="98">
        <v>3.43122873411926E-7</v>
      </c>
      <c r="T3054" s="98">
        <v>5.7365481441788498E-2</v>
      </c>
      <c r="U3054" s="98">
        <v>3.1884252993817402E-6</v>
      </c>
      <c r="V3054" s="98">
        <v>0.53303709899217999</v>
      </c>
      <c r="W3054" s="98">
        <v>5.2571427161235601E-7</v>
      </c>
      <c r="X3054" s="98">
        <v>4.2351331130891398E-7</v>
      </c>
      <c r="Y3054" s="98">
        <v>3.2830357170739602E-8</v>
      </c>
      <c r="Z3054" s="98">
        <v>6.9370603132701603E-8</v>
      </c>
      <c r="AA3054" s="98">
        <v>2.0205558613917301E-2</v>
      </c>
      <c r="AB3054" s="98">
        <v>6.9947521254725095E-7</v>
      </c>
      <c r="AC3054" s="98">
        <v>3.5725835451234401E-2</v>
      </c>
      <c r="AD3054" s="98">
        <v>5.2917019776866697E-6</v>
      </c>
      <c r="AE3054" s="98">
        <v>3.2654097909523899E-3</v>
      </c>
      <c r="AF3054" s="98">
        <v>9.6409833661134704E-5</v>
      </c>
      <c r="AG3054" s="98">
        <v>4.1190472400819099E-3</v>
      </c>
      <c r="AH3054" s="98">
        <v>6.7465979171990606E-5</v>
      </c>
      <c r="AI3054" s="98">
        <v>1.82194869407672E-3</v>
      </c>
      <c r="AJ3054" s="98">
        <v>9.18504846775602E-7</v>
      </c>
      <c r="AK3054" s="98">
        <v>5.174811242379E-4</v>
      </c>
      <c r="AL3054" s="98">
        <v>1.9872624246070401E-3</v>
      </c>
      <c r="AM3054" s="98">
        <v>0.17421311985933899</v>
      </c>
      <c r="AN3054" s="98">
        <v>3.3376152443933898E-4</v>
      </c>
      <c r="AO3054" s="98">
        <v>6.6814745565760295E-2</v>
      </c>
      <c r="AP3054" s="98">
        <v>9.9453502311849801E-5</v>
      </c>
      <c r="AQ3054" s="98">
        <v>2.2582084003012101E-5</v>
      </c>
      <c r="AR3054" s="98">
        <v>3.0410093337802899E-5</v>
      </c>
      <c r="AS3054" s="98">
        <v>4.6461324971034797E-5</v>
      </c>
      <c r="AT3054" s="98">
        <v>7.38023051040574E-3</v>
      </c>
    </row>
    <row r="3055" spans="1:46" x14ac:dyDescent="0.3">
      <c r="A3055" s="95">
        <v>65214</v>
      </c>
      <c r="B3055" s="95">
        <v>3054</v>
      </c>
      <c r="C3055" s="96" t="s">
        <v>1886</v>
      </c>
      <c r="D3055" s="96" t="s">
        <v>1886</v>
      </c>
      <c r="E3055" s="97" t="s">
        <v>8248</v>
      </c>
      <c r="F3055" s="95" t="s">
        <v>8190</v>
      </c>
      <c r="G3055" s="95" t="s">
        <v>8249</v>
      </c>
      <c r="H3055" s="98">
        <v>6.71799041359069</v>
      </c>
      <c r="I3055" s="98">
        <v>6.7179739525006301</v>
      </c>
      <c r="J3055" s="98">
        <v>1.6461090061703501E-5</v>
      </c>
      <c r="K3055" s="98">
        <v>6659.0996479043997</v>
      </c>
      <c r="L3055" s="98">
        <v>15046.3489115294</v>
      </c>
      <c r="M3055" s="98">
        <v>5.9631076022389801E-4</v>
      </c>
      <c r="N3055" s="98">
        <v>6525.3665221357796</v>
      </c>
      <c r="O3055" s="98">
        <v>1.35486081671567E-3</v>
      </c>
      <c r="P3055" s="98">
        <v>14826.1007603325</v>
      </c>
      <c r="Q3055" s="98">
        <v>3.6077189234474701E-6</v>
      </c>
      <c r="R3055" s="98">
        <v>44.003703771304103</v>
      </c>
      <c r="S3055" s="98">
        <v>6.4532574994349698E-5</v>
      </c>
      <c r="T3055" s="98">
        <v>10.4335906079576</v>
      </c>
      <c r="U3055" s="98">
        <v>5.9966214080294097E-4</v>
      </c>
      <c r="V3055" s="98">
        <v>96.948616036295206</v>
      </c>
      <c r="W3055" s="98">
        <v>9.0319127306093293E-5</v>
      </c>
      <c r="X3055" s="98">
        <v>6.5352286394362497E-5</v>
      </c>
      <c r="Y3055" s="98">
        <v>7.0527131421136598E-6</v>
      </c>
      <c r="Z3055" s="98">
        <v>1.7914127769617201E-5</v>
      </c>
      <c r="AA3055" s="98">
        <v>3.34500713998156</v>
      </c>
      <c r="AB3055" s="98">
        <v>1.19743441331032E-4</v>
      </c>
      <c r="AC3055" s="98">
        <v>6.13810690087083</v>
      </c>
      <c r="AD3055" s="98">
        <v>1.1358332440055501E-3</v>
      </c>
      <c r="AE3055" s="98">
        <v>0.70090133788795905</v>
      </c>
      <c r="AF3055" s="98">
        <v>2.0491160283891099E-2</v>
      </c>
      <c r="AG3055" s="98">
        <v>0.87547145356670497</v>
      </c>
      <c r="AH3055" s="98">
        <v>1.4427902670137599E-2</v>
      </c>
      <c r="AI3055" s="98">
        <v>0.389631911531442</v>
      </c>
      <c r="AJ3055" s="98">
        <v>3.3712786204828199E-4</v>
      </c>
      <c r="AK3055" s="98">
        <v>0.18993618343527699</v>
      </c>
      <c r="AL3055" s="98">
        <v>0.54183395381794297</v>
      </c>
      <c r="AM3055" s="98">
        <v>47.499807962710399</v>
      </c>
      <c r="AN3055" s="98">
        <v>9.2959930240382002E-2</v>
      </c>
      <c r="AO3055" s="98">
        <v>18.6093771511126</v>
      </c>
      <c r="AP3055" s="98">
        <v>2.0854820119171499E-2</v>
      </c>
      <c r="AQ3055" s="98">
        <v>4.7353315122962199E-3</v>
      </c>
      <c r="AR3055" s="98">
        <v>6.3768193875941596E-3</v>
      </c>
      <c r="AS3055" s="98">
        <v>9.7426692192811703E-3</v>
      </c>
      <c r="AT3055" s="98">
        <v>1.5475913482656201</v>
      </c>
    </row>
    <row r="3056" spans="1:46" x14ac:dyDescent="0.3">
      <c r="A3056" s="95">
        <v>65215</v>
      </c>
      <c r="B3056" s="95">
        <v>3055</v>
      </c>
      <c r="C3056" s="96" t="s">
        <v>1218</v>
      </c>
      <c r="D3056" s="96" t="s">
        <v>1218</v>
      </c>
      <c r="E3056" s="97" t="s">
        <v>8250</v>
      </c>
      <c r="F3056" s="95" t="s">
        <v>8190</v>
      </c>
      <c r="G3056" s="95" t="s">
        <v>3458</v>
      </c>
      <c r="H3056" s="98">
        <v>5.56116463591973</v>
      </c>
      <c r="I3056" s="98">
        <v>5.5611471217005999</v>
      </c>
      <c r="J3056" s="98">
        <v>1.7514219138092799E-5</v>
      </c>
      <c r="K3056" s="98">
        <v>501.30450107514599</v>
      </c>
      <c r="L3056" s="98">
        <v>1128.7511922942699</v>
      </c>
      <c r="M3056" s="98">
        <v>4.5189256269464197E-5</v>
      </c>
      <c r="N3056" s="98">
        <v>494.50132328696799</v>
      </c>
      <c r="O3056" s="98">
        <v>1.0213764321828099E-4</v>
      </c>
      <c r="P3056" s="98">
        <v>1117.68158846601</v>
      </c>
      <c r="Q3056" s="98">
        <v>1.7339169722914E-7</v>
      </c>
      <c r="R3056" s="98">
        <v>2.1148756439106799</v>
      </c>
      <c r="S3056" s="98">
        <v>3.1600293241786099E-6</v>
      </c>
      <c r="T3056" s="98">
        <v>0.51452319471500696</v>
      </c>
      <c r="U3056" s="98">
        <v>2.9364342292991801E-5</v>
      </c>
      <c r="V3056" s="98">
        <v>4.7809492348024598</v>
      </c>
      <c r="W3056" s="98">
        <v>7.2097421767655902E-6</v>
      </c>
      <c r="X3056" s="98">
        <v>5.3977940645538002E-6</v>
      </c>
      <c r="Y3056" s="98">
        <v>3.6121240548281199E-7</v>
      </c>
      <c r="Z3056" s="98">
        <v>1.4507357067289799E-6</v>
      </c>
      <c r="AA3056" s="98">
        <v>0.27115905314677802</v>
      </c>
      <c r="AB3056" s="98">
        <v>9.6541629514746008E-6</v>
      </c>
      <c r="AC3056" s="98">
        <v>0.492936830190431</v>
      </c>
      <c r="AD3056" s="98">
        <v>6.0413035724928799E-5</v>
      </c>
      <c r="AE3056" s="98">
        <v>3.7279748404043599E-2</v>
      </c>
      <c r="AF3056" s="98">
        <v>1.0930408546531701E-3</v>
      </c>
      <c r="AG3056" s="98">
        <v>4.6699457354949299E-2</v>
      </c>
      <c r="AH3056" s="98">
        <v>7.68223986742959E-4</v>
      </c>
      <c r="AI3056" s="98">
        <v>2.0746229530539999E-2</v>
      </c>
      <c r="AJ3056" s="98">
        <v>1.2019808868324499E-5</v>
      </c>
      <c r="AK3056" s="98">
        <v>6.7719013439591904E-3</v>
      </c>
      <c r="AL3056" s="98">
        <v>2.6539864545189501E-2</v>
      </c>
      <c r="AM3056" s="98">
        <v>2.3266140122263801</v>
      </c>
      <c r="AN3056" s="98">
        <v>4.4452961494933097E-3</v>
      </c>
      <c r="AO3056" s="98">
        <v>0.88989086351932301</v>
      </c>
      <c r="AP3056" s="98">
        <v>1.10070369404863E-3</v>
      </c>
      <c r="AQ3056" s="98">
        <v>2.4992768265830499E-4</v>
      </c>
      <c r="AR3056" s="98">
        <v>3.3656433487042102E-4</v>
      </c>
      <c r="AS3056" s="98">
        <v>5.1421167651989901E-4</v>
      </c>
      <c r="AT3056" s="98">
        <v>8.1680853835210607E-2</v>
      </c>
    </row>
    <row r="3057" spans="1:46" x14ac:dyDescent="0.3">
      <c r="A3057" s="95">
        <v>65216</v>
      </c>
      <c r="B3057" s="95">
        <v>3056</v>
      </c>
      <c r="C3057" s="96" t="s">
        <v>976</v>
      </c>
      <c r="D3057" s="96" t="s">
        <v>976</v>
      </c>
      <c r="E3057" s="97" t="s">
        <v>8251</v>
      </c>
      <c r="F3057" s="95" t="s">
        <v>8190</v>
      </c>
      <c r="G3057" s="95" t="s">
        <v>8252</v>
      </c>
      <c r="H3057" s="98">
        <v>4.9682299701882497</v>
      </c>
      <c r="I3057" s="98">
        <v>4.9682162799783498</v>
      </c>
      <c r="J3057" s="98">
        <v>1.3690209896388699E-5</v>
      </c>
      <c r="K3057" s="98">
        <v>397.43535684996601</v>
      </c>
      <c r="L3057" s="98">
        <v>898.62317153858703</v>
      </c>
      <c r="M3057" s="98">
        <v>3.5770371787570197E-5</v>
      </c>
      <c r="N3057" s="98">
        <v>391.43145171373402</v>
      </c>
      <c r="O3057" s="98">
        <v>8.0760388975250006E-5</v>
      </c>
      <c r="P3057" s="98">
        <v>883.75252248658001</v>
      </c>
      <c r="Q3057" s="98">
        <v>1.5458469779878801E-7</v>
      </c>
      <c r="R3057" s="98">
        <v>1.88548481571127</v>
      </c>
      <c r="S3057" s="98">
        <v>6.3228447241674303E-6</v>
      </c>
      <c r="T3057" s="98">
        <v>1.0693299110990799</v>
      </c>
      <c r="U3057" s="98">
        <v>5.8753649806865703E-5</v>
      </c>
      <c r="V3057" s="98">
        <v>9.9360738268743702</v>
      </c>
      <c r="W3057" s="98">
        <v>7.0410050332389903E-6</v>
      </c>
      <c r="X3057" s="98">
        <v>5.90957485630639E-6</v>
      </c>
      <c r="Y3057" s="98">
        <v>1.75250611552901E-7</v>
      </c>
      <c r="Z3057" s="98">
        <v>9.5617956537970299E-7</v>
      </c>
      <c r="AA3057" s="98">
        <v>0.27604923202653803</v>
      </c>
      <c r="AB3057" s="98">
        <v>1.0321026461458601E-5</v>
      </c>
      <c r="AC3057" s="98">
        <v>0.52600503246512098</v>
      </c>
      <c r="AD3057" s="98">
        <v>2.9063191309643399E-5</v>
      </c>
      <c r="AE3057" s="98">
        <v>1.7934348884159901E-2</v>
      </c>
      <c r="AF3057" s="98">
        <v>5.27866873547171E-4</v>
      </c>
      <c r="AG3057" s="98">
        <v>2.2552767762855901E-2</v>
      </c>
      <c r="AH3057" s="98">
        <v>3.70107575799148E-4</v>
      </c>
      <c r="AI3057" s="98">
        <v>9.9949192566541802E-3</v>
      </c>
      <c r="AJ3057" s="98">
        <v>1.2332072798933301E-5</v>
      </c>
      <c r="AK3057" s="98">
        <v>6.9478293103254103E-3</v>
      </c>
      <c r="AL3057" s="98">
        <v>1.7829115774865099E-2</v>
      </c>
      <c r="AM3057" s="98">
        <v>1.5629872758686101</v>
      </c>
      <c r="AN3057" s="98">
        <v>2.9239305564229801E-3</v>
      </c>
      <c r="AO3057" s="98">
        <v>0.58533312522324699</v>
      </c>
      <c r="AP3057" s="98">
        <v>5.56354604297015E-4</v>
      </c>
      <c r="AQ3057" s="98">
        <v>1.2632683729212399E-4</v>
      </c>
      <c r="AR3057" s="98">
        <v>1.70117642947802E-4</v>
      </c>
      <c r="AS3057" s="98">
        <v>2.5991012405708901E-4</v>
      </c>
      <c r="AT3057" s="98">
        <v>4.1285878624591398E-2</v>
      </c>
    </row>
    <row r="3058" spans="1:46" x14ac:dyDescent="0.3">
      <c r="A3058" s="95">
        <v>65217</v>
      </c>
      <c r="B3058" s="95">
        <v>3057</v>
      </c>
      <c r="C3058" s="96" t="s">
        <v>680</v>
      </c>
      <c r="D3058" s="96" t="s">
        <v>680</v>
      </c>
      <c r="E3058" s="97" t="s">
        <v>8253</v>
      </c>
      <c r="F3058" s="95" t="s">
        <v>8190</v>
      </c>
      <c r="G3058" s="95" t="s">
        <v>4363</v>
      </c>
      <c r="H3058" s="98">
        <v>4.13399744544855</v>
      </c>
      <c r="I3058" s="98">
        <v>4.1339839159639498</v>
      </c>
      <c r="J3058" s="98">
        <v>1.35294846010936E-5</v>
      </c>
      <c r="K3058" s="98">
        <v>451.68686355626198</v>
      </c>
      <c r="L3058" s="98">
        <v>1018.03617952552</v>
      </c>
      <c r="M3058" s="98">
        <v>4.0884506239687902E-5</v>
      </c>
      <c r="N3058" s="98">
        <v>447.39489220409098</v>
      </c>
      <c r="O3058" s="98">
        <v>9.2246877072294103E-5</v>
      </c>
      <c r="P3058" s="98">
        <v>1009.44796500588</v>
      </c>
      <c r="Q3058" s="98">
        <v>8.6933101318433405E-8</v>
      </c>
      <c r="R3058" s="98">
        <v>1.0603316165998999</v>
      </c>
      <c r="S3058" s="98">
        <v>3.31263391282974E-6</v>
      </c>
      <c r="T3058" s="98">
        <v>0.51812105905891404</v>
      </c>
      <c r="U3058" s="98">
        <v>3.0782290815479599E-5</v>
      </c>
      <c r="V3058" s="98">
        <v>4.8143642265328603</v>
      </c>
      <c r="W3058" s="98">
        <v>7.1249292157968301E-6</v>
      </c>
      <c r="X3058" s="98">
        <v>6.3187109257274597E-6</v>
      </c>
      <c r="Y3058" s="98">
        <v>1.55771091040443E-7</v>
      </c>
      <c r="Z3058" s="98">
        <v>6.5044719902892295E-7</v>
      </c>
      <c r="AA3058" s="98">
        <v>0.28484522986120198</v>
      </c>
      <c r="AB3058" s="98">
        <v>9.5746546459158507E-6</v>
      </c>
      <c r="AC3058" s="98">
        <v>0.48572396822617098</v>
      </c>
      <c r="AD3058" s="98">
        <v>2.62054723197399E-5</v>
      </c>
      <c r="AE3058" s="98">
        <v>1.6170904228967799E-2</v>
      </c>
      <c r="AF3058" s="98">
        <v>4.7414281893786998E-4</v>
      </c>
      <c r="AG3058" s="98">
        <v>2.0257442582208299E-2</v>
      </c>
      <c r="AH3058" s="98">
        <v>3.3323720289005101E-4</v>
      </c>
      <c r="AI3058" s="98">
        <v>8.9992184812959907E-3</v>
      </c>
      <c r="AJ3058" s="98">
        <v>5.8849605174951503E-6</v>
      </c>
      <c r="AK3058" s="98">
        <v>3.3155578823452899E-3</v>
      </c>
      <c r="AL3058" s="98">
        <v>1.5405513879511499E-2</v>
      </c>
      <c r="AM3058" s="98">
        <v>1.35052250913301</v>
      </c>
      <c r="AN3058" s="98">
        <v>2.5399759186191602E-3</v>
      </c>
      <c r="AO3058" s="98">
        <v>0.50847036677093504</v>
      </c>
      <c r="AP3058" s="98">
        <v>4.7452499547447199E-4</v>
      </c>
      <c r="AQ3058" s="98">
        <v>1.07746463757675E-4</v>
      </c>
      <c r="AR3058" s="98">
        <v>1.45096442765666E-4</v>
      </c>
      <c r="AS3058" s="98">
        <v>2.2168208895113201E-4</v>
      </c>
      <c r="AT3058" s="98">
        <v>3.5213479346051901E-2</v>
      </c>
    </row>
    <row r="3059" spans="1:46" x14ac:dyDescent="0.3">
      <c r="A3059" s="95">
        <v>65218</v>
      </c>
      <c r="B3059" s="95">
        <v>3058</v>
      </c>
      <c r="C3059" s="96" t="s">
        <v>707</v>
      </c>
      <c r="D3059" s="96" t="s">
        <v>707</v>
      </c>
      <c r="E3059" s="97" t="s">
        <v>8254</v>
      </c>
      <c r="F3059" s="95" t="s">
        <v>8190</v>
      </c>
      <c r="G3059" s="95" t="s">
        <v>8255</v>
      </c>
      <c r="H3059" s="98">
        <v>5.8080262153755999</v>
      </c>
      <c r="I3059" s="98">
        <v>5.8080136315103896</v>
      </c>
      <c r="J3059" s="98">
        <v>1.25838652111909E-5</v>
      </c>
      <c r="K3059" s="98">
        <v>1276.97131858782</v>
      </c>
      <c r="L3059" s="98">
        <v>2879.8723757984199</v>
      </c>
      <c r="M3059" s="98">
        <v>1.14840199517431E-4</v>
      </c>
      <c r="N3059" s="98">
        <v>1256.6843386241601</v>
      </c>
      <c r="O3059" s="98">
        <v>2.5999412392792298E-4</v>
      </c>
      <c r="P3059" s="98">
        <v>2845.0886104994702</v>
      </c>
      <c r="Q3059" s="98">
        <v>4.8017755445499505E-7</v>
      </c>
      <c r="R3059" s="98">
        <v>5.85677302257122</v>
      </c>
      <c r="S3059" s="98">
        <v>1.07694608356602E-5</v>
      </c>
      <c r="T3059" s="98">
        <v>1.7482905455084701</v>
      </c>
      <c r="U3059" s="98">
        <v>1.00074145851658E-4</v>
      </c>
      <c r="V3059" s="98">
        <v>16.245075880806699</v>
      </c>
      <c r="W3059" s="98">
        <v>1.77181603122093E-5</v>
      </c>
      <c r="X3059" s="98">
        <v>1.36272497385124E-5</v>
      </c>
      <c r="Y3059" s="98">
        <v>1.0120642285013599E-6</v>
      </c>
      <c r="Z3059" s="98">
        <v>3.0788463451955201E-6</v>
      </c>
      <c r="AA3059" s="98">
        <v>0.67133594302600197</v>
      </c>
      <c r="AB3059" s="98">
        <v>1.9129919562612599E-5</v>
      </c>
      <c r="AC3059" s="98">
        <v>0.97683718800147501</v>
      </c>
      <c r="AD3059" s="98">
        <v>1.6642184360262901E-4</v>
      </c>
      <c r="AE3059" s="98">
        <v>0.102695790469655</v>
      </c>
      <c r="AF3059" s="98">
        <v>3.0112020676776501E-3</v>
      </c>
      <c r="AG3059" s="98">
        <v>0.128651643667306</v>
      </c>
      <c r="AH3059" s="98">
        <v>2.1162961954154201E-3</v>
      </c>
      <c r="AI3059" s="98">
        <v>5.7151517503171899E-2</v>
      </c>
      <c r="AJ3059" s="98">
        <v>7.1453765576478102E-5</v>
      </c>
      <c r="AK3059" s="98">
        <v>4.0256700952578203E-2</v>
      </c>
      <c r="AL3059" s="98">
        <v>8.6235914421520302E-2</v>
      </c>
      <c r="AM3059" s="98">
        <v>7.5598609973550497</v>
      </c>
      <c r="AN3059" s="98">
        <v>1.45618589059554E-2</v>
      </c>
      <c r="AO3059" s="98">
        <v>2.91509603870694</v>
      </c>
      <c r="AP3059" s="98">
        <v>3.0998146168420499E-3</v>
      </c>
      <c r="AQ3059" s="98">
        <v>7.0384925834527301E-4</v>
      </c>
      <c r="AR3059" s="98">
        <v>9.4783642512238702E-4</v>
      </c>
      <c r="AS3059" s="98">
        <v>1.4481289333743901E-3</v>
      </c>
      <c r="AT3059" s="98">
        <v>0.230030575897512</v>
      </c>
    </row>
    <row r="3060" spans="1:46" x14ac:dyDescent="0.3">
      <c r="A3060" s="95">
        <v>65219</v>
      </c>
      <c r="B3060" s="95">
        <v>3059</v>
      </c>
      <c r="C3060" s="96" t="s">
        <v>316</v>
      </c>
      <c r="D3060" s="96" t="s">
        <v>316</v>
      </c>
      <c r="E3060" s="97" t="s">
        <v>8256</v>
      </c>
      <c r="F3060" s="95" t="s">
        <v>8190</v>
      </c>
      <c r="G3060" s="95" t="s">
        <v>8257</v>
      </c>
      <c r="H3060" s="98">
        <v>6.1687887018989898</v>
      </c>
      <c r="I3060" s="98">
        <v>6.1687712531970202</v>
      </c>
      <c r="J3060" s="98">
        <v>1.7448701967737199E-5</v>
      </c>
      <c r="K3060" s="98">
        <v>1251.8351937740199</v>
      </c>
      <c r="L3060" s="98">
        <v>2822.2694345815798</v>
      </c>
      <c r="M3060" s="98">
        <v>1.13102457340173E-4</v>
      </c>
      <c r="N3060" s="98">
        <v>1237.6684070261399</v>
      </c>
      <c r="O3060" s="98">
        <v>2.5535900104734502E-4</v>
      </c>
      <c r="P3060" s="98">
        <v>2794.3669437303602</v>
      </c>
      <c r="Q3060" s="98">
        <v>2.4419837984778302E-7</v>
      </c>
      <c r="R3060" s="98">
        <v>2.97851174004041</v>
      </c>
      <c r="S3060" s="98">
        <v>1.04622051273994E-5</v>
      </c>
      <c r="T3060" s="98">
        <v>1.6565076986688001</v>
      </c>
      <c r="U3060" s="98">
        <v>9.7218877777405506E-5</v>
      </c>
      <c r="V3060" s="98">
        <v>15.3922118020106</v>
      </c>
      <c r="W3060" s="98">
        <v>2.9679435812502099E-5</v>
      </c>
      <c r="X3060" s="98">
        <v>1.9882789733007099E-5</v>
      </c>
      <c r="Y3060" s="98">
        <v>3.26045328908709E-6</v>
      </c>
      <c r="Z3060" s="98">
        <v>6.5361927904078799E-6</v>
      </c>
      <c r="AA3060" s="98">
        <v>1.06799601049908</v>
      </c>
      <c r="AB3060" s="98">
        <v>3.00457455660576E-5</v>
      </c>
      <c r="AC3060" s="98">
        <v>1.5367334485594499</v>
      </c>
      <c r="AD3060" s="98">
        <v>9.6869600689512004E-5</v>
      </c>
      <c r="AE3060" s="98">
        <v>5.9776409153612903E-2</v>
      </c>
      <c r="AF3060" s="98">
        <v>1.7627452307293701E-3</v>
      </c>
      <c r="AG3060" s="98">
        <v>7.5312139870752304E-2</v>
      </c>
      <c r="AH3060" s="98">
        <v>1.2344690185009299E-3</v>
      </c>
      <c r="AI3060" s="98">
        <v>3.33373834299837E-2</v>
      </c>
      <c r="AJ3060" s="98">
        <v>7.1818697335031904E-5</v>
      </c>
      <c r="AK3060" s="98">
        <v>4.0462301715289403E-2</v>
      </c>
      <c r="AL3060" s="98">
        <v>5.4454045766351697E-2</v>
      </c>
      <c r="AM3060" s="98">
        <v>4.7737073294661698</v>
      </c>
      <c r="AN3060" s="98">
        <v>9.0320317571887399E-3</v>
      </c>
      <c r="AO3060" s="98">
        <v>1.8080960794152701</v>
      </c>
      <c r="AP3060" s="98">
        <v>1.8373555948248601E-3</v>
      </c>
      <c r="AQ3060" s="98">
        <v>4.17193134380245E-4</v>
      </c>
      <c r="AR3060" s="98">
        <v>5.6181183916489497E-4</v>
      </c>
      <c r="AS3060" s="98">
        <v>8.5835062127971996E-4</v>
      </c>
      <c r="AT3060" s="98">
        <v>0.13634620706339301</v>
      </c>
    </row>
    <row r="3061" spans="1:46" x14ac:dyDescent="0.3">
      <c r="A3061" s="95">
        <v>65220</v>
      </c>
      <c r="B3061" s="95">
        <v>3060</v>
      </c>
      <c r="C3061" s="96" t="s">
        <v>218</v>
      </c>
      <c r="D3061" s="96" t="s">
        <v>218</v>
      </c>
      <c r="E3061" s="97" t="s">
        <v>8258</v>
      </c>
      <c r="F3061" s="95" t="s">
        <v>8190</v>
      </c>
      <c r="G3061" s="95" t="s">
        <v>8259</v>
      </c>
      <c r="H3061" s="98">
        <v>5.8532149137373297</v>
      </c>
      <c r="I3061" s="98">
        <v>5.8531963418824002</v>
      </c>
      <c r="J3061" s="98">
        <v>1.85718549285951E-5</v>
      </c>
      <c r="K3061" s="98">
        <v>89.689915599840106</v>
      </c>
      <c r="L3061" s="98">
        <v>201.97754557871599</v>
      </c>
      <c r="M3061" s="98">
        <v>8.0871470443993693E-6</v>
      </c>
      <c r="N3061" s="98">
        <v>88.496807542595207</v>
      </c>
      <c r="O3061" s="98">
        <v>1.82436148425964E-5</v>
      </c>
      <c r="P3061" s="98">
        <v>199.63797650057401</v>
      </c>
      <c r="Q3061" s="98">
        <v>3.13334187108028E-8</v>
      </c>
      <c r="R3061" s="98">
        <v>0.38217680045175501</v>
      </c>
      <c r="S3061" s="98">
        <v>8.8521415524540303E-7</v>
      </c>
      <c r="T3061" s="98">
        <v>0.138261950903972</v>
      </c>
      <c r="U3061" s="98">
        <v>8.2257383655046597E-6</v>
      </c>
      <c r="V3061" s="98">
        <v>1.2847229718014701</v>
      </c>
      <c r="W3061" s="98">
        <v>1.598289802115E-6</v>
      </c>
      <c r="X3061" s="98">
        <v>1.39207774377877E-6</v>
      </c>
      <c r="Y3061" s="98">
        <v>5.1395544737861901E-8</v>
      </c>
      <c r="Z3061" s="98">
        <v>1.5481651359837601E-7</v>
      </c>
      <c r="AA3061" s="98">
        <v>6.3391677188217005E-2</v>
      </c>
      <c r="AB3061" s="98">
        <v>1.4264052318681201E-6</v>
      </c>
      <c r="AC3061" s="98">
        <v>7.2303597605511305E-2</v>
      </c>
      <c r="AD3061" s="98">
        <v>8.0401057244815995E-6</v>
      </c>
      <c r="AE3061" s="98">
        <v>4.9613980650686498E-3</v>
      </c>
      <c r="AF3061" s="98">
        <v>1.4571476834733901E-4</v>
      </c>
      <c r="AG3061" s="98">
        <v>6.2255684052926396E-3</v>
      </c>
      <c r="AH3061" s="98">
        <v>1.0230443343014499E-4</v>
      </c>
      <c r="AI3061" s="98">
        <v>2.7627766049484101E-3</v>
      </c>
      <c r="AJ3061" s="98">
        <v>2.17405613201802E-6</v>
      </c>
      <c r="AK3061" s="98">
        <v>1.22485255826287E-3</v>
      </c>
      <c r="AL3061" s="98">
        <v>4.21492110148124E-3</v>
      </c>
      <c r="AM3061" s="98">
        <v>0.36950054806938998</v>
      </c>
      <c r="AN3061" s="98">
        <v>7.0187004030067995E-4</v>
      </c>
      <c r="AO3061" s="98">
        <v>0.14050531510993</v>
      </c>
      <c r="AP3061" s="98">
        <v>1.5892621058514201E-4</v>
      </c>
      <c r="AQ3061" s="98">
        <v>3.60860598926185E-5</v>
      </c>
      <c r="AR3061" s="98">
        <v>4.85951802606031E-5</v>
      </c>
      <c r="AS3061" s="98">
        <v>7.4244970431920005E-5</v>
      </c>
      <c r="AT3061" s="98">
        <v>1.17935722825105E-2</v>
      </c>
    </row>
    <row r="3062" spans="1:46" x14ac:dyDescent="0.3">
      <c r="A3062" s="95">
        <v>65221</v>
      </c>
      <c r="B3062" s="95">
        <v>3061</v>
      </c>
      <c r="C3062" s="96" t="s">
        <v>309</v>
      </c>
      <c r="D3062" s="96" t="s">
        <v>309</v>
      </c>
      <c r="E3062" s="97" t="s">
        <v>8260</v>
      </c>
      <c r="F3062" s="95" t="s">
        <v>8190</v>
      </c>
      <c r="G3062" s="95" t="s">
        <v>4223</v>
      </c>
      <c r="H3062" s="98">
        <v>6.1542763064345296</v>
      </c>
      <c r="I3062" s="98">
        <v>6.1542594928364798</v>
      </c>
      <c r="J3062" s="98">
        <v>1.68135980480599E-5</v>
      </c>
      <c r="K3062" s="98">
        <v>297.791716983779</v>
      </c>
      <c r="L3062" s="98">
        <v>671.34337115246603</v>
      </c>
      <c r="M3062" s="98">
        <v>2.6640699853210898E-5</v>
      </c>
      <c r="N3062" s="98">
        <v>291.52640291638801</v>
      </c>
      <c r="O3062" s="98">
        <v>6.03914542387686E-5</v>
      </c>
      <c r="P3062" s="98">
        <v>660.85739181495001</v>
      </c>
      <c r="Q3062" s="98">
        <v>1.55672064328377E-7</v>
      </c>
      <c r="R3062" s="98">
        <v>1.89874753258976</v>
      </c>
      <c r="S3062" s="98">
        <v>3.1263849953026302E-6</v>
      </c>
      <c r="T3062" s="98">
        <v>0.50900575252139102</v>
      </c>
      <c r="U3062" s="98">
        <v>2.9051631382625101E-5</v>
      </c>
      <c r="V3062" s="98">
        <v>4.7296710226456904</v>
      </c>
      <c r="W3062" s="98">
        <v>5.1021389261001902E-6</v>
      </c>
      <c r="X3062" s="98">
        <v>3.9094590205460097E-6</v>
      </c>
      <c r="Y3062" s="98">
        <v>2.9308934311323601E-7</v>
      </c>
      <c r="Z3062" s="98">
        <v>8.9959056244095E-7</v>
      </c>
      <c r="AA3062" s="98">
        <v>0.193075751741699</v>
      </c>
      <c r="AB3062" s="98">
        <v>5.8471641904994704E-6</v>
      </c>
      <c r="AC3062" s="98">
        <v>0.298051046185901</v>
      </c>
      <c r="AD3062" s="98">
        <v>4.46194039410346E-5</v>
      </c>
      <c r="AE3062" s="98">
        <v>2.7533795196684301E-2</v>
      </c>
      <c r="AF3062" s="98">
        <v>8.0559675801485597E-4</v>
      </c>
      <c r="AG3062" s="98">
        <v>3.44185958704512E-2</v>
      </c>
      <c r="AH3062" s="98">
        <v>5.6694393747699695E-4</v>
      </c>
      <c r="AI3062" s="98">
        <v>1.5310572516373799E-2</v>
      </c>
      <c r="AJ3062" s="98">
        <v>1.03062055162435E-5</v>
      </c>
      <c r="AK3062" s="98">
        <v>5.8064656228022198E-3</v>
      </c>
      <c r="AL3062" s="98">
        <v>2.6548220240789702E-2</v>
      </c>
      <c r="AM3062" s="98">
        <v>2.3273465132695699</v>
      </c>
      <c r="AN3062" s="98">
        <v>4.4251510609792698E-3</v>
      </c>
      <c r="AO3062" s="98">
        <v>0.88585807703883801</v>
      </c>
      <c r="AP3062" s="98">
        <v>9.4545207163193904E-4</v>
      </c>
      <c r="AQ3062" s="98">
        <v>2.1467598042255301E-4</v>
      </c>
      <c r="AR3062" s="98">
        <v>2.8909274239275297E-4</v>
      </c>
      <c r="AS3062" s="98">
        <v>4.4168334881663297E-4</v>
      </c>
      <c r="AT3062" s="98">
        <v>7.0159964837688493E-2</v>
      </c>
    </row>
    <row r="3063" spans="1:46" x14ac:dyDescent="0.3">
      <c r="A3063" s="95">
        <v>65222</v>
      </c>
      <c r="B3063" s="95">
        <v>3062</v>
      </c>
      <c r="C3063" s="96" t="s">
        <v>520</v>
      </c>
      <c r="D3063" s="96" t="s">
        <v>520</v>
      </c>
      <c r="E3063" s="97" t="s">
        <v>8261</v>
      </c>
      <c r="F3063" s="95" t="s">
        <v>8190</v>
      </c>
      <c r="G3063" s="95" t="s">
        <v>3621</v>
      </c>
      <c r="H3063" s="98">
        <v>5.7727149754458802</v>
      </c>
      <c r="I3063" s="98">
        <v>5.7726973004212301</v>
      </c>
      <c r="J3063" s="98">
        <v>1.7675024650110101E-5</v>
      </c>
      <c r="K3063" s="98">
        <v>533.20912919525301</v>
      </c>
      <c r="L3063" s="98">
        <v>1202.63189334408</v>
      </c>
      <c r="M3063" s="98">
        <v>4.8115002348896403E-5</v>
      </c>
      <c r="N3063" s="98">
        <v>526.51745781358602</v>
      </c>
      <c r="O3063" s="98">
        <v>1.0872396600904401E-4</v>
      </c>
      <c r="P3063" s="98">
        <v>1189.7550325653301</v>
      </c>
      <c r="Q3063" s="98">
        <v>1.4242139819253399E-7</v>
      </c>
      <c r="R3063" s="98">
        <v>1.73712784996303</v>
      </c>
      <c r="S3063" s="98">
        <v>4.6964644837814403E-6</v>
      </c>
      <c r="T3063" s="98">
        <v>0.74592535306087704</v>
      </c>
      <c r="U3063" s="98">
        <v>4.36413849517422E-5</v>
      </c>
      <c r="V3063" s="98">
        <v>6.9311147501445802</v>
      </c>
      <c r="W3063" s="98">
        <v>7.6847689248884605E-6</v>
      </c>
      <c r="X3063" s="98">
        <v>6.3284610937604203E-6</v>
      </c>
      <c r="Y3063" s="98">
        <v>2.94995644781875E-7</v>
      </c>
      <c r="Z3063" s="98">
        <v>1.0613121863461699E-6</v>
      </c>
      <c r="AA3063" s="98">
        <v>0.29870903046756703</v>
      </c>
      <c r="AB3063" s="98">
        <v>1.1245366097556801E-5</v>
      </c>
      <c r="AC3063" s="98">
        <v>0.57244474669907797</v>
      </c>
      <c r="AD3063" s="98">
        <v>4.8052818764202698E-5</v>
      </c>
      <c r="AE3063" s="98">
        <v>2.96524909258182E-2</v>
      </c>
      <c r="AF3063" s="98">
        <v>8.6891926734791204E-4</v>
      </c>
      <c r="AG3063" s="98">
        <v>3.71240087666104E-2</v>
      </c>
      <c r="AH3063" s="98">
        <v>6.1092004365334704E-4</v>
      </c>
      <c r="AI3063" s="98">
        <v>1.6498166770572999E-2</v>
      </c>
      <c r="AJ3063" s="98">
        <v>1.1377917144736201E-5</v>
      </c>
      <c r="AK3063" s="98">
        <v>6.4102626961767602E-3</v>
      </c>
      <c r="AL3063" s="98">
        <v>2.63348545191163E-2</v>
      </c>
      <c r="AM3063" s="98">
        <v>2.3086418331108201</v>
      </c>
      <c r="AN3063" s="98">
        <v>4.35601135211406E-3</v>
      </c>
      <c r="AO3063" s="98">
        <v>0.87201720049059095</v>
      </c>
      <c r="AP3063" s="98">
        <v>9.0449244066706698E-4</v>
      </c>
      <c r="AQ3063" s="98">
        <v>2.0537561550778899E-4</v>
      </c>
      <c r="AR3063" s="98">
        <v>2.7656843480270798E-4</v>
      </c>
      <c r="AS3063" s="98">
        <v>4.2254839035656898E-4</v>
      </c>
      <c r="AT3063" s="98">
        <v>6.7120438716285299E-2</v>
      </c>
    </row>
    <row r="3064" spans="1:46" x14ac:dyDescent="0.3">
      <c r="A3064" s="95">
        <v>65223</v>
      </c>
      <c r="B3064" s="95">
        <v>3063</v>
      </c>
      <c r="C3064" s="96" t="s">
        <v>584</v>
      </c>
      <c r="D3064" s="96" t="s">
        <v>584</v>
      </c>
      <c r="E3064" s="97" t="s">
        <v>8262</v>
      </c>
      <c r="F3064" s="95" t="s">
        <v>8190</v>
      </c>
      <c r="G3064" s="95" t="s">
        <v>6746</v>
      </c>
      <c r="H3064" s="98">
        <v>5.3598128981353899</v>
      </c>
      <c r="I3064" s="98">
        <v>5.3597972584091096</v>
      </c>
      <c r="J3064" s="98">
        <v>1.5639726282934402E-5</v>
      </c>
      <c r="K3064" s="98">
        <v>583.547330344849</v>
      </c>
      <c r="L3064" s="98">
        <v>1314.59069091844</v>
      </c>
      <c r="M3064" s="98">
        <v>5.2522831422540498E-5</v>
      </c>
      <c r="N3064" s="98">
        <v>574.75187213415495</v>
      </c>
      <c r="O3064" s="98">
        <v>1.1887972302518899E-4</v>
      </c>
      <c r="P3064" s="98">
        <v>1300.8884235093701</v>
      </c>
      <c r="Q3064" s="98">
        <v>2.0649953459447801E-7</v>
      </c>
      <c r="R3064" s="98">
        <v>2.5186952038171699</v>
      </c>
      <c r="S3064" s="98">
        <v>3.9319996709931399E-6</v>
      </c>
      <c r="T3064" s="98">
        <v>0.59175358426502001</v>
      </c>
      <c r="U3064" s="98">
        <v>3.6537732042958199E-5</v>
      </c>
      <c r="V3064" s="98">
        <v>5.4985627826441696</v>
      </c>
      <c r="W3064" s="98">
        <v>6.8304270403339399E-6</v>
      </c>
      <c r="X3064" s="98">
        <v>5.3533459692952497E-6</v>
      </c>
      <c r="Y3064" s="98">
        <v>4.3031158877532201E-7</v>
      </c>
      <c r="Z3064" s="98">
        <v>1.04676948226337E-6</v>
      </c>
      <c r="AA3064" s="98">
        <v>0.26013459803588701</v>
      </c>
      <c r="AB3064" s="98">
        <v>8.06671599184946E-6</v>
      </c>
      <c r="AC3064" s="98">
        <v>0.41032202732605899</v>
      </c>
      <c r="AD3064" s="98">
        <v>6.4425260280159005E-5</v>
      </c>
      <c r="AE3064" s="98">
        <v>3.9755616735516801E-2</v>
      </c>
      <c r="AF3064" s="98">
        <v>1.15732848153827E-3</v>
      </c>
      <c r="AG3064" s="98">
        <v>4.9446104268823399E-2</v>
      </c>
      <c r="AH3064" s="98">
        <v>8.1706081361415303E-4</v>
      </c>
      <c r="AI3064" s="98">
        <v>2.2065089703220301E-2</v>
      </c>
      <c r="AJ3064" s="98">
        <v>1.26579273925351E-5</v>
      </c>
      <c r="AK3064" s="98">
        <v>7.1314141897349101E-3</v>
      </c>
      <c r="AL3064" s="98">
        <v>3.9536358250117802E-2</v>
      </c>
      <c r="AM3064" s="98">
        <v>3.4659500594097499</v>
      </c>
      <c r="AN3064" s="98">
        <v>6.6419903537569998E-3</v>
      </c>
      <c r="AO3064" s="98">
        <v>1.3296406656878299</v>
      </c>
      <c r="AP3064" s="98">
        <v>1.3551645577114301E-3</v>
      </c>
      <c r="AQ3064" s="98">
        <v>3.07706003051019E-4</v>
      </c>
      <c r="AR3064" s="98">
        <v>4.1437133845941801E-4</v>
      </c>
      <c r="AS3064" s="98">
        <v>6.3308721620099196E-4</v>
      </c>
      <c r="AT3064" s="98">
        <v>0.100563847254786</v>
      </c>
    </row>
    <row r="3065" spans="1:46" x14ac:dyDescent="0.3">
      <c r="A3065" s="95">
        <v>65224</v>
      </c>
      <c r="B3065" s="95">
        <v>3064</v>
      </c>
      <c r="C3065" s="96" t="s">
        <v>1703</v>
      </c>
      <c r="D3065" s="96" t="s">
        <v>1703</v>
      </c>
      <c r="E3065" s="97" t="s">
        <v>8263</v>
      </c>
      <c r="F3065" s="95" t="s">
        <v>8190</v>
      </c>
      <c r="G3065" s="95" t="s">
        <v>8264</v>
      </c>
      <c r="H3065" s="98">
        <v>4.3921752619191698</v>
      </c>
      <c r="I3065" s="98">
        <v>4.3921574441211204</v>
      </c>
      <c r="J3065" s="98">
        <v>1.7817798052099901E-5</v>
      </c>
      <c r="K3065" s="98">
        <v>215.347312077514</v>
      </c>
      <c r="L3065" s="98">
        <v>485.05720753585098</v>
      </c>
      <c r="M3065" s="98">
        <v>1.95057491666194E-5</v>
      </c>
      <c r="N3065" s="98">
        <v>213.44938091213601</v>
      </c>
      <c r="O3065" s="98">
        <v>4.3966892626485299E-5</v>
      </c>
      <c r="P3065" s="98">
        <v>481.12512529454102</v>
      </c>
      <c r="Q3065" s="98">
        <v>3.3788736012522099E-8</v>
      </c>
      <c r="R3065" s="98">
        <v>0.41212454790713898</v>
      </c>
      <c r="S3065" s="98">
        <v>1.6103932675131801E-6</v>
      </c>
      <c r="T3065" s="98">
        <v>0.245316364313788</v>
      </c>
      <c r="U3065" s="98">
        <v>1.49643707190289E-5</v>
      </c>
      <c r="V3065" s="98">
        <v>2.2794674402458899</v>
      </c>
      <c r="W3065" s="98">
        <v>3.4538318142225599E-6</v>
      </c>
      <c r="X3065" s="98">
        <v>2.8975232387144702E-6</v>
      </c>
      <c r="Y3065" s="98">
        <v>2.2982939221051101E-7</v>
      </c>
      <c r="Z3065" s="98">
        <v>3.2647918329757199E-7</v>
      </c>
      <c r="AA3065" s="98">
        <v>0.13448225678120099</v>
      </c>
      <c r="AB3065" s="98">
        <v>3.57740527270612E-6</v>
      </c>
      <c r="AC3065" s="98">
        <v>0.18155597484374</v>
      </c>
      <c r="AD3065" s="98">
        <v>1.1552792248309899E-5</v>
      </c>
      <c r="AE3065" s="98">
        <v>7.1290108701400597E-3</v>
      </c>
      <c r="AF3065" s="98">
        <v>2.07727385519433E-4</v>
      </c>
      <c r="AG3065" s="98">
        <v>8.8750170135204805E-3</v>
      </c>
      <c r="AH3065" s="98">
        <v>1.46567110472135E-4</v>
      </c>
      <c r="AI3065" s="98">
        <v>3.9581098324912196E-3</v>
      </c>
      <c r="AJ3065" s="98">
        <v>2.8872651230540099E-6</v>
      </c>
      <c r="AK3065" s="98">
        <v>1.6266710046225501E-3</v>
      </c>
      <c r="AL3065" s="98">
        <v>7.3841447160875196E-3</v>
      </c>
      <c r="AM3065" s="98">
        <v>0.64733015255236503</v>
      </c>
      <c r="AN3065" s="98">
        <v>1.1961716891978401E-3</v>
      </c>
      <c r="AO3065" s="98">
        <v>0.239458119688823</v>
      </c>
      <c r="AP3065" s="98">
        <v>2.16620488608131E-4</v>
      </c>
      <c r="AQ3065" s="98">
        <v>4.91862222245677E-5</v>
      </c>
      <c r="AR3065" s="98">
        <v>6.6236473328357094E-5</v>
      </c>
      <c r="AS3065" s="98">
        <v>1.0119779305520601E-4</v>
      </c>
      <c r="AT3065" s="98">
        <v>1.6074940570637401E-2</v>
      </c>
    </row>
    <row r="3066" spans="1:46" x14ac:dyDescent="0.3">
      <c r="A3066" s="95">
        <v>65225</v>
      </c>
      <c r="B3066" s="95">
        <v>3065</v>
      </c>
      <c r="C3066" s="96" t="s">
        <v>1038</v>
      </c>
      <c r="D3066" s="96" t="s">
        <v>1038</v>
      </c>
      <c r="E3066" s="97" t="s">
        <v>8265</v>
      </c>
      <c r="F3066" s="95" t="s">
        <v>8190</v>
      </c>
      <c r="G3066" s="95" t="s">
        <v>8266</v>
      </c>
      <c r="H3066" s="98">
        <v>6.8255371279218</v>
      </c>
      <c r="I3066" s="98">
        <v>6.8255208749571903</v>
      </c>
      <c r="J3066" s="98">
        <v>1.62529646043907E-5</v>
      </c>
      <c r="K3066" s="98">
        <v>1677.13611723552</v>
      </c>
      <c r="L3066" s="98">
        <v>3778.70282967197</v>
      </c>
      <c r="M3066" s="98">
        <v>1.5077748509048701E-4</v>
      </c>
      <c r="N3066" s="98">
        <v>1649.94231050245</v>
      </c>
      <c r="O3066" s="98">
        <v>3.4102351147919302E-4</v>
      </c>
      <c r="P3066" s="98">
        <v>3731.78475637765</v>
      </c>
      <c r="Q3066" s="98">
        <v>6.5090955309646796E-7</v>
      </c>
      <c r="R3066" s="98">
        <v>7.9392080603105102</v>
      </c>
      <c r="S3066" s="98">
        <v>1.48061161883311E-5</v>
      </c>
      <c r="T3066" s="98">
        <v>2.3787178341535999</v>
      </c>
      <c r="U3066" s="98">
        <v>1.3758431654277501E-4</v>
      </c>
      <c r="V3066" s="98">
        <v>22.102984395407098</v>
      </c>
      <c r="W3066" s="98">
        <v>3.5671658261563399E-5</v>
      </c>
      <c r="X3066" s="98">
        <v>3.0419674644357501E-5</v>
      </c>
      <c r="Y3066" s="98">
        <v>1.32656768753999E-6</v>
      </c>
      <c r="Z3066" s="98">
        <v>3.9254159296658401E-6</v>
      </c>
      <c r="AA3066" s="98">
        <v>1.4033849579362501</v>
      </c>
      <c r="AB3066" s="98">
        <v>3.3637803177018197E-5</v>
      </c>
      <c r="AC3066" s="98">
        <v>1.7079115906637099</v>
      </c>
      <c r="AD3066" s="98">
        <v>2.1651624507437601E-4</v>
      </c>
      <c r="AE3066" s="98">
        <v>0.133608103696572</v>
      </c>
      <c r="AF3066" s="98">
        <v>3.90729518060038E-3</v>
      </c>
      <c r="AG3066" s="98">
        <v>0.16693663725638599</v>
      </c>
      <c r="AH3066" s="98">
        <v>2.75061030846937E-3</v>
      </c>
      <c r="AI3066" s="98">
        <v>7.4281451495042103E-2</v>
      </c>
      <c r="AJ3066" s="98">
        <v>4.0429002816081097E-5</v>
      </c>
      <c r="AK3066" s="98">
        <v>2.27775018309175E-2</v>
      </c>
      <c r="AL3066" s="98">
        <v>0.107759779772874</v>
      </c>
      <c r="AM3066" s="98">
        <v>9.44674804753069</v>
      </c>
      <c r="AN3066" s="98">
        <v>1.8105872560306401E-2</v>
      </c>
      <c r="AO3066" s="98">
        <v>3.6245617897242899</v>
      </c>
      <c r="AP3066" s="98">
        <v>3.9843596239388396E-3</v>
      </c>
      <c r="AQ3066" s="98">
        <v>9.04695573348461E-4</v>
      </c>
      <c r="AR3066" s="98">
        <v>1.2183054923432799E-3</v>
      </c>
      <c r="AS3066" s="98">
        <v>1.8613585582471E-3</v>
      </c>
      <c r="AT3066" s="98">
        <v>0.29567075846979601</v>
      </c>
    </row>
    <row r="3067" spans="1:46" x14ac:dyDescent="0.3">
      <c r="A3067" s="95">
        <v>65226</v>
      </c>
      <c r="B3067" s="95">
        <v>3066</v>
      </c>
      <c r="C3067" s="96" t="s">
        <v>871</v>
      </c>
      <c r="D3067" s="96" t="s">
        <v>871</v>
      </c>
      <c r="E3067" s="97" t="s">
        <v>8267</v>
      </c>
      <c r="F3067" s="95" t="s">
        <v>8190</v>
      </c>
      <c r="G3067" s="95" t="s">
        <v>4502</v>
      </c>
      <c r="H3067" s="98">
        <v>6.1544774779865401</v>
      </c>
      <c r="I3067" s="98">
        <v>6.1544575486154303</v>
      </c>
      <c r="J3067" s="98">
        <v>1.9929371105398298E-5</v>
      </c>
      <c r="K3067" s="98">
        <v>268.56543542508302</v>
      </c>
      <c r="L3067" s="98">
        <v>605.57218491986896</v>
      </c>
      <c r="M3067" s="98">
        <v>2.4258476917569398E-5</v>
      </c>
      <c r="N3067" s="98">
        <v>265.45798552499002</v>
      </c>
      <c r="O3067" s="98">
        <v>5.47498218293136E-5</v>
      </c>
      <c r="P3067" s="98">
        <v>599.12159613514098</v>
      </c>
      <c r="Q3067" s="98">
        <v>6.8666546777416497E-8</v>
      </c>
      <c r="R3067" s="98">
        <v>0.83753264805465</v>
      </c>
      <c r="S3067" s="98">
        <v>2.60197742092488E-6</v>
      </c>
      <c r="T3067" s="98">
        <v>0.40318009565942903</v>
      </c>
      <c r="U3067" s="98">
        <v>2.4178466951721499E-5</v>
      </c>
      <c r="V3067" s="98">
        <v>3.74631898029451</v>
      </c>
      <c r="W3067" s="98">
        <v>4.9673765979500997E-6</v>
      </c>
      <c r="X3067" s="98">
        <v>4.4142025553809201E-6</v>
      </c>
      <c r="Y3067" s="98">
        <v>1.3980473397743201E-7</v>
      </c>
      <c r="Z3067" s="98">
        <v>4.1336930859174302E-7</v>
      </c>
      <c r="AA3067" s="98">
        <v>0.198533457291107</v>
      </c>
      <c r="AB3067" s="98">
        <v>5.8892771786904696E-6</v>
      </c>
      <c r="AC3067" s="98">
        <v>0.29755865244743501</v>
      </c>
      <c r="AD3067" s="98">
        <v>2.22207191011416E-5</v>
      </c>
      <c r="AE3067" s="98">
        <v>1.37119879427887E-2</v>
      </c>
      <c r="AF3067" s="98">
        <v>4.0123219748982301E-4</v>
      </c>
      <c r="AG3067" s="98">
        <v>1.7142383851749099E-2</v>
      </c>
      <c r="AH3067" s="98">
        <v>2.8235195119314798E-4</v>
      </c>
      <c r="AI3067" s="98">
        <v>7.6250396875577001E-3</v>
      </c>
      <c r="AJ3067" s="98">
        <v>5.1839415726877104E-6</v>
      </c>
      <c r="AK3067" s="98">
        <v>2.9206072482187602E-3</v>
      </c>
      <c r="AL3067" s="98">
        <v>1.07387192090164E-2</v>
      </c>
      <c r="AM3067" s="98">
        <v>0.94140851934343595</v>
      </c>
      <c r="AN3067" s="98">
        <v>1.77746719729982E-3</v>
      </c>
      <c r="AO3067" s="98">
        <v>0.355825971068925</v>
      </c>
      <c r="AP3067" s="98">
        <v>4.31363229172736E-4</v>
      </c>
      <c r="AQ3067" s="98">
        <v>9.7946079755448801E-5</v>
      </c>
      <c r="AR3067" s="98">
        <v>1.31898783687637E-4</v>
      </c>
      <c r="AS3067" s="98">
        <v>2.01518365729651E-4</v>
      </c>
      <c r="AT3067" s="98">
        <v>3.2010537497465803E-2</v>
      </c>
    </row>
    <row r="3068" spans="1:46" x14ac:dyDescent="0.3">
      <c r="A3068" s="95">
        <v>65227</v>
      </c>
      <c r="B3068" s="95">
        <v>3067</v>
      </c>
      <c r="C3068" s="96" t="s">
        <v>1146</v>
      </c>
      <c r="D3068" s="96" t="s">
        <v>1146</v>
      </c>
      <c r="E3068" s="97" t="s">
        <v>8268</v>
      </c>
      <c r="F3068" s="95" t="s">
        <v>8190</v>
      </c>
      <c r="G3068" s="95" t="s">
        <v>5635</v>
      </c>
      <c r="H3068" s="98">
        <v>7.3103070462374697</v>
      </c>
      <c r="I3068" s="98">
        <v>7.3102900477429698</v>
      </c>
      <c r="J3068" s="98">
        <v>1.6998494499986801E-5</v>
      </c>
      <c r="K3068" s="98">
        <v>1605.88953904757</v>
      </c>
      <c r="L3068" s="98">
        <v>3616.6863857182402</v>
      </c>
      <c r="M3068" s="98">
        <v>1.4413326089666401E-4</v>
      </c>
      <c r="N3068" s="98">
        <v>1577.2352573819301</v>
      </c>
      <c r="O3068" s="98">
        <v>3.2613615061509102E-4</v>
      </c>
      <c r="P3068" s="98">
        <v>3568.8739174904099</v>
      </c>
      <c r="Q3068" s="98">
        <v>9.5396049059388501E-7</v>
      </c>
      <c r="R3068" s="98">
        <v>11.6355502544272</v>
      </c>
      <c r="S3068" s="98">
        <v>1.48669111697162E-5</v>
      </c>
      <c r="T3068" s="98">
        <v>2.3104579150302298</v>
      </c>
      <c r="U3068" s="98">
        <v>1.3814872712924599E-4</v>
      </c>
      <c r="V3068" s="98">
        <v>21.4686444772226</v>
      </c>
      <c r="W3068" s="98">
        <v>2.7267954965534301E-5</v>
      </c>
      <c r="X3068" s="98">
        <v>2.26783944578396E-5</v>
      </c>
      <c r="Y3068" s="98">
        <v>1.1752575042383699E-6</v>
      </c>
      <c r="Z3068" s="98">
        <v>3.4143030034562899E-6</v>
      </c>
      <c r="AA3068" s="98">
        <v>1.0626378069751199</v>
      </c>
      <c r="AB3068" s="98">
        <v>2.7389885723241798E-5</v>
      </c>
      <c r="AC3068" s="98">
        <v>1.3953800847035001</v>
      </c>
      <c r="AD3068" s="98">
        <v>1.9064789800752899E-4</v>
      </c>
      <c r="AE3068" s="98">
        <v>0.117645233122223</v>
      </c>
      <c r="AF3068" s="98">
        <v>3.44325540431432E-3</v>
      </c>
      <c r="AG3068" s="98">
        <v>0.14711084057969401</v>
      </c>
      <c r="AH3068" s="98">
        <v>2.4227126182876598E-3</v>
      </c>
      <c r="AI3068" s="98">
        <v>6.5426428922934099E-2</v>
      </c>
      <c r="AJ3068" s="98">
        <v>4.4678011363317E-5</v>
      </c>
      <c r="AK3068" s="98">
        <v>2.5171372399556399E-2</v>
      </c>
      <c r="AL3068" s="98">
        <v>9.5825144229662901E-2</v>
      </c>
      <c r="AM3068" s="98">
        <v>8.4004996675372396</v>
      </c>
      <c r="AN3068" s="98">
        <v>1.6130264402510901E-2</v>
      </c>
      <c r="AO3068" s="98">
        <v>3.2290705580058101</v>
      </c>
      <c r="AP3068" s="98">
        <v>3.5755180414090101E-3</v>
      </c>
      <c r="AQ3068" s="98">
        <v>8.1186329695173004E-4</v>
      </c>
      <c r="AR3068" s="98">
        <v>1.0932931937542201E-3</v>
      </c>
      <c r="AS3068" s="98">
        <v>1.67036155070306E-3</v>
      </c>
      <c r="AT3068" s="98">
        <v>0.26533150393205301</v>
      </c>
    </row>
    <row r="3069" spans="1:46" x14ac:dyDescent="0.3">
      <c r="A3069" s="95">
        <v>65228</v>
      </c>
      <c r="B3069" s="95">
        <v>3068</v>
      </c>
      <c r="C3069" s="96" t="s">
        <v>2036</v>
      </c>
      <c r="D3069" s="96" t="s">
        <v>2036</v>
      </c>
      <c r="E3069" s="97" t="s">
        <v>8269</v>
      </c>
      <c r="F3069" s="95" t="s">
        <v>8190</v>
      </c>
      <c r="G3069" s="95" t="s">
        <v>7679</v>
      </c>
      <c r="H3069" s="98">
        <v>4.9061443346642797</v>
      </c>
      <c r="I3069" s="98">
        <v>4.9061276110402501</v>
      </c>
      <c r="J3069" s="98">
        <v>1.6723624024272999E-5</v>
      </c>
      <c r="K3069" s="98">
        <v>175.17266960540101</v>
      </c>
      <c r="L3069" s="98">
        <v>395.50974378393897</v>
      </c>
      <c r="M3069" s="98">
        <v>1.5815417304521901E-5</v>
      </c>
      <c r="N3069" s="98">
        <v>173.066463824642</v>
      </c>
      <c r="O3069" s="98">
        <v>3.5681740063172697E-5</v>
      </c>
      <c r="P3069" s="98">
        <v>390.46156398780198</v>
      </c>
      <c r="Q3069" s="98">
        <v>3.9499419525376401E-8</v>
      </c>
      <c r="R3069" s="98">
        <v>0.481778318326476</v>
      </c>
      <c r="S3069" s="98">
        <v>2.3154188744696098E-6</v>
      </c>
      <c r="T3069" s="98">
        <v>0.35480246797030801</v>
      </c>
      <c r="U3069" s="98">
        <v>2.1515506457608398E-5</v>
      </c>
      <c r="V3069" s="98">
        <v>3.29677648334822</v>
      </c>
      <c r="W3069" s="98">
        <v>3.5257470079708098E-6</v>
      </c>
      <c r="X3069" s="98">
        <v>3.0882618867693098E-6</v>
      </c>
      <c r="Y3069" s="98">
        <v>8.5186532601432505E-8</v>
      </c>
      <c r="Z3069" s="98">
        <v>3.5229858860006102E-7</v>
      </c>
      <c r="AA3069" s="98">
        <v>0.140292709977928</v>
      </c>
      <c r="AB3069" s="98">
        <v>4.67569063028379E-6</v>
      </c>
      <c r="AC3069" s="98">
        <v>0.236823332478315</v>
      </c>
      <c r="AD3069" s="98">
        <v>1.430884472799E-5</v>
      </c>
      <c r="AE3069" s="98">
        <v>8.8297190335011998E-3</v>
      </c>
      <c r="AF3069" s="98">
        <v>2.5812680542864301E-4</v>
      </c>
      <c r="AG3069" s="98">
        <v>1.10282993457817E-2</v>
      </c>
      <c r="AH3069" s="98">
        <v>1.8175419660269201E-4</v>
      </c>
      <c r="AI3069" s="98">
        <v>4.9083527017231496E-3</v>
      </c>
      <c r="AJ3069" s="98">
        <v>2.75085131776685E-6</v>
      </c>
      <c r="AK3069" s="98">
        <v>1.54981613600802E-3</v>
      </c>
      <c r="AL3069" s="98">
        <v>7.0374746524964997E-3</v>
      </c>
      <c r="AM3069" s="98">
        <v>0.61693936339830002</v>
      </c>
      <c r="AN3069" s="98">
        <v>1.14876634764317E-3</v>
      </c>
      <c r="AO3069" s="98">
        <v>0.22996818270536301</v>
      </c>
      <c r="AP3069" s="98">
        <v>2.5988111596261299E-4</v>
      </c>
      <c r="AQ3069" s="98">
        <v>5.90090551844708E-5</v>
      </c>
      <c r="AR3069" s="98">
        <v>7.9464360411295206E-5</v>
      </c>
      <c r="AS3069" s="98">
        <v>1.2140770036684699E-4</v>
      </c>
      <c r="AT3069" s="98">
        <v>1.9285218685325699E-2</v>
      </c>
    </row>
    <row r="3070" spans="1:46" x14ac:dyDescent="0.3">
      <c r="A3070" s="95">
        <v>65229</v>
      </c>
      <c r="B3070" s="95">
        <v>3069</v>
      </c>
      <c r="C3070" s="96" t="s">
        <v>317</v>
      </c>
      <c r="D3070" s="96" t="s">
        <v>317</v>
      </c>
      <c r="E3070" s="97" t="s">
        <v>8270</v>
      </c>
      <c r="F3070" s="95" t="s">
        <v>8190</v>
      </c>
      <c r="G3070" s="95" t="s">
        <v>8271</v>
      </c>
      <c r="H3070" s="98">
        <v>6.3189844649763804</v>
      </c>
      <c r="I3070" s="98">
        <v>6.3189678683835897</v>
      </c>
      <c r="J3070" s="98">
        <v>1.6596592794293499E-5</v>
      </c>
      <c r="K3070" s="98">
        <v>862.805981518311</v>
      </c>
      <c r="L3070" s="98">
        <v>1946.54285074783</v>
      </c>
      <c r="M3070" s="98">
        <v>7.7408968554575303E-5</v>
      </c>
      <c r="N3070" s="98">
        <v>847.07827799288305</v>
      </c>
      <c r="O3070" s="98">
        <v>1.75562657486316E-4</v>
      </c>
      <c r="P3070" s="98">
        <v>1921.16386977195</v>
      </c>
      <c r="Q3070" s="98">
        <v>4.3662199901127401E-7</v>
      </c>
      <c r="R3070" s="98">
        <v>5.3255216141304</v>
      </c>
      <c r="S3070" s="98">
        <v>7.13815305801436E-6</v>
      </c>
      <c r="T3070" s="98">
        <v>1.1639290240503699</v>
      </c>
      <c r="U3070" s="98">
        <v>6.63306128529278E-5</v>
      </c>
      <c r="V3070" s="98">
        <v>10.815206474502499</v>
      </c>
      <c r="W3070" s="98">
        <v>2.1538748515546301E-5</v>
      </c>
      <c r="X3070" s="98">
        <v>1.8716263498059501E-5</v>
      </c>
      <c r="Y3070" s="98">
        <v>7.0810399647668096E-7</v>
      </c>
      <c r="Z3070" s="98">
        <v>2.1143810210101599E-6</v>
      </c>
      <c r="AA3070" s="98">
        <v>0.85348587089651995</v>
      </c>
      <c r="AB3070" s="98">
        <v>1.9100569883113102E-5</v>
      </c>
      <c r="AC3070" s="98">
        <v>0.97960939662796098</v>
      </c>
      <c r="AD3070" s="98">
        <v>1.12468906041278E-4</v>
      </c>
      <c r="AE3070" s="98">
        <v>6.9402447173611506E-2</v>
      </c>
      <c r="AF3070" s="98">
        <v>2.0272363491251801E-3</v>
      </c>
      <c r="AG3070" s="98">
        <v>8.6612350335627905E-2</v>
      </c>
      <c r="AH3070" s="98">
        <v>1.42816775787538E-3</v>
      </c>
      <c r="AI3070" s="98">
        <v>3.8568303807614397E-2</v>
      </c>
      <c r="AJ3070" s="98">
        <v>2.1281308064362799E-5</v>
      </c>
      <c r="AK3070" s="98">
        <v>1.1989784551587401E-2</v>
      </c>
      <c r="AL3070" s="98">
        <v>5.8071600257946797E-2</v>
      </c>
      <c r="AM3070" s="98">
        <v>5.0908398060018598</v>
      </c>
      <c r="AN3070" s="98">
        <v>9.7436148956727194E-3</v>
      </c>
      <c r="AO3070" s="98">
        <v>1.95054583130491</v>
      </c>
      <c r="AP3070" s="98">
        <v>2.1183621148271E-3</v>
      </c>
      <c r="AQ3070" s="98">
        <v>4.80998961392279E-4</v>
      </c>
      <c r="AR3070" s="98">
        <v>6.4773575163509605E-4</v>
      </c>
      <c r="AS3070" s="98">
        <v>9.89627401799724E-4</v>
      </c>
      <c r="AT3070" s="98">
        <v>0.157199096547772</v>
      </c>
    </row>
    <row r="3071" spans="1:46" x14ac:dyDescent="0.3">
      <c r="A3071" s="95">
        <v>65230</v>
      </c>
      <c r="B3071" s="95">
        <v>3070</v>
      </c>
      <c r="C3071" s="96" t="s">
        <v>528</v>
      </c>
      <c r="D3071" s="96" t="s">
        <v>528</v>
      </c>
      <c r="E3071" s="97" t="s">
        <v>8272</v>
      </c>
      <c r="F3071" s="95" t="s">
        <v>8190</v>
      </c>
      <c r="G3071" s="95" t="s">
        <v>8273</v>
      </c>
      <c r="H3071" s="98">
        <v>6.23268695730102</v>
      </c>
      <c r="I3071" s="98">
        <v>6.2326680909507104</v>
      </c>
      <c r="J3071" s="98">
        <v>1.8866350313118098E-5</v>
      </c>
      <c r="K3071" s="98">
        <v>950.07188418550697</v>
      </c>
      <c r="L3071" s="98">
        <v>2141.9217181747699</v>
      </c>
      <c r="M3071" s="98">
        <v>8.57884979413667E-5</v>
      </c>
      <c r="N3071" s="98">
        <v>938.77459504624596</v>
      </c>
      <c r="O3071" s="98">
        <v>1.9386000155151699E-4</v>
      </c>
      <c r="P3071" s="98">
        <v>2121.3897995576699</v>
      </c>
      <c r="Q3071" s="98">
        <v>2.4290019731393001E-7</v>
      </c>
      <c r="R3071" s="98">
        <v>2.9626776795515299</v>
      </c>
      <c r="S3071" s="98">
        <v>6.8403851209846301E-6</v>
      </c>
      <c r="T3071" s="98">
        <v>1.11368283261456</v>
      </c>
      <c r="U3071" s="98">
        <v>6.3563592791115593E-5</v>
      </c>
      <c r="V3071" s="98">
        <v>10.3483123104497</v>
      </c>
      <c r="W3071" s="98">
        <v>1.91629814432576E-5</v>
      </c>
      <c r="X3071" s="98">
        <v>1.47598330020675E-5</v>
      </c>
      <c r="Y3071" s="98">
        <v>1.14310152508715E-6</v>
      </c>
      <c r="Z3071" s="98">
        <v>3.2600469161029802E-6</v>
      </c>
      <c r="AA3071" s="98">
        <v>0.72611225112737798</v>
      </c>
      <c r="AB3071" s="98">
        <v>1.91046481820448E-5</v>
      </c>
      <c r="AC3071" s="98">
        <v>0.97463860925505197</v>
      </c>
      <c r="AD3071" s="98">
        <v>8.4315266762777404E-5</v>
      </c>
      <c r="AE3071" s="98">
        <v>5.2029365745630503E-2</v>
      </c>
      <c r="AF3071" s="98">
        <v>1.5254049139760801E-3</v>
      </c>
      <c r="AG3071" s="98">
        <v>6.5171929691374197E-2</v>
      </c>
      <c r="AH3071" s="98">
        <v>1.0721446712349801E-3</v>
      </c>
      <c r="AI3071" s="98">
        <v>2.8953742428285498E-2</v>
      </c>
      <c r="AJ3071" s="98">
        <v>3.27294370060201E-5</v>
      </c>
      <c r="AK3071" s="98">
        <v>1.8439604229442401E-2</v>
      </c>
      <c r="AL3071" s="98">
        <v>4.3211537984131403E-2</v>
      </c>
      <c r="AM3071" s="98">
        <v>3.7881342458454701</v>
      </c>
      <c r="AN3071" s="98">
        <v>7.2561533631216799E-3</v>
      </c>
      <c r="AO3071" s="98">
        <v>1.4525881662289299</v>
      </c>
      <c r="AP3071" s="98">
        <v>1.54782430228307E-3</v>
      </c>
      <c r="AQ3071" s="98">
        <v>3.5145166035484499E-4</v>
      </c>
      <c r="AR3071" s="98">
        <v>4.7328128450191301E-4</v>
      </c>
      <c r="AS3071" s="98">
        <v>7.2309135742631102E-4</v>
      </c>
      <c r="AT3071" s="98">
        <v>0.11486071254321099</v>
      </c>
    </row>
    <row r="3072" spans="1:46" x14ac:dyDescent="0.3">
      <c r="A3072" s="95">
        <v>65231</v>
      </c>
      <c r="B3072" s="95">
        <v>3071</v>
      </c>
      <c r="C3072" s="96" t="s">
        <v>1279</v>
      </c>
      <c r="D3072" s="96" t="s">
        <v>1279</v>
      </c>
      <c r="E3072" s="97" t="s">
        <v>8274</v>
      </c>
      <c r="F3072" s="95" t="s">
        <v>8190</v>
      </c>
      <c r="G3072" s="95" t="s">
        <v>8275</v>
      </c>
      <c r="H3072" s="98">
        <v>4.5685201301153402</v>
      </c>
      <c r="I3072" s="98">
        <v>4.5685029941557698</v>
      </c>
      <c r="J3072" s="98">
        <v>1.7135959573977299E-5</v>
      </c>
      <c r="K3072" s="98">
        <v>218.669160124044</v>
      </c>
      <c r="L3072" s="98">
        <v>492.30655283167999</v>
      </c>
      <c r="M3072" s="98">
        <v>1.9765473413952E-5</v>
      </c>
      <c r="N3072" s="98">
        <v>216.29151629116899</v>
      </c>
      <c r="O3072" s="98">
        <v>4.4552946863746002E-5</v>
      </c>
      <c r="P3072" s="98">
        <v>487.538255754472</v>
      </c>
      <c r="Q3072" s="98">
        <v>5.4981541606935898E-8</v>
      </c>
      <c r="R3072" s="98">
        <v>0.67061528935555503</v>
      </c>
      <c r="S3072" s="98">
        <v>1.8427828195971E-6</v>
      </c>
      <c r="T3072" s="98">
        <v>0.28830944039611101</v>
      </c>
      <c r="U3072" s="98">
        <v>1.7123864129838301E-5</v>
      </c>
      <c r="V3072" s="98">
        <v>2.6789626847293602</v>
      </c>
      <c r="W3072" s="98">
        <v>3.19416863260299E-6</v>
      </c>
      <c r="X3072" s="98">
        <v>2.7300159780927199E-6</v>
      </c>
      <c r="Y3072" s="98">
        <v>1.01239918775939E-7</v>
      </c>
      <c r="Z3072" s="98">
        <v>3.6291273573432598E-7</v>
      </c>
      <c r="AA3072" s="98">
        <v>0.125872013439568</v>
      </c>
      <c r="AB3072" s="98">
        <v>3.5486921790595902E-6</v>
      </c>
      <c r="AC3072" s="98">
        <v>0.18136542637004799</v>
      </c>
      <c r="AD3072" s="98">
        <v>1.7446193627315901E-5</v>
      </c>
      <c r="AE3072" s="98">
        <v>1.0765718047937601E-2</v>
      </c>
      <c r="AF3072" s="98">
        <v>3.18333758642116E-4</v>
      </c>
      <c r="AG3072" s="98">
        <v>1.36006021394921E-2</v>
      </c>
      <c r="AH3072" s="98">
        <v>2.2255468154234399E-4</v>
      </c>
      <c r="AI3072" s="98">
        <v>6.0101878957843002E-3</v>
      </c>
      <c r="AJ3072" s="98">
        <v>3.48472832981506E-6</v>
      </c>
      <c r="AK3072" s="98">
        <v>1.9632788439957801E-3</v>
      </c>
      <c r="AL3072" s="98">
        <v>8.7592186019289607E-3</v>
      </c>
      <c r="AM3072" s="98">
        <v>0.76787583827724404</v>
      </c>
      <c r="AN3072" s="98">
        <v>1.43554314845811E-3</v>
      </c>
      <c r="AO3072" s="98">
        <v>0.287377193563639</v>
      </c>
      <c r="AP3072" s="98">
        <v>3.2191802856560602E-4</v>
      </c>
      <c r="AQ3072" s="98">
        <v>7.3095263649728694E-5</v>
      </c>
      <c r="AR3072" s="98">
        <v>9.8433509437103001E-5</v>
      </c>
      <c r="AS3072" s="98">
        <v>1.50389255478774E-4</v>
      </c>
      <c r="AT3072" s="98">
        <v>2.3888844545864499E-2</v>
      </c>
    </row>
    <row r="3073" spans="1:46" x14ac:dyDescent="0.3">
      <c r="A3073" s="95">
        <v>65232</v>
      </c>
      <c r="B3073" s="95">
        <v>3072</v>
      </c>
      <c r="C3073" s="96" t="s">
        <v>769</v>
      </c>
      <c r="D3073" s="96" t="s">
        <v>769</v>
      </c>
      <c r="E3073" s="97" t="s">
        <v>8276</v>
      </c>
      <c r="F3073" s="95" t="s">
        <v>8190</v>
      </c>
      <c r="G3073" s="95" t="s">
        <v>8277</v>
      </c>
      <c r="H3073" s="98">
        <v>5.1529984589481499</v>
      </c>
      <c r="I3073" s="98">
        <v>5.1529846483446198</v>
      </c>
      <c r="J3073" s="98">
        <v>1.38106035221242E-5</v>
      </c>
      <c r="K3073" s="98">
        <v>415.87035165521002</v>
      </c>
      <c r="L3073" s="98">
        <v>938.50104987456905</v>
      </c>
      <c r="M3073" s="98">
        <v>3.7530212352244697E-5</v>
      </c>
      <c r="N3073" s="98">
        <v>410.68920366292298</v>
      </c>
      <c r="O3073" s="98">
        <v>8.4802677310471901E-5</v>
      </c>
      <c r="P3073" s="98">
        <v>927.98686259067597</v>
      </c>
      <c r="Q3073" s="98">
        <v>1.09794719885927E-7</v>
      </c>
      <c r="R3073" s="98">
        <v>1.33917703458364</v>
      </c>
      <c r="S3073" s="98">
        <v>4.0981449750473296E-6</v>
      </c>
      <c r="T3073" s="98">
        <v>0.64315868416778599</v>
      </c>
      <c r="U3073" s="98">
        <v>3.8081481411542097E-5</v>
      </c>
      <c r="V3073" s="98">
        <v>5.9761979757732497</v>
      </c>
      <c r="W3073" s="98">
        <v>9.1323553729972495E-6</v>
      </c>
      <c r="X3073" s="98">
        <v>6.93607579872793E-6</v>
      </c>
      <c r="Y3073" s="98">
        <v>3.9568202256491998E-7</v>
      </c>
      <c r="Z3073" s="98">
        <v>1.8005975517043899E-6</v>
      </c>
      <c r="AA3073" s="98">
        <v>0.34542626258521703</v>
      </c>
      <c r="AB3073" s="98">
        <v>8.7180401014193896E-6</v>
      </c>
      <c r="AC3073" s="98">
        <v>0.44429768233163902</v>
      </c>
      <c r="AD3073" s="98">
        <v>3.5717168107832502E-5</v>
      </c>
      <c r="AE3073" s="98">
        <v>2.2040392852092399E-2</v>
      </c>
      <c r="AF3073" s="98">
        <v>6.50454302231589E-4</v>
      </c>
      <c r="AG3073" s="98">
        <v>2.7790235670601501E-2</v>
      </c>
      <c r="AH3073" s="98">
        <v>4.55298824387998E-4</v>
      </c>
      <c r="AI3073" s="98">
        <v>1.22955467139024E-2</v>
      </c>
      <c r="AJ3073" s="98">
        <v>1.7196711671806101E-5</v>
      </c>
      <c r="AK3073" s="98">
        <v>9.6885429840061106E-3</v>
      </c>
      <c r="AL3073" s="98">
        <v>1.8927406273521699E-2</v>
      </c>
      <c r="AM3073" s="98">
        <v>1.6592687794655301</v>
      </c>
      <c r="AN3073" s="98">
        <v>3.1395841154283899E-3</v>
      </c>
      <c r="AO3073" s="98">
        <v>0.62850418186167001</v>
      </c>
      <c r="AP3073" s="98">
        <v>6.6705408589967197E-4</v>
      </c>
      <c r="AQ3073" s="98">
        <v>1.5146245284419299E-4</v>
      </c>
      <c r="AR3073" s="98">
        <v>2.0396644187905099E-4</v>
      </c>
      <c r="AS3073" s="98">
        <v>3.1162519117642799E-4</v>
      </c>
      <c r="AT3073" s="98">
        <v>4.9500649071269602E-2</v>
      </c>
    </row>
    <row r="3074" spans="1:46" x14ac:dyDescent="0.3">
      <c r="A3074" s="95">
        <v>65233</v>
      </c>
      <c r="B3074" s="95">
        <v>3073</v>
      </c>
      <c r="C3074" s="96" t="s">
        <v>823</v>
      </c>
      <c r="D3074" s="96" t="s">
        <v>823</v>
      </c>
      <c r="E3074" s="97" t="s">
        <v>8278</v>
      </c>
      <c r="F3074" s="95" t="s">
        <v>8190</v>
      </c>
      <c r="G3074" s="95" t="s">
        <v>8279</v>
      </c>
      <c r="H3074" s="98">
        <v>5.8552593930524699</v>
      </c>
      <c r="I3074" s="98">
        <v>5.8552432580173699</v>
      </c>
      <c r="J3074" s="98">
        <v>1.6135035097342202E-5</v>
      </c>
      <c r="K3074" s="98">
        <v>1332.77602078985</v>
      </c>
      <c r="L3074" s="98">
        <v>3003.1790347452002</v>
      </c>
      <c r="M3074" s="98">
        <v>1.20360202160857E-4</v>
      </c>
      <c r="N3074" s="98">
        <v>1317.08915244638</v>
      </c>
      <c r="O3074" s="98">
        <v>2.7186994106846398E-4</v>
      </c>
      <c r="P3074" s="98">
        <v>2975.0444401792702</v>
      </c>
      <c r="Q3074" s="98">
        <v>3.5361160385665698E-7</v>
      </c>
      <c r="R3074" s="98">
        <v>4.31303563176008</v>
      </c>
      <c r="S3074" s="98">
        <v>9.4157479455648601E-6</v>
      </c>
      <c r="T3074" s="98">
        <v>1.5011780324978401</v>
      </c>
      <c r="U3074" s="98">
        <v>8.7494852150629601E-5</v>
      </c>
      <c r="V3074" s="98">
        <v>13.94890425496</v>
      </c>
      <c r="W3074" s="98">
        <v>1.80136018349728E-5</v>
      </c>
      <c r="X3074" s="98">
        <v>1.49221846579363E-5</v>
      </c>
      <c r="Y3074" s="98">
        <v>7.39817881455425E-7</v>
      </c>
      <c r="Z3074" s="98">
        <v>2.35159929558113E-6</v>
      </c>
      <c r="AA3074" s="98">
        <v>0.70128144533789605</v>
      </c>
      <c r="AB3074" s="98">
        <v>2.1420739988517698E-5</v>
      </c>
      <c r="AC3074" s="98">
        <v>1.09231768807818</v>
      </c>
      <c r="AD3074" s="98">
        <v>1.20195318021712E-4</v>
      </c>
      <c r="AE3074" s="98">
        <v>7.4170270727588E-2</v>
      </c>
      <c r="AF3074" s="98">
        <v>2.1680320839258201E-3</v>
      </c>
      <c r="AG3074" s="98">
        <v>9.2627756242086495E-2</v>
      </c>
      <c r="AH3074" s="98">
        <v>1.52668210941234E-3</v>
      </c>
      <c r="AI3074" s="98">
        <v>4.1228727569834103E-2</v>
      </c>
      <c r="AJ3074" s="98">
        <v>2.3713675811098301E-5</v>
      </c>
      <c r="AK3074" s="98">
        <v>1.3360168606243301E-2</v>
      </c>
      <c r="AL3074" s="98">
        <v>6.3441204814561794E-2</v>
      </c>
      <c r="AM3074" s="98">
        <v>5.5615655393703598</v>
      </c>
      <c r="AN3074" s="98">
        <v>1.0633607311779199E-2</v>
      </c>
      <c r="AO3074" s="98">
        <v>2.1287108158324202</v>
      </c>
      <c r="AP3074" s="98">
        <v>2.2557218550265999E-3</v>
      </c>
      <c r="AQ3074" s="98">
        <v>5.1218810045130505E-4</v>
      </c>
      <c r="AR3074" s="98">
        <v>6.8973651489249001E-4</v>
      </c>
      <c r="AS3074" s="98">
        <v>1.05379723968281E-3</v>
      </c>
      <c r="AT3074" s="98">
        <v>0.16739226744630001</v>
      </c>
    </row>
    <row r="3075" spans="1:46" x14ac:dyDescent="0.3">
      <c r="A3075" s="95">
        <v>65234</v>
      </c>
      <c r="B3075" s="95">
        <v>3074</v>
      </c>
      <c r="C3075" s="96" t="s">
        <v>1194</v>
      </c>
      <c r="D3075" s="96" t="s">
        <v>1194</v>
      </c>
      <c r="E3075" s="97" t="s">
        <v>8280</v>
      </c>
      <c r="F3075" s="95" t="s">
        <v>8190</v>
      </c>
      <c r="G3075" s="95" t="s">
        <v>4025</v>
      </c>
      <c r="H3075" s="98">
        <v>4.7485804462456196</v>
      </c>
      <c r="I3075" s="98">
        <v>4.7485628968303804</v>
      </c>
      <c r="J3075" s="98">
        <v>1.7549415237461099E-5</v>
      </c>
      <c r="K3075" s="98">
        <v>268.91705621679802</v>
      </c>
      <c r="L3075" s="98">
        <v>605.48862448710304</v>
      </c>
      <c r="M3075" s="98">
        <v>2.43070427876053E-5</v>
      </c>
      <c r="N3075" s="98">
        <v>265.98943678092797</v>
      </c>
      <c r="O3075" s="98">
        <v>5.4833401319963801E-5</v>
      </c>
      <c r="P3075" s="98">
        <v>600.03619779354699</v>
      </c>
      <c r="Q3075" s="98">
        <v>6.6652508835522097E-8</v>
      </c>
      <c r="R3075" s="98">
        <v>0.81296722850289604</v>
      </c>
      <c r="S3075" s="98">
        <v>2.0285375364179899E-6</v>
      </c>
      <c r="T3075" s="98">
        <v>0.30448872333263</v>
      </c>
      <c r="U3075" s="98">
        <v>1.8849937757003901E-5</v>
      </c>
      <c r="V3075" s="98">
        <v>2.8292959810187099</v>
      </c>
      <c r="W3075" s="98">
        <v>3.7322982832379498E-6</v>
      </c>
      <c r="X3075" s="98">
        <v>3.1259056337643901E-6</v>
      </c>
      <c r="Y3075" s="98">
        <v>1.43218314246787E-7</v>
      </c>
      <c r="Z3075" s="98">
        <v>4.63174335226765E-7</v>
      </c>
      <c r="AA3075" s="98">
        <v>0.14590542200553</v>
      </c>
      <c r="AB3075" s="98">
        <v>4.06247338056068E-6</v>
      </c>
      <c r="AC3075" s="98">
        <v>0.20646973739746299</v>
      </c>
      <c r="AD3075" s="98">
        <v>2.3927695463284099E-5</v>
      </c>
      <c r="AE3075" s="98">
        <v>1.4765330959717399E-2</v>
      </c>
      <c r="AF3075" s="98">
        <v>4.3443672222185498E-4</v>
      </c>
      <c r="AG3075" s="98">
        <v>1.8561025506462901E-2</v>
      </c>
      <c r="AH3075" s="98">
        <v>3.0466829403280599E-4</v>
      </c>
      <c r="AI3075" s="98">
        <v>8.2277024250187597E-3</v>
      </c>
      <c r="AJ3075" s="98">
        <v>3.8859286984073297E-6</v>
      </c>
      <c r="AK3075" s="98">
        <v>2.1893131632648899E-3</v>
      </c>
      <c r="AL3075" s="98">
        <v>1.1449016019147299E-2</v>
      </c>
      <c r="AM3075" s="98">
        <v>1.00367660320937</v>
      </c>
      <c r="AN3075" s="98">
        <v>1.8847239639492701E-3</v>
      </c>
      <c r="AO3075" s="98">
        <v>0.377297390178504</v>
      </c>
      <c r="AP3075" s="98">
        <v>4.4565311496950398E-4</v>
      </c>
      <c r="AQ3075" s="98">
        <v>1.0119076607056201E-4</v>
      </c>
      <c r="AR3075" s="98">
        <v>1.36268230445135E-4</v>
      </c>
      <c r="AS3075" s="98">
        <v>2.0819411845380699E-4</v>
      </c>
      <c r="AT3075" s="98">
        <v>3.3070959188969802E-2</v>
      </c>
    </row>
    <row r="3076" spans="1:46" x14ac:dyDescent="0.3">
      <c r="A3076" s="95">
        <v>65235</v>
      </c>
      <c r="B3076" s="95">
        <v>3075</v>
      </c>
      <c r="C3076" s="96" t="s">
        <v>701</v>
      </c>
      <c r="D3076" s="96" t="s">
        <v>701</v>
      </c>
      <c r="E3076" s="97" t="s">
        <v>8281</v>
      </c>
      <c r="F3076" s="95" t="s">
        <v>8190</v>
      </c>
      <c r="G3076" s="95" t="s">
        <v>8282</v>
      </c>
      <c r="H3076" s="98">
        <v>5.4123957128652398</v>
      </c>
      <c r="I3076" s="98">
        <v>5.41237942276274</v>
      </c>
      <c r="J3076" s="98">
        <v>1.6290102498040002E-5</v>
      </c>
      <c r="K3076" s="98">
        <v>311.73139947386301</v>
      </c>
      <c r="L3076" s="98">
        <v>702.26884780424803</v>
      </c>
      <c r="M3076" s="98">
        <v>2.8068568310984E-5</v>
      </c>
      <c r="N3076" s="98">
        <v>307.15141868646703</v>
      </c>
      <c r="O3076" s="98">
        <v>6.3347433128017395E-5</v>
      </c>
      <c r="P3076" s="98">
        <v>693.20436082956599</v>
      </c>
      <c r="Q3076" s="98">
        <v>1.16258069468381E-7</v>
      </c>
      <c r="R3076" s="98">
        <v>1.41801114733789</v>
      </c>
      <c r="S3076" s="98">
        <v>3.4515634374249801E-6</v>
      </c>
      <c r="T3076" s="98">
        <v>0.54082750995960505</v>
      </c>
      <c r="U3076" s="98">
        <v>3.2073146684525199E-5</v>
      </c>
      <c r="V3076" s="98">
        <v>5.02533369724559</v>
      </c>
      <c r="W3076" s="98">
        <v>6.3111613766803804E-6</v>
      </c>
      <c r="X3076" s="98">
        <v>5.2903437207586698E-6</v>
      </c>
      <c r="Y3076" s="98">
        <v>2.1022677502503199E-7</v>
      </c>
      <c r="Z3076" s="98">
        <v>8.1059088089667604E-7</v>
      </c>
      <c r="AA3076" s="98">
        <v>0.24699400900281801</v>
      </c>
      <c r="AB3076" s="98">
        <v>6.6080351976017396E-6</v>
      </c>
      <c r="AC3076" s="98">
        <v>0.33671033578341297</v>
      </c>
      <c r="AD3076" s="98">
        <v>3.54481918523589E-5</v>
      </c>
      <c r="AE3076" s="98">
        <v>2.1874412662380199E-2</v>
      </c>
      <c r="AF3076" s="98">
        <v>6.4162571123601198E-4</v>
      </c>
      <c r="AG3076" s="98">
        <v>2.7413039880574998E-2</v>
      </c>
      <c r="AH3076" s="98">
        <v>4.50836799138714E-4</v>
      </c>
      <c r="AI3076" s="98">
        <v>1.2175047742781799E-2</v>
      </c>
      <c r="AJ3076" s="98">
        <v>8.9264032602737799E-6</v>
      </c>
      <c r="AK3076" s="98">
        <v>5.0290918014555099E-3</v>
      </c>
      <c r="AL3076" s="98">
        <v>1.5892955207885001E-2</v>
      </c>
      <c r="AM3076" s="98">
        <v>1.39325399417133</v>
      </c>
      <c r="AN3076" s="98">
        <v>2.64835943069412E-3</v>
      </c>
      <c r="AO3076" s="98">
        <v>0.53016734575908298</v>
      </c>
      <c r="AP3076" s="98">
        <v>6.4042892702571895E-4</v>
      </c>
      <c r="AQ3076" s="98">
        <v>1.4541689678815301E-4</v>
      </c>
      <c r="AR3076" s="98">
        <v>1.95825213810016E-4</v>
      </c>
      <c r="AS3076" s="98">
        <v>2.99186816427549E-4</v>
      </c>
      <c r="AT3076" s="98">
        <v>4.7524853294366697E-2</v>
      </c>
    </row>
    <row r="3077" spans="1:46" x14ac:dyDescent="0.3">
      <c r="A3077" s="95">
        <v>65236</v>
      </c>
      <c r="B3077" s="95">
        <v>3076</v>
      </c>
      <c r="C3077" s="96" t="s">
        <v>1316</v>
      </c>
      <c r="D3077" s="96" t="s">
        <v>1316</v>
      </c>
      <c r="E3077" s="97" t="s">
        <v>8283</v>
      </c>
      <c r="F3077" s="95" t="s">
        <v>8190</v>
      </c>
      <c r="G3077" s="95" t="s">
        <v>5269</v>
      </c>
      <c r="H3077" s="98">
        <v>5.7954899076400803</v>
      </c>
      <c r="I3077" s="98">
        <v>5.7954704907655099</v>
      </c>
      <c r="J3077" s="98">
        <v>1.9416874573963101E-5</v>
      </c>
      <c r="K3077" s="98">
        <v>300.37120572063401</v>
      </c>
      <c r="L3077" s="98">
        <v>677.26738730807995</v>
      </c>
      <c r="M3077" s="98">
        <v>2.69815807347104E-5</v>
      </c>
      <c r="N3077" s="98">
        <v>295.25662688775799</v>
      </c>
      <c r="O3077" s="98">
        <v>6.1039267721077806E-5</v>
      </c>
      <c r="P3077" s="98">
        <v>667.94634725902404</v>
      </c>
      <c r="Q3077" s="98">
        <v>1.3226606720026099E-7</v>
      </c>
      <c r="R3077" s="98">
        <v>1.6132622755749499</v>
      </c>
      <c r="S3077" s="98">
        <v>3.23328821601272E-6</v>
      </c>
      <c r="T3077" s="98">
        <v>0.50729338623681697</v>
      </c>
      <c r="U3077" s="98">
        <v>3.0044984946769299E-5</v>
      </c>
      <c r="V3077" s="98">
        <v>4.7137546024166301</v>
      </c>
      <c r="W3077" s="98">
        <v>7.98985697515814E-6</v>
      </c>
      <c r="X3077" s="98">
        <v>7.0064862681371799E-6</v>
      </c>
      <c r="Y3077" s="98">
        <v>2.79296870021704E-7</v>
      </c>
      <c r="Z3077" s="98">
        <v>7.0407383699925898E-7</v>
      </c>
      <c r="AA3077" s="98">
        <v>0.31750688467015598</v>
      </c>
      <c r="AB3077" s="98">
        <v>6.3975352021481001E-6</v>
      </c>
      <c r="AC3077" s="98">
        <v>0.32459046509327999</v>
      </c>
      <c r="AD3077" s="98">
        <v>4.7120293732133298E-5</v>
      </c>
      <c r="AE3077" s="98">
        <v>2.9077047262726901E-2</v>
      </c>
      <c r="AF3077" s="98">
        <v>8.5202988717068503E-4</v>
      </c>
      <c r="AG3077" s="98">
        <v>3.6402421018100997E-2</v>
      </c>
      <c r="AH3077" s="98">
        <v>5.9905729739892304E-4</v>
      </c>
      <c r="AI3077" s="98">
        <v>1.6177808045899199E-2</v>
      </c>
      <c r="AJ3077" s="98">
        <v>1.7314762675759899E-5</v>
      </c>
      <c r="AK3077" s="98">
        <v>9.7550523403178296E-3</v>
      </c>
      <c r="AL3077" s="98">
        <v>1.8184551995481101E-2</v>
      </c>
      <c r="AM3077" s="98">
        <v>1.59414654911697</v>
      </c>
      <c r="AN3077" s="98">
        <v>3.0148563346077701E-3</v>
      </c>
      <c r="AO3077" s="98">
        <v>0.60353529141058904</v>
      </c>
      <c r="AP3077" s="98">
        <v>8.4669819583594696E-4</v>
      </c>
      <c r="AQ3077" s="98">
        <v>1.9225275463292E-4</v>
      </c>
      <c r="AR3077" s="98">
        <v>2.5889657377854301E-4</v>
      </c>
      <c r="AS3077" s="98">
        <v>3.9554886742448301E-4</v>
      </c>
      <c r="AT3077" s="98">
        <v>6.2831652106327199E-2</v>
      </c>
    </row>
    <row r="3078" spans="1:46" x14ac:dyDescent="0.3">
      <c r="A3078" s="95">
        <v>65237</v>
      </c>
      <c r="B3078" s="95">
        <v>3077</v>
      </c>
      <c r="C3078" s="96" t="s">
        <v>607</v>
      </c>
      <c r="D3078" s="96" t="s">
        <v>607</v>
      </c>
      <c r="E3078" s="97" t="s">
        <v>8284</v>
      </c>
      <c r="F3078" s="95" t="s">
        <v>8190</v>
      </c>
      <c r="G3078" s="95" t="s">
        <v>8285</v>
      </c>
      <c r="H3078" s="98">
        <v>3.93694762540356</v>
      </c>
      <c r="I3078" s="98">
        <v>3.9369330968006899</v>
      </c>
      <c r="J3078" s="98">
        <v>1.4528602867880401E-5</v>
      </c>
      <c r="K3078" s="98">
        <v>292.64070243019802</v>
      </c>
      <c r="L3078" s="98">
        <v>660.07198525849697</v>
      </c>
      <c r="M3078" s="98">
        <v>2.6513099619205499E-5</v>
      </c>
      <c r="N3078" s="98">
        <v>290.13008684977399</v>
      </c>
      <c r="O3078" s="98">
        <v>5.9780268846381803E-5</v>
      </c>
      <c r="P3078" s="98">
        <v>654.16925374277901</v>
      </c>
      <c r="Q3078" s="98">
        <v>4.4047134783357001E-8</v>
      </c>
      <c r="R3078" s="98">
        <v>0.53724725016255004</v>
      </c>
      <c r="S3078" s="98">
        <v>2.7121448981457598E-6</v>
      </c>
      <c r="T3078" s="98">
        <v>0.409085513038349</v>
      </c>
      <c r="U3078" s="98">
        <v>2.5202255727559199E-5</v>
      </c>
      <c r="V3078" s="98">
        <v>3.8012014483323</v>
      </c>
      <c r="W3078" s="98">
        <v>4.7024922571453403E-6</v>
      </c>
      <c r="X3078" s="98">
        <v>4.2123302597472297E-6</v>
      </c>
      <c r="Y3078" s="98">
        <v>9.2403106705636398E-8</v>
      </c>
      <c r="Z3078" s="98">
        <v>3.9775889069247901E-7</v>
      </c>
      <c r="AA3078" s="98">
        <v>0.188730076704264</v>
      </c>
      <c r="AB3078" s="98">
        <v>4.6657809880815696E-6</v>
      </c>
      <c r="AC3078" s="98">
        <v>0.23672937114978801</v>
      </c>
      <c r="AD3078" s="98">
        <v>1.50402311399E-5</v>
      </c>
      <c r="AE3078" s="98">
        <v>9.28104383608668E-3</v>
      </c>
      <c r="AF3078" s="98">
        <v>2.7099778019522801E-4</v>
      </c>
      <c r="AG3078" s="98">
        <v>1.1578203344950499E-2</v>
      </c>
      <c r="AH3078" s="98">
        <v>1.9095951515229399E-4</v>
      </c>
      <c r="AI3078" s="98">
        <v>5.15694641244738E-3</v>
      </c>
      <c r="AJ3078" s="98">
        <v>6.9083409809782998E-6</v>
      </c>
      <c r="AK3078" s="98">
        <v>3.8921254144545399E-3</v>
      </c>
      <c r="AL3078" s="98">
        <v>9.0540799808326005E-3</v>
      </c>
      <c r="AM3078" s="98">
        <v>0.79372482536056099</v>
      </c>
      <c r="AN3078" s="98">
        <v>1.4699039406736701E-3</v>
      </c>
      <c r="AO3078" s="98">
        <v>0.29425578028263499</v>
      </c>
      <c r="AP3078" s="98">
        <v>2.8210553087782201E-4</v>
      </c>
      <c r="AQ3078" s="98">
        <v>6.4055369263392903E-5</v>
      </c>
      <c r="AR3078" s="98">
        <v>8.6259963652634796E-5</v>
      </c>
      <c r="AS3078" s="98">
        <v>1.31790197961795E-4</v>
      </c>
      <c r="AT3078" s="98">
        <v>2.0934444717796999E-2</v>
      </c>
    </row>
    <row r="3079" spans="1:46" x14ac:dyDescent="0.3">
      <c r="A3079" s="95">
        <v>65238</v>
      </c>
      <c r="B3079" s="95">
        <v>3078</v>
      </c>
      <c r="C3079" s="96" t="s">
        <v>743</v>
      </c>
      <c r="D3079" s="96" t="s">
        <v>743</v>
      </c>
      <c r="E3079" s="97" t="s">
        <v>8286</v>
      </c>
      <c r="F3079" s="95" t="s">
        <v>8190</v>
      </c>
      <c r="G3079" s="95" t="s">
        <v>7230</v>
      </c>
      <c r="H3079" s="98">
        <v>7.2658100418264899</v>
      </c>
      <c r="I3079" s="98">
        <v>7.2657932322154704</v>
      </c>
      <c r="J3079" s="98">
        <v>1.6809611021351101E-5</v>
      </c>
      <c r="K3079" s="98">
        <v>933.20028592703704</v>
      </c>
      <c r="L3079" s="98">
        <v>2104.4379850153</v>
      </c>
      <c r="M3079" s="98">
        <v>8.3904453995467307E-5</v>
      </c>
      <c r="N3079" s="98">
        <v>918.15769843651503</v>
      </c>
      <c r="O3079" s="98">
        <v>1.89906504426746E-4</v>
      </c>
      <c r="P3079" s="98">
        <v>2078.1270924187702</v>
      </c>
      <c r="Q3079" s="98">
        <v>3.4224165712034501E-7</v>
      </c>
      <c r="R3079" s="98">
        <v>4.1743552692660701</v>
      </c>
      <c r="S3079" s="98">
        <v>8.6456087698327306E-6</v>
      </c>
      <c r="T3079" s="98">
        <v>1.3589410811527101</v>
      </c>
      <c r="U3079" s="98">
        <v>8.0338440411507301E-5</v>
      </c>
      <c r="V3079" s="98">
        <v>12.627246187158701</v>
      </c>
      <c r="W3079" s="98">
        <v>1.4699583908112601E-5</v>
      </c>
      <c r="X3079" s="98">
        <v>1.21200326338632E-5</v>
      </c>
      <c r="Y3079" s="98">
        <v>7.1055163445059296E-7</v>
      </c>
      <c r="Z3079" s="98">
        <v>1.86899963979884E-6</v>
      </c>
      <c r="AA3079" s="98">
        <v>0.57068877015713304</v>
      </c>
      <c r="AB3079" s="98">
        <v>1.58106655189481E-5</v>
      </c>
      <c r="AC3079" s="98">
        <v>0.80586826289525704</v>
      </c>
      <c r="AD3079" s="98">
        <v>1.09029647898979E-4</v>
      </c>
      <c r="AE3079" s="98">
        <v>6.7280145642113307E-2</v>
      </c>
      <c r="AF3079" s="98">
        <v>1.9614960518331299E-3</v>
      </c>
      <c r="AG3079" s="98">
        <v>8.38036390264187E-2</v>
      </c>
      <c r="AH3079" s="98">
        <v>1.38350948032383E-3</v>
      </c>
      <c r="AI3079" s="98">
        <v>3.7362287212830601E-2</v>
      </c>
      <c r="AJ3079" s="98">
        <v>2.5790950652515701E-5</v>
      </c>
      <c r="AK3079" s="98">
        <v>1.4530495060206899E-2</v>
      </c>
      <c r="AL3079" s="98">
        <v>6.4146184328932196E-2</v>
      </c>
      <c r="AM3079" s="98">
        <v>5.6233674831471996</v>
      </c>
      <c r="AN3079" s="98">
        <v>1.07076559829464E-2</v>
      </c>
      <c r="AO3079" s="98">
        <v>2.14353440321814</v>
      </c>
      <c r="AP3079" s="98">
        <v>2.1945879757089299E-3</v>
      </c>
      <c r="AQ3079" s="98">
        <v>4.98306933453708E-4</v>
      </c>
      <c r="AR3079" s="98">
        <v>6.7104348852423004E-4</v>
      </c>
      <c r="AS3079" s="98">
        <v>1.0252375537310001E-3</v>
      </c>
      <c r="AT3079" s="98">
        <v>0.16285565374369801</v>
      </c>
    </row>
    <row r="3080" spans="1:46" x14ac:dyDescent="0.3">
      <c r="A3080" s="95">
        <v>65239</v>
      </c>
      <c r="B3080" s="95">
        <v>3079</v>
      </c>
      <c r="C3080" s="96" t="s">
        <v>744</v>
      </c>
      <c r="D3080" s="96" t="s">
        <v>744</v>
      </c>
      <c r="E3080" s="97" t="s">
        <v>8287</v>
      </c>
      <c r="F3080" s="95" t="s">
        <v>8190</v>
      </c>
      <c r="G3080" s="95" t="s">
        <v>8288</v>
      </c>
      <c r="H3080" s="98">
        <v>4.8952670807083498</v>
      </c>
      <c r="I3080" s="98">
        <v>4.8952502316967701</v>
      </c>
      <c r="J3080" s="98">
        <v>1.6849011586828099E-5</v>
      </c>
      <c r="K3080" s="98">
        <v>206.33846955689199</v>
      </c>
      <c r="L3080" s="98">
        <v>465.02054973323402</v>
      </c>
      <c r="M3080" s="98">
        <v>1.8667171821170199E-5</v>
      </c>
      <c r="N3080" s="98">
        <v>204.272916388569</v>
      </c>
      <c r="O3080" s="98">
        <v>4.2098454981439903E-5</v>
      </c>
      <c r="P3080" s="98">
        <v>460.67900680910498</v>
      </c>
      <c r="Q3080" s="98">
        <v>4.2687275746072399E-8</v>
      </c>
      <c r="R3080" s="98">
        <v>0.52066091527418101</v>
      </c>
      <c r="S3080" s="98">
        <v>1.75971454554845E-6</v>
      </c>
      <c r="T3080" s="98">
        <v>0.27448125316416799</v>
      </c>
      <c r="U3080" s="98">
        <v>1.63519568781029E-5</v>
      </c>
      <c r="V3080" s="98">
        <v>2.5504710089698399</v>
      </c>
      <c r="W3080" s="98">
        <v>2.5599338658432998E-6</v>
      </c>
      <c r="X3080" s="98">
        <v>2.1279705656906102E-6</v>
      </c>
      <c r="Y3080" s="98">
        <v>9.1190503634951299E-8</v>
      </c>
      <c r="Z3080" s="98">
        <v>3.4077279651774098E-7</v>
      </c>
      <c r="AA3080" s="98">
        <v>9.9864623685436901E-2</v>
      </c>
      <c r="AB3080" s="98">
        <v>3.1702966296715801E-6</v>
      </c>
      <c r="AC3080" s="98">
        <v>0.161203185683712</v>
      </c>
      <c r="AD3080" s="98">
        <v>1.51153956393601E-5</v>
      </c>
      <c r="AE3080" s="98">
        <v>9.3274264353910407E-3</v>
      </c>
      <c r="AF3080" s="98">
        <v>2.7362496822398599E-4</v>
      </c>
      <c r="AG3080" s="98">
        <v>1.1690448239357E-2</v>
      </c>
      <c r="AH3080" s="98">
        <v>1.9224849526537001E-4</v>
      </c>
      <c r="AI3080" s="98">
        <v>5.19175589216636E-3</v>
      </c>
      <c r="AJ3080" s="98">
        <v>3.31190618850599E-6</v>
      </c>
      <c r="AK3080" s="98">
        <v>1.8659116974931501E-3</v>
      </c>
      <c r="AL3080" s="98">
        <v>7.97581411024453E-3</v>
      </c>
      <c r="AM3080" s="98">
        <v>0.69919877835892297</v>
      </c>
      <c r="AN3080" s="98">
        <v>1.30403600014219E-3</v>
      </c>
      <c r="AO3080" s="98">
        <v>0.26105116131780998</v>
      </c>
      <c r="AP3080" s="98">
        <v>2.8322756659002798E-4</v>
      </c>
      <c r="AQ3080" s="98">
        <v>6.4310140358014801E-5</v>
      </c>
      <c r="AR3080" s="98">
        <v>8.6603051110963102E-5</v>
      </c>
      <c r="AS3080" s="98">
        <v>1.3231437512104999E-4</v>
      </c>
      <c r="AT3080" s="98">
        <v>2.10177085748205E-2</v>
      </c>
    </row>
    <row r="3081" spans="1:46" x14ac:dyDescent="0.3">
      <c r="A3081" s="95">
        <v>65240</v>
      </c>
      <c r="B3081" s="95">
        <v>3080</v>
      </c>
      <c r="C3081" s="96" t="s">
        <v>324</v>
      </c>
      <c r="D3081" s="96" t="s">
        <v>324</v>
      </c>
      <c r="E3081" s="97" t="s">
        <v>8289</v>
      </c>
      <c r="F3081" s="95" t="s">
        <v>8190</v>
      </c>
      <c r="G3081" s="95" t="s">
        <v>3488</v>
      </c>
      <c r="H3081" s="98">
        <v>6.5292377759151901</v>
      </c>
      <c r="I3081" s="98">
        <v>6.5292230368951802</v>
      </c>
      <c r="J3081" s="98">
        <v>1.47390200115893E-5</v>
      </c>
      <c r="K3081" s="98">
        <v>1484.34596310599</v>
      </c>
      <c r="L3081" s="98">
        <v>3347.6730141590201</v>
      </c>
      <c r="M3081" s="98">
        <v>1.33971267690486E-4</v>
      </c>
      <c r="N3081" s="98">
        <v>1466.0336244600801</v>
      </c>
      <c r="O3081" s="98">
        <v>3.0286943651977903E-4</v>
      </c>
      <c r="P3081" s="98">
        <v>3314.2686892019701</v>
      </c>
      <c r="Q3081" s="98">
        <v>4.40815798640996E-7</v>
      </c>
      <c r="R3081" s="98">
        <v>5.3766738021190701</v>
      </c>
      <c r="S3081" s="98">
        <v>1.1334943844626299E-5</v>
      </c>
      <c r="T3081" s="98">
        <v>1.82007195147265</v>
      </c>
      <c r="U3081" s="98">
        <v>1.0532878031755601E-4</v>
      </c>
      <c r="V3081" s="98">
        <v>16.9120582626066</v>
      </c>
      <c r="W3081" s="98">
        <v>2.1136373218705699E-5</v>
      </c>
      <c r="X3081" s="98">
        <v>1.7528791259391402E-5</v>
      </c>
      <c r="Y3081" s="98">
        <v>7.8772345940421097E-7</v>
      </c>
      <c r="Z3081" s="98">
        <v>2.8198584999101299E-6</v>
      </c>
      <c r="AA3081" s="98">
        <v>0.82367311259891396</v>
      </c>
      <c r="AB3081" s="98">
        <v>2.1337298280753899E-5</v>
      </c>
      <c r="AC3081" s="98">
        <v>1.0866355402995</v>
      </c>
      <c r="AD3081" s="98">
        <v>1.2996221572312899E-4</v>
      </c>
      <c r="AE3081" s="98">
        <v>8.0197239652883098E-2</v>
      </c>
      <c r="AF3081" s="98">
        <v>2.35928058913634E-3</v>
      </c>
      <c r="AG3081" s="98">
        <v>0.100798723846139</v>
      </c>
      <c r="AH3081" s="98">
        <v>1.6547020979661999E-3</v>
      </c>
      <c r="AI3081" s="98">
        <v>4.4685964147795999E-2</v>
      </c>
      <c r="AJ3081" s="98">
        <v>2.56656093625559E-5</v>
      </c>
      <c r="AK3081" s="98">
        <v>1.44598783924276E-2</v>
      </c>
      <c r="AL3081" s="98">
        <v>7.2653530393417098E-2</v>
      </c>
      <c r="AM3081" s="98">
        <v>6.3691629459231098</v>
      </c>
      <c r="AN3081" s="98">
        <v>1.20573748895335E-2</v>
      </c>
      <c r="AO3081" s="98">
        <v>2.41373069226134</v>
      </c>
      <c r="AP3081" s="98">
        <v>2.4559234225877799E-3</v>
      </c>
      <c r="AQ3081" s="98">
        <v>5.5764621214625702E-4</v>
      </c>
      <c r="AR3081" s="98">
        <v>7.5095254229217096E-4</v>
      </c>
      <c r="AS3081" s="98">
        <v>1.14732466814935E-3</v>
      </c>
      <c r="AT3081" s="98">
        <v>0.18224879519846601</v>
      </c>
    </row>
    <row r="3082" spans="1:46" x14ac:dyDescent="0.3">
      <c r="A3082" s="95">
        <v>65241</v>
      </c>
      <c r="B3082" s="95">
        <v>3081</v>
      </c>
      <c r="C3082" s="96" t="s">
        <v>397</v>
      </c>
      <c r="D3082" s="96" t="s">
        <v>397</v>
      </c>
      <c r="E3082" s="97" t="s">
        <v>8290</v>
      </c>
      <c r="F3082" s="95" t="s">
        <v>8190</v>
      </c>
      <c r="G3082" s="95" t="s">
        <v>8291</v>
      </c>
      <c r="H3082" s="98">
        <v>7.4142145021933601</v>
      </c>
      <c r="I3082" s="98">
        <v>7.4141988909031902</v>
      </c>
      <c r="J3082" s="98">
        <v>1.5611290171690898E-5</v>
      </c>
      <c r="K3082" s="98">
        <v>5400.9442107877703</v>
      </c>
      <c r="L3082" s="98">
        <v>12178.2839707193</v>
      </c>
      <c r="M3082" s="98">
        <v>4.8860148757874102E-4</v>
      </c>
      <c r="N3082" s="98">
        <v>5346.7151733350101</v>
      </c>
      <c r="O3082" s="98">
        <v>1.10286387560417E-3</v>
      </c>
      <c r="P3082" s="98">
        <v>12068.5244882018</v>
      </c>
      <c r="Q3082" s="98">
        <v>1.06113204452612E-6</v>
      </c>
      <c r="R3082" s="98">
        <v>12.9427322749816</v>
      </c>
      <c r="S3082" s="98">
        <v>4.35535727909924E-5</v>
      </c>
      <c r="T3082" s="98">
        <v>6.6969564147515399</v>
      </c>
      <c r="U3082" s="98">
        <v>4.0471301120027E-4</v>
      </c>
      <c r="V3082" s="98">
        <v>62.227401479456503</v>
      </c>
      <c r="W3082" s="98">
        <v>6.9227948501670794E-5</v>
      </c>
      <c r="X3082" s="98">
        <v>5.8202617058108497E-5</v>
      </c>
      <c r="Y3082" s="98">
        <v>2.41804048663696E-6</v>
      </c>
      <c r="Z3082" s="98">
        <v>8.6072909569253305E-6</v>
      </c>
      <c r="AA3082" s="98">
        <v>2.71133162276996</v>
      </c>
      <c r="AB3082" s="98">
        <v>6.6217378673977706E-5</v>
      </c>
      <c r="AC3082" s="98">
        <v>3.3635477979924802</v>
      </c>
      <c r="AD3082" s="98">
        <v>4.0545889411263802E-4</v>
      </c>
      <c r="AE3082" s="98">
        <v>0.25020105974353002</v>
      </c>
      <c r="AF3082" s="98">
        <v>7.3509512162482499E-3</v>
      </c>
      <c r="AG3082" s="98">
        <v>0.31406459454841201</v>
      </c>
      <c r="AH3082" s="98">
        <v>5.1598555016087099E-3</v>
      </c>
      <c r="AI3082" s="98">
        <v>0.13934418662796999</v>
      </c>
      <c r="AJ3082" s="98">
        <v>8.9369783621749999E-5</v>
      </c>
      <c r="AK3082" s="98">
        <v>5.0350497619887802E-2</v>
      </c>
      <c r="AL3082" s="98">
        <v>0.22471451555826699</v>
      </c>
      <c r="AM3082" s="98">
        <v>19.6995708006841</v>
      </c>
      <c r="AN3082" s="98">
        <v>3.7432837023774798E-2</v>
      </c>
      <c r="AO3082" s="98">
        <v>7.4935704040465403</v>
      </c>
      <c r="AP3082" s="98">
        <v>7.6456574939131198E-3</v>
      </c>
      <c r="AQ3082" s="98">
        <v>1.73603618678502E-3</v>
      </c>
      <c r="AR3082" s="98">
        <v>2.3378277645767298E-3</v>
      </c>
      <c r="AS3082" s="98">
        <v>3.5717935425513699E-3</v>
      </c>
      <c r="AT3082" s="98">
        <v>0.56736779899169798</v>
      </c>
    </row>
    <row r="3083" spans="1:46" x14ac:dyDescent="0.3">
      <c r="A3083" s="95">
        <v>65242</v>
      </c>
      <c r="B3083" s="95">
        <v>3082</v>
      </c>
      <c r="C3083" s="96" t="s">
        <v>403</v>
      </c>
      <c r="D3083" s="96" t="s">
        <v>403</v>
      </c>
      <c r="E3083" s="97" t="s">
        <v>8292</v>
      </c>
      <c r="F3083" s="95" t="s">
        <v>8190</v>
      </c>
      <c r="G3083" s="95" t="s">
        <v>8293</v>
      </c>
      <c r="H3083" s="98">
        <v>5.4940922130349001</v>
      </c>
      <c r="I3083" s="98">
        <v>5.4940778918994804</v>
      </c>
      <c r="J3083" s="98">
        <v>1.4321135426875699E-5</v>
      </c>
      <c r="K3083" s="98">
        <v>531.44637166349298</v>
      </c>
      <c r="L3083" s="98">
        <v>1198.7079825936501</v>
      </c>
      <c r="M3083" s="98">
        <v>4.79587534915483E-5</v>
      </c>
      <c r="N3083" s="98">
        <v>524.807642846504</v>
      </c>
      <c r="O3083" s="98">
        <v>1.0836086140786E-4</v>
      </c>
      <c r="P3083" s="98">
        <v>1185.78161674485</v>
      </c>
      <c r="Q3083" s="98">
        <v>1.4322452463073899E-7</v>
      </c>
      <c r="R3083" s="98">
        <v>1.7469236623939699</v>
      </c>
      <c r="S3083" s="98">
        <v>4.9017288778418597E-6</v>
      </c>
      <c r="T3083" s="98">
        <v>0.75828112661550395</v>
      </c>
      <c r="U3083" s="98">
        <v>4.5548741873847502E-5</v>
      </c>
      <c r="V3083" s="98">
        <v>7.0459181584322703</v>
      </c>
      <c r="W3083" s="98">
        <v>9.2298820909285196E-6</v>
      </c>
      <c r="X3083" s="98">
        <v>8.0056534126440401E-6</v>
      </c>
      <c r="Y3083" s="98">
        <v>2.6471475491514502E-7</v>
      </c>
      <c r="Z3083" s="98">
        <v>9.5951392336933102E-7</v>
      </c>
      <c r="AA3083" s="98">
        <v>0.36575054262891199</v>
      </c>
      <c r="AB3083" s="98">
        <v>1.38146958636643E-5</v>
      </c>
      <c r="AC3083" s="98">
        <v>0.70210684024756198</v>
      </c>
      <c r="AD3083" s="98">
        <v>4.45608345640293E-5</v>
      </c>
      <c r="AE3083" s="98">
        <v>2.749765313541E-2</v>
      </c>
      <c r="AF3083" s="98">
        <v>8.06505902727597E-4</v>
      </c>
      <c r="AG3083" s="98">
        <v>3.4457438485127001E-2</v>
      </c>
      <c r="AH3083" s="98">
        <v>5.6671678514970099E-4</v>
      </c>
      <c r="AI3083" s="98">
        <v>1.53044381670151E-2</v>
      </c>
      <c r="AJ3083" s="98">
        <v>1.13678423769968E-5</v>
      </c>
      <c r="AK3083" s="98">
        <v>6.4045866214477399E-3</v>
      </c>
      <c r="AL3083" s="98">
        <v>2.4171304151219999E-2</v>
      </c>
      <c r="AM3083" s="98">
        <v>2.1189744520458502</v>
      </c>
      <c r="AN3083" s="98">
        <v>4.0055658917135303E-3</v>
      </c>
      <c r="AO3083" s="98">
        <v>0.80186254647326505</v>
      </c>
      <c r="AP3083" s="98">
        <v>8.2424609747053397E-4</v>
      </c>
      <c r="AQ3083" s="98">
        <v>1.8715474194289599E-4</v>
      </c>
      <c r="AR3083" s="98">
        <v>2.5203135321530997E-4</v>
      </c>
      <c r="AS3083" s="98">
        <v>3.8506000231232698E-4</v>
      </c>
      <c r="AT3083" s="98">
        <v>6.1165530174698501E-2</v>
      </c>
    </row>
    <row r="3084" spans="1:46" x14ac:dyDescent="0.3">
      <c r="A3084" s="95">
        <v>65243</v>
      </c>
      <c r="B3084" s="95">
        <v>3083</v>
      </c>
      <c r="C3084" s="96" t="s">
        <v>648</v>
      </c>
      <c r="D3084" s="96" t="s">
        <v>648</v>
      </c>
      <c r="E3084" s="97" t="s">
        <v>8294</v>
      </c>
      <c r="F3084" s="95" t="s">
        <v>8190</v>
      </c>
      <c r="G3084" s="95" t="s">
        <v>8295</v>
      </c>
      <c r="H3084" s="98">
        <v>5.75542244564899</v>
      </c>
      <c r="I3084" s="98">
        <v>5.7554057032184804</v>
      </c>
      <c r="J3084" s="98">
        <v>1.6742430511307301E-5</v>
      </c>
      <c r="K3084" s="98">
        <v>291.72283207044001</v>
      </c>
      <c r="L3084" s="98">
        <v>657.618095886221</v>
      </c>
      <c r="M3084" s="98">
        <v>2.6342303181810999E-5</v>
      </c>
      <c r="N3084" s="98">
        <v>288.26107922989502</v>
      </c>
      <c r="O3084" s="98">
        <v>5.9424972616848198E-5</v>
      </c>
      <c r="P3084" s="98">
        <v>650.28128411974399</v>
      </c>
      <c r="Q3084" s="98">
        <v>6.1256402697521195E-8</v>
      </c>
      <c r="R3084" s="98">
        <v>0.74715038937170197</v>
      </c>
      <c r="S3084" s="98">
        <v>2.97350619153953E-6</v>
      </c>
      <c r="T3084" s="98">
        <v>0.46732714411214699</v>
      </c>
      <c r="U3084" s="98">
        <v>2.7630963960806601E-5</v>
      </c>
      <c r="V3084" s="98">
        <v>4.3423860700449897</v>
      </c>
      <c r="W3084" s="98">
        <v>6.1279458412012897E-6</v>
      </c>
      <c r="X3084" s="98">
        <v>5.0257390363619098E-6</v>
      </c>
      <c r="Y3084" s="98">
        <v>2.4303847344116801E-7</v>
      </c>
      <c r="Z3084" s="98">
        <v>8.5916833139821503E-7</v>
      </c>
      <c r="AA3084" s="98">
        <v>0.23781800172744</v>
      </c>
      <c r="AB3084" s="98">
        <v>5.9840658064815999E-6</v>
      </c>
      <c r="AC3084" s="98">
        <v>0.30412711586452401</v>
      </c>
      <c r="AD3084" s="98">
        <v>2.1567128941081999E-5</v>
      </c>
      <c r="AE3084" s="98">
        <v>1.3308669744422999E-2</v>
      </c>
      <c r="AF3084" s="98">
        <v>3.9117743676918802E-4</v>
      </c>
      <c r="AG3084" s="98">
        <v>1.6712800760240201E-2</v>
      </c>
      <c r="AH3084" s="98">
        <v>2.7450625884732703E-4</v>
      </c>
      <c r="AI3084" s="98">
        <v>7.4131632855691399E-3</v>
      </c>
      <c r="AJ3084" s="98">
        <v>6.8394688044874203E-6</v>
      </c>
      <c r="AK3084" s="98">
        <v>3.8533231681429402E-3</v>
      </c>
      <c r="AL3084" s="98">
        <v>1.3554066279599E-2</v>
      </c>
      <c r="AM3084" s="98">
        <v>1.1882155794376901</v>
      </c>
      <c r="AN3084" s="98">
        <v>2.2280975952586198E-3</v>
      </c>
      <c r="AO3084" s="98">
        <v>0.44603635536769098</v>
      </c>
      <c r="AP3084" s="98">
        <v>4.01444025021699E-4</v>
      </c>
      <c r="AQ3084" s="98">
        <v>9.1152573579710296E-5</v>
      </c>
      <c r="AR3084" s="98">
        <v>1.2275033073334899E-4</v>
      </c>
      <c r="AS3084" s="98">
        <v>1.8754112070864E-4</v>
      </c>
      <c r="AT3084" s="98">
        <v>2.9790297705103799E-2</v>
      </c>
    </row>
    <row r="3085" spans="1:46" x14ac:dyDescent="0.3">
      <c r="A3085" s="95">
        <v>65244</v>
      </c>
      <c r="B3085" s="95">
        <v>3084</v>
      </c>
      <c r="C3085" s="96" t="s">
        <v>1419</v>
      </c>
      <c r="D3085" s="96" t="s">
        <v>1419</v>
      </c>
      <c r="E3085" s="97" t="s">
        <v>8296</v>
      </c>
      <c r="F3085" s="95" t="s">
        <v>8190</v>
      </c>
      <c r="G3085" s="95" t="s">
        <v>4535</v>
      </c>
      <c r="H3085" s="98">
        <v>5.9201271304243201</v>
      </c>
      <c r="I3085" s="98">
        <v>5.9201127294690004</v>
      </c>
      <c r="J3085" s="98">
        <v>1.44009553197932E-5</v>
      </c>
      <c r="K3085" s="98">
        <v>1652.5048552271201</v>
      </c>
      <c r="L3085" s="98">
        <v>3724.55220036231</v>
      </c>
      <c r="M3085" s="98">
        <v>1.49014722131973E-4</v>
      </c>
      <c r="N3085" s="98">
        <v>1630.6525791019501</v>
      </c>
      <c r="O3085" s="98">
        <v>3.3698226570589603E-4</v>
      </c>
      <c r="P3085" s="98">
        <v>3687.5618249200802</v>
      </c>
      <c r="Q3085" s="98">
        <v>4.9605698304048703E-7</v>
      </c>
      <c r="R3085" s="98">
        <v>6.0504559802407396</v>
      </c>
      <c r="S3085" s="98">
        <v>1.1461573535678899E-5</v>
      </c>
      <c r="T3085" s="98">
        <v>1.8256331558191501</v>
      </c>
      <c r="U3085" s="98">
        <v>1.0650547402299999E-4</v>
      </c>
      <c r="V3085" s="98">
        <v>16.9637324728713</v>
      </c>
      <c r="W3085" s="98">
        <v>2.7694987731729201E-5</v>
      </c>
      <c r="X3085" s="98">
        <v>2.36677802465822E-5</v>
      </c>
      <c r="Y3085" s="98">
        <v>9.9004178215966189E-7</v>
      </c>
      <c r="Z3085" s="98">
        <v>3.0371657029873302E-6</v>
      </c>
      <c r="AA3085" s="98">
        <v>1.09061897343168</v>
      </c>
      <c r="AB3085" s="98">
        <v>3.1146557080057698E-5</v>
      </c>
      <c r="AC3085" s="98">
        <v>1.5817137664185399</v>
      </c>
      <c r="AD3085" s="98">
        <v>1.5726395173908101E-4</v>
      </c>
      <c r="AE3085" s="98">
        <v>9.7044627595818805E-2</v>
      </c>
      <c r="AF3085" s="98">
        <v>2.8338651397679798E-3</v>
      </c>
      <c r="AG3085" s="98">
        <v>0.12107503912675301</v>
      </c>
      <c r="AH3085" s="98">
        <v>1.9967810345801599E-3</v>
      </c>
      <c r="AI3085" s="98">
        <v>5.3923957570319703E-2</v>
      </c>
      <c r="AJ3085" s="98">
        <v>4.2980705971971202E-5</v>
      </c>
      <c r="AK3085" s="98">
        <v>2.4215118869414499E-2</v>
      </c>
      <c r="AL3085" s="98">
        <v>8.8717943140861802E-2</v>
      </c>
      <c r="AM3085" s="98">
        <v>7.7774477445419299</v>
      </c>
      <c r="AN3085" s="98">
        <v>1.50226682942135E-2</v>
      </c>
      <c r="AO3085" s="98">
        <v>3.00734412536851</v>
      </c>
      <c r="AP3085" s="98">
        <v>3.0024268098637302E-3</v>
      </c>
      <c r="AQ3085" s="98">
        <v>6.81736221733491E-4</v>
      </c>
      <c r="AR3085" s="98">
        <v>9.1805795755899001E-4</v>
      </c>
      <c r="AS3085" s="98">
        <v>1.40263263057124E-3</v>
      </c>
      <c r="AT3085" s="98">
        <v>0.222803636195085</v>
      </c>
    </row>
    <row r="3086" spans="1:46" x14ac:dyDescent="0.3">
      <c r="A3086" s="95">
        <v>65245</v>
      </c>
      <c r="B3086" s="95">
        <v>3085</v>
      </c>
      <c r="C3086" s="96" t="s">
        <v>1151</v>
      </c>
      <c r="D3086" s="96" t="s">
        <v>1151</v>
      </c>
      <c r="E3086" s="97" t="s">
        <v>8297</v>
      </c>
      <c r="F3086" s="95" t="s">
        <v>8190</v>
      </c>
      <c r="G3086" s="95" t="s">
        <v>6775</v>
      </c>
      <c r="H3086" s="98">
        <v>5.3629796679545398</v>
      </c>
      <c r="I3086" s="98">
        <v>5.3629639425337201</v>
      </c>
      <c r="J3086" s="98">
        <v>1.57254208152935E-5</v>
      </c>
      <c r="K3086" s="98">
        <v>824.28926907866401</v>
      </c>
      <c r="L3086" s="98">
        <v>1857.88166852623</v>
      </c>
      <c r="M3086" s="98">
        <v>7.44340567374407E-5</v>
      </c>
      <c r="N3086" s="98">
        <v>814.52412792095197</v>
      </c>
      <c r="O3086" s="98">
        <v>1.6807499219117001E-4</v>
      </c>
      <c r="P3086" s="98">
        <v>1839.2271285540701</v>
      </c>
      <c r="Q3086" s="98">
        <v>2.18099470177333E-7</v>
      </c>
      <c r="R3086" s="98">
        <v>2.6601807629710899</v>
      </c>
      <c r="S3086" s="98">
        <v>6.8923701232622198E-6</v>
      </c>
      <c r="T3086" s="98">
        <v>1.0720503114443001</v>
      </c>
      <c r="U3086" s="98">
        <v>6.4046541283468097E-5</v>
      </c>
      <c r="V3086" s="98">
        <v>9.9614491258910096</v>
      </c>
      <c r="W3086" s="98">
        <v>1.37828789668319E-5</v>
      </c>
      <c r="X3086" s="98">
        <v>1.1606774982629901E-5</v>
      </c>
      <c r="Y3086" s="98">
        <v>7.7494114033000905E-7</v>
      </c>
      <c r="Z3086" s="98">
        <v>1.40116284387197E-6</v>
      </c>
      <c r="AA3086" s="98">
        <v>0.53825898305577602</v>
      </c>
      <c r="AB3086" s="98">
        <v>1.5845967239248502E-5</v>
      </c>
      <c r="AC3086" s="98">
        <v>0.80420106900763999</v>
      </c>
      <c r="AD3086" s="98">
        <v>7.6464315670354797E-5</v>
      </c>
      <c r="AE3086" s="98">
        <v>4.7184691447345002E-2</v>
      </c>
      <c r="AF3086" s="98">
        <v>1.3815859444575901E-3</v>
      </c>
      <c r="AG3086" s="98">
        <v>5.9027358054120502E-2</v>
      </c>
      <c r="AH3086" s="98">
        <v>9.7184422423694003E-4</v>
      </c>
      <c r="AI3086" s="98">
        <v>2.6245084365863699E-2</v>
      </c>
      <c r="AJ3086" s="98">
        <v>1.3645463454395701E-5</v>
      </c>
      <c r="AK3086" s="98">
        <v>7.6877871618655398E-3</v>
      </c>
      <c r="AL3086" s="98">
        <v>3.6737028008901003E-2</v>
      </c>
      <c r="AM3086" s="98">
        <v>3.2205471127227101</v>
      </c>
      <c r="AN3086" s="98">
        <v>6.1233352735445097E-3</v>
      </c>
      <c r="AO3086" s="98">
        <v>1.22581261876421</v>
      </c>
      <c r="AP3086" s="98">
        <v>1.4007329375401499E-3</v>
      </c>
      <c r="AQ3086" s="98">
        <v>3.1805283818602101E-4</v>
      </c>
      <c r="AR3086" s="98">
        <v>4.28304868351242E-4</v>
      </c>
      <c r="AS3086" s="98">
        <v>6.5437523100288502E-4</v>
      </c>
      <c r="AT3086" s="98">
        <v>0.10394537871727</v>
      </c>
    </row>
    <row r="3087" spans="1:46" x14ac:dyDescent="0.3">
      <c r="A3087" s="95">
        <v>65246</v>
      </c>
      <c r="B3087" s="95">
        <v>3086</v>
      </c>
      <c r="C3087" s="96" t="s">
        <v>1578</v>
      </c>
      <c r="D3087" s="96" t="s">
        <v>1578</v>
      </c>
      <c r="E3087" s="97" t="s">
        <v>8298</v>
      </c>
      <c r="F3087" s="95" t="s">
        <v>6399</v>
      </c>
      <c r="G3087" s="95" t="s">
        <v>6312</v>
      </c>
      <c r="H3087" s="98">
        <v>3.62453982027704</v>
      </c>
      <c r="I3087" s="98">
        <v>3.6244229398647101</v>
      </c>
      <c r="J3087" s="98">
        <v>1.16880412337039E-4</v>
      </c>
      <c r="K3087" s="98">
        <v>1471.22013941246</v>
      </c>
      <c r="L3087" s="98">
        <v>3311.07688192049</v>
      </c>
      <c r="M3087" s="98">
        <v>1.30935782616641E-4</v>
      </c>
      <c r="N3087" s="98">
        <v>1432.8166275508299</v>
      </c>
      <c r="O3087" s="98">
        <v>2.9785181478077699E-4</v>
      </c>
      <c r="P3087" s="98">
        <v>3259.36137727601</v>
      </c>
      <c r="Q3087" s="98">
        <v>9.3649199566119596E-7</v>
      </c>
      <c r="R3087" s="98">
        <v>11.422485297688899</v>
      </c>
      <c r="S3087" s="98">
        <v>1.0168974879485299E-5</v>
      </c>
      <c r="T3087" s="98">
        <v>1.60540489924198</v>
      </c>
      <c r="U3087" s="98">
        <v>9.4494288899181603E-5</v>
      </c>
      <c r="V3087" s="98">
        <v>14.917397682093799</v>
      </c>
      <c r="W3087" s="98">
        <v>2.3065038813060401E-5</v>
      </c>
      <c r="X3087" s="98">
        <v>1.72447890887826E-5</v>
      </c>
      <c r="Y3087" s="98">
        <v>2.4127097436838699E-6</v>
      </c>
      <c r="Z3087" s="98">
        <v>3.4075399805939401E-6</v>
      </c>
      <c r="AA3087" s="98">
        <v>0.85917240481173196</v>
      </c>
      <c r="AB3087" s="98">
        <v>3.0231427504473501E-5</v>
      </c>
      <c r="AC3087" s="98">
        <v>1.5410195323050999</v>
      </c>
      <c r="AD3087" s="98">
        <v>2.26984843433952E-4</v>
      </c>
      <c r="AE3087" s="98">
        <v>0.14006807890399101</v>
      </c>
      <c r="AF3087" s="98">
        <v>4.0546149627073997E-3</v>
      </c>
      <c r="AG3087" s="98">
        <v>0.17323077882736099</v>
      </c>
      <c r="AH3087" s="98">
        <v>2.8726656596743398E-3</v>
      </c>
      <c r="AI3087" s="98">
        <v>7.7577610395605304E-2</v>
      </c>
      <c r="AJ3087" s="98">
        <v>5.1381377273225601E-5</v>
      </c>
      <c r="AK3087" s="98">
        <v>2.8948015864823502E-2</v>
      </c>
      <c r="AL3087" s="98">
        <v>0.18180599940141201</v>
      </c>
      <c r="AM3087" s="98">
        <v>15.9380009266406</v>
      </c>
      <c r="AN3087" s="98">
        <v>3.1101751362360298E-2</v>
      </c>
      <c r="AO3087" s="98">
        <v>6.2261688414097804</v>
      </c>
      <c r="AP3087" s="98">
        <v>5.2748527185923896E-3</v>
      </c>
      <c r="AQ3087" s="98">
        <v>1.19771716132417E-3</v>
      </c>
      <c r="AR3087" s="98">
        <v>1.61290204058099E-3</v>
      </c>
      <c r="AS3087" s="98">
        <v>2.46423351668724E-3</v>
      </c>
      <c r="AT3087" s="98">
        <v>0.39143547554095298</v>
      </c>
    </row>
    <row r="3088" spans="1:46" x14ac:dyDescent="0.3">
      <c r="A3088" s="95">
        <v>65247</v>
      </c>
      <c r="B3088" s="95">
        <v>3087</v>
      </c>
      <c r="C3088" s="96" t="s">
        <v>2196</v>
      </c>
      <c r="D3088" s="96" t="s">
        <v>2196</v>
      </c>
      <c r="E3088" s="97" t="s">
        <v>8299</v>
      </c>
      <c r="F3088" s="95" t="s">
        <v>6399</v>
      </c>
      <c r="G3088" s="95" t="s">
        <v>5949</v>
      </c>
      <c r="H3088" s="98">
        <v>3.7221398073425198</v>
      </c>
      <c r="I3088" s="98">
        <v>3.72205588341986</v>
      </c>
      <c r="J3088" s="98">
        <v>8.3923922668649494E-5</v>
      </c>
      <c r="K3088" s="98">
        <v>627.71676698792305</v>
      </c>
      <c r="L3088" s="98">
        <v>1413.2553826814501</v>
      </c>
      <c r="M3088" s="98">
        <v>5.6595301357871603E-5</v>
      </c>
      <c r="N3088" s="98">
        <v>619.31648634375995</v>
      </c>
      <c r="O3088" s="98">
        <v>1.2772712416081101E-4</v>
      </c>
      <c r="P3088" s="98">
        <v>1397.7046123646801</v>
      </c>
      <c r="Q3088" s="98">
        <v>2.0593964748434601E-7</v>
      </c>
      <c r="R3088" s="98">
        <v>2.5118662054771099</v>
      </c>
      <c r="S3088" s="98">
        <v>5.5313704703676004E-6</v>
      </c>
      <c r="T3088" s="98">
        <v>0.86233979282117001</v>
      </c>
      <c r="U3088" s="98">
        <v>5.1399637882738303E-5</v>
      </c>
      <c r="V3088" s="98">
        <v>8.0128294654247103</v>
      </c>
      <c r="W3088" s="98">
        <v>1.1986741087258101E-5</v>
      </c>
      <c r="X3088" s="98">
        <v>1.01719360587986E-5</v>
      </c>
      <c r="Y3088" s="98">
        <v>4.4011468676418301E-7</v>
      </c>
      <c r="Z3088" s="98">
        <v>1.37469034169528E-6</v>
      </c>
      <c r="AA3088" s="98">
        <v>0.470822469864491</v>
      </c>
      <c r="AB3088" s="98">
        <v>1.0704598578017399E-5</v>
      </c>
      <c r="AC3088" s="98">
        <v>0.54397618637985201</v>
      </c>
      <c r="AD3088" s="98">
        <v>7.4114628209620705E-5</v>
      </c>
      <c r="AE3088" s="98">
        <v>4.5734743496324198E-2</v>
      </c>
      <c r="AF3088" s="98">
        <v>1.3480331928906E-3</v>
      </c>
      <c r="AG3088" s="98">
        <v>5.7593838635085701E-2</v>
      </c>
      <c r="AH3088" s="98">
        <v>9.4432064086475895E-4</v>
      </c>
      <c r="AI3088" s="98">
        <v>2.55017977879958E-2</v>
      </c>
      <c r="AJ3088" s="98">
        <v>2.2177841759499999E-5</v>
      </c>
      <c r="AK3088" s="98">
        <v>1.24948872367029E-2</v>
      </c>
      <c r="AL3088" s="98">
        <v>3.1101092488489399E-2</v>
      </c>
      <c r="AM3088" s="98">
        <v>2.7264735076571398</v>
      </c>
      <c r="AN3088" s="98">
        <v>5.2044977148258996E-3</v>
      </c>
      <c r="AO3088" s="98">
        <v>1.04187320931558</v>
      </c>
      <c r="AP3088" s="98">
        <v>1.36918138000366E-3</v>
      </c>
      <c r="AQ3088" s="98">
        <v>3.1088868759794798E-4</v>
      </c>
      <c r="AR3088" s="98">
        <v>4.1865727564787699E-4</v>
      </c>
      <c r="AS3088" s="98">
        <v>6.3963541675783099E-4</v>
      </c>
      <c r="AT3088" s="98">
        <v>0.1016040054909</v>
      </c>
    </row>
    <row r="3089" spans="1:46" x14ac:dyDescent="0.3">
      <c r="A3089" s="95">
        <v>65248</v>
      </c>
      <c r="B3089" s="95">
        <v>3088</v>
      </c>
      <c r="C3089" s="96" t="s">
        <v>933</v>
      </c>
      <c r="D3089" s="96" t="s">
        <v>933</v>
      </c>
      <c r="E3089" s="97" t="s">
        <v>8300</v>
      </c>
      <c r="F3089" s="95" t="s">
        <v>6399</v>
      </c>
      <c r="G3089" s="95" t="s">
        <v>5022</v>
      </c>
      <c r="H3089" s="98">
        <v>3.0526200792298201</v>
      </c>
      <c r="I3089" s="98">
        <v>3.0524315439246998</v>
      </c>
      <c r="J3089" s="98">
        <v>1.8853530511764299E-4</v>
      </c>
      <c r="K3089" s="98">
        <v>3247.2763865060301</v>
      </c>
      <c r="L3089" s="98">
        <v>7334.8253361263596</v>
      </c>
      <c r="M3089" s="98">
        <v>2.8754900674822698E-4</v>
      </c>
      <c r="N3089" s="98">
        <v>3146.61882238006</v>
      </c>
      <c r="O3089" s="98">
        <v>6.5628133166028895E-4</v>
      </c>
      <c r="P3089" s="98">
        <v>7181.6182372942403</v>
      </c>
      <c r="Q3089" s="98">
        <v>3.28527783551767E-6</v>
      </c>
      <c r="R3089" s="98">
        <v>40.070857998662298</v>
      </c>
      <c r="S3089" s="98">
        <v>3.89501617975649E-5</v>
      </c>
      <c r="T3089" s="98">
        <v>6.3374049492918898</v>
      </c>
      <c r="U3089" s="98">
        <v>3.6194003799106602E-4</v>
      </c>
      <c r="V3089" s="98">
        <v>58.8869396554283</v>
      </c>
      <c r="W3089" s="98">
        <v>5.9514971190258998E-5</v>
      </c>
      <c r="X3089" s="98">
        <v>4.1436816114639797E-5</v>
      </c>
      <c r="Y3089" s="98">
        <v>5.5421087977946604E-6</v>
      </c>
      <c r="Z3089" s="98">
        <v>1.25360462778244E-5</v>
      </c>
      <c r="AA3089" s="98">
        <v>2.17273064506931</v>
      </c>
      <c r="AB3089" s="98">
        <v>7.21752412520809E-5</v>
      </c>
      <c r="AC3089" s="98">
        <v>3.7056520952377201</v>
      </c>
      <c r="AD3089" s="98">
        <v>8.7669661357595301E-4</v>
      </c>
      <c r="AE3089" s="98">
        <v>0.54099299577660898</v>
      </c>
      <c r="AF3089" s="98">
        <v>1.5748446547320299E-2</v>
      </c>
      <c r="AG3089" s="98">
        <v>0.67284210357960095</v>
      </c>
      <c r="AH3089" s="98">
        <v>1.11184162417307E-2</v>
      </c>
      <c r="AI3089" s="98">
        <v>0.30025776251140002</v>
      </c>
      <c r="AJ3089" s="98">
        <v>1.42401256333393E-4</v>
      </c>
      <c r="AK3089" s="98">
        <v>8.0228169159145102E-2</v>
      </c>
      <c r="AL3089" s="98">
        <v>0.37368394179743097</v>
      </c>
      <c r="AM3089" s="98">
        <v>32.758957516513597</v>
      </c>
      <c r="AN3089" s="98">
        <v>6.4133267284319201E-2</v>
      </c>
      <c r="AO3089" s="98">
        <v>12.838651618399799</v>
      </c>
      <c r="AP3089" s="98">
        <v>1.58876491252441E-2</v>
      </c>
      <c r="AQ3089" s="98">
        <v>3.6074770054034901E-3</v>
      </c>
      <c r="AR3089" s="98">
        <v>4.8579974465973799E-3</v>
      </c>
      <c r="AS3089" s="98">
        <v>7.4221746732432399E-3</v>
      </c>
      <c r="AT3089" s="98">
        <v>1.1789882717763001</v>
      </c>
    </row>
    <row r="3090" spans="1:46" x14ac:dyDescent="0.3">
      <c r="A3090" s="95">
        <v>65249</v>
      </c>
      <c r="B3090" s="95">
        <v>3089</v>
      </c>
      <c r="C3090" s="96" t="s">
        <v>1955</v>
      </c>
      <c r="D3090" s="96" t="s">
        <v>1955</v>
      </c>
      <c r="E3090" s="97" t="s">
        <v>8301</v>
      </c>
      <c r="F3090" s="95" t="s">
        <v>6399</v>
      </c>
      <c r="G3090" s="95" t="s">
        <v>5954</v>
      </c>
      <c r="H3090" s="98">
        <v>2.8666385693937699</v>
      </c>
      <c r="I3090" s="98">
        <v>2.8665169649875</v>
      </c>
      <c r="J3090" s="98">
        <v>1.21604406264186E-4</v>
      </c>
      <c r="K3090" s="98">
        <v>1076.8530899570901</v>
      </c>
      <c r="L3090" s="98">
        <v>2427.83521230837</v>
      </c>
      <c r="M3090" s="98">
        <v>9.68514022783834E-5</v>
      </c>
      <c r="N3090" s="98">
        <v>1059.8348046108899</v>
      </c>
      <c r="O3090" s="98">
        <v>2.1941539738684499E-4</v>
      </c>
      <c r="P3090" s="98">
        <v>2401.0398336794201</v>
      </c>
      <c r="Q3090" s="98">
        <v>4.8678643674426897E-7</v>
      </c>
      <c r="R3090" s="98">
        <v>5.93738221211383</v>
      </c>
      <c r="S3090" s="98">
        <v>7.3074224507479704E-6</v>
      </c>
      <c r="T3090" s="98">
        <v>1.1791015959422699</v>
      </c>
      <c r="U3090" s="98">
        <v>6.7903583955388402E-5</v>
      </c>
      <c r="V3090" s="98">
        <v>10.9561948786987</v>
      </c>
      <c r="W3090" s="98">
        <v>1.62911462316216E-5</v>
      </c>
      <c r="X3090" s="98">
        <v>1.2874557375772201E-5</v>
      </c>
      <c r="Y3090" s="98">
        <v>8.6646864942297996E-7</v>
      </c>
      <c r="Z3090" s="98">
        <v>2.5501202064263699E-6</v>
      </c>
      <c r="AA3090" s="98">
        <v>0.62313812971845495</v>
      </c>
      <c r="AB3090" s="98">
        <v>1.6710730934031499E-5</v>
      </c>
      <c r="AC3090" s="98">
        <v>0.85143020748630105</v>
      </c>
      <c r="AD3090" s="98">
        <v>1.3710497231841099E-4</v>
      </c>
      <c r="AE3090" s="98">
        <v>8.4604900443111197E-2</v>
      </c>
      <c r="AF3090" s="98">
        <v>2.4487098275249E-3</v>
      </c>
      <c r="AG3090" s="98">
        <v>0.10461952970772501</v>
      </c>
      <c r="AH3090" s="98">
        <v>1.73506582665858E-3</v>
      </c>
      <c r="AI3090" s="98">
        <v>4.6856222288850398E-2</v>
      </c>
      <c r="AJ3090" s="98">
        <v>2.9294905119340901E-5</v>
      </c>
      <c r="AK3090" s="98">
        <v>1.65046058154775E-2</v>
      </c>
      <c r="AL3090" s="98">
        <v>6.5671565211452995E-2</v>
      </c>
      <c r="AM3090" s="98">
        <v>5.7570898135385997</v>
      </c>
      <c r="AN3090" s="98">
        <v>1.11366618292546E-2</v>
      </c>
      <c r="AO3090" s="98">
        <v>2.2294158316286099</v>
      </c>
      <c r="AP3090" s="98">
        <v>2.53534227615097E-3</v>
      </c>
      <c r="AQ3090" s="98">
        <v>5.7567919164044099E-4</v>
      </c>
      <c r="AR3090" s="98">
        <v>7.7523656938399005E-4</v>
      </c>
      <c r="AS3090" s="98">
        <v>1.1844265151265401E-3</v>
      </c>
      <c r="AT3090" s="98">
        <v>0.18814229751405701</v>
      </c>
    </row>
    <row r="3091" spans="1:46" x14ac:dyDescent="0.3">
      <c r="A3091" s="95">
        <v>65250</v>
      </c>
      <c r="B3091" s="95">
        <v>3090</v>
      </c>
      <c r="C3091" s="96" t="s">
        <v>472</v>
      </c>
      <c r="D3091" s="96" t="s">
        <v>472</v>
      </c>
      <c r="E3091" s="97" t="s">
        <v>8302</v>
      </c>
      <c r="F3091" s="95" t="s">
        <v>6399</v>
      </c>
      <c r="G3091" s="95" t="s">
        <v>8303</v>
      </c>
      <c r="H3091" s="98">
        <v>3.5102311365193302</v>
      </c>
      <c r="I3091" s="98">
        <v>3.50994940387899</v>
      </c>
      <c r="J3091" s="98">
        <v>2.8173264034014899E-4</v>
      </c>
      <c r="K3091" s="98">
        <v>2574.6631032124001</v>
      </c>
      <c r="L3091" s="98">
        <v>5819.5711218281804</v>
      </c>
      <c r="M3091" s="98">
        <v>2.3149566099125299E-4</v>
      </c>
      <c r="N3091" s="98">
        <v>2533.2328997129398</v>
      </c>
      <c r="O3091" s="98">
        <v>5.2439757592558805E-4</v>
      </c>
      <c r="P3091" s="98">
        <v>5738.42803867763</v>
      </c>
      <c r="Q3091" s="98">
        <v>1.09932665210576E-6</v>
      </c>
      <c r="R3091" s="98">
        <v>13.4085956732283</v>
      </c>
      <c r="S3091" s="98">
        <v>2.99103880051383E-5</v>
      </c>
      <c r="T3091" s="98">
        <v>4.78934934531586</v>
      </c>
      <c r="U3091" s="98">
        <v>2.77937376917706E-4</v>
      </c>
      <c r="V3091" s="98">
        <v>44.502228996413898</v>
      </c>
      <c r="W3091" s="98">
        <v>4.7531555129886202E-5</v>
      </c>
      <c r="X3091" s="98">
        <v>3.5135106292253402E-5</v>
      </c>
      <c r="Y3091" s="98">
        <v>1.8866778979177501E-6</v>
      </c>
      <c r="Z3091" s="98">
        <v>1.0509770939715099E-5</v>
      </c>
      <c r="AA3091" s="98">
        <v>1.7836398801598901</v>
      </c>
      <c r="AB3091" s="98">
        <v>6.0617332736067702E-5</v>
      </c>
      <c r="AC3091" s="98">
        <v>3.0942678097297098</v>
      </c>
      <c r="AD3091" s="98">
        <v>3.1894859238657902E-4</v>
      </c>
      <c r="AE3091" s="98">
        <v>0.196817179195137</v>
      </c>
      <c r="AF3091" s="98">
        <v>5.7979460827593801E-3</v>
      </c>
      <c r="AG3091" s="98">
        <v>0.247713463486258</v>
      </c>
      <c r="AH3091" s="98">
        <v>4.0629816968147502E-3</v>
      </c>
      <c r="AI3091" s="98">
        <v>0.109722622978583</v>
      </c>
      <c r="AJ3091" s="98">
        <v>6.9703165622285397E-5</v>
      </c>
      <c r="AK3091" s="98">
        <v>3.9270421528902803E-2</v>
      </c>
      <c r="AL3091" s="98">
        <v>0.14300781004360799</v>
      </c>
      <c r="AM3091" s="98">
        <v>12.536762353806999</v>
      </c>
      <c r="AN3091" s="98">
        <v>2.3936263735260602E-2</v>
      </c>
      <c r="AO3091" s="98">
        <v>4.7917307842865</v>
      </c>
      <c r="AP3091" s="98">
        <v>5.8259870068587396E-3</v>
      </c>
      <c r="AQ3091" s="98">
        <v>1.32285864474837E-3</v>
      </c>
      <c r="AR3091" s="98">
        <v>1.7814233459666801E-3</v>
      </c>
      <c r="AS3091" s="98">
        <v>2.7217050161436902E-3</v>
      </c>
      <c r="AT3091" s="98">
        <v>0.43233396574032201</v>
      </c>
    </row>
    <row r="3092" spans="1:46" x14ac:dyDescent="0.3">
      <c r="A3092" s="95">
        <v>65251</v>
      </c>
      <c r="B3092" s="95">
        <v>3091</v>
      </c>
      <c r="C3092" s="96" t="s">
        <v>216</v>
      </c>
      <c r="D3092" s="96" t="s">
        <v>216</v>
      </c>
      <c r="E3092" s="97" t="s">
        <v>8304</v>
      </c>
      <c r="F3092" s="95" t="s">
        <v>6399</v>
      </c>
      <c r="G3092" s="95" t="s">
        <v>6906</v>
      </c>
      <c r="H3092" s="98">
        <v>3.3557651710858001</v>
      </c>
      <c r="I3092" s="98">
        <v>3.3556687183347398</v>
      </c>
      <c r="J3092" s="98">
        <v>9.6452751066511397E-5</v>
      </c>
      <c r="K3092" s="98">
        <v>466.67729900698902</v>
      </c>
      <c r="L3092" s="98">
        <v>1051.73053866327</v>
      </c>
      <c r="M3092" s="98">
        <v>4.20766040561662E-5</v>
      </c>
      <c r="N3092" s="98">
        <v>460.43989441038798</v>
      </c>
      <c r="O3092" s="98">
        <v>9.5204129362057001E-5</v>
      </c>
      <c r="P3092" s="98">
        <v>1041.8088687096499</v>
      </c>
      <c r="Q3092" s="98">
        <v>1.9718897485038801E-7</v>
      </c>
      <c r="R3092" s="98">
        <v>2.4051333877174601</v>
      </c>
      <c r="S3092" s="98">
        <v>2.8387478244366699E-6</v>
      </c>
      <c r="T3092" s="98">
        <v>0.44431660376211402</v>
      </c>
      <c r="U3092" s="98">
        <v>2.6378803345534799E-5</v>
      </c>
      <c r="V3092" s="98">
        <v>4.1285819607756196</v>
      </c>
      <c r="W3092" s="98">
        <v>8.2703811003074604E-6</v>
      </c>
      <c r="X3092" s="98">
        <v>6.4855804000974099E-6</v>
      </c>
      <c r="Y3092" s="98">
        <v>7.0851536210362602E-7</v>
      </c>
      <c r="Z3092" s="98">
        <v>1.0762853381064201E-6</v>
      </c>
      <c r="AA3092" s="98">
        <v>0.31384996149195599</v>
      </c>
      <c r="AB3092" s="98">
        <v>5.83292496103231E-6</v>
      </c>
      <c r="AC3092" s="98">
        <v>0.29646411038009901</v>
      </c>
      <c r="AD3092" s="98">
        <v>5.4512400701419503E-5</v>
      </c>
      <c r="AE3092" s="98">
        <v>3.3638577480236798E-2</v>
      </c>
      <c r="AF3092" s="98">
        <v>9.7594856627987502E-4</v>
      </c>
      <c r="AG3092" s="98">
        <v>4.16967657316639E-2</v>
      </c>
      <c r="AH3092" s="98">
        <v>6.9047354391822897E-4</v>
      </c>
      <c r="AI3092" s="98">
        <v>1.8646544333542001E-2</v>
      </c>
      <c r="AJ3092" s="98">
        <v>1.5815730874768499E-5</v>
      </c>
      <c r="AK3092" s="98">
        <v>8.9105051785048801E-3</v>
      </c>
      <c r="AL3092" s="98">
        <v>2.14454795707168E-2</v>
      </c>
      <c r="AM3092" s="98">
        <v>1.8800153702061</v>
      </c>
      <c r="AN3092" s="98">
        <v>3.59800947589456E-3</v>
      </c>
      <c r="AO3092" s="98">
        <v>0.72027501695685203</v>
      </c>
      <c r="AP3092" s="98">
        <v>1.0033676232409599E-3</v>
      </c>
      <c r="AQ3092" s="98">
        <v>2.2782638433137801E-4</v>
      </c>
      <c r="AR3092" s="98">
        <v>3.06801684549385E-4</v>
      </c>
      <c r="AS3092" s="98">
        <v>4.68739554360192E-4</v>
      </c>
      <c r="AT3092" s="98">
        <v>7.4457753362737897E-2</v>
      </c>
    </row>
    <row r="3093" spans="1:46" x14ac:dyDescent="0.3">
      <c r="A3093" s="95">
        <v>65252</v>
      </c>
      <c r="B3093" s="95">
        <v>3092</v>
      </c>
      <c r="C3093" s="96" t="s">
        <v>2248</v>
      </c>
      <c r="D3093" s="96" t="s">
        <v>2248</v>
      </c>
      <c r="E3093" s="97" t="s">
        <v>8305</v>
      </c>
      <c r="F3093" s="95" t="s">
        <v>6399</v>
      </c>
      <c r="G3093" s="95" t="s">
        <v>3817</v>
      </c>
      <c r="H3093" s="98">
        <v>3.7273150635519601</v>
      </c>
      <c r="I3093" s="98">
        <v>3.7271747549718399</v>
      </c>
      <c r="J3093" s="98">
        <v>1.4030858012104E-4</v>
      </c>
      <c r="K3093" s="98">
        <v>4169.7098666745396</v>
      </c>
      <c r="L3093" s="98">
        <v>9385.7991345953596</v>
      </c>
      <c r="M3093" s="98">
        <v>3.7612568283217198E-4</v>
      </c>
      <c r="N3093" s="98">
        <v>4115.9041603525202</v>
      </c>
      <c r="O3093" s="98">
        <v>8.5007404157603898E-4</v>
      </c>
      <c r="P3093" s="98">
        <v>9302.2716714925209</v>
      </c>
      <c r="Q3093" s="98">
        <v>1.72524603469075E-6</v>
      </c>
      <c r="R3093" s="98">
        <v>21.0429961574178</v>
      </c>
      <c r="S3093" s="98">
        <v>2.2895883927892599E-5</v>
      </c>
      <c r="T3093" s="98">
        <v>3.5844006926360099</v>
      </c>
      <c r="U3093" s="98">
        <v>2.12757686367775E-4</v>
      </c>
      <c r="V3093" s="98">
        <v>33.3061574734648</v>
      </c>
      <c r="W3093" s="98">
        <v>6.5173523957835202E-5</v>
      </c>
      <c r="X3093" s="98">
        <v>4.9785479525895302E-5</v>
      </c>
      <c r="Y3093" s="98">
        <v>6.0789254774168803E-6</v>
      </c>
      <c r="Z3093" s="98">
        <v>9.3091189545230304E-6</v>
      </c>
      <c r="AA3093" s="98">
        <v>2.4491443222249401</v>
      </c>
      <c r="AB3093" s="98">
        <v>4.6731362182882803E-5</v>
      </c>
      <c r="AC3093" s="98">
        <v>2.3782299556743598</v>
      </c>
      <c r="AD3093" s="98">
        <v>4.7532596278458098E-4</v>
      </c>
      <c r="AE3093" s="98">
        <v>0.29331471411569898</v>
      </c>
      <c r="AF3093" s="98">
        <v>8.5497222415114905E-3</v>
      </c>
      <c r="AG3093" s="98">
        <v>0.365281304458485</v>
      </c>
      <c r="AH3093" s="98">
        <v>6.0311244830523704E-3</v>
      </c>
      <c r="AI3093" s="98">
        <v>0.16287319194906699</v>
      </c>
      <c r="AJ3093" s="98">
        <v>1.3446880686398001E-4</v>
      </c>
      <c r="AK3093" s="98">
        <v>7.5759066046122703E-2</v>
      </c>
      <c r="AL3093" s="98">
        <v>0.18777676326700601</v>
      </c>
      <c r="AM3093" s="98">
        <v>16.4614272180496</v>
      </c>
      <c r="AN3093" s="98">
        <v>3.1742343011926001E-2</v>
      </c>
      <c r="AO3093" s="98">
        <v>6.35440701430639</v>
      </c>
      <c r="AP3093" s="98">
        <v>8.59575760901626E-3</v>
      </c>
      <c r="AQ3093" s="98">
        <v>1.95176755101149E-3</v>
      </c>
      <c r="AR3093" s="98">
        <v>2.62834160833816E-3</v>
      </c>
      <c r="AS3093" s="98">
        <v>4.0156484496666096E-3</v>
      </c>
      <c r="AT3093" s="98">
        <v>0.63787268513876605</v>
      </c>
    </row>
    <row r="3094" spans="1:46" x14ac:dyDescent="0.3">
      <c r="A3094" s="95">
        <v>65253</v>
      </c>
      <c r="B3094" s="95">
        <v>3093</v>
      </c>
      <c r="C3094" s="96" t="s">
        <v>1360</v>
      </c>
      <c r="D3094" s="96" t="s">
        <v>1360</v>
      </c>
      <c r="E3094" s="97" t="s">
        <v>8306</v>
      </c>
      <c r="F3094" s="95" t="s">
        <v>6399</v>
      </c>
      <c r="G3094" s="95" t="s">
        <v>8307</v>
      </c>
      <c r="H3094" s="98">
        <v>4.3411537460843403</v>
      </c>
      <c r="I3094" s="98">
        <v>4.3410179687703803</v>
      </c>
      <c r="J3094" s="98">
        <v>1.3577731395830701E-4</v>
      </c>
      <c r="K3094" s="98">
        <v>1299.6569678784699</v>
      </c>
      <c r="L3094" s="98">
        <v>2929.6536776592702</v>
      </c>
      <c r="M3094" s="98">
        <v>1.17430166593725E-4</v>
      </c>
      <c r="N3094" s="98">
        <v>1285.0260785027699</v>
      </c>
      <c r="O3094" s="98">
        <v>2.6539849750900201E-4</v>
      </c>
      <c r="P3094" s="98">
        <v>2904.2281075393098</v>
      </c>
      <c r="Q3094" s="98">
        <v>3.5126761069481902E-7</v>
      </c>
      <c r="R3094" s="98">
        <v>4.2844457158259104</v>
      </c>
      <c r="S3094" s="98">
        <v>8.48552069496735E-6</v>
      </c>
      <c r="T3094" s="98">
        <v>1.3018237557423999</v>
      </c>
      <c r="U3094" s="98">
        <v>7.8850790231209698E-5</v>
      </c>
      <c r="V3094" s="98">
        <v>12.096504499996801</v>
      </c>
      <c r="W3094" s="98">
        <v>2.3926888382611999E-5</v>
      </c>
      <c r="X3094" s="98">
        <v>1.95508841391546E-5</v>
      </c>
      <c r="Y3094" s="98">
        <v>1.411414266181E-6</v>
      </c>
      <c r="Z3094" s="98">
        <v>2.96458997727638E-6</v>
      </c>
      <c r="AA3094" s="98">
        <v>0.924507456746124</v>
      </c>
      <c r="AB3094" s="98">
        <v>1.75327671410942E-5</v>
      </c>
      <c r="AC3094" s="98">
        <v>0.88994016768788398</v>
      </c>
      <c r="AD3094" s="98">
        <v>1.15281146760757E-4</v>
      </c>
      <c r="AE3094" s="98">
        <v>7.1137828043249196E-2</v>
      </c>
      <c r="AF3094" s="98">
        <v>2.07192022664457E-3</v>
      </c>
      <c r="AG3094" s="98">
        <v>8.8521439848418607E-2</v>
      </c>
      <c r="AH3094" s="98">
        <v>1.4622991432442301E-3</v>
      </c>
      <c r="AI3094" s="98">
        <v>3.9490037009488999E-2</v>
      </c>
      <c r="AJ3094" s="98">
        <v>3.78633700993011E-5</v>
      </c>
      <c r="AK3094" s="98">
        <v>2.13320369458335E-2</v>
      </c>
      <c r="AL3094" s="98">
        <v>5.6548402133863002E-2</v>
      </c>
      <c r="AM3094" s="98">
        <v>4.95730882686457</v>
      </c>
      <c r="AN3094" s="98">
        <v>9.4833641884545204E-3</v>
      </c>
      <c r="AO3094" s="98">
        <v>1.8984470017130299</v>
      </c>
      <c r="AP3094" s="98">
        <v>2.0743777209818099E-3</v>
      </c>
      <c r="AQ3094" s="98">
        <v>4.7101178456291102E-4</v>
      </c>
      <c r="AR3094" s="98">
        <v>6.3428653178878702E-4</v>
      </c>
      <c r="AS3094" s="98">
        <v>9.6907940463010695E-4</v>
      </c>
      <c r="AT3094" s="98">
        <v>0.153935109278416</v>
      </c>
    </row>
    <row r="3095" spans="1:46" x14ac:dyDescent="0.3">
      <c r="A3095" s="95">
        <v>65254</v>
      </c>
      <c r="B3095" s="95">
        <v>3094</v>
      </c>
      <c r="C3095" s="96" t="s">
        <v>2213</v>
      </c>
      <c r="D3095" s="96" t="s">
        <v>2213</v>
      </c>
      <c r="E3095" s="97" t="s">
        <v>8308</v>
      </c>
      <c r="F3095" s="95" t="s">
        <v>6399</v>
      </c>
      <c r="G3095" s="95" t="s">
        <v>8309</v>
      </c>
      <c r="H3095" s="98">
        <v>3.3032555167006099</v>
      </c>
      <c r="I3095" s="98">
        <v>3.3031573180942999</v>
      </c>
      <c r="J3095" s="98">
        <v>9.8198606311772406E-5</v>
      </c>
      <c r="K3095" s="98">
        <v>422.41806091384001</v>
      </c>
      <c r="L3095" s="98">
        <v>957.01266771119401</v>
      </c>
      <c r="M3095" s="98">
        <v>3.8270997890177097E-5</v>
      </c>
      <c r="N3095" s="98">
        <v>418.79554262532997</v>
      </c>
      <c r="O3095" s="98">
        <v>8.6857784673567007E-5</v>
      </c>
      <c r="P3095" s="98">
        <v>950.47568835243203</v>
      </c>
      <c r="Q3095" s="98">
        <v>7.8762656258182602E-8</v>
      </c>
      <c r="R3095" s="98">
        <v>0.96067589182203095</v>
      </c>
      <c r="S3095" s="98">
        <v>2.3204021418016098E-6</v>
      </c>
      <c r="T3095" s="98">
        <v>0.35147973624109002</v>
      </c>
      <c r="U3095" s="98">
        <v>2.1562106440627001E-5</v>
      </c>
      <c r="V3095" s="98">
        <v>3.2659408064936502</v>
      </c>
      <c r="W3095" s="98">
        <v>6.7303947395217499E-6</v>
      </c>
      <c r="X3095" s="98">
        <v>5.67499187292192E-6</v>
      </c>
      <c r="Y3095" s="98">
        <v>3.34596298886594E-7</v>
      </c>
      <c r="Z3095" s="98">
        <v>7.2080656771324404E-7</v>
      </c>
      <c r="AA3095" s="98">
        <v>0.26323125360227101</v>
      </c>
      <c r="AB3095" s="98">
        <v>4.8371989021093397E-6</v>
      </c>
      <c r="AC3095" s="98">
        <v>0.24508727024337401</v>
      </c>
      <c r="AD3095" s="98">
        <v>2.4929975243499701E-5</v>
      </c>
      <c r="AE3095" s="98">
        <v>1.5383818966296399E-2</v>
      </c>
      <c r="AF3095" s="98">
        <v>4.4844506700781201E-4</v>
      </c>
      <c r="AG3095" s="98">
        <v>1.9159522897626499E-2</v>
      </c>
      <c r="AH3095" s="98">
        <v>3.1632875191324098E-4</v>
      </c>
      <c r="AI3095" s="98">
        <v>8.5425982624220496E-3</v>
      </c>
      <c r="AJ3095" s="98">
        <v>9.6681588262164605E-6</v>
      </c>
      <c r="AK3095" s="98">
        <v>5.4469932480426904E-3</v>
      </c>
      <c r="AL3095" s="98">
        <v>1.4159268415994899E-2</v>
      </c>
      <c r="AM3095" s="98">
        <v>1.2412705514542399</v>
      </c>
      <c r="AN3095" s="98">
        <v>2.36647659692483E-3</v>
      </c>
      <c r="AO3095" s="98">
        <v>0.47373804388167601</v>
      </c>
      <c r="AP3095" s="98">
        <v>5.1884818468133102E-4</v>
      </c>
      <c r="AQ3095" s="98">
        <v>1.17810564359848E-4</v>
      </c>
      <c r="AR3095" s="98">
        <v>1.58649226078064E-4</v>
      </c>
      <c r="AS3095" s="98">
        <v>2.4238839424341801E-4</v>
      </c>
      <c r="AT3095" s="98">
        <v>3.8502607890537298E-2</v>
      </c>
    </row>
    <row r="3096" spans="1:46" x14ac:dyDescent="0.3">
      <c r="A3096" s="95">
        <v>65255</v>
      </c>
      <c r="B3096" s="95">
        <v>3095</v>
      </c>
      <c r="C3096" s="96" t="s">
        <v>229</v>
      </c>
      <c r="D3096" s="96" t="s">
        <v>229</v>
      </c>
      <c r="E3096" s="97" t="s">
        <v>8310</v>
      </c>
      <c r="F3096" s="95" t="s">
        <v>6399</v>
      </c>
      <c r="G3096" s="95" t="s">
        <v>3587</v>
      </c>
      <c r="H3096" s="98">
        <v>3.52021418755989</v>
      </c>
      <c r="I3096" s="98">
        <v>3.52008475636188</v>
      </c>
      <c r="J3096" s="98">
        <v>1.2943119800956599E-4</v>
      </c>
      <c r="K3096" s="98">
        <v>846.17754071843603</v>
      </c>
      <c r="L3096" s="98">
        <v>1910.16381842943</v>
      </c>
      <c r="M3096" s="98">
        <v>7.6423733797125693E-5</v>
      </c>
      <c r="N3096" s="98">
        <v>836.296956689387</v>
      </c>
      <c r="O3096" s="98">
        <v>1.73050525143987E-4</v>
      </c>
      <c r="P3096" s="98">
        <v>1893.6738672778499</v>
      </c>
      <c r="Q3096" s="98">
        <v>2.7213027045198299E-7</v>
      </c>
      <c r="R3096" s="98">
        <v>3.3191997664638202</v>
      </c>
      <c r="S3096" s="98">
        <v>5.2231735258187901E-6</v>
      </c>
      <c r="T3096" s="98">
        <v>0.79708022168769699</v>
      </c>
      <c r="U3096" s="98">
        <v>4.85358074493707E-5</v>
      </c>
      <c r="V3096" s="98">
        <v>7.4064473442099903</v>
      </c>
      <c r="W3096" s="98">
        <v>1.51090956206515E-5</v>
      </c>
      <c r="X3096" s="98">
        <v>1.2322241270740799E-5</v>
      </c>
      <c r="Y3096" s="98">
        <v>9.9179579020198597E-7</v>
      </c>
      <c r="Z3096" s="98">
        <v>1.7950585597087401E-6</v>
      </c>
      <c r="AA3096" s="98">
        <v>0.58279052553507504</v>
      </c>
      <c r="AB3096" s="98">
        <v>1.08347622063433E-5</v>
      </c>
      <c r="AC3096" s="98">
        <v>0.54975385199729998</v>
      </c>
      <c r="AD3096" s="98">
        <v>7.66513547534727E-5</v>
      </c>
      <c r="AE3096" s="98">
        <v>4.7300109748655103E-2</v>
      </c>
      <c r="AF3096" s="98">
        <v>1.39104255418022E-3</v>
      </c>
      <c r="AG3096" s="98">
        <v>5.9431385534506199E-2</v>
      </c>
      <c r="AH3096" s="98">
        <v>9.7581902992791405E-4</v>
      </c>
      <c r="AI3096" s="98">
        <v>2.63524257566915E-2</v>
      </c>
      <c r="AJ3096" s="98">
        <v>2.5169226177611802E-5</v>
      </c>
      <c r="AK3096" s="98">
        <v>1.4180218541312101E-2</v>
      </c>
      <c r="AL3096" s="98">
        <v>3.6062512105973603E-2</v>
      </c>
      <c r="AM3096" s="98">
        <v>3.1614157577548601</v>
      </c>
      <c r="AN3096" s="98">
        <v>6.0603038421649996E-3</v>
      </c>
      <c r="AO3096" s="98">
        <v>1.2131945404601201</v>
      </c>
      <c r="AP3096" s="98">
        <v>1.48077631447351E-3</v>
      </c>
      <c r="AQ3096" s="98">
        <v>3.3622762485705702E-4</v>
      </c>
      <c r="AR3096" s="98">
        <v>4.52779869987863E-4</v>
      </c>
      <c r="AS3096" s="98">
        <v>6.9176881962858901E-4</v>
      </c>
      <c r="AT3096" s="98">
        <v>0.109885225568989</v>
      </c>
    </row>
    <row r="3097" spans="1:46" x14ac:dyDescent="0.3">
      <c r="A3097" s="95">
        <v>65256</v>
      </c>
      <c r="B3097" s="95">
        <v>3096</v>
      </c>
      <c r="C3097" s="96" t="s">
        <v>1459</v>
      </c>
      <c r="D3097" s="96" t="s">
        <v>1459</v>
      </c>
      <c r="E3097" s="97" t="s">
        <v>8311</v>
      </c>
      <c r="F3097" s="95" t="s">
        <v>6399</v>
      </c>
      <c r="G3097" s="95" t="s">
        <v>8312</v>
      </c>
      <c r="H3097" s="98">
        <v>4.03965558876427</v>
      </c>
      <c r="I3097" s="98">
        <v>4.0395602772225097</v>
      </c>
      <c r="J3097" s="98">
        <v>9.5311541761233798E-5</v>
      </c>
      <c r="K3097" s="98">
        <v>6170.7208524163098</v>
      </c>
      <c r="L3097" s="98">
        <v>13924.435187696799</v>
      </c>
      <c r="M3097" s="98">
        <v>5.5596481389484404E-4</v>
      </c>
      <c r="N3097" s="98">
        <v>6083.8650349235604</v>
      </c>
      <c r="O3097" s="98">
        <v>1.2603132125129199E-3</v>
      </c>
      <c r="P3097" s="98">
        <v>13791.476178040601</v>
      </c>
      <c r="Q3097" s="98">
        <v>2.4660790218228099E-6</v>
      </c>
      <c r="R3097" s="98">
        <v>30.0790092176088</v>
      </c>
      <c r="S3097" s="98">
        <v>3.5105640705119198E-5</v>
      </c>
      <c r="T3097" s="98">
        <v>5.5599729359245504</v>
      </c>
      <c r="U3097" s="98">
        <v>3.2621588607390699E-4</v>
      </c>
      <c r="V3097" s="98">
        <v>51.663165099406903</v>
      </c>
      <c r="W3097" s="98">
        <v>9.7336529580868597E-5</v>
      </c>
      <c r="X3097" s="98">
        <v>7.2383586843873695E-5</v>
      </c>
      <c r="Y3097" s="98">
        <v>8.8021102812747905E-6</v>
      </c>
      <c r="Z3097" s="98">
        <v>1.6150832455720001E-5</v>
      </c>
      <c r="AA3097" s="98">
        <v>3.6282921674201201</v>
      </c>
      <c r="AB3097" s="98">
        <v>7.1337910082707503E-5</v>
      </c>
      <c r="AC3097" s="98">
        <v>3.63882987635328</v>
      </c>
      <c r="AD3097" s="98">
        <v>6.8307501148266703E-4</v>
      </c>
      <c r="AE3097" s="98">
        <v>0.421512745777402</v>
      </c>
      <c r="AF3097" s="98">
        <v>1.23261287231132E-2</v>
      </c>
      <c r="AG3097" s="98">
        <v>0.52662580744915399</v>
      </c>
      <c r="AH3097" s="98">
        <v>8.6775411673874706E-3</v>
      </c>
      <c r="AI3097" s="98">
        <v>0.23434084840618899</v>
      </c>
      <c r="AJ3097" s="98">
        <v>2.1888793130868701E-4</v>
      </c>
      <c r="AK3097" s="98">
        <v>0.123320386574756</v>
      </c>
      <c r="AL3097" s="98">
        <v>0.342541340693514</v>
      </c>
      <c r="AM3097" s="98">
        <v>30.0288451611104</v>
      </c>
      <c r="AN3097" s="98">
        <v>5.8289104764132002E-2</v>
      </c>
      <c r="AO3097" s="98">
        <v>11.668725778424101</v>
      </c>
      <c r="AP3097" s="98">
        <v>1.27525939213597E-2</v>
      </c>
      <c r="AQ3097" s="98">
        <v>2.8956259865882401E-3</v>
      </c>
      <c r="AR3097" s="98">
        <v>3.8993856346152102E-3</v>
      </c>
      <c r="AS3097" s="98">
        <v>5.9575823001562396E-3</v>
      </c>
      <c r="AT3097" s="98">
        <v>0.946342567706835</v>
      </c>
    </row>
    <row r="3098" spans="1:46" x14ac:dyDescent="0.3">
      <c r="A3098" s="95">
        <v>65257</v>
      </c>
      <c r="B3098" s="95">
        <v>3097</v>
      </c>
      <c r="C3098" s="96" t="s">
        <v>453</v>
      </c>
      <c r="D3098" s="96" t="s">
        <v>453</v>
      </c>
      <c r="E3098" s="97" t="s">
        <v>8313</v>
      </c>
      <c r="F3098" s="95" t="s">
        <v>6399</v>
      </c>
      <c r="G3098" s="95" t="s">
        <v>3593</v>
      </c>
      <c r="H3098" s="98">
        <v>4.64450828708459</v>
      </c>
      <c r="I3098" s="98">
        <v>4.6439645620857997</v>
      </c>
      <c r="J3098" s="98">
        <v>5.4372499878940805E-4</v>
      </c>
      <c r="K3098" s="98">
        <v>5355.8422162543402</v>
      </c>
      <c r="L3098" s="98">
        <v>12077.1814865831</v>
      </c>
      <c r="M3098" s="98">
        <v>4.8128457455297698E-4</v>
      </c>
      <c r="N3098" s="98">
        <v>5266.6469564110603</v>
      </c>
      <c r="O3098" s="98">
        <v>1.0905441759409701E-3</v>
      </c>
      <c r="P3098" s="98">
        <v>11933.7112983228</v>
      </c>
      <c r="Q3098" s="98">
        <v>2.4745042131668902E-6</v>
      </c>
      <c r="R3098" s="98">
        <v>30.1817721079526</v>
      </c>
      <c r="S3098" s="98">
        <v>4.1231427087372302E-5</v>
      </c>
      <c r="T3098" s="98">
        <v>6.54550171561295</v>
      </c>
      <c r="U3098" s="98">
        <v>3.8313765955694202E-4</v>
      </c>
      <c r="V3098" s="98">
        <v>60.820430132665102</v>
      </c>
      <c r="W3098" s="98">
        <v>1.15447754037989E-4</v>
      </c>
      <c r="X3098" s="98">
        <v>8.6708588762332694E-5</v>
      </c>
      <c r="Y3098" s="98">
        <v>1.0462039892804E-5</v>
      </c>
      <c r="Z3098" s="98">
        <v>1.82771253828526E-5</v>
      </c>
      <c r="AA3098" s="98">
        <v>4.3168441280533898</v>
      </c>
      <c r="AB3098" s="98">
        <v>8.3104494226357494E-5</v>
      </c>
      <c r="AC3098" s="98">
        <v>4.2372557109234101</v>
      </c>
      <c r="AD3098" s="98">
        <v>8.4982298825163295E-4</v>
      </c>
      <c r="AE3098" s="98">
        <v>0.524409786891746</v>
      </c>
      <c r="AF3098" s="98">
        <v>1.5328913374641E-2</v>
      </c>
      <c r="AG3098" s="98">
        <v>0.65491782250344299</v>
      </c>
      <c r="AH3098" s="98">
        <v>1.0794213003050101E-2</v>
      </c>
      <c r="AI3098" s="98">
        <v>0.29150251024086299</v>
      </c>
      <c r="AJ3098" s="98">
        <v>2.39204623437529E-4</v>
      </c>
      <c r="AK3098" s="98">
        <v>0.13476671124150499</v>
      </c>
      <c r="AL3098" s="98">
        <v>0.34040903395772698</v>
      </c>
      <c r="AM3098" s="98">
        <v>29.8419167492717</v>
      </c>
      <c r="AN3098" s="98">
        <v>5.6461483059308801E-2</v>
      </c>
      <c r="AO3098" s="98">
        <v>11.302859522859199</v>
      </c>
      <c r="AP3098" s="98">
        <v>1.5679110618889502E-2</v>
      </c>
      <c r="AQ3098" s="98">
        <v>3.5601257837513198E-3</v>
      </c>
      <c r="AR3098" s="98">
        <v>4.7942316124565598E-3</v>
      </c>
      <c r="AS3098" s="98">
        <v>7.3247532226816403E-3</v>
      </c>
      <c r="AT3098" s="98">
        <v>1.16351307772665</v>
      </c>
    </row>
    <row r="3099" spans="1:46" x14ac:dyDescent="0.3">
      <c r="A3099" s="95">
        <v>65258</v>
      </c>
      <c r="B3099" s="95">
        <v>3098</v>
      </c>
      <c r="C3099" s="96" t="s">
        <v>1036</v>
      </c>
      <c r="D3099" s="96" t="s">
        <v>1036</v>
      </c>
      <c r="E3099" s="97" t="s">
        <v>8314</v>
      </c>
      <c r="F3099" s="95" t="s">
        <v>6399</v>
      </c>
      <c r="G3099" s="95" t="s">
        <v>8315</v>
      </c>
      <c r="H3099" s="98">
        <v>3.4380683034882602</v>
      </c>
      <c r="I3099" s="98">
        <v>3.43791299307675</v>
      </c>
      <c r="J3099" s="98">
        <v>1.55310411506626E-4</v>
      </c>
      <c r="K3099" s="98">
        <v>6998.2521850256699</v>
      </c>
      <c r="L3099" s="98">
        <v>15738.8279910824</v>
      </c>
      <c r="M3099" s="98">
        <v>6.2826374389411395E-4</v>
      </c>
      <c r="N3099" s="98">
        <v>6875.0246933981798</v>
      </c>
      <c r="O3099" s="98">
        <v>1.4213655191411599E-3</v>
      </c>
      <c r="P3099" s="98">
        <v>15553.854790142301</v>
      </c>
      <c r="Q3099" s="98">
        <v>3.80436344693338E-6</v>
      </c>
      <c r="R3099" s="98">
        <v>46.402196431994597</v>
      </c>
      <c r="S3099" s="98">
        <v>4.6931039213264101E-5</v>
      </c>
      <c r="T3099" s="98">
        <v>7.4464424679519796</v>
      </c>
      <c r="U3099" s="98">
        <v>4.3610194426026697E-4</v>
      </c>
      <c r="V3099" s="98">
        <v>69.192151780569603</v>
      </c>
      <c r="W3099" s="98">
        <v>1.28641513638113E-4</v>
      </c>
      <c r="X3099" s="98">
        <v>9.4163111926985204E-5</v>
      </c>
      <c r="Y3099" s="98">
        <v>1.23839531191579E-5</v>
      </c>
      <c r="Z3099" s="98">
        <v>2.20944485919694E-5</v>
      </c>
      <c r="AA3099" s="98">
        <v>4.7666871527149599</v>
      </c>
      <c r="AB3099" s="98">
        <v>9.4756087606295494E-5</v>
      </c>
      <c r="AC3099" s="98">
        <v>4.8364393163369499</v>
      </c>
      <c r="AD3099" s="98">
        <v>9.7442697804971795E-4</v>
      </c>
      <c r="AE3099" s="98">
        <v>0.60130056607660798</v>
      </c>
      <c r="AF3099" s="98">
        <v>1.7540996777700799E-2</v>
      </c>
      <c r="AG3099" s="98">
        <v>0.74942764261402195</v>
      </c>
      <c r="AH3099" s="98">
        <v>1.2367572753570401E-2</v>
      </c>
      <c r="AI3099" s="98">
        <v>0.33399178821407099</v>
      </c>
      <c r="AJ3099" s="98">
        <v>2.9930410127203798E-4</v>
      </c>
      <c r="AK3099" s="98">
        <v>0.168626462188292</v>
      </c>
      <c r="AL3099" s="98">
        <v>0.464482423561007</v>
      </c>
      <c r="AM3099" s="98">
        <v>40.718795427529201</v>
      </c>
      <c r="AN3099" s="98">
        <v>7.9269758959825798E-2</v>
      </c>
      <c r="AO3099" s="98">
        <v>15.8687817143001</v>
      </c>
      <c r="AP3099" s="98">
        <v>1.7987351344078299E-2</v>
      </c>
      <c r="AQ3099" s="98">
        <v>4.0842390210611501E-3</v>
      </c>
      <c r="AR3099" s="98">
        <v>5.5000275545889401E-3</v>
      </c>
      <c r="AS3099" s="98">
        <v>8.4030847684282393E-3</v>
      </c>
      <c r="AT3099" s="98">
        <v>1.33480265757456</v>
      </c>
    </row>
    <row r="3100" spans="1:46" x14ac:dyDescent="0.3">
      <c r="A3100" s="95">
        <v>65259</v>
      </c>
      <c r="B3100" s="95">
        <v>3099</v>
      </c>
      <c r="C3100" s="96" t="s">
        <v>2652</v>
      </c>
      <c r="D3100" s="96" t="s">
        <v>2652</v>
      </c>
      <c r="E3100" s="97" t="s">
        <v>8316</v>
      </c>
      <c r="F3100" s="95" t="s">
        <v>6399</v>
      </c>
      <c r="G3100" s="95" t="s">
        <v>8317</v>
      </c>
      <c r="H3100" s="98">
        <v>3.4179049014355201</v>
      </c>
      <c r="I3100" s="98">
        <v>3.4177668295841199</v>
      </c>
      <c r="J3100" s="98">
        <v>1.38071851405019E-4</v>
      </c>
      <c r="K3100" s="98">
        <v>187.13252264205099</v>
      </c>
      <c r="L3100" s="98">
        <v>422.14886361021399</v>
      </c>
      <c r="M3100" s="98">
        <v>1.68767286263719E-5</v>
      </c>
      <c r="N3100" s="98">
        <v>184.68028304628999</v>
      </c>
      <c r="O3100" s="98">
        <v>3.8179356121862598E-5</v>
      </c>
      <c r="P3100" s="98">
        <v>417.79271630241698</v>
      </c>
      <c r="Q3100" s="98">
        <v>4.1491205693402902E-8</v>
      </c>
      <c r="R3100" s="98">
        <v>0.50607233079623604</v>
      </c>
      <c r="S3100" s="98">
        <v>1.51628691101543E-6</v>
      </c>
      <c r="T3100" s="98">
        <v>0.22960848973696199</v>
      </c>
      <c r="U3100" s="98">
        <v>1.40899458086087E-5</v>
      </c>
      <c r="V3100" s="98">
        <v>2.1335162017717599</v>
      </c>
      <c r="W3100" s="98">
        <v>4.2679527404919497E-6</v>
      </c>
      <c r="X3100" s="98">
        <v>3.5211905730651401E-6</v>
      </c>
      <c r="Y3100" s="98">
        <v>2.0083432894522501E-7</v>
      </c>
      <c r="Z3100" s="98">
        <v>5.45927838481588E-7</v>
      </c>
      <c r="AA3100" s="98">
        <v>0.16576607718397299</v>
      </c>
      <c r="AB3100" s="98">
        <v>3.1291240758123101E-6</v>
      </c>
      <c r="AC3100" s="98">
        <v>0.15889885837442999</v>
      </c>
      <c r="AD3100" s="98">
        <v>1.7486949461840199E-5</v>
      </c>
      <c r="AE3100" s="98">
        <v>1.07908677070937E-2</v>
      </c>
      <c r="AF3100" s="98">
        <v>3.1851753331663802E-4</v>
      </c>
      <c r="AG3100" s="98">
        <v>1.36084537925563E-2</v>
      </c>
      <c r="AH3100" s="98">
        <v>2.2292735084299299E-4</v>
      </c>
      <c r="AI3100" s="98">
        <v>6.0202519955568704E-3</v>
      </c>
      <c r="AJ3100" s="98">
        <v>6.7103573917988303E-6</v>
      </c>
      <c r="AK3100" s="98">
        <v>3.78058243168263E-3</v>
      </c>
      <c r="AL3100" s="98">
        <v>1.0982368586281099E-2</v>
      </c>
      <c r="AM3100" s="98">
        <v>0.96276801250320998</v>
      </c>
      <c r="AN3100" s="98">
        <v>1.86046836244804E-3</v>
      </c>
      <c r="AO3100" s="98">
        <v>0.37244173209876602</v>
      </c>
      <c r="AP3100" s="98">
        <v>3.0298599619224098E-4</v>
      </c>
      <c r="AQ3100" s="98">
        <v>6.8796522969432106E-5</v>
      </c>
      <c r="AR3100" s="98">
        <v>9.2644620422264198E-5</v>
      </c>
      <c r="AS3100" s="98">
        <v>1.4154485280054401E-4</v>
      </c>
      <c r="AT3100" s="98">
        <v>2.2483939140846301E-2</v>
      </c>
    </row>
    <row r="3101" spans="1:46" x14ac:dyDescent="0.3">
      <c r="A3101" s="95">
        <v>65260</v>
      </c>
      <c r="B3101" s="95">
        <v>3100</v>
      </c>
      <c r="C3101" s="96" t="s">
        <v>758</v>
      </c>
      <c r="D3101" s="96" t="s">
        <v>758</v>
      </c>
      <c r="E3101" s="97" t="s">
        <v>8318</v>
      </c>
      <c r="F3101" s="95" t="s">
        <v>6399</v>
      </c>
      <c r="G3101" s="95" t="s">
        <v>3861</v>
      </c>
      <c r="H3101" s="98">
        <v>2.78282628900548</v>
      </c>
      <c r="I3101" s="98">
        <v>2.78276940387468</v>
      </c>
      <c r="J3101" s="98">
        <v>5.6885130808037601E-5</v>
      </c>
      <c r="K3101" s="98">
        <v>1491.6924864727901</v>
      </c>
      <c r="L3101" s="98">
        <v>3358.89909541422</v>
      </c>
      <c r="M3101" s="98">
        <v>1.3493800904753499E-4</v>
      </c>
      <c r="N3101" s="98">
        <v>1476.6125744097401</v>
      </c>
      <c r="O3101" s="98">
        <v>3.0458898169314502E-4</v>
      </c>
      <c r="P3101" s="98">
        <v>3333.0854928822801</v>
      </c>
      <c r="Q3101" s="98">
        <v>4.2609640936842501E-7</v>
      </c>
      <c r="R3101" s="98">
        <v>5.1971399584387497</v>
      </c>
      <c r="S3101" s="98">
        <v>8.3836384647988599E-6</v>
      </c>
      <c r="T3101" s="98">
        <v>1.29446682198632</v>
      </c>
      <c r="U3101" s="98">
        <v>7.7904147340336104E-5</v>
      </c>
      <c r="V3101" s="98">
        <v>12.0281572908812</v>
      </c>
      <c r="W3101" s="98">
        <v>2.3560396841E-5</v>
      </c>
      <c r="X3101" s="98">
        <v>1.9388911995963799E-5</v>
      </c>
      <c r="Y3101" s="98">
        <v>1.27635588178451E-6</v>
      </c>
      <c r="Z3101" s="98">
        <v>2.89512896325166E-6</v>
      </c>
      <c r="AA3101" s="98">
        <v>0.91324216297271099</v>
      </c>
      <c r="AB3101" s="98">
        <v>1.72614277329638E-5</v>
      </c>
      <c r="AC3101" s="98">
        <v>0.87612314757466903</v>
      </c>
      <c r="AD3101" s="98">
        <v>1.0299361551201499E-4</v>
      </c>
      <c r="AE3101" s="98">
        <v>6.3555423551185E-2</v>
      </c>
      <c r="AF3101" s="98">
        <v>1.8642282731943E-3</v>
      </c>
      <c r="AG3101" s="98">
        <v>7.9647936646935494E-2</v>
      </c>
      <c r="AH3101" s="98">
        <v>1.30989343701552E-3</v>
      </c>
      <c r="AI3101" s="98">
        <v>3.5374253308709198E-2</v>
      </c>
      <c r="AJ3101" s="98">
        <v>3.5574268581151103E-5</v>
      </c>
      <c r="AK3101" s="98">
        <v>2.0042368381457201E-2</v>
      </c>
      <c r="AL3101" s="98">
        <v>5.3324863152906903E-2</v>
      </c>
      <c r="AM3101" s="98">
        <v>4.6747176723663797</v>
      </c>
      <c r="AN3101" s="98">
        <v>8.9015033025294996E-3</v>
      </c>
      <c r="AO3101" s="98">
        <v>1.78196596899646</v>
      </c>
      <c r="AP3101" s="98">
        <v>1.9355950915438699E-3</v>
      </c>
      <c r="AQ3101" s="98">
        <v>4.3949956241828202E-4</v>
      </c>
      <c r="AR3101" s="98">
        <v>5.9185071315880197E-4</v>
      </c>
      <c r="AS3101" s="98">
        <v>9.04244815966791E-4</v>
      </c>
      <c r="AT3101" s="98">
        <v>0.143636348829735</v>
      </c>
    </row>
    <row r="3102" spans="1:46" x14ac:dyDescent="0.3">
      <c r="A3102" s="95">
        <v>65261</v>
      </c>
      <c r="B3102" s="95">
        <v>3101</v>
      </c>
      <c r="C3102" s="96" t="s">
        <v>777</v>
      </c>
      <c r="D3102" s="96" t="s">
        <v>777</v>
      </c>
      <c r="E3102" s="97" t="s">
        <v>8319</v>
      </c>
      <c r="F3102" s="95" t="s">
        <v>6399</v>
      </c>
      <c r="G3102" s="95" t="s">
        <v>5901</v>
      </c>
      <c r="H3102" s="98">
        <v>4.2673241334718703</v>
      </c>
      <c r="I3102" s="98">
        <v>4.26718674699947</v>
      </c>
      <c r="J3102" s="98">
        <v>1.3738647239414101E-4</v>
      </c>
      <c r="K3102" s="98">
        <v>850.26584700190404</v>
      </c>
      <c r="L3102" s="98">
        <v>1920.3561745406901</v>
      </c>
      <c r="M3102" s="98">
        <v>7.6791466728897396E-5</v>
      </c>
      <c r="N3102" s="98">
        <v>840.32101984928704</v>
      </c>
      <c r="O3102" s="98">
        <v>1.7387662747343801E-4</v>
      </c>
      <c r="P3102" s="98">
        <v>1902.7138190010801</v>
      </c>
      <c r="Q3102" s="98">
        <v>2.2175370169028801E-7</v>
      </c>
      <c r="R3102" s="98">
        <v>2.7047517853871601</v>
      </c>
      <c r="S3102" s="98">
        <v>6.02647041345048E-6</v>
      </c>
      <c r="T3102" s="98">
        <v>0.92831111582313197</v>
      </c>
      <c r="U3102" s="98">
        <v>5.6000347567631603E-5</v>
      </c>
      <c r="V3102" s="98">
        <v>8.6258395028236095</v>
      </c>
      <c r="W3102" s="98">
        <v>1.71748608071573E-5</v>
      </c>
      <c r="X3102" s="98">
        <v>1.4258272640402399E-5</v>
      </c>
      <c r="Y3102" s="98">
        <v>8.7927900256887596E-7</v>
      </c>
      <c r="Z3102" s="98">
        <v>2.0373091641859599E-6</v>
      </c>
      <c r="AA3102" s="98">
        <v>0.66802105700052905</v>
      </c>
      <c r="AB3102" s="98">
        <v>1.25194741304136E-5</v>
      </c>
      <c r="AC3102" s="98">
        <v>0.63510341109345103</v>
      </c>
      <c r="AD3102" s="98">
        <v>6.9624505757380904E-5</v>
      </c>
      <c r="AE3102" s="98">
        <v>4.2963973358485001E-2</v>
      </c>
      <c r="AF3102" s="98">
        <v>1.26340210216329E-3</v>
      </c>
      <c r="AG3102" s="98">
        <v>5.39780305017502E-2</v>
      </c>
      <c r="AH3102" s="98">
        <v>8.8633145297394304E-4</v>
      </c>
      <c r="AI3102" s="98">
        <v>2.3935774046179199E-2</v>
      </c>
      <c r="AJ3102" s="98">
        <v>2.5721776106900799E-5</v>
      </c>
      <c r="AK3102" s="98">
        <v>1.44915224605228E-2</v>
      </c>
      <c r="AL3102" s="98">
        <v>3.9422716623602201E-2</v>
      </c>
      <c r="AM3102" s="98">
        <v>3.4559876799796201</v>
      </c>
      <c r="AN3102" s="98">
        <v>6.5863139567745701E-3</v>
      </c>
      <c r="AO3102" s="98">
        <v>1.3184949702555999</v>
      </c>
      <c r="AP3102" s="98">
        <v>1.3312315834901501E-3</v>
      </c>
      <c r="AQ3102" s="98">
        <v>3.0227173988831902E-4</v>
      </c>
      <c r="AR3102" s="98">
        <v>4.0705328427731002E-4</v>
      </c>
      <c r="AS3102" s="98">
        <v>6.2190655932452201E-4</v>
      </c>
      <c r="AT3102" s="98">
        <v>9.8787832710836104E-2</v>
      </c>
    </row>
    <row r="3103" spans="1:46" x14ac:dyDescent="0.3">
      <c r="A3103" s="95">
        <v>65262</v>
      </c>
      <c r="B3103" s="95">
        <v>3102</v>
      </c>
      <c r="C3103" s="96" t="s">
        <v>802</v>
      </c>
      <c r="D3103" s="96" t="s">
        <v>802</v>
      </c>
      <c r="E3103" s="97" t="s">
        <v>8320</v>
      </c>
      <c r="F3103" s="95" t="s">
        <v>6399</v>
      </c>
      <c r="G3103" s="95" t="s">
        <v>4961</v>
      </c>
      <c r="H3103" s="98">
        <v>4.9278895648660503</v>
      </c>
      <c r="I3103" s="98">
        <v>4.9277555999806202</v>
      </c>
      <c r="J3103" s="98">
        <v>1.3396488542838399E-4</v>
      </c>
      <c r="K3103" s="98">
        <v>2539.1916447619601</v>
      </c>
      <c r="L3103" s="98">
        <v>5721.8453634245998</v>
      </c>
      <c r="M3103" s="98">
        <v>2.28883749303599E-4</v>
      </c>
      <c r="N3103" s="98">
        <v>2504.65102223853</v>
      </c>
      <c r="O3103" s="98">
        <v>5.1754575327047898E-4</v>
      </c>
      <c r="P3103" s="98">
        <v>5663.4492572240297</v>
      </c>
      <c r="Q3103" s="98">
        <v>8.8039301867176304E-7</v>
      </c>
      <c r="R3103" s="98">
        <v>10.7382405386883</v>
      </c>
      <c r="S3103" s="98">
        <v>1.8558239060412898E-5</v>
      </c>
      <c r="T3103" s="98">
        <v>2.8769365786672001</v>
      </c>
      <c r="U3103" s="98">
        <v>1.7245057225156199E-4</v>
      </c>
      <c r="V3103" s="98">
        <v>26.732420255803898</v>
      </c>
      <c r="W3103" s="98">
        <v>5.1979945816927197E-5</v>
      </c>
      <c r="X3103" s="98">
        <v>4.1572792663105402E-5</v>
      </c>
      <c r="Y3103" s="98">
        <v>3.3826471176472799E-6</v>
      </c>
      <c r="Z3103" s="98">
        <v>7.0245060361744902E-6</v>
      </c>
      <c r="AA3103" s="98">
        <v>1.99217250525071</v>
      </c>
      <c r="AB3103" s="98">
        <v>3.7949837070683302E-5</v>
      </c>
      <c r="AC3103" s="98">
        <v>1.9290388759458399</v>
      </c>
      <c r="AD3103" s="98">
        <v>2.6671242651174699E-4</v>
      </c>
      <c r="AE3103" s="98">
        <v>0.16458322342651299</v>
      </c>
      <c r="AF3103" s="98">
        <v>4.7981870151665501E-3</v>
      </c>
      <c r="AG3103" s="98">
        <v>0.20499940962128199</v>
      </c>
      <c r="AH3103" s="98">
        <v>3.3843664967445702E-3</v>
      </c>
      <c r="AI3103" s="98">
        <v>9.1396318480777797E-2</v>
      </c>
      <c r="AJ3103" s="98">
        <v>8.8862757777297106E-5</v>
      </c>
      <c r="AK3103" s="98">
        <v>5.0064841746580199E-2</v>
      </c>
      <c r="AL3103" s="98">
        <v>0.13305935711536199</v>
      </c>
      <c r="AM3103" s="98">
        <v>11.664632432291301</v>
      </c>
      <c r="AN3103" s="98">
        <v>2.2288231370746401E-2</v>
      </c>
      <c r="AO3103" s="98">
        <v>4.4618159946650104</v>
      </c>
      <c r="AP3103" s="98">
        <v>4.9420891210331898E-3</v>
      </c>
      <c r="AQ3103" s="98">
        <v>1.1221592818144101E-3</v>
      </c>
      <c r="AR3103" s="98">
        <v>1.5111522550048701E-3</v>
      </c>
      <c r="AS3103" s="98">
        <v>2.30877758421391E-3</v>
      </c>
      <c r="AT3103" s="98">
        <v>0.36674180464580403</v>
      </c>
    </row>
    <row r="3104" spans="1:46" x14ac:dyDescent="0.3">
      <c r="A3104" s="95">
        <v>65263</v>
      </c>
      <c r="B3104" s="95">
        <v>3103</v>
      </c>
      <c r="C3104" s="96" t="s">
        <v>233</v>
      </c>
      <c r="D3104" s="96" t="s">
        <v>233</v>
      </c>
      <c r="E3104" s="97" t="s">
        <v>8321</v>
      </c>
      <c r="F3104" s="95" t="s">
        <v>6399</v>
      </c>
      <c r="G3104" s="95" t="s">
        <v>8322</v>
      </c>
      <c r="H3104" s="98">
        <v>3.40555857179067</v>
      </c>
      <c r="I3104" s="98">
        <v>3.4053482022605399</v>
      </c>
      <c r="J3104" s="98">
        <v>2.10369530131427E-4</v>
      </c>
      <c r="K3104" s="98">
        <v>1148.7037355770401</v>
      </c>
      <c r="L3104" s="98">
        <v>2594.02800864659</v>
      </c>
      <c r="M3104" s="98">
        <v>1.03064124610163E-4</v>
      </c>
      <c r="N3104" s="98">
        <v>1127.8199778113601</v>
      </c>
      <c r="O3104" s="98">
        <v>2.3409174219085201E-4</v>
      </c>
      <c r="P3104" s="98">
        <v>2561.64154580587</v>
      </c>
      <c r="Q3104" s="98">
        <v>5.6915058146691196E-7</v>
      </c>
      <c r="R3104" s="98">
        <v>6.9419858141839796</v>
      </c>
      <c r="S3104" s="98">
        <v>8.5468809285310402E-6</v>
      </c>
      <c r="T3104" s="98">
        <v>1.38720834098417</v>
      </c>
      <c r="U3104" s="98">
        <v>7.9421102710942206E-5</v>
      </c>
      <c r="V3104" s="98">
        <v>12.889913416012501</v>
      </c>
      <c r="W3104" s="98">
        <v>2.3227886580740602E-5</v>
      </c>
      <c r="X3104" s="98">
        <v>1.6894767697592699E-5</v>
      </c>
      <c r="Y3104" s="98">
        <v>2.0488056849812898E-6</v>
      </c>
      <c r="Z3104" s="98">
        <v>4.2843131981665898E-6</v>
      </c>
      <c r="AA3104" s="98">
        <v>0.86016278786537503</v>
      </c>
      <c r="AB3104" s="98">
        <v>1.7065874325218101E-5</v>
      </c>
      <c r="AC3104" s="98">
        <v>0.87244951170096496</v>
      </c>
      <c r="AD3104" s="98">
        <v>1.5741995514493499E-4</v>
      </c>
      <c r="AE3104" s="98">
        <v>9.7140894364250593E-2</v>
      </c>
      <c r="AF3104" s="98">
        <v>2.8414400801649599E-3</v>
      </c>
      <c r="AG3104" s="98">
        <v>0.12139867351290499</v>
      </c>
      <c r="AH3104" s="98">
        <v>2.0000137055849799E-3</v>
      </c>
      <c r="AI3104" s="98">
        <v>5.4011257284752E-2</v>
      </c>
      <c r="AJ3104" s="98">
        <v>5.3124269967431502E-5</v>
      </c>
      <c r="AK3104" s="98">
        <v>2.9929953057376599E-2</v>
      </c>
      <c r="AL3104" s="98">
        <v>8.4969809231775995E-2</v>
      </c>
      <c r="AM3104" s="98">
        <v>7.4488680391809003</v>
      </c>
      <c r="AN3104" s="98">
        <v>1.42087728008883E-2</v>
      </c>
      <c r="AO3104" s="98">
        <v>2.8444127617399899</v>
      </c>
      <c r="AP3104" s="98">
        <v>3.04805669464563E-3</v>
      </c>
      <c r="AQ3104" s="98">
        <v>6.9209700678016803E-4</v>
      </c>
      <c r="AR3104" s="98">
        <v>9.3201023062716303E-4</v>
      </c>
      <c r="AS3104" s="98">
        <v>1.4239494572383E-3</v>
      </c>
      <c r="AT3104" s="98">
        <v>0.226189731807865</v>
      </c>
    </row>
    <row r="3105" spans="1:46" x14ac:dyDescent="0.3">
      <c r="A3105" s="95">
        <v>65264</v>
      </c>
      <c r="B3105" s="95">
        <v>3104</v>
      </c>
      <c r="C3105" s="96" t="s">
        <v>2299</v>
      </c>
      <c r="D3105" s="96" t="s">
        <v>2299</v>
      </c>
      <c r="E3105" s="97" t="s">
        <v>8323</v>
      </c>
      <c r="F3105" s="95" t="s">
        <v>6399</v>
      </c>
      <c r="G3105" s="95" t="s">
        <v>8324</v>
      </c>
      <c r="H3105" s="98">
        <v>3.9261741053712802</v>
      </c>
      <c r="I3105" s="98">
        <v>3.9254554490361602</v>
      </c>
      <c r="J3105" s="98">
        <v>7.1865633512846504E-4</v>
      </c>
      <c r="K3105" s="98">
        <v>14233.555969061899</v>
      </c>
      <c r="L3105" s="98">
        <v>32066.1371274306</v>
      </c>
      <c r="M3105" s="98">
        <v>1.2717535077887E-3</v>
      </c>
      <c r="N3105" s="98">
        <v>13916.666137329499</v>
      </c>
      <c r="O3105" s="98">
        <v>2.8886804699703398E-3</v>
      </c>
      <c r="P3105" s="98">
        <v>31610.529423977401</v>
      </c>
      <c r="Q3105" s="98">
        <v>9.9826120098951992E-6</v>
      </c>
      <c r="R3105" s="98">
        <v>121.758903913593</v>
      </c>
      <c r="S3105" s="98">
        <v>1.02735103362117E-4</v>
      </c>
      <c r="T3105" s="98">
        <v>16.729261132093701</v>
      </c>
      <c r="U3105" s="98">
        <v>9.5465127134377605E-4</v>
      </c>
      <c r="V3105" s="98">
        <v>155.447132852918</v>
      </c>
      <c r="W3105" s="98">
        <v>2.8260299129042899E-4</v>
      </c>
      <c r="X3105" s="98">
        <v>1.88950375384322E-4</v>
      </c>
      <c r="Y3105" s="98">
        <v>3.6328725771309203E-5</v>
      </c>
      <c r="Z3105" s="98">
        <v>5.73238901347974E-5</v>
      </c>
      <c r="AA3105" s="98">
        <v>10.130083353103201</v>
      </c>
      <c r="AB3105" s="98">
        <v>2.0450570935532999E-4</v>
      </c>
      <c r="AC3105" s="98">
        <v>10.4808532382437</v>
      </c>
      <c r="AD3105" s="98">
        <v>2.8198535659197102E-3</v>
      </c>
      <c r="AE3105" s="98">
        <v>1.7400786140325399</v>
      </c>
      <c r="AF3105" s="98">
        <v>5.0869088115293198E-2</v>
      </c>
      <c r="AG3105" s="98">
        <v>2.1733485999286599</v>
      </c>
      <c r="AH3105" s="98">
        <v>3.5818349694860502E-2</v>
      </c>
      <c r="AI3105" s="98">
        <v>0.96729042180162295</v>
      </c>
      <c r="AJ3105" s="98">
        <v>8.0718352572069197E-4</v>
      </c>
      <c r="AK3105" s="98">
        <v>0.45476323812899</v>
      </c>
      <c r="AL3105" s="98">
        <v>1.2196477377335999</v>
      </c>
      <c r="AM3105" s="98">
        <v>106.920271268134</v>
      </c>
      <c r="AN3105" s="98">
        <v>0.208031747073051</v>
      </c>
      <c r="AO3105" s="98">
        <v>41.645268350315099</v>
      </c>
      <c r="AP3105" s="98">
        <v>5.24164174071335E-2</v>
      </c>
      <c r="AQ3105" s="98">
        <v>1.1901761571995399E-2</v>
      </c>
      <c r="AR3105" s="98">
        <v>1.6027467103362301E-2</v>
      </c>
      <c r="AS3105" s="98">
        <v>2.44871887317758E-2</v>
      </c>
      <c r="AT3105" s="98">
        <v>3.8897096029990399</v>
      </c>
    </row>
    <row r="3106" spans="1:46" x14ac:dyDescent="0.3">
      <c r="A3106" s="95">
        <v>65265</v>
      </c>
      <c r="B3106" s="95">
        <v>3105</v>
      </c>
      <c r="C3106" s="96" t="s">
        <v>538</v>
      </c>
      <c r="D3106" s="96" t="s">
        <v>538</v>
      </c>
      <c r="E3106" s="97" t="s">
        <v>8325</v>
      </c>
      <c r="F3106" s="95" t="s">
        <v>6399</v>
      </c>
      <c r="G3106" s="95" t="s">
        <v>4373</v>
      </c>
      <c r="H3106" s="98">
        <v>3.80019315333361</v>
      </c>
      <c r="I3106" s="98">
        <v>3.8001287499120302</v>
      </c>
      <c r="J3106" s="98">
        <v>6.4403421583314496E-5</v>
      </c>
      <c r="K3106" s="98">
        <v>674.29274570006601</v>
      </c>
      <c r="L3106" s="98">
        <v>1524.3077179168699</v>
      </c>
      <c r="M3106" s="98">
        <v>6.0312480462895301E-5</v>
      </c>
      <c r="N3106" s="98">
        <v>659.99319001349795</v>
      </c>
      <c r="O3106" s="98">
        <v>1.3727859321166101E-4</v>
      </c>
      <c r="P3106" s="98">
        <v>1502.2253430626099</v>
      </c>
      <c r="Q3106" s="98">
        <v>3.3819117799942399E-7</v>
      </c>
      <c r="R3106" s="98">
        <v>4.1249511756681896</v>
      </c>
      <c r="S3106" s="98">
        <v>5.8478113975288898E-6</v>
      </c>
      <c r="T3106" s="98">
        <v>0.93859421076416005</v>
      </c>
      <c r="U3106" s="98">
        <v>5.4340336102459603E-5</v>
      </c>
      <c r="V3106" s="98">
        <v>8.7214133784580703</v>
      </c>
      <c r="W3106" s="98">
        <v>1.53863917279682E-5</v>
      </c>
      <c r="X3106" s="98">
        <v>1.0989322698244E-5</v>
      </c>
      <c r="Y3106" s="98">
        <v>1.2382707064729501E-6</v>
      </c>
      <c r="Z3106" s="98">
        <v>3.15879832325128E-6</v>
      </c>
      <c r="AA3106" s="98">
        <v>0.56732924566960796</v>
      </c>
      <c r="AB3106" s="98">
        <v>1.1650156019738201E-5</v>
      </c>
      <c r="AC3106" s="98">
        <v>0.59667145853850101</v>
      </c>
      <c r="AD3106" s="98">
        <v>9.9743858571501597E-5</v>
      </c>
      <c r="AE3106" s="98">
        <v>6.1550059648131802E-2</v>
      </c>
      <c r="AF3106" s="98">
        <v>1.80415026212889E-3</v>
      </c>
      <c r="AG3106" s="98">
        <v>7.7081142822371898E-2</v>
      </c>
      <c r="AH3106" s="98">
        <v>1.2682321401676E-3</v>
      </c>
      <c r="AI3106" s="98">
        <v>3.4249171507226603E-2</v>
      </c>
      <c r="AJ3106" s="98">
        <v>3.6441681408725302E-5</v>
      </c>
      <c r="AK3106" s="98">
        <v>2.0531064512742399E-2</v>
      </c>
      <c r="AL3106" s="98">
        <v>6.35907026300781E-2</v>
      </c>
      <c r="AM3106" s="98">
        <v>5.5746712472682001</v>
      </c>
      <c r="AN3106" s="98">
        <v>1.0847960732524401E-2</v>
      </c>
      <c r="AO3106" s="98">
        <v>2.1716216015867098</v>
      </c>
      <c r="AP3106" s="98">
        <v>1.78290180698345E-3</v>
      </c>
      <c r="AQ3106" s="98">
        <v>4.0482876239068198E-4</v>
      </c>
      <c r="AR3106" s="98">
        <v>5.4516138520838804E-4</v>
      </c>
      <c r="AS3106" s="98">
        <v>8.3291165938437499E-4</v>
      </c>
      <c r="AT3106" s="98">
        <v>0.13230530858226999</v>
      </c>
    </row>
    <row r="3107" spans="1:46" x14ac:dyDescent="0.3">
      <c r="A3107" s="95">
        <v>65266</v>
      </c>
      <c r="B3107" s="95">
        <v>3106</v>
      </c>
      <c r="C3107" s="96" t="s">
        <v>2045</v>
      </c>
      <c r="D3107" s="96" t="s">
        <v>2045</v>
      </c>
      <c r="E3107" s="97" t="s">
        <v>8326</v>
      </c>
      <c r="F3107" s="95" t="s">
        <v>6399</v>
      </c>
      <c r="G3107" s="95" t="s">
        <v>8327</v>
      </c>
      <c r="H3107" s="98">
        <v>5.6812569200760796</v>
      </c>
      <c r="I3107" s="98">
        <v>5.6810383736132701</v>
      </c>
      <c r="J3107" s="98">
        <v>2.1854646281038701E-4</v>
      </c>
      <c r="K3107" s="98">
        <v>2486.11378054856</v>
      </c>
      <c r="L3107" s="98">
        <v>5599.9383195752598</v>
      </c>
      <c r="M3107" s="98">
        <v>2.2302746271202101E-4</v>
      </c>
      <c r="N3107" s="98">
        <v>2440.5662882076299</v>
      </c>
      <c r="O3107" s="98">
        <v>5.0559358459856599E-4</v>
      </c>
      <c r="P3107" s="98">
        <v>5532.6579206911401</v>
      </c>
      <c r="Q3107" s="98">
        <v>1.48344025439729E-6</v>
      </c>
      <c r="R3107" s="98">
        <v>18.093667190277898</v>
      </c>
      <c r="S3107" s="98">
        <v>1.63401760062323E-5</v>
      </c>
      <c r="T3107" s="98">
        <v>2.62095561247328</v>
      </c>
      <c r="U3107" s="98">
        <v>1.5183952980590799E-4</v>
      </c>
      <c r="V3107" s="98">
        <v>24.353862155659399</v>
      </c>
      <c r="W3107" s="98">
        <v>4.6197626482437201E-5</v>
      </c>
      <c r="X3107" s="98">
        <v>3.2682861863296398E-5</v>
      </c>
      <c r="Y3107" s="98">
        <v>5.4528470106051303E-6</v>
      </c>
      <c r="Z3107" s="98">
        <v>8.0619176085356808E-6</v>
      </c>
      <c r="AA3107" s="98">
        <v>1.6875030195177501</v>
      </c>
      <c r="AB3107" s="98">
        <v>3.2787965292070902E-5</v>
      </c>
      <c r="AC3107" s="98">
        <v>1.6753762204496201</v>
      </c>
      <c r="AD3107" s="98">
        <v>4.2399344601571601E-4</v>
      </c>
      <c r="AE3107" s="98">
        <v>0.26163838321911997</v>
      </c>
      <c r="AF3107" s="98">
        <v>7.62364599816053E-3</v>
      </c>
      <c r="AG3107" s="98">
        <v>0.32571530118450598</v>
      </c>
      <c r="AH3107" s="98">
        <v>5.3790723310963599E-3</v>
      </c>
      <c r="AI3107" s="98">
        <v>0.14526423434841401</v>
      </c>
      <c r="AJ3107" s="98">
        <v>1.16676533113691E-4</v>
      </c>
      <c r="AK3107" s="98">
        <v>6.5734986309048699E-2</v>
      </c>
      <c r="AL3107" s="98">
        <v>0.16529454974024599</v>
      </c>
      <c r="AM3107" s="98">
        <v>14.4905266911022</v>
      </c>
      <c r="AN3107" s="98">
        <v>2.79632307367845E-2</v>
      </c>
      <c r="AO3107" s="98">
        <v>5.5978775564781298</v>
      </c>
      <c r="AP3107" s="98">
        <v>7.8594535644606299E-3</v>
      </c>
      <c r="AQ3107" s="98">
        <v>1.78458107282659E-3</v>
      </c>
      <c r="AR3107" s="98">
        <v>2.4032004131130098E-3</v>
      </c>
      <c r="AS3107" s="98">
        <v>3.6716720785210399E-3</v>
      </c>
      <c r="AT3107" s="98">
        <v>0.58323314557257599</v>
      </c>
    </row>
    <row r="3108" spans="1:46" x14ac:dyDescent="0.3">
      <c r="A3108" s="95">
        <v>65267</v>
      </c>
      <c r="B3108" s="95">
        <v>3107</v>
      </c>
      <c r="C3108" s="96" t="s">
        <v>756</v>
      </c>
      <c r="D3108" s="96" t="s">
        <v>756</v>
      </c>
      <c r="E3108" s="97" t="s">
        <v>8328</v>
      </c>
      <c r="F3108" s="95" t="s">
        <v>6399</v>
      </c>
      <c r="G3108" s="95" t="s">
        <v>8329</v>
      </c>
      <c r="H3108" s="98">
        <v>3.4267977525950202</v>
      </c>
      <c r="I3108" s="98">
        <v>3.4267058768998702</v>
      </c>
      <c r="J3108" s="98">
        <v>9.18756951509003E-5</v>
      </c>
      <c r="K3108" s="98">
        <v>362.52346709439303</v>
      </c>
      <c r="L3108" s="98">
        <v>818.38249026869505</v>
      </c>
      <c r="M3108" s="98">
        <v>3.2504141626735397E-5</v>
      </c>
      <c r="N3108" s="98">
        <v>355.68943535786701</v>
      </c>
      <c r="O3108" s="98">
        <v>7.3776554232976699E-5</v>
      </c>
      <c r="P3108" s="98">
        <v>807.32914651689498</v>
      </c>
      <c r="Q3108" s="98">
        <v>2.0931565944029601E-7</v>
      </c>
      <c r="R3108" s="98">
        <v>2.5530437564976398</v>
      </c>
      <c r="S3108" s="98">
        <v>3.3017402676028102E-6</v>
      </c>
      <c r="T3108" s="98">
        <v>0.50884295990587303</v>
      </c>
      <c r="U3108" s="98">
        <v>3.06810832242417E-5</v>
      </c>
      <c r="V3108" s="98">
        <v>4.7281549751804404</v>
      </c>
      <c r="W3108" s="98">
        <v>9.4287866047902508E-6</v>
      </c>
      <c r="X3108" s="98">
        <v>7.5687822216263902E-6</v>
      </c>
      <c r="Y3108" s="98">
        <v>6.7124865369315101E-7</v>
      </c>
      <c r="Z3108" s="98">
        <v>1.18875572947071E-6</v>
      </c>
      <c r="AA3108" s="98">
        <v>0.36144225016065001</v>
      </c>
      <c r="AB3108" s="98">
        <v>6.8310716206159197E-6</v>
      </c>
      <c r="AC3108" s="98">
        <v>0.34685845536751903</v>
      </c>
      <c r="AD3108" s="98">
        <v>4.9088756441595202E-5</v>
      </c>
      <c r="AE3108" s="98">
        <v>3.0291748587878101E-2</v>
      </c>
      <c r="AF3108" s="98">
        <v>8.7953664695669404E-4</v>
      </c>
      <c r="AG3108" s="98">
        <v>3.7577629383031802E-2</v>
      </c>
      <c r="AH3108" s="98">
        <v>6.2195684658617801E-4</v>
      </c>
      <c r="AI3108" s="98">
        <v>1.6796220529475599E-2</v>
      </c>
      <c r="AJ3108" s="98">
        <v>1.6504131336672E-5</v>
      </c>
      <c r="AK3108" s="98">
        <v>9.2983466212621293E-3</v>
      </c>
      <c r="AL3108" s="98">
        <v>2.3924384928999801E-2</v>
      </c>
      <c r="AM3108" s="98">
        <v>2.09732830832393</v>
      </c>
      <c r="AN3108" s="98">
        <v>4.0097864774751397E-3</v>
      </c>
      <c r="AO3108" s="98">
        <v>0.80270745322000403</v>
      </c>
      <c r="AP3108" s="98">
        <v>9.4120242806219705E-4</v>
      </c>
      <c r="AQ3108" s="98">
        <v>2.1371104771423201E-4</v>
      </c>
      <c r="AR3108" s="98">
        <v>2.87793311401718E-4</v>
      </c>
      <c r="AS3108" s="98">
        <v>4.3969806894624702E-4</v>
      </c>
      <c r="AT3108" s="98">
        <v>6.9844607928150906E-2</v>
      </c>
    </row>
    <row r="3109" spans="1:46" x14ac:dyDescent="0.3">
      <c r="A3109" s="95">
        <v>65268</v>
      </c>
      <c r="B3109" s="95">
        <v>3108</v>
      </c>
      <c r="C3109" s="96" t="s">
        <v>211</v>
      </c>
      <c r="D3109" s="96" t="s">
        <v>211</v>
      </c>
      <c r="E3109" s="97" t="s">
        <v>8330</v>
      </c>
      <c r="F3109" s="95" t="s">
        <v>6399</v>
      </c>
      <c r="G3109" s="95" t="s">
        <v>8331</v>
      </c>
      <c r="H3109" s="98">
        <v>3.0733107037962002</v>
      </c>
      <c r="I3109" s="98">
        <v>3.0731999659906402</v>
      </c>
      <c r="J3109" s="98">
        <v>1.1073780555692599E-4</v>
      </c>
      <c r="K3109" s="98">
        <v>604.62096976779696</v>
      </c>
      <c r="L3109" s="98">
        <v>1362.7983517652401</v>
      </c>
      <c r="M3109" s="98">
        <v>5.46329926292502E-5</v>
      </c>
      <c r="N3109" s="98">
        <v>597.84314637076795</v>
      </c>
      <c r="O3109" s="98">
        <v>1.2349731811025E-4</v>
      </c>
      <c r="P3109" s="98">
        <v>1351.41828543829</v>
      </c>
      <c r="Q3109" s="98">
        <v>1.7119381758552001E-7</v>
      </c>
      <c r="R3109" s="98">
        <v>2.08806788897882</v>
      </c>
      <c r="S3109" s="98">
        <v>3.59260953286991E-6</v>
      </c>
      <c r="T3109" s="98">
        <v>0.55502395929652704</v>
      </c>
      <c r="U3109" s="98">
        <v>3.3383951645449403E-5</v>
      </c>
      <c r="V3109" s="98">
        <v>5.1572668892223401</v>
      </c>
      <c r="W3109" s="98">
        <v>1.0061291943582499E-5</v>
      </c>
      <c r="X3109" s="98">
        <v>8.0794226827398003E-6</v>
      </c>
      <c r="Y3109" s="98">
        <v>6.6273602794244301E-7</v>
      </c>
      <c r="Z3109" s="98">
        <v>1.31913323290029E-6</v>
      </c>
      <c r="AA3109" s="98">
        <v>0.38607260205601202</v>
      </c>
      <c r="AB3109" s="98">
        <v>7.3664621628287102E-6</v>
      </c>
      <c r="AC3109" s="98">
        <v>0.37422817141978998</v>
      </c>
      <c r="AD3109" s="98">
        <v>5.4333339590846799E-5</v>
      </c>
      <c r="AE3109" s="98">
        <v>3.3528082235775102E-2</v>
      </c>
      <c r="AF3109" s="98">
        <v>9.9175335972721693E-4</v>
      </c>
      <c r="AG3109" s="98">
        <v>4.23720152197831E-2</v>
      </c>
      <c r="AH3109" s="98">
        <v>6.93203559923877E-4</v>
      </c>
      <c r="AI3109" s="98">
        <v>1.8720269626754101E-2</v>
      </c>
      <c r="AJ3109" s="98">
        <v>1.7438712948299801E-5</v>
      </c>
      <c r="AK3109" s="98">
        <v>9.8248853159434695E-3</v>
      </c>
      <c r="AL3109" s="98">
        <v>2.6328464134762902E-2</v>
      </c>
      <c r="AM3109" s="98">
        <v>2.3080816208401602</v>
      </c>
      <c r="AN3109" s="98">
        <v>4.4378982347970204E-3</v>
      </c>
      <c r="AO3109" s="98">
        <v>0.88840989656550995</v>
      </c>
      <c r="AP3109" s="98">
        <v>9.9038048106151605E-4</v>
      </c>
      <c r="AQ3109" s="98">
        <v>2.2487750122790701E-4</v>
      </c>
      <c r="AR3109" s="98">
        <v>3.02830579040524E-4</v>
      </c>
      <c r="AS3109" s="98">
        <v>4.6267240079308602E-4</v>
      </c>
      <c r="AT3109" s="98">
        <v>7.3494005473245499E-2</v>
      </c>
    </row>
    <row r="3110" spans="1:46" x14ac:dyDescent="0.3">
      <c r="G3110" s="95" t="s">
        <v>3311</v>
      </c>
      <c r="H3110" s="99"/>
      <c r="I3110" s="99"/>
      <c r="J3110" s="99"/>
      <c r="K3110" s="117" t="str">
        <f>"Total: "&amp;TEXT(ROUND(SUM(K2:K3109),2),"$#,###,##0.00")</f>
        <v>Total: $4,570,511.76</v>
      </c>
      <c r="L3110" s="99" t="str">
        <f>"Total: "&amp;TEXT(ROUND(SUM(L2:L3109),2),"$#,###,##0.00")</f>
        <v>Total: $10,301,211.96</v>
      </c>
      <c r="M3110" s="99" t="str">
        <f>"Total: "&amp;TEXT(ROUND(SUM(M2:M3109),2),"#,###,##0.0000")</f>
        <v>Total: 0.4100</v>
      </c>
      <c r="N3110" s="99" t="str">
        <f>"Total: "&amp;TEXT(ROUND(SUM(N2:N3109),2),"$#,###,##0.00")</f>
        <v>Total: $4,486,885.26</v>
      </c>
      <c r="O3110" s="99" t="str">
        <f>"Total: "&amp;TEXT(ROUND(SUM(O2:O3109),2),"#,###,##0.0000")</f>
        <v>Total: 0.9300</v>
      </c>
      <c r="P3110" s="99" t="str">
        <f>"Total: "&amp;TEXT(ROUND(SUM(P2:P3109),2),"$#,###,##0.00")</f>
        <v>Total: $10,165,712.93</v>
      </c>
      <c r="Q3110" s="99" t="str">
        <f>"Total: "&amp;TEXT(ROUND(SUM(Q2:Q3109),2),"#,###,##0.0000")</f>
        <v>Total: 0.0000</v>
      </c>
      <c r="R3110" s="99" t="str">
        <f>"Total: "&amp;TEXT(ROUND(SUM(R2:R3109),2),"$#,###,##0.00")</f>
        <v>Total: $29,004.61</v>
      </c>
      <c r="S3110" s="99" t="str">
        <f>"Total: "&amp;TEXT(ROUND(SUM(S2:S3109),2),"#,###,##0.0000")</f>
        <v>Total: 0.0400</v>
      </c>
      <c r="T3110" s="99" t="str">
        <f>"Total: "&amp;TEXT(ROUND(SUM(T2:T3109),2),"$#,###,##0.00")</f>
        <v>Total: $6,255.77</v>
      </c>
      <c r="U3110" s="99" t="str">
        <f>"Total: "&amp;TEXT(ROUND(SUM(U2:U3109),2),"#,###,##0.0000")</f>
        <v>Total: 0.3600</v>
      </c>
      <c r="V3110" s="99" t="str">
        <f>"Total: "&amp;TEXT(ROUND(SUM(V2:V3109),2),"$#,###,##0.00")</f>
        <v>Total: $58,128.30</v>
      </c>
      <c r="W3110" s="99" t="str">
        <f>"Total: "&amp;TEXT(ROUND(SUM(W2:W3109),2),"#,###,##0.0000")</f>
        <v>Total: 0.0900</v>
      </c>
      <c r="X3110" s="99" t="str">
        <f>"Total: "&amp;TEXT(ROUND(SUM(X2:X3109),2),"#,###,##0.0000")</f>
        <v>Total: 0.0700</v>
      </c>
      <c r="Y3110" s="99" t="str">
        <f>"Total: "&amp;TEXT(ROUND(SUM(Y2:Y3109),2),"#,###,##0.0000")</f>
        <v>Total: 0.0100</v>
      </c>
      <c r="Z3110" s="99" t="str">
        <f>"Total: "&amp;TEXT(ROUND(SUM(Z2:Z3109),2),"#,###,##0.0000")</f>
        <v>Total: 0.0200</v>
      </c>
      <c r="AA3110" s="99" t="str">
        <f>"Total: "&amp;TEXT(ROUND(SUM(AA2:AA3109),2),"$#,###,##0.00")</f>
        <v>Total: $3,340.55</v>
      </c>
      <c r="AB3110" s="99" t="str">
        <f>"Total: "&amp;TEXT(ROUND(SUM(AB2:AB3109),2),"#,###,##0.0000")</f>
        <v>Total: 0.0900</v>
      </c>
      <c r="AC3110" s="99" t="str">
        <f>"Total: "&amp;TEXT(ROUND(SUM(AC2:AC3109),2),"$#,###,##0.00")</f>
        <v>Total: $4,439.58</v>
      </c>
      <c r="AD3110" s="99" t="str">
        <f>"Total: "&amp;TEXT(ROUND(SUM(AD2:AD3109),2),"#,###,##0.0000")</f>
        <v>Total: 0.6200</v>
      </c>
      <c r="AE3110" s="99" t="str">
        <f>"Total: "&amp;TEXT(ROUND(SUM(AE2:AE3109),2),"$#,###,##0.00")</f>
        <v>Total: $383.05</v>
      </c>
      <c r="AF3110" s="99" t="str">
        <f>"Total: "&amp;TEXT(ROUND(SUM(AF2:AF3109),2),"#,###,##0.0000")</f>
        <v>Total: 11.2000</v>
      </c>
      <c r="AG3110" s="99" t="str">
        <f>"Total: "&amp;TEXT(ROUND(SUM(AG2:AG3109),2),"$#,###,##0.00")</f>
        <v>Total: $478.71</v>
      </c>
      <c r="AH3110" s="99" t="str">
        <f>"Total: "&amp;TEXT(ROUND(SUM(AH2:AH3109),2),"#,###,##0.0000")</f>
        <v>Total: 7.8900</v>
      </c>
      <c r="AI3110" s="99" t="str">
        <f>"Total: "&amp;TEXT(ROUND(SUM(AI2:AI3109),2),"$#,###,##0.00")</f>
        <v>Total: $212.99</v>
      </c>
      <c r="AJ3110" s="99" t="str">
        <f>"Total: "&amp;TEXT(ROUND(SUM(AJ2:AJ3109),2),"#,###,##0.0000")</f>
        <v>Total: 0.2000</v>
      </c>
      <c r="AK3110" s="99" t="str">
        <f>"Total: "&amp;TEXT(ROUND(SUM(AK2:AK3109),2),"$#,###,##0.00")</f>
        <v>Total: $110.11</v>
      </c>
      <c r="AL3110" s="99" t="str">
        <f>"Total: "&amp;TEXT(ROUND(SUM(AL2:AL3109),2),"#,###,##0.0000")</f>
        <v>Total: 316.7600</v>
      </c>
      <c r="AM3110" s="99" t="str">
        <f>"Total: "&amp;TEXT(ROUND(SUM(AM2:AM3109),2),"$#,###,##0.00")</f>
        <v>Total: $27,768.62</v>
      </c>
      <c r="AN3110" s="99" t="str">
        <f>"Total: "&amp;TEXT(ROUND(SUM(AN2:AN3109),2),"#,###,##0.0000")</f>
        <v>Total: 53.7700</v>
      </c>
      <c r="AO3110" s="99" t="str">
        <f>"Total: "&amp;TEXT(ROUND(SUM(AO2:AO3109),2),"$#,###,##0.00")</f>
        <v>Total: $10,764.83</v>
      </c>
      <c r="AP3110" s="99" t="str">
        <f>"Total: "&amp;TEXT(ROUND(SUM(AP2:AP3109),2),"#,###,##0.0000")</f>
        <v>Total: 11.6900</v>
      </c>
      <c r="AQ3110" s="99" t="str">
        <f>"Total: "&amp;TEXT(ROUND(SUM(AQ2:AQ3109),2),"#,###,##0.0000")</f>
        <v>Total: 2.6500</v>
      </c>
      <c r="AR3110" s="99" t="str">
        <f>"Total: "&amp;TEXT(ROUND(SUM(AR2:AR3109),2),"#,###,##0.0000")</f>
        <v>Total: 3.5800</v>
      </c>
      <c r="AS3110" s="99" t="str">
        <f>"Total: "&amp;TEXT(ROUND(SUM(AS2:AS3109),2),"#,###,##0.0000")</f>
        <v>Total: 5.4600</v>
      </c>
      <c r="AT3110" s="99" t="str">
        <f>"Total: "&amp;TEXT(ROUND(SUM(AT2:AT3109),2),"$#,###,##0.00")</f>
        <v>Total: $867.66</v>
      </c>
    </row>
  </sheetData>
  <pageMargins left="0.75" right="0.75" top="0.75" bottom="0.5" header="0.5" footer="0.7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4065DB-5184-4AB5-9CBC-384ABDCA8510}">
  <sheetPr>
    <pageSetUpPr fitToPage="1"/>
  </sheetPr>
  <dimension ref="A1:J37"/>
  <sheetViews>
    <sheetView showGridLines="0" tabSelected="1" zoomScale="120" zoomScaleNormal="120" workbookViewId="0">
      <selection activeCell="H7" sqref="H7"/>
    </sheetView>
  </sheetViews>
  <sheetFormatPr defaultColWidth="9.109375" defaultRowHeight="14.4" x14ac:dyDescent="0.3"/>
  <cols>
    <col min="1" max="1" width="16.33203125" style="138" customWidth="1"/>
    <col min="2" max="2" width="13.33203125" style="138" customWidth="1"/>
    <col min="3" max="3" width="0" style="138" hidden="1" customWidth="1"/>
    <col min="4" max="4" width="19" style="138" customWidth="1"/>
    <col min="5" max="5" width="3" style="138" hidden="1" customWidth="1"/>
    <col min="6" max="6" width="18.109375" style="138" customWidth="1"/>
    <col min="7" max="7" width="21.109375" style="138" customWidth="1"/>
    <col min="8" max="8" width="21.44140625" style="138" customWidth="1"/>
    <col min="9" max="9" width="9.109375" style="138" customWidth="1"/>
    <col min="10" max="16384" width="9.109375" style="138"/>
  </cols>
  <sheetData>
    <row r="1" spans="1:10" x14ac:dyDescent="0.3">
      <c r="A1" s="139" t="s">
        <v>8332</v>
      </c>
      <c r="B1" s="137"/>
      <c r="C1" s="137"/>
      <c r="D1" s="137"/>
      <c r="E1" s="137"/>
      <c r="F1" s="137"/>
      <c r="G1" s="137"/>
      <c r="H1" s="137"/>
    </row>
    <row r="2" spans="1:10" x14ac:dyDescent="0.3">
      <c r="A2" s="139" t="s">
        <v>8333</v>
      </c>
      <c r="B2" s="137"/>
      <c r="C2" s="137"/>
      <c r="D2" s="137"/>
      <c r="E2" s="137"/>
      <c r="F2" s="137"/>
      <c r="G2" s="137"/>
      <c r="H2" s="137"/>
    </row>
    <row r="3" spans="1:10" x14ac:dyDescent="0.3">
      <c r="A3" s="139"/>
      <c r="B3" s="137"/>
      <c r="C3" s="137"/>
      <c r="D3" s="137"/>
      <c r="E3" s="137"/>
      <c r="F3" s="137"/>
      <c r="G3" s="137"/>
      <c r="H3" s="137"/>
    </row>
    <row r="4" spans="1:10" x14ac:dyDescent="0.3">
      <c r="A4" s="139"/>
      <c r="B4" s="137"/>
      <c r="C4" s="137"/>
      <c r="D4" s="148" t="s">
        <v>8334</v>
      </c>
      <c r="F4" s="147" t="s">
        <v>8335</v>
      </c>
      <c r="G4" s="147" t="s">
        <v>8336</v>
      </c>
      <c r="H4" s="147" t="s">
        <v>8337</v>
      </c>
    </row>
    <row r="5" spans="1:10" x14ac:dyDescent="0.3">
      <c r="A5" s="139"/>
      <c r="B5" s="137"/>
      <c r="C5" s="137"/>
      <c r="F5" s="140"/>
      <c r="G5" s="147" t="s">
        <v>8338</v>
      </c>
      <c r="H5" s="147" t="s">
        <v>8339</v>
      </c>
    </row>
    <row r="6" spans="1:10" ht="28.8" x14ac:dyDescent="0.3">
      <c r="A6" s="139"/>
      <c r="B6" s="137"/>
      <c r="C6" s="137"/>
      <c r="D6" s="149" t="s">
        <v>8340</v>
      </c>
      <c r="E6" s="150"/>
      <c r="F6" s="151" t="s">
        <v>8341</v>
      </c>
      <c r="G6" s="151" t="s">
        <v>8342</v>
      </c>
      <c r="H6" s="151" t="s">
        <v>8343</v>
      </c>
    </row>
    <row r="7" spans="1:10" x14ac:dyDescent="0.3">
      <c r="A7" s="139"/>
      <c r="B7" s="137"/>
      <c r="C7" s="137"/>
      <c r="D7" s="152">
        <f>D35*1000</f>
        <v>30131974.842966627</v>
      </c>
      <c r="E7" s="153"/>
      <c r="F7" s="152">
        <f>H35*1000</f>
        <v>-25406036.000007723</v>
      </c>
      <c r="G7" s="152">
        <f>D7+F7</f>
        <v>4725938.8429589048</v>
      </c>
      <c r="H7" s="171">
        <f>G7*10</f>
        <v>47259388.429589048</v>
      </c>
    </row>
    <row r="8" spans="1:10" x14ac:dyDescent="0.3">
      <c r="A8" s="137"/>
      <c r="B8" s="141"/>
      <c r="C8" s="137"/>
      <c r="D8" s="137"/>
      <c r="E8" s="137"/>
      <c r="F8" s="137"/>
      <c r="G8" s="137"/>
      <c r="H8" s="137"/>
    </row>
    <row r="9" spans="1:10" ht="57.6" x14ac:dyDescent="0.3">
      <c r="A9" s="137"/>
      <c r="B9" s="154" t="s">
        <v>1</v>
      </c>
      <c r="C9" s="155"/>
      <c r="D9" s="156" t="s">
        <v>8344</v>
      </c>
      <c r="E9" s="157"/>
      <c r="F9" s="156" t="s">
        <v>8345</v>
      </c>
      <c r="G9" s="151" t="s">
        <v>8346</v>
      </c>
      <c r="H9" s="151" t="s">
        <v>8347</v>
      </c>
    </row>
    <row r="10" spans="1:10" x14ac:dyDescent="0.3">
      <c r="A10" s="137"/>
      <c r="B10" s="158">
        <v>2026</v>
      </c>
      <c r="C10" s="158">
        <v>5</v>
      </c>
      <c r="D10" s="159">
        <v>2056.8867092033952</v>
      </c>
      <c r="E10" s="159"/>
      <c r="F10" s="160">
        <v>52910.400000000001</v>
      </c>
      <c r="G10" s="161">
        <v>11.267880765760912</v>
      </c>
      <c r="H10" s="159">
        <v>-596.18807846871618</v>
      </c>
      <c r="J10" s="142" t="s">
        <v>8348</v>
      </c>
    </row>
    <row r="11" spans="1:10" x14ac:dyDescent="0.3">
      <c r="A11" s="137"/>
      <c r="B11" s="158">
        <v>2027</v>
      </c>
      <c r="C11" s="158">
        <v>6</v>
      </c>
      <c r="D11" s="159">
        <v>2103.5780375023123</v>
      </c>
      <c r="E11" s="159"/>
      <c r="F11" s="160">
        <v>52910.400000000001</v>
      </c>
      <c r="G11" s="161">
        <v>11.900852063921018</v>
      </c>
      <c r="H11" s="159">
        <v>-629.67884304288668</v>
      </c>
      <c r="J11" s="143" t="s">
        <v>8349</v>
      </c>
    </row>
    <row r="12" spans="1:10" x14ac:dyDescent="0.3">
      <c r="A12" s="137"/>
      <c r="B12" s="158">
        <v>2028</v>
      </c>
      <c r="C12" s="158">
        <v>7</v>
      </c>
      <c r="D12" s="159">
        <v>2151.3292589536145</v>
      </c>
      <c r="E12" s="159"/>
      <c r="F12" s="160">
        <v>52910.400000000001</v>
      </c>
      <c r="G12" s="161">
        <v>31.954868946147116</v>
      </c>
      <c r="H12" s="159">
        <v>-1690.7448978882226</v>
      </c>
      <c r="J12" s="142" t="s">
        <v>8350</v>
      </c>
    </row>
    <row r="13" spans="1:10" x14ac:dyDescent="0.3">
      <c r="A13" s="137"/>
      <c r="B13" s="158">
        <v>2029</v>
      </c>
      <c r="C13" s="158">
        <v>8</v>
      </c>
      <c r="D13" s="159">
        <v>2200.1644331318616</v>
      </c>
      <c r="E13" s="159"/>
      <c r="F13" s="160">
        <v>52910.400000000001</v>
      </c>
      <c r="G13" s="161">
        <v>31.617029298554865</v>
      </c>
      <c r="H13" s="159">
        <v>-1672.8696669982573</v>
      </c>
      <c r="J13" s="143" t="s">
        <v>8351</v>
      </c>
    </row>
    <row r="14" spans="1:10" x14ac:dyDescent="0.3">
      <c r="A14" s="137"/>
      <c r="B14" s="158">
        <v>2030</v>
      </c>
      <c r="C14" s="158">
        <v>9</v>
      </c>
      <c r="D14" s="159">
        <v>2250.1081657639543</v>
      </c>
      <c r="E14" s="159"/>
      <c r="F14" s="160">
        <v>52910.400000000001</v>
      </c>
      <c r="G14" s="161">
        <v>36.132139840545996</v>
      </c>
      <c r="H14" s="159">
        <v>-1911.7659718192249</v>
      </c>
    </row>
    <row r="15" spans="1:10" x14ac:dyDescent="0.3">
      <c r="A15" s="137"/>
      <c r="B15" s="158">
        <v>2031</v>
      </c>
      <c r="C15" s="158">
        <v>10</v>
      </c>
      <c r="D15" s="159">
        <v>2301.1856211267959</v>
      </c>
      <c r="E15" s="159"/>
      <c r="F15" s="160">
        <v>52910.400000000001</v>
      </c>
      <c r="G15" s="161">
        <v>40.562817904200948</v>
      </c>
      <c r="H15" s="159">
        <v>-2146.1949204384341</v>
      </c>
    </row>
    <row r="16" spans="1:10" x14ac:dyDescent="0.3">
      <c r="A16" s="137"/>
      <c r="B16" s="158">
        <v>2032</v>
      </c>
      <c r="C16" s="158">
        <v>11</v>
      </c>
      <c r="D16" s="159">
        <v>2353.4225347263741</v>
      </c>
      <c r="E16" s="159"/>
      <c r="F16" s="160">
        <v>52910.400000000001</v>
      </c>
      <c r="G16" s="161">
        <v>29.215059910225079</v>
      </c>
      <c r="H16" s="159">
        <v>-1545.780505873973</v>
      </c>
    </row>
    <row r="17" spans="1:8" x14ac:dyDescent="0.3">
      <c r="A17" s="137"/>
      <c r="B17" s="158">
        <v>2033</v>
      </c>
      <c r="C17" s="158">
        <v>12</v>
      </c>
      <c r="D17" s="159">
        <v>2406.8452262646624</v>
      </c>
      <c r="E17" s="159"/>
      <c r="F17" s="160">
        <v>52910.400000000001</v>
      </c>
      <c r="G17" s="161">
        <v>25.698855761154839</v>
      </c>
      <c r="H17" s="159">
        <v>-1359.7367378650069</v>
      </c>
    </row>
    <row r="18" spans="1:8" x14ac:dyDescent="0.3">
      <c r="A18" s="137"/>
      <c r="B18" s="158">
        <v>2034</v>
      </c>
      <c r="C18" s="158">
        <v>13</v>
      </c>
      <c r="D18" s="159">
        <v>2461.4806129008703</v>
      </c>
      <c r="E18" s="159"/>
      <c r="F18" s="160">
        <v>52910.400000000001</v>
      </c>
      <c r="G18" s="161">
        <v>25.021188080263769</v>
      </c>
      <c r="H18" s="159">
        <v>-1323.8810698019881</v>
      </c>
    </row>
    <row r="19" spans="1:8" x14ac:dyDescent="0.3">
      <c r="A19" s="137"/>
      <c r="B19" s="158">
        <v>2035</v>
      </c>
      <c r="C19" s="158">
        <v>14</v>
      </c>
      <c r="D19" s="159">
        <v>2517.3562228137198</v>
      </c>
      <c r="E19" s="159"/>
      <c r="F19" s="160">
        <v>52910.400000000001</v>
      </c>
      <c r="G19" s="161">
        <v>56.50706712681302</v>
      </c>
      <c r="H19" s="159">
        <v>-2989.8115245065273</v>
      </c>
    </row>
    <row r="20" spans="1:8" x14ac:dyDescent="0.3">
      <c r="A20" s="137"/>
      <c r="B20" s="158">
        <v>2036</v>
      </c>
      <c r="C20" s="158">
        <v>15</v>
      </c>
      <c r="D20" s="159">
        <v>2574.5002090715911</v>
      </c>
      <c r="E20" s="159"/>
      <c r="F20" s="160">
        <v>52910.400000000001</v>
      </c>
      <c r="G20" s="161">
        <v>64.285402009985134</v>
      </c>
      <c r="H20" s="159">
        <v>-3401.3663345091177</v>
      </c>
    </row>
    <row r="21" spans="1:8" x14ac:dyDescent="0.3">
      <c r="A21" s="137"/>
      <c r="B21" s="158">
        <v>2037</v>
      </c>
      <c r="C21" s="158">
        <v>16</v>
      </c>
      <c r="D21" s="159">
        <v>2632.941363817516</v>
      </c>
      <c r="E21" s="159"/>
      <c r="F21" s="160">
        <v>52910.400000000001</v>
      </c>
      <c r="G21" s="161">
        <v>65.763638817374286</v>
      </c>
      <c r="H21" s="159">
        <v>-3479.5804352828004</v>
      </c>
    </row>
    <row r="22" spans="1:8" x14ac:dyDescent="0.3">
      <c r="A22" s="137"/>
      <c r="B22" s="158">
        <v>2038</v>
      </c>
      <c r="C22" s="158">
        <v>17</v>
      </c>
      <c r="D22" s="159">
        <v>2692.7091327761741</v>
      </c>
      <c r="E22" s="159"/>
      <c r="F22" s="160">
        <v>52910.400000000001</v>
      </c>
      <c r="G22" s="161">
        <v>67.95013926264042</v>
      </c>
      <c r="H22" s="159">
        <v>-3595.26904844201</v>
      </c>
    </row>
    <row r="23" spans="1:8" x14ac:dyDescent="0.3">
      <c r="A23" s="137"/>
      <c r="B23" s="158">
        <v>2039</v>
      </c>
      <c r="C23" s="158">
        <v>18</v>
      </c>
      <c r="D23" s="159">
        <v>2753.8336300901929</v>
      </c>
      <c r="E23" s="159"/>
      <c r="F23" s="160">
        <v>52910.400000000001</v>
      </c>
      <c r="G23" s="161">
        <v>49.136103326615277</v>
      </c>
      <c r="H23" s="159">
        <v>-2599.8108814525449</v>
      </c>
    </row>
    <row r="24" spans="1:8" x14ac:dyDescent="0.3">
      <c r="A24" s="137"/>
      <c r="B24" s="158">
        <v>2040</v>
      </c>
      <c r="C24" s="158">
        <v>19</v>
      </c>
      <c r="D24" s="159">
        <v>2816.3456534932398</v>
      </c>
      <c r="E24" s="159"/>
      <c r="F24" s="160">
        <v>52910.400000000001</v>
      </c>
      <c r="G24" s="161">
        <v>50.251492872351001</v>
      </c>
      <c r="H24" s="159">
        <v>-2658.8265884732405</v>
      </c>
    </row>
    <row r="25" spans="1:8" x14ac:dyDescent="0.3">
      <c r="A25" s="137"/>
      <c r="B25" s="158">
        <v>2041</v>
      </c>
      <c r="C25" s="158">
        <v>20</v>
      </c>
      <c r="D25" s="159">
        <v>2880.2766998275365</v>
      </c>
      <c r="E25" s="159"/>
      <c r="F25" s="160">
        <v>52910.400000000001</v>
      </c>
      <c r="G25" s="161">
        <v>51.392201760779955</v>
      </c>
      <c r="H25" s="159">
        <v>-2719.181952043572</v>
      </c>
    </row>
    <row r="26" spans="1:8" x14ac:dyDescent="0.3">
      <c r="A26" s="137"/>
      <c r="B26" s="158">
        <v>2042</v>
      </c>
      <c r="C26" s="158">
        <v>21</v>
      </c>
      <c r="D26" s="159">
        <v>2945.6589809136212</v>
      </c>
      <c r="E26" s="159"/>
      <c r="F26" s="160">
        <v>52910.400000000001</v>
      </c>
      <c r="G26" s="161">
        <v>52.558804740981387</v>
      </c>
      <c r="H26" s="159">
        <v>-2780.9073823672215</v>
      </c>
    </row>
    <row r="27" spans="1:8" x14ac:dyDescent="0.3">
      <c r="A27" s="137"/>
      <c r="B27" s="158">
        <v>2043</v>
      </c>
      <c r="C27" s="158">
        <v>22</v>
      </c>
      <c r="D27" s="159">
        <v>3012.5254397803606</v>
      </c>
      <c r="E27" s="159"/>
      <c r="F27" s="160">
        <v>52910.400000000001</v>
      </c>
      <c r="G27" s="161">
        <v>53.751889608838653</v>
      </c>
      <c r="H27" s="159">
        <v>-2844.0339799594967</v>
      </c>
    </row>
    <row r="28" spans="1:8" x14ac:dyDescent="0.3">
      <c r="A28" s="137"/>
      <c r="B28" s="158">
        <v>2044</v>
      </c>
      <c r="C28" s="158">
        <v>23</v>
      </c>
      <c r="D28" s="159">
        <v>3080.9097672633748</v>
      </c>
      <c r="E28" s="159"/>
      <c r="F28" s="160">
        <v>52910.400000000001</v>
      </c>
      <c r="G28" s="161">
        <v>54.972057503201654</v>
      </c>
      <c r="H28" s="159">
        <v>-2908.5935513174009</v>
      </c>
    </row>
    <row r="29" spans="1:8" x14ac:dyDescent="0.3">
      <c r="A29" s="137"/>
      <c r="B29" s="158">
        <v>2045</v>
      </c>
      <c r="C29" s="158">
        <v>24</v>
      </c>
      <c r="D29" s="159">
        <v>3150.846418980253</v>
      </c>
      <c r="E29" s="159"/>
      <c r="F29" s="160">
        <v>52910.400000000001</v>
      </c>
      <c r="G29" s="161">
        <v>56.219923208772201</v>
      </c>
      <c r="H29" s="159">
        <v>-2974.6186249454208</v>
      </c>
    </row>
    <row r="30" spans="1:8" x14ac:dyDescent="0.3">
      <c r="A30" s="137"/>
      <c r="B30" s="158">
        <v>2046</v>
      </c>
      <c r="C30" s="158">
        <v>25</v>
      </c>
      <c r="D30" s="159">
        <v>3222.3706326911038</v>
      </c>
      <c r="E30" s="159"/>
      <c r="F30" s="160">
        <v>52910.400000000001</v>
      </c>
      <c r="G30" s="161">
        <v>57.496115465864825</v>
      </c>
      <c r="H30" s="159">
        <v>-3042.1424677450946</v>
      </c>
    </row>
    <row r="31" spans="1:8" x14ac:dyDescent="0.3">
      <c r="A31" s="137"/>
      <c r="B31" s="158">
        <v>2047</v>
      </c>
      <c r="C31" s="158">
        <v>26</v>
      </c>
      <c r="D31" s="159">
        <v>3295.5184460531914</v>
      </c>
      <c r="E31" s="159"/>
      <c r="F31" s="160">
        <v>52910.400000000001</v>
      </c>
      <c r="G31" s="161">
        <v>58.801277287199206</v>
      </c>
      <c r="H31" s="159">
        <v>-3111.199101776625</v>
      </c>
    </row>
    <row r="32" spans="1:8" x14ac:dyDescent="0.3">
      <c r="A32" s="137"/>
      <c r="B32" s="158">
        <v>2048</v>
      </c>
      <c r="C32" s="158">
        <v>27</v>
      </c>
      <c r="D32" s="159">
        <v>3370.3267147785996</v>
      </c>
      <c r="E32" s="159"/>
      <c r="F32" s="160">
        <v>52910.400000000001</v>
      </c>
      <c r="G32" s="161">
        <v>60.136066281883764</v>
      </c>
      <c r="H32" s="159">
        <v>-3181.8233214009829</v>
      </c>
    </row>
    <row r="33" spans="1:9" x14ac:dyDescent="0.3">
      <c r="A33" s="137"/>
      <c r="B33" s="158">
        <v>2049</v>
      </c>
      <c r="C33" s="158">
        <v>28</v>
      </c>
      <c r="D33" s="159">
        <v>3446.8331312040732</v>
      </c>
      <c r="E33" s="159"/>
      <c r="F33" s="160">
        <v>52910.400000000001</v>
      </c>
      <c r="G33" s="161">
        <v>61.501154986753676</v>
      </c>
      <c r="H33" s="159">
        <v>-3254.0507108111315</v>
      </c>
    </row>
    <row r="34" spans="1:9" x14ac:dyDescent="0.3">
      <c r="A34" s="137"/>
      <c r="B34" s="158">
        <v>2050</v>
      </c>
      <c r="C34" s="158">
        <v>29</v>
      </c>
      <c r="D34" s="159">
        <v>3525.0762432824063</v>
      </c>
      <c r="E34" s="159"/>
      <c r="F34" s="160">
        <v>52910.400000000001</v>
      </c>
      <c r="G34" s="161">
        <v>62.897231205230291</v>
      </c>
      <c r="H34" s="159">
        <v>-3327.9176619612172</v>
      </c>
    </row>
    <row r="35" spans="1:9" x14ac:dyDescent="0.3">
      <c r="A35" s="139"/>
      <c r="B35" s="162" t="s">
        <v>8352</v>
      </c>
      <c r="C35" s="163"/>
      <c r="D35" s="164">
        <v>30131.974842966629</v>
      </c>
      <c r="E35" s="164"/>
      <c r="F35" s="165">
        <v>629584.88857544167</v>
      </c>
      <c r="G35" s="166"/>
      <c r="H35" s="164">
        <v>-25406.036000007723</v>
      </c>
      <c r="I35" s="144"/>
    </row>
    <row r="37" spans="1:9" x14ac:dyDescent="0.3">
      <c r="D37" s="145"/>
      <c r="E37" s="146"/>
      <c r="F37" s="146"/>
      <c r="G37" s="146"/>
      <c r="H37" s="145"/>
    </row>
  </sheetData>
  <hyperlinks>
    <hyperlink ref="J13" r:id="rId1" location="page=14" xr:uid="{AA59DA41-F321-47CE-8D18-5C815D5E537A}"/>
    <hyperlink ref="J11" r:id="rId2" location="page=182" xr:uid="{9C7A4DFF-BC2B-4ADC-9CDE-6D2AEC849121}"/>
  </hyperlinks>
  <pageMargins left="0.7" right="0.7" top="0.75" bottom="0.75" header="0.3" footer="0.3"/>
  <pageSetup scale="63" orientation="landscape"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B800C-BA74-47C8-B1BA-1EB7305ECBCC}">
  <sheetPr>
    <tabColor theme="9"/>
  </sheetPr>
  <dimension ref="B2:O48"/>
  <sheetViews>
    <sheetView workbookViewId="0"/>
  </sheetViews>
  <sheetFormatPr defaultRowHeight="14.4" x14ac:dyDescent="0.3"/>
  <cols>
    <col min="3" max="3" width="23" bestFit="1" customWidth="1"/>
    <col min="4" max="4" width="10.6640625" customWidth="1"/>
    <col min="5" max="5" width="16.109375" customWidth="1"/>
    <col min="6" max="6" width="13.6640625" customWidth="1"/>
    <col min="7" max="7" width="14.6640625" customWidth="1"/>
    <col min="8" max="8" width="20.88671875" customWidth="1"/>
    <col min="9" max="9" width="20.33203125" customWidth="1"/>
    <col min="10" max="10" width="18.5546875" customWidth="1"/>
    <col min="11" max="11" width="15.109375" customWidth="1"/>
    <col min="12" max="12" width="15" customWidth="1"/>
    <col min="13" max="13" width="14.33203125" customWidth="1"/>
    <col min="14" max="14" width="18" bestFit="1" customWidth="1"/>
  </cols>
  <sheetData>
    <row r="2" spans="2:15" x14ac:dyDescent="0.3">
      <c r="F2" s="172" t="s">
        <v>8353</v>
      </c>
      <c r="G2" s="172"/>
      <c r="H2" s="172"/>
      <c r="I2" s="172"/>
      <c r="J2" s="172"/>
      <c r="K2" s="172"/>
      <c r="L2" s="172"/>
      <c r="M2" s="172"/>
    </row>
    <row r="3" spans="2:15" ht="72" x14ac:dyDescent="0.3"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8354</v>
      </c>
      <c r="H3" s="1" t="s">
        <v>8355</v>
      </c>
      <c r="I3" s="1" t="s">
        <v>8356</v>
      </c>
      <c r="J3" s="1" t="s">
        <v>7</v>
      </c>
      <c r="K3" s="133" t="s">
        <v>8</v>
      </c>
      <c r="L3" s="1" t="s">
        <v>9</v>
      </c>
      <c r="M3" s="1" t="s">
        <v>10</v>
      </c>
      <c r="N3" s="1" t="s">
        <v>11</v>
      </c>
      <c r="O3" s="1" t="s">
        <v>12</v>
      </c>
    </row>
    <row r="4" spans="2:15" x14ac:dyDescent="0.3">
      <c r="B4" s="80">
        <v>2022</v>
      </c>
      <c r="C4" s="81">
        <f>'C-CO2 Emission Rates'!$H$10</f>
        <v>1423.5705485824385</v>
      </c>
      <c r="D4" s="80" t="s">
        <v>17</v>
      </c>
      <c r="E4" s="80"/>
      <c r="F4" s="3">
        <v>52910</v>
      </c>
      <c r="G4" s="3">
        <v>655530</v>
      </c>
      <c r="H4" s="3">
        <f>'A-Pollution &amp; Benefit Estimates'!G4</f>
        <v>328260</v>
      </c>
      <c r="I4" s="3">
        <f>G4-H4</f>
        <v>327270</v>
      </c>
      <c r="J4" s="3"/>
      <c r="K4" s="3"/>
      <c r="L4" s="3">
        <f>-1*'B-AVERT output 2022 metric tons'!F9</f>
        <v>100</v>
      </c>
      <c r="M4" s="3">
        <f>-1*'B-AVERT output 2022 metric tons'!F10</f>
        <v>180</v>
      </c>
      <c r="N4" s="3">
        <f>-1*'B-AVERT output 2022 metric tons'!F13</f>
        <v>20</v>
      </c>
      <c r="O4" s="3">
        <f>-1*'B-AVERT output 2022 metric tons'!F14</f>
        <v>10</v>
      </c>
    </row>
    <row r="5" spans="2:15" x14ac:dyDescent="0.3">
      <c r="B5" s="80">
        <v>2023</v>
      </c>
      <c r="C5" s="81">
        <f>C4 + (C6-C4)/2</f>
        <v>1514.8338035603701</v>
      </c>
      <c r="D5" s="80" t="s">
        <v>17</v>
      </c>
      <c r="E5" s="80">
        <f>C5/C4</f>
        <v>1.0641086984194845</v>
      </c>
      <c r="F5" s="3">
        <v>52910</v>
      </c>
      <c r="G5" s="3">
        <f>G4*$E5</f>
        <v>697555.17507492471</v>
      </c>
      <c r="H5" s="3">
        <f>'A-Pollution &amp; Benefit Estimates'!G5</f>
        <v>349304.32134317997</v>
      </c>
      <c r="I5" s="3">
        <f t="shared" ref="I5:I32" si="0">G5-H5</f>
        <v>348250.85373174475</v>
      </c>
      <c r="J5" s="3"/>
      <c r="K5" s="3"/>
      <c r="L5" s="3">
        <f t="shared" ref="L5:L32" si="1">L4*E5</f>
        <v>106.41086984194845</v>
      </c>
      <c r="M5" s="3">
        <f t="shared" ref="M5:M32" si="2">M4*E5</f>
        <v>191.53956571550722</v>
      </c>
      <c r="N5" s="3">
        <f t="shared" ref="N5:N32" si="3">N4*E5</f>
        <v>21.282173968389692</v>
      </c>
      <c r="O5" s="3">
        <f t="shared" ref="O5:O32" si="4">O4*E5</f>
        <v>10.641086984194846</v>
      </c>
    </row>
    <row r="6" spans="2:15" x14ac:dyDescent="0.3">
      <c r="B6" s="80">
        <v>2024</v>
      </c>
      <c r="C6" s="81">
        <f>'C-CO2 Emission Rates'!$I$14</f>
        <v>1606.097058538302</v>
      </c>
      <c r="D6" s="80" t="s">
        <v>17</v>
      </c>
      <c r="E6" s="80">
        <f t="shared" ref="E6:E32" si="5">C6/C5</f>
        <v>1.0602463813280589</v>
      </c>
      <c r="F6" s="3">
        <v>52910</v>
      </c>
      <c r="G6" s="3">
        <f t="shared" ref="G6:G32" si="6">G5*E6</f>
        <v>739580.35014984955</v>
      </c>
      <c r="H6" s="3">
        <f>'A-Pollution &amp; Benefit Estimates'!G6</f>
        <v>370348.64268635999</v>
      </c>
      <c r="I6" s="3">
        <f t="shared" si="0"/>
        <v>369231.70746348955</v>
      </c>
      <c r="J6" s="3"/>
      <c r="K6" s="3"/>
      <c r="L6" s="3">
        <f t="shared" si="1"/>
        <v>112.82173968389692</v>
      </c>
      <c r="M6" s="3">
        <f t="shared" si="2"/>
        <v>203.07913143101447</v>
      </c>
      <c r="N6" s="3">
        <f t="shared" si="3"/>
        <v>22.564347936779388</v>
      </c>
      <c r="O6" s="3">
        <f t="shared" si="4"/>
        <v>11.282173968389694</v>
      </c>
    </row>
    <row r="7" spans="2:15" x14ac:dyDescent="0.3">
      <c r="B7" s="80">
        <v>2025</v>
      </c>
      <c r="C7" s="81">
        <f>C6 + (C8-C6)/2</f>
        <v>1512.415971356334</v>
      </c>
      <c r="D7" s="80" t="s">
        <v>17</v>
      </c>
      <c r="E7" s="80">
        <f t="shared" si="5"/>
        <v>0.94167159034135428</v>
      </c>
      <c r="F7" s="3">
        <v>52910</v>
      </c>
      <c r="G7" s="3">
        <f t="shared" si="6"/>
        <v>696441.8045108245</v>
      </c>
      <c r="H7" s="3">
        <f>'A-Pollution &amp; Benefit Estimates'!G7</f>
        <v>348746.79533922661</v>
      </c>
      <c r="I7" s="3">
        <f t="shared" si="0"/>
        <v>347695.00917159789</v>
      </c>
      <c r="J7" s="3"/>
      <c r="K7" s="3"/>
      <c r="L7" s="3">
        <f t="shared" si="1"/>
        <v>106.2410270332135</v>
      </c>
      <c r="M7" s="3">
        <f t="shared" si="2"/>
        <v>191.23384865978431</v>
      </c>
      <c r="N7" s="3">
        <f t="shared" si="3"/>
        <v>21.248205406642704</v>
      </c>
      <c r="O7" s="3">
        <f t="shared" si="4"/>
        <v>10.624102703321352</v>
      </c>
    </row>
    <row r="8" spans="2:15" x14ac:dyDescent="0.3">
      <c r="B8" s="80">
        <v>2026</v>
      </c>
      <c r="C8" s="81">
        <f>'C-CO2 Emission Rates'!$J$14</f>
        <v>1418.734884174366</v>
      </c>
      <c r="D8" s="80" t="s">
        <v>17</v>
      </c>
      <c r="E8" s="80">
        <f t="shared" si="5"/>
        <v>0.93805864989778254</v>
      </c>
      <c r="F8" s="3">
        <v>52910</v>
      </c>
      <c r="G8" s="3">
        <f t="shared" si="6"/>
        <v>653303.25887179945</v>
      </c>
      <c r="H8" s="3">
        <f>'A-Pollution &amp; Benefit Estimates'!G8</f>
        <v>327144.94799209316</v>
      </c>
      <c r="I8" s="3">
        <f t="shared" si="0"/>
        <v>326158.31087970629</v>
      </c>
      <c r="J8" s="3"/>
      <c r="K8" s="3"/>
      <c r="L8" s="3">
        <f t="shared" si="1"/>
        <v>99.660314382530075</v>
      </c>
      <c r="M8" s="3">
        <f t="shared" si="2"/>
        <v>179.38856588855415</v>
      </c>
      <c r="N8" s="3">
        <f t="shared" si="3"/>
        <v>19.93206287650602</v>
      </c>
      <c r="O8" s="3">
        <f t="shared" si="4"/>
        <v>9.96603143825301</v>
      </c>
    </row>
    <row r="9" spans="2:15" x14ac:dyDescent="0.3">
      <c r="B9" s="80">
        <v>2027</v>
      </c>
      <c r="C9" s="86">
        <f>C8 + (C10-C8)/2</f>
        <v>1356.6707242671289</v>
      </c>
      <c r="D9" s="80" t="s">
        <v>17</v>
      </c>
      <c r="E9" s="80">
        <f t="shared" si="5"/>
        <v>0.95625387054371658</v>
      </c>
      <c r="F9" s="3">
        <v>52910</v>
      </c>
      <c r="G9" s="167">
        <f t="shared" si="6"/>
        <v>624723.76993498183</v>
      </c>
      <c r="H9" s="167">
        <f>'A-Pollution &amp; Benefit Estimates'!G9</f>
        <v>312833.62274626194</v>
      </c>
      <c r="I9" s="167">
        <f t="shared" si="0"/>
        <v>311890.14718871989</v>
      </c>
      <c r="J9" s="168"/>
      <c r="K9" s="167"/>
      <c r="L9" s="167">
        <f t="shared" si="1"/>
        <v>95.300561367898013</v>
      </c>
      <c r="M9" s="167">
        <f t="shared" si="2"/>
        <v>171.54101046221643</v>
      </c>
      <c r="N9" s="167">
        <f t="shared" si="3"/>
        <v>19.060112273579605</v>
      </c>
      <c r="O9" s="167">
        <f t="shared" si="4"/>
        <v>9.5300561367898027</v>
      </c>
    </row>
    <row r="10" spans="2:15" x14ac:dyDescent="0.3">
      <c r="B10" s="80">
        <v>2028</v>
      </c>
      <c r="C10" s="87">
        <f>'C-CO2 Emission Rates'!$K$14</f>
        <v>1294.6065643598918</v>
      </c>
      <c r="D10" s="80" t="s">
        <v>17</v>
      </c>
      <c r="E10" s="80">
        <f t="shared" si="5"/>
        <v>0.95425259880892321</v>
      </c>
      <c r="F10" s="3">
        <v>52910</v>
      </c>
      <c r="G10" s="167">
        <f t="shared" si="6"/>
        <v>596144.28099816421</v>
      </c>
      <c r="H10" s="167">
        <f>'A-Pollution &amp; Benefit Estimates'!G10</f>
        <v>298522.29750043072</v>
      </c>
      <c r="I10" s="167">
        <f t="shared" si="0"/>
        <v>297621.98349773348</v>
      </c>
      <c r="J10" s="168"/>
      <c r="K10" s="167"/>
      <c r="L10" s="167">
        <f t="shared" si="1"/>
        <v>90.94080835326595</v>
      </c>
      <c r="M10" s="167">
        <f t="shared" si="2"/>
        <v>163.69345503587871</v>
      </c>
      <c r="N10" s="167">
        <f t="shared" si="3"/>
        <v>18.188161670653191</v>
      </c>
      <c r="O10" s="167">
        <f t="shared" si="4"/>
        <v>9.0940808353265954</v>
      </c>
    </row>
    <row r="11" spans="2:15" x14ac:dyDescent="0.3">
      <c r="B11">
        <v>2029</v>
      </c>
      <c r="C11" s="41">
        <f>C10 + (C12-C10)/2</f>
        <v>1201.8489387533648</v>
      </c>
      <c r="D11" t="s">
        <v>17</v>
      </c>
      <c r="E11">
        <f t="shared" si="5"/>
        <v>0.92835072201847646</v>
      </c>
      <c r="F11" s="2">
        <v>52910</v>
      </c>
      <c r="G11" s="82">
        <f t="shared" si="6"/>
        <v>553430.97369183123</v>
      </c>
      <c r="H11" s="82">
        <f>'A-Pollution &amp; Benefit Estimates'!G11</f>
        <v>277133.39042313927</v>
      </c>
      <c r="I11" s="82">
        <f t="shared" si="0"/>
        <v>276297.58326869196</v>
      </c>
      <c r="J11" s="83">
        <f>'D-CO2 to CO2e eGRID'!$J$6</f>
        <v>1.0062781311764022</v>
      </c>
      <c r="K11" s="82">
        <f>I11*J11</f>
        <v>278032.21574017574</v>
      </c>
      <c r="L11" s="82">
        <f t="shared" si="1"/>
        <v>84.42496509569834</v>
      </c>
      <c r="M11" s="82">
        <f t="shared" si="2"/>
        <v>151.96493717225701</v>
      </c>
      <c r="N11" s="82">
        <f t="shared" si="3"/>
        <v>16.884993019139667</v>
      </c>
      <c r="O11" s="82">
        <f t="shared" si="4"/>
        <v>8.4424965095698337</v>
      </c>
    </row>
    <row r="12" spans="2:15" x14ac:dyDescent="0.3">
      <c r="B12">
        <v>2030</v>
      </c>
      <c r="C12" s="40">
        <f>'C-CO2 Emission Rates'!$L$14</f>
        <v>1109.0913131468378</v>
      </c>
      <c r="D12" t="s">
        <v>17</v>
      </c>
      <c r="E12">
        <f t="shared" si="5"/>
        <v>0.92282089485993046</v>
      </c>
      <c r="F12" s="2">
        <v>52910</v>
      </c>
      <c r="G12" s="84">
        <f t="shared" si="6"/>
        <v>510717.66638549831</v>
      </c>
      <c r="H12" s="84">
        <f>'A-Pollution &amp; Benefit Estimates'!G12</f>
        <v>255744.48334584787</v>
      </c>
      <c r="I12" s="84">
        <f t="shared" si="0"/>
        <v>254973.18303965044</v>
      </c>
      <c r="J12" s="83">
        <f>'D-CO2 to CO2e eGRID'!$J$6</f>
        <v>1.0062781311764022</v>
      </c>
      <c r="K12" s="82">
        <f t="shared" ref="K12:K32" si="7">I12*J12</f>
        <v>256573.93812923817</v>
      </c>
      <c r="L12" s="84">
        <f t="shared" si="1"/>
        <v>77.909121838130744</v>
      </c>
      <c r="M12" s="84">
        <f t="shared" si="2"/>
        <v>140.23641930863533</v>
      </c>
      <c r="N12" s="84">
        <f t="shared" si="3"/>
        <v>15.581824367626147</v>
      </c>
      <c r="O12" s="84">
        <f t="shared" si="4"/>
        <v>7.7909121838130737</v>
      </c>
    </row>
    <row r="13" spans="2:15" x14ac:dyDescent="0.3">
      <c r="B13">
        <v>2031</v>
      </c>
      <c r="C13" s="41">
        <v>1062.8</v>
      </c>
      <c r="D13" t="s">
        <v>17</v>
      </c>
      <c r="E13">
        <f t="shared" si="5"/>
        <v>0.95826194597494863</v>
      </c>
      <c r="F13" s="2">
        <v>52910</v>
      </c>
      <c r="G13" s="84">
        <f t="shared" si="6"/>
        <v>489401.30483435222</v>
      </c>
      <c r="H13" s="84">
        <f>'A-Pollution &amp; Benefit Estimates'!G13</f>
        <v>245070.20628335001</v>
      </c>
      <c r="I13" s="84">
        <f t="shared" si="0"/>
        <v>244331.09855100221</v>
      </c>
      <c r="J13" s="83">
        <f>'D-CO2 to CO2e eGRID'!$J$6</f>
        <v>1.0062781311764022</v>
      </c>
      <c r="K13" s="82">
        <f t="shared" si="7"/>
        <v>245865.04123817987</v>
      </c>
      <c r="L13" s="84">
        <f t="shared" si="1"/>
        <v>74.657346701806532</v>
      </c>
      <c r="M13" s="84">
        <f t="shared" si="2"/>
        <v>134.38322406325176</v>
      </c>
      <c r="N13" s="84">
        <f t="shared" si="3"/>
        <v>14.931469340361305</v>
      </c>
      <c r="O13" s="84">
        <f t="shared" si="4"/>
        <v>7.4657346701806526</v>
      </c>
    </row>
    <row r="14" spans="2:15" x14ac:dyDescent="0.3">
      <c r="B14">
        <v>2032</v>
      </c>
      <c r="C14" s="41">
        <v>1016.6</v>
      </c>
      <c r="D14" t="s">
        <v>17</v>
      </c>
      <c r="E14">
        <f t="shared" si="5"/>
        <v>0.95652992096349276</v>
      </c>
      <c r="F14" s="2">
        <v>52910</v>
      </c>
      <c r="G14" s="84">
        <f t="shared" si="6"/>
        <v>468126.99143263313</v>
      </c>
      <c r="H14" s="84">
        <f>'A-Pollution &amp; Benefit Estimates'!G14</f>
        <v>234416.98504671967</v>
      </c>
      <c r="I14" s="84">
        <f t="shared" si="0"/>
        <v>233710.00638591347</v>
      </c>
      <c r="J14" s="83">
        <f>'D-CO2 to CO2e eGRID'!$J$6</f>
        <v>1.0062781311764022</v>
      </c>
      <c r="K14" s="82">
        <f t="shared" si="7"/>
        <v>235177.26846324201</v>
      </c>
      <c r="L14" s="84">
        <f t="shared" si="1"/>
        <v>71.411985940023072</v>
      </c>
      <c r="M14" s="84">
        <f t="shared" si="2"/>
        <v>128.54157469204154</v>
      </c>
      <c r="N14" s="84">
        <f t="shared" si="3"/>
        <v>14.282397188004614</v>
      </c>
      <c r="O14" s="84">
        <f t="shared" si="4"/>
        <v>7.1411985940023071</v>
      </c>
    </row>
    <row r="15" spans="2:15" x14ac:dyDescent="0.3">
      <c r="B15">
        <v>2033</v>
      </c>
      <c r="C15" s="41">
        <v>970.4</v>
      </c>
      <c r="D15" t="s">
        <v>17</v>
      </c>
      <c r="E15">
        <f t="shared" si="5"/>
        <v>0.95455439700963995</v>
      </c>
      <c r="F15" s="2">
        <v>52910</v>
      </c>
      <c r="G15" s="84">
        <f t="shared" si="6"/>
        <v>446852.67803091399</v>
      </c>
      <c r="H15" s="84">
        <f>'A-Pollution &amp; Benefit Estimates'!G15</f>
        <v>223763.76381008927</v>
      </c>
      <c r="I15" s="84">
        <f t="shared" si="0"/>
        <v>223088.91422082472</v>
      </c>
      <c r="J15" s="83">
        <f>'D-CO2 to CO2e eGRID'!$J$6</f>
        <v>1.0062781311764022</v>
      </c>
      <c r="K15" s="82">
        <f t="shared" si="7"/>
        <v>224489.49568830419</v>
      </c>
      <c r="L15" s="84">
        <f t="shared" si="1"/>
        <v>68.166625178239613</v>
      </c>
      <c r="M15" s="84">
        <f t="shared" si="2"/>
        <v>122.6999253208313</v>
      </c>
      <c r="N15" s="84">
        <f t="shared" si="3"/>
        <v>13.633325035647921</v>
      </c>
      <c r="O15" s="84">
        <f t="shared" si="4"/>
        <v>6.8166625178239606</v>
      </c>
    </row>
    <row r="16" spans="2:15" x14ac:dyDescent="0.3">
      <c r="B16">
        <v>2034</v>
      </c>
      <c r="C16" s="41">
        <v>924.2</v>
      </c>
      <c r="D16" t="s">
        <v>17</v>
      </c>
      <c r="E16">
        <f t="shared" si="5"/>
        <v>0.9523907666941468</v>
      </c>
      <c r="F16" s="2">
        <v>52910</v>
      </c>
      <c r="G16" s="84">
        <f t="shared" si="6"/>
        <v>425578.3646291949</v>
      </c>
      <c r="H16" s="84">
        <f>'A-Pollution &amp; Benefit Estimates'!G16</f>
        <v>213110.54257345889</v>
      </c>
      <c r="I16" s="84">
        <f t="shared" si="0"/>
        <v>212467.822055736</v>
      </c>
      <c r="J16" s="83">
        <f>'D-CO2 to CO2e eGRID'!$J$6</f>
        <v>1.0062781311764022</v>
      </c>
      <c r="K16" s="82">
        <f t="shared" si="7"/>
        <v>213801.72291336639</v>
      </c>
      <c r="L16" s="84">
        <f t="shared" si="1"/>
        <v>64.921264416456154</v>
      </c>
      <c r="M16" s="84">
        <f t="shared" si="2"/>
        <v>116.85827594962107</v>
      </c>
      <c r="N16" s="84">
        <f t="shared" si="3"/>
        <v>12.98425288329123</v>
      </c>
      <c r="O16" s="84">
        <f t="shared" si="4"/>
        <v>6.492126441645615</v>
      </c>
    </row>
    <row r="17" spans="2:15" x14ac:dyDescent="0.3">
      <c r="B17">
        <v>2035</v>
      </c>
      <c r="C17" s="40">
        <f>'C-CO2 Emission Rates'!$M$14</f>
        <v>878.12919674444549</v>
      </c>
      <c r="D17" t="s">
        <v>17</v>
      </c>
      <c r="E17">
        <f t="shared" si="5"/>
        <v>0.9501506132270563</v>
      </c>
      <c r="F17" s="2">
        <v>52910</v>
      </c>
      <c r="G17" s="84">
        <f t="shared" si="6"/>
        <v>404363.54412859731</v>
      </c>
      <c r="H17" s="84">
        <f>'A-Pollution &amp; Benefit Estimates'!G17</f>
        <v>202487.11271132267</v>
      </c>
      <c r="I17" s="84">
        <f t="shared" si="0"/>
        <v>201876.43141727464</v>
      </c>
      <c r="J17" s="83">
        <f>'D-CO2 to CO2e eGRID'!$J$6</f>
        <v>1.0062781311764022</v>
      </c>
      <c r="K17" s="82">
        <f t="shared" si="7"/>
        <v>203143.83813513626</v>
      </c>
      <c r="L17" s="84">
        <f t="shared" si="1"/>
        <v>61.684979196771685</v>
      </c>
      <c r="M17" s="84">
        <f t="shared" si="2"/>
        <v>111.03296255418903</v>
      </c>
      <c r="N17" s="84">
        <f t="shared" si="3"/>
        <v>12.336995839354335</v>
      </c>
      <c r="O17" s="84">
        <f t="shared" si="4"/>
        <v>6.1684979196771677</v>
      </c>
    </row>
    <row r="18" spans="2:15" x14ac:dyDescent="0.3">
      <c r="B18">
        <v>2036</v>
      </c>
      <c r="C18" s="41">
        <v>865.2</v>
      </c>
      <c r="D18" t="s">
        <v>17</v>
      </c>
      <c r="E18">
        <f t="shared" si="5"/>
        <v>0.98527642994632358</v>
      </c>
      <c r="F18" s="2">
        <v>52910</v>
      </c>
      <c r="G18" s="84">
        <f t="shared" si="6"/>
        <v>398409.86915946705</v>
      </c>
      <c r="H18" s="84">
        <f>'A-Pollution &amp; Benefit Estimates'!G18</f>
        <v>199505.77952235084</v>
      </c>
      <c r="I18" s="84">
        <f t="shared" si="0"/>
        <v>198904.08963711621</v>
      </c>
      <c r="J18" s="83">
        <f>'D-CO2 to CO2e eGRID'!$J$6</f>
        <v>1.0062781311764022</v>
      </c>
      <c r="K18" s="82">
        <f t="shared" si="7"/>
        <v>200152.8356033809</v>
      </c>
      <c r="L18" s="84">
        <f t="shared" si="1"/>
        <v>60.776756084308445</v>
      </c>
      <c r="M18" s="84">
        <f t="shared" si="2"/>
        <v>109.39816095175519</v>
      </c>
      <c r="N18" s="84">
        <f t="shared" si="3"/>
        <v>12.155351216861687</v>
      </c>
      <c r="O18" s="84">
        <f t="shared" si="4"/>
        <v>6.0776756084308436</v>
      </c>
    </row>
    <row r="19" spans="2:15" x14ac:dyDescent="0.3">
      <c r="B19">
        <v>2037</v>
      </c>
      <c r="C19" s="41">
        <v>852.4</v>
      </c>
      <c r="D19" t="s">
        <v>17</v>
      </c>
      <c r="E19">
        <f t="shared" si="5"/>
        <v>0.98520573277854828</v>
      </c>
      <c r="F19" s="2">
        <v>52910</v>
      </c>
      <c r="G19" s="84">
        <f t="shared" si="6"/>
        <v>392515.6870914583</v>
      </c>
      <c r="H19" s="84">
        <f>'A-Pollution &amp; Benefit Estimates'!G19</f>
        <v>196554.23770787317</v>
      </c>
      <c r="I19" s="84">
        <f t="shared" si="0"/>
        <v>195961.44938358513</v>
      </c>
      <c r="J19" s="83">
        <f>'D-CO2 to CO2e eGRID'!$J$6</f>
        <v>1.0062781311764022</v>
      </c>
      <c r="K19" s="82">
        <f t="shared" si="7"/>
        <v>197191.72106833317</v>
      </c>
      <c r="L19" s="84">
        <f t="shared" si="1"/>
        <v>59.877608513944196</v>
      </c>
      <c r="M19" s="84">
        <f t="shared" si="2"/>
        <v>107.77969532509954</v>
      </c>
      <c r="N19" s="84">
        <f t="shared" si="3"/>
        <v>11.975521702788837</v>
      </c>
      <c r="O19" s="84">
        <f t="shared" si="4"/>
        <v>5.9877608513944187</v>
      </c>
    </row>
    <row r="20" spans="2:15" x14ac:dyDescent="0.3">
      <c r="B20">
        <v>2038</v>
      </c>
      <c r="C20" s="41">
        <v>839.6</v>
      </c>
      <c r="D20" t="s">
        <v>17</v>
      </c>
      <c r="E20">
        <f t="shared" si="5"/>
        <v>0.98498357578601603</v>
      </c>
      <c r="F20" s="2">
        <v>52910</v>
      </c>
      <c r="G20" s="84">
        <f t="shared" si="6"/>
        <v>386621.50502344954</v>
      </c>
      <c r="H20" s="84">
        <f>'A-Pollution &amp; Benefit Estimates'!G20</f>
        <v>193602.69589339549</v>
      </c>
      <c r="I20" s="84">
        <f t="shared" si="0"/>
        <v>193018.80913005405</v>
      </c>
      <c r="J20" s="83">
        <f>'D-CO2 to CO2e eGRID'!$J$6</f>
        <v>1.0062781311764022</v>
      </c>
      <c r="K20" s="82">
        <f t="shared" si="7"/>
        <v>194230.60653328546</v>
      </c>
      <c r="L20" s="84">
        <f t="shared" si="1"/>
        <v>58.978460943579954</v>
      </c>
      <c r="M20" s="84">
        <f t="shared" si="2"/>
        <v>106.1612296984439</v>
      </c>
      <c r="N20" s="84">
        <f t="shared" si="3"/>
        <v>11.795692188715989</v>
      </c>
      <c r="O20" s="84">
        <f t="shared" si="4"/>
        <v>5.8978460943579947</v>
      </c>
    </row>
    <row r="21" spans="2:15" x14ac:dyDescent="0.3">
      <c r="B21">
        <v>2039</v>
      </c>
      <c r="C21" s="41">
        <v>826.8</v>
      </c>
      <c r="D21" t="s">
        <v>17</v>
      </c>
      <c r="E21">
        <f t="shared" si="5"/>
        <v>0.98475464506908039</v>
      </c>
      <c r="F21" s="2">
        <v>52910</v>
      </c>
      <c r="G21" s="84">
        <f t="shared" si="6"/>
        <v>380727.32295544073</v>
      </c>
      <c r="H21" s="84">
        <f>'A-Pollution &amp; Benefit Estimates'!G21</f>
        <v>190651.15407891778</v>
      </c>
      <c r="I21" s="84">
        <f t="shared" si="0"/>
        <v>190076.16887652295</v>
      </c>
      <c r="J21" s="83">
        <f>'D-CO2 to CO2e eGRID'!$J$6</f>
        <v>1.0062781311764022</v>
      </c>
      <c r="K21" s="82">
        <f t="shared" si="7"/>
        <v>191269.49199823773</v>
      </c>
      <c r="L21" s="84">
        <f t="shared" si="1"/>
        <v>58.079313373215697</v>
      </c>
      <c r="M21" s="84">
        <f t="shared" si="2"/>
        <v>104.54276407178824</v>
      </c>
      <c r="N21" s="84">
        <f t="shared" si="3"/>
        <v>11.615862674643138</v>
      </c>
      <c r="O21" s="84">
        <f t="shared" si="4"/>
        <v>5.8079313373215689</v>
      </c>
    </row>
    <row r="22" spans="2:15" x14ac:dyDescent="0.3">
      <c r="B22">
        <v>2040</v>
      </c>
      <c r="C22" s="40">
        <f>'C-CO2 Emission Rates'!$N$14</f>
        <v>813.80488878343601</v>
      </c>
      <c r="D22" t="s">
        <v>17</v>
      </c>
      <c r="E22">
        <f t="shared" si="5"/>
        <v>0.98428264245698605</v>
      </c>
      <c r="F22" s="2">
        <v>52910</v>
      </c>
      <c r="G22" s="84">
        <f t="shared" si="6"/>
        <v>374743.29549415555</v>
      </c>
      <c r="H22" s="84">
        <f>'A-Pollution &amp; Benefit Estimates'!G22</f>
        <v>187654.62172427119</v>
      </c>
      <c r="I22" s="84">
        <f t="shared" si="0"/>
        <v>187088.67376988436</v>
      </c>
      <c r="J22" s="83">
        <f>'D-CO2 to CO2e eGRID'!$J$6</f>
        <v>1.0062781311764022</v>
      </c>
      <c r="K22" s="82">
        <f t="shared" si="7"/>
        <v>188263.24100543081</v>
      </c>
      <c r="L22" s="84">
        <f t="shared" si="1"/>
        <v>57.166460039076114</v>
      </c>
      <c r="M22" s="84">
        <f t="shared" si="2"/>
        <v>102.89962807033699</v>
      </c>
      <c r="N22" s="84">
        <f t="shared" si="3"/>
        <v>11.43329200781522</v>
      </c>
      <c r="O22" s="84">
        <f t="shared" si="4"/>
        <v>5.7166460039076101</v>
      </c>
    </row>
    <row r="23" spans="2:15" x14ac:dyDescent="0.3">
      <c r="B23">
        <v>2041</v>
      </c>
      <c r="C23" s="42">
        <v>801.2</v>
      </c>
      <c r="D23" t="s">
        <v>17</v>
      </c>
      <c r="E23">
        <f t="shared" si="5"/>
        <v>0.98451116605814559</v>
      </c>
      <c r="F23" s="2">
        <v>52910</v>
      </c>
      <c r="G23" s="84">
        <f t="shared" si="6"/>
        <v>368938.95881942328</v>
      </c>
      <c r="H23" s="84">
        <f>'A-Pollution &amp; Benefit Estimates'!G23</f>
        <v>184748.07044996246</v>
      </c>
      <c r="I23" s="84">
        <f t="shared" si="0"/>
        <v>184190.88836946082</v>
      </c>
      <c r="J23" s="83">
        <f>'D-CO2 to CO2e eGRID'!$J$6</f>
        <v>1.0062781311764022</v>
      </c>
      <c r="K23" s="82">
        <f t="shared" si="7"/>
        <v>185347.26292814236</v>
      </c>
      <c r="L23" s="84">
        <f t="shared" si="1"/>
        <v>56.281018232487206</v>
      </c>
      <c r="M23" s="84">
        <f t="shared" si="2"/>
        <v>101.30583281847696</v>
      </c>
      <c r="N23" s="84">
        <f t="shared" si="3"/>
        <v>11.25620364649744</v>
      </c>
      <c r="O23" s="84">
        <f t="shared" si="4"/>
        <v>5.6281018232487199</v>
      </c>
    </row>
    <row r="24" spans="2:15" x14ac:dyDescent="0.3">
      <c r="B24">
        <v>2042</v>
      </c>
      <c r="C24" s="42">
        <v>788.4</v>
      </c>
      <c r="D24" t="s">
        <v>17</v>
      </c>
      <c r="E24">
        <f t="shared" si="5"/>
        <v>0.98402396405391901</v>
      </c>
      <c r="F24" s="2">
        <v>52910</v>
      </c>
      <c r="G24" s="84">
        <f t="shared" si="6"/>
        <v>363044.77675141447</v>
      </c>
      <c r="H24" s="84">
        <f>'A-Pollution &amp; Benefit Estimates'!G24</f>
        <v>181796.52863548475</v>
      </c>
      <c r="I24" s="84">
        <f t="shared" si="0"/>
        <v>181248.24811592972</v>
      </c>
      <c r="J24" s="83">
        <f>'D-CO2 to CO2e eGRID'!$J$6</f>
        <v>1.0062781311764022</v>
      </c>
      <c r="K24" s="82">
        <f t="shared" si="7"/>
        <v>182386.14839309463</v>
      </c>
      <c r="L24" s="84">
        <f t="shared" si="1"/>
        <v>55.38187066212295</v>
      </c>
      <c r="M24" s="84">
        <f t="shared" si="2"/>
        <v>99.687367191821295</v>
      </c>
      <c r="N24" s="84">
        <f t="shared" si="3"/>
        <v>11.076374132424588</v>
      </c>
      <c r="O24" s="84">
        <f t="shared" si="4"/>
        <v>5.5381870662122941</v>
      </c>
    </row>
    <row r="25" spans="2:15" x14ac:dyDescent="0.3">
      <c r="B25">
        <v>2043</v>
      </c>
      <c r="C25" s="42">
        <v>775.6</v>
      </c>
      <c r="D25" t="s">
        <v>17</v>
      </c>
      <c r="E25">
        <f t="shared" si="5"/>
        <v>0.98376458650431264</v>
      </c>
      <c r="F25" s="2">
        <v>52910</v>
      </c>
      <c r="G25" s="84">
        <f t="shared" si="6"/>
        <v>357150.59468340577</v>
      </c>
      <c r="H25" s="84">
        <f>'A-Pollution &amp; Benefit Estimates'!G25</f>
        <v>178844.9868210071</v>
      </c>
      <c r="I25" s="84">
        <f t="shared" si="0"/>
        <v>178305.60786239867</v>
      </c>
      <c r="J25" s="83">
        <f>'D-CO2 to CO2e eGRID'!$J$6</f>
        <v>1.0062781311764022</v>
      </c>
      <c r="K25" s="82">
        <f t="shared" si="7"/>
        <v>179425.03385804693</v>
      </c>
      <c r="L25" s="84">
        <f t="shared" si="1"/>
        <v>54.482723091758707</v>
      </c>
      <c r="M25" s="84">
        <f t="shared" si="2"/>
        <v>98.06890156516566</v>
      </c>
      <c r="N25" s="84">
        <f t="shared" si="3"/>
        <v>10.89654461835174</v>
      </c>
      <c r="O25" s="84">
        <f t="shared" si="4"/>
        <v>5.44827230917587</v>
      </c>
    </row>
    <row r="26" spans="2:15" x14ac:dyDescent="0.3">
      <c r="B26">
        <v>2044</v>
      </c>
      <c r="C26" s="42">
        <v>762.8</v>
      </c>
      <c r="D26" t="s">
        <v>17</v>
      </c>
      <c r="E26">
        <f t="shared" si="5"/>
        <v>0.98349664775657542</v>
      </c>
      <c r="F26" s="2">
        <v>52910</v>
      </c>
      <c r="G26" s="84">
        <f t="shared" si="6"/>
        <v>351256.41261539696</v>
      </c>
      <c r="H26" s="84">
        <f>'A-Pollution &amp; Benefit Estimates'!G26</f>
        <v>175893.44500652939</v>
      </c>
      <c r="I26" s="84">
        <f t="shared" si="0"/>
        <v>175362.96760886756</v>
      </c>
      <c r="J26" s="83">
        <f>'D-CO2 to CO2e eGRID'!$J$6</f>
        <v>1.0062781311764022</v>
      </c>
      <c r="K26" s="82">
        <f t="shared" si="7"/>
        <v>176463.91932299919</v>
      </c>
      <c r="L26" s="84">
        <f t="shared" si="1"/>
        <v>53.583575521394451</v>
      </c>
      <c r="M26" s="84">
        <f t="shared" si="2"/>
        <v>96.450435938509997</v>
      </c>
      <c r="N26" s="84">
        <f t="shared" si="3"/>
        <v>10.716715104278888</v>
      </c>
      <c r="O26" s="84">
        <f t="shared" si="4"/>
        <v>5.3583575521394442</v>
      </c>
    </row>
    <row r="27" spans="2:15" x14ac:dyDescent="0.3">
      <c r="B27">
        <v>2045</v>
      </c>
      <c r="C27" s="42">
        <v>750</v>
      </c>
      <c r="D27" t="s">
        <v>17</v>
      </c>
      <c r="E27">
        <f t="shared" si="5"/>
        <v>0.98321971683272158</v>
      </c>
      <c r="F27" s="2">
        <v>52910</v>
      </c>
      <c r="G27" s="84">
        <f t="shared" si="6"/>
        <v>345362.2305473882</v>
      </c>
      <c r="H27" s="84">
        <f>'A-Pollution &amp; Benefit Estimates'!G27</f>
        <v>172941.90319205172</v>
      </c>
      <c r="I27" s="84">
        <f t="shared" si="0"/>
        <v>172420.32735533649</v>
      </c>
      <c r="J27" s="83">
        <f>'D-CO2 to CO2e eGRID'!$J$6</f>
        <v>1.0062781311764022</v>
      </c>
      <c r="K27" s="82">
        <f t="shared" si="7"/>
        <v>173502.80478795149</v>
      </c>
      <c r="L27" s="84">
        <f t="shared" si="1"/>
        <v>52.684427951030202</v>
      </c>
      <c r="M27" s="84">
        <f t="shared" si="2"/>
        <v>94.831970311854349</v>
      </c>
      <c r="N27" s="84">
        <f t="shared" si="3"/>
        <v>10.536885590206039</v>
      </c>
      <c r="O27" s="84">
        <f t="shared" si="4"/>
        <v>5.2684427951030193</v>
      </c>
    </row>
    <row r="28" spans="2:15" x14ac:dyDescent="0.3">
      <c r="B28">
        <v>2046</v>
      </c>
      <c r="C28" s="42">
        <v>737.20000000000095</v>
      </c>
      <c r="D28" t="s">
        <v>17</v>
      </c>
      <c r="E28">
        <f t="shared" si="5"/>
        <v>0.98293333333333466</v>
      </c>
      <c r="F28" s="2">
        <v>52910</v>
      </c>
      <c r="G28" s="84">
        <f t="shared" si="6"/>
        <v>339468.04847937991</v>
      </c>
      <c r="H28" s="84">
        <f>'A-Pollution &amp; Benefit Estimates'!G28</f>
        <v>169990.36137757427</v>
      </c>
      <c r="I28" s="84">
        <f t="shared" si="0"/>
        <v>169477.68710180564</v>
      </c>
      <c r="J28" s="83">
        <f>'D-CO2 to CO2e eGRID'!$J$6</f>
        <v>1.0062781311764022</v>
      </c>
      <c r="K28" s="82">
        <f t="shared" si="7"/>
        <v>170541.69025290402</v>
      </c>
      <c r="L28" s="84">
        <f t="shared" si="1"/>
        <v>51.785280380666023</v>
      </c>
      <c r="M28" s="84">
        <f t="shared" si="2"/>
        <v>93.213504685198828</v>
      </c>
      <c r="N28" s="84">
        <f t="shared" si="3"/>
        <v>10.357056076133203</v>
      </c>
      <c r="O28" s="84">
        <f t="shared" si="4"/>
        <v>5.1785280380666014</v>
      </c>
    </row>
    <row r="29" spans="2:15" x14ac:dyDescent="0.3">
      <c r="B29">
        <v>2047</v>
      </c>
      <c r="C29" s="42">
        <v>724.400000000001</v>
      </c>
      <c r="D29" t="s">
        <v>17</v>
      </c>
      <c r="E29">
        <f t="shared" si="5"/>
        <v>0.98263700488334249</v>
      </c>
      <c r="F29" s="2">
        <v>52910</v>
      </c>
      <c r="G29" s="84">
        <f t="shared" si="6"/>
        <v>333573.86641137116</v>
      </c>
      <c r="H29" s="84">
        <f>'A-Pollution &amp; Benefit Estimates'!G29</f>
        <v>167038.81956309659</v>
      </c>
      <c r="I29" s="84">
        <f t="shared" si="0"/>
        <v>166535.04684827456</v>
      </c>
      <c r="J29" s="83">
        <f>'D-CO2 to CO2e eGRID'!$J$6</f>
        <v>1.0062781311764022</v>
      </c>
      <c r="K29" s="82">
        <f t="shared" si="7"/>
        <v>167580.57571785632</v>
      </c>
      <c r="L29" s="84">
        <f t="shared" si="1"/>
        <v>50.886132810301781</v>
      </c>
      <c r="M29" s="84">
        <f t="shared" si="2"/>
        <v>91.595039058543193</v>
      </c>
      <c r="N29" s="84">
        <f t="shared" si="3"/>
        <v>10.177226562060355</v>
      </c>
      <c r="O29" s="84">
        <f t="shared" si="4"/>
        <v>5.0886132810301774</v>
      </c>
    </row>
    <row r="30" spans="2:15" x14ac:dyDescent="0.3">
      <c r="B30">
        <v>2048</v>
      </c>
      <c r="C30" s="42">
        <v>711.60000000000105</v>
      </c>
      <c r="D30" t="s">
        <v>17</v>
      </c>
      <c r="E30">
        <f t="shared" si="5"/>
        <v>0.98233020430701279</v>
      </c>
      <c r="F30" s="2">
        <v>52910</v>
      </c>
      <c r="G30" s="84">
        <f t="shared" si="6"/>
        <v>327679.6843433624</v>
      </c>
      <c r="H30" s="84">
        <f>'A-Pollution &amp; Benefit Estimates'!G30</f>
        <v>164087.27774861892</v>
      </c>
      <c r="I30" s="84">
        <f t="shared" si="0"/>
        <v>163592.40659474349</v>
      </c>
      <c r="J30" s="83">
        <f>'D-CO2 to CO2e eGRID'!$J$6</f>
        <v>1.0062781311764022</v>
      </c>
      <c r="K30" s="82">
        <f t="shared" si="7"/>
        <v>164619.46118280862</v>
      </c>
      <c r="L30" s="84">
        <f t="shared" si="1"/>
        <v>49.986985239937539</v>
      </c>
      <c r="M30" s="84">
        <f t="shared" si="2"/>
        <v>89.976573431887545</v>
      </c>
      <c r="N30" s="84">
        <f t="shared" si="3"/>
        <v>9.9973970479875049</v>
      </c>
      <c r="O30" s="84">
        <f t="shared" si="4"/>
        <v>4.9986985239937525</v>
      </c>
    </row>
    <row r="31" spans="2:15" x14ac:dyDescent="0.3">
      <c r="B31">
        <v>2049</v>
      </c>
      <c r="C31" s="42">
        <v>698.80000000000098</v>
      </c>
      <c r="D31" t="s">
        <v>17</v>
      </c>
      <c r="E31">
        <f t="shared" si="5"/>
        <v>0.98201236649803259</v>
      </c>
      <c r="F31" s="2">
        <v>52910</v>
      </c>
      <c r="G31" s="84">
        <f t="shared" si="6"/>
        <v>321785.50227535365</v>
      </c>
      <c r="H31" s="84">
        <f>'A-Pollution &amp; Benefit Estimates'!G31</f>
        <v>161135.73593414124</v>
      </c>
      <c r="I31" s="84">
        <f t="shared" si="0"/>
        <v>160649.76634121241</v>
      </c>
      <c r="J31" s="83">
        <f>'D-CO2 to CO2e eGRID'!$J$6</f>
        <v>1.0062781311764022</v>
      </c>
      <c r="K31" s="82">
        <f t="shared" si="7"/>
        <v>161658.34664776089</v>
      </c>
      <c r="L31" s="84">
        <f t="shared" si="1"/>
        <v>49.08783766957329</v>
      </c>
      <c r="M31" s="84">
        <f t="shared" si="2"/>
        <v>88.358107805231896</v>
      </c>
      <c r="N31" s="84">
        <f t="shared" si="3"/>
        <v>9.8175675339146551</v>
      </c>
      <c r="O31" s="84">
        <f t="shared" si="4"/>
        <v>4.9087837669573275</v>
      </c>
    </row>
    <row r="32" spans="2:15" x14ac:dyDescent="0.3">
      <c r="B32">
        <v>2050</v>
      </c>
      <c r="C32" s="42">
        <v>686.00000000000102</v>
      </c>
      <c r="D32" t="s">
        <v>17</v>
      </c>
      <c r="E32">
        <f t="shared" si="5"/>
        <v>0.98168288494562117</v>
      </c>
      <c r="F32" s="2">
        <v>52910</v>
      </c>
      <c r="G32" s="84">
        <f t="shared" si="6"/>
        <v>315891.32020734489</v>
      </c>
      <c r="H32" s="84">
        <f>'A-Pollution &amp; Benefit Estimates'!G32</f>
        <v>158184.19411966356</v>
      </c>
      <c r="I32" s="84">
        <f t="shared" si="0"/>
        <v>157707.12608768133</v>
      </c>
      <c r="J32" s="83">
        <f>'D-CO2 to CO2e eGRID'!$J$6</f>
        <v>1.0062781311764022</v>
      </c>
      <c r="K32" s="82">
        <f t="shared" si="7"/>
        <v>158697.23211271319</v>
      </c>
      <c r="L32" s="84">
        <f t="shared" si="1"/>
        <v>48.188690099209047</v>
      </c>
      <c r="M32" s="84">
        <f t="shared" si="2"/>
        <v>86.739642178576261</v>
      </c>
      <c r="N32" s="84">
        <f t="shared" si="3"/>
        <v>9.637738019841807</v>
      </c>
      <c r="O32" s="84">
        <f t="shared" si="4"/>
        <v>4.8188690099209035</v>
      </c>
    </row>
    <row r="33" spans="2:15" ht="43.2" x14ac:dyDescent="0.3">
      <c r="C33" s="42"/>
      <c r="F33" s="2"/>
      <c r="K33" s="115" t="s">
        <v>18</v>
      </c>
      <c r="L33" s="115" t="s">
        <v>19</v>
      </c>
      <c r="M33" s="115" t="s">
        <v>20</v>
      </c>
      <c r="N33" s="115" t="s">
        <v>21</v>
      </c>
      <c r="O33" s="116" t="s">
        <v>22</v>
      </c>
    </row>
    <row r="34" spans="2:15" x14ac:dyDescent="0.3">
      <c r="J34" s="121" t="s">
        <v>27</v>
      </c>
      <c r="K34" s="134">
        <f>SUM(K9:K12)</f>
        <v>534606.15386941389</v>
      </c>
      <c r="L34" s="77">
        <f t="shared" ref="L34:O34" si="8">SUM(L9:L12)</f>
        <v>348.57545665499299</v>
      </c>
      <c r="M34" s="77">
        <f t="shared" si="8"/>
        <v>627.43582197898741</v>
      </c>
      <c r="N34" s="77">
        <f t="shared" si="8"/>
        <v>69.715091330998604</v>
      </c>
      <c r="O34" s="78">
        <f t="shared" si="8"/>
        <v>34.857545665499302</v>
      </c>
    </row>
    <row r="35" spans="2:15" x14ac:dyDescent="0.3">
      <c r="K35" s="71"/>
      <c r="L35" s="71"/>
      <c r="M35" s="71"/>
      <c r="N35" s="71"/>
    </row>
    <row r="36" spans="2:15" ht="43.2" x14ac:dyDescent="0.3">
      <c r="K36" s="115" t="s">
        <v>18</v>
      </c>
      <c r="L36" s="115" t="s">
        <v>19</v>
      </c>
      <c r="M36" s="115" t="s">
        <v>20</v>
      </c>
      <c r="N36" s="115" t="s">
        <v>21</v>
      </c>
      <c r="O36" s="116" t="s">
        <v>22</v>
      </c>
    </row>
    <row r="37" spans="2:15" x14ac:dyDescent="0.3">
      <c r="J37" s="121" t="s">
        <v>29</v>
      </c>
      <c r="K37" s="134">
        <f>SUM(K9:K32)</f>
        <v>4348413.8917205874</v>
      </c>
      <c r="L37" s="77">
        <f t="shared" ref="L37:O37" si="9">SUM(L9:L32)</f>
        <v>1506.6447987008958</v>
      </c>
      <c r="M37" s="77">
        <f t="shared" si="9"/>
        <v>2711.9606376616125</v>
      </c>
      <c r="N37" s="77">
        <f t="shared" si="9"/>
        <v>301.32895974017902</v>
      </c>
      <c r="O37" s="78">
        <f t="shared" si="9"/>
        <v>150.66447987008951</v>
      </c>
    </row>
    <row r="38" spans="2:15" x14ac:dyDescent="0.3">
      <c r="G38" s="70"/>
      <c r="H38" s="72"/>
      <c r="J38" s="71"/>
      <c r="K38" s="71"/>
      <c r="L38" s="71"/>
      <c r="M38" s="71"/>
    </row>
    <row r="45" spans="2:15" x14ac:dyDescent="0.3">
      <c r="B45" s="38" t="s">
        <v>30</v>
      </c>
    </row>
    <row r="46" spans="2:15" x14ac:dyDescent="0.3">
      <c r="B46" t="s">
        <v>8357</v>
      </c>
    </row>
    <row r="47" spans="2:15" x14ac:dyDescent="0.3">
      <c r="B47" t="s">
        <v>32</v>
      </c>
    </row>
    <row r="48" spans="2:15" x14ac:dyDescent="0.3">
      <c r="B48" t="s">
        <v>33</v>
      </c>
    </row>
  </sheetData>
  <mergeCells count="1">
    <mergeCell ref="F2:M2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0FC60B85A56FC4CA0F78F96BAE25DF9" ma:contentTypeVersion="20" ma:contentTypeDescription="Create a new document." ma:contentTypeScope="" ma:versionID="7da7c20de6f8a44aca01035398d03cc4">
  <xsd:schema xmlns:xsd="http://www.w3.org/2001/XMLSchema" xmlns:xs="http://www.w3.org/2001/XMLSchema" xmlns:p="http://schemas.microsoft.com/office/2006/metadata/properties" xmlns:ns2="8e7f2a8c-ad26-4bbb-b901-d9219a287d1c" xmlns:ns3="ef89ae66-a131-48c8-a1f1-cfe24cfdd402" targetNamespace="http://schemas.microsoft.com/office/2006/metadata/properties" ma:root="true" ma:fieldsID="29fcf442c58646ac976be79aa3a84d20" ns2:_="" ns3:_="">
    <xsd:import namespace="8e7f2a8c-ad26-4bbb-b901-d9219a287d1c"/>
    <xsd:import namespace="ef89ae66-a131-48c8-a1f1-cfe24cfdd402"/>
    <xsd:element name="properties">
      <xsd:complexType>
        <xsd:sequence>
          <xsd:element name="documentManagement">
            <xsd:complexType>
              <xsd:all>
                <xsd:element ref="ns2:TaxKeywordTaxHTField" minOccurs="0"/>
                <xsd:element ref="ns2:TaxCatchAll" minOccurs="0"/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  <xsd:element ref="ns2:_dlc_DocId" minOccurs="0"/>
                <xsd:element ref="ns2:_dlc_DocIdUrl" minOccurs="0"/>
                <xsd:element ref="ns2:_dlc_DocIdPersistId" minOccurs="0"/>
                <xsd:element ref="ns3:MediaLengthInSeconds" minOccurs="0"/>
                <xsd:element ref="ns3:lcf76f155ced4ddcb4097134ff3c332f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7f2a8c-ad26-4bbb-b901-d9219a287d1c" elementFormDefault="qualified">
    <xsd:import namespace="http://schemas.microsoft.com/office/2006/documentManagement/types"/>
    <xsd:import namespace="http://schemas.microsoft.com/office/infopath/2007/PartnerControls"/>
    <xsd:element name="TaxKeywordTaxHTField" ma:index="9" nillable="true" ma:taxonomy="true" ma:internalName="TaxKeywordTaxHTField" ma:taxonomyFieldName="TaxKeyword" ma:displayName="Enterprise Keywords" ma:fieldId="{23f27201-bee3-471e-b2e7-b64fd8b7ca38}" ma:taxonomyMulti="true" ma:sspId="43c11d47-10d4-4346-a23b-4f06e97b2d18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" ma:index="10" nillable="true" ma:displayName="Taxonomy Catch All Column" ma:hidden="true" ma:list="{72bb15fa-5c84-4420-b7ed-a21db8780bda}" ma:internalName="TaxCatchAll" ma:showField="CatchAllData" ma:web="8e7f2a8c-ad26-4bbb-b901-d9219a287d1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_dlc_DocId" ma:index="23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24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25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f89ae66-a131-48c8-a1f1-cfe24cfdd40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7" nillable="true" ma:displayName="Tags" ma:internalName="MediaServiceAutoTags" ma:readOnly="true">
      <xsd:simpleType>
        <xsd:restriction base="dms:Text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0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1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  <xsd:element name="MediaLengthInSeconds" ma:index="26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8" nillable="true" ma:taxonomy="true" ma:internalName="lcf76f155ced4ddcb4097134ff3c332f" ma:taxonomyFieldName="MediaServiceImageTags" ma:displayName="Image Tags" ma:readOnly="false" ma:fieldId="{5cf76f15-5ced-4ddc-b409-7134ff3c332f}" ma:taxonomyMulti="true" ma:sspId="43c11d47-10d4-4346-a23b-4f06e97b2d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30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KeywordTaxHTField xmlns="8e7f2a8c-ad26-4bbb-b901-d9219a287d1c">
      <Terms xmlns="http://schemas.microsoft.com/office/infopath/2007/PartnerControls"/>
    </TaxKeywordTaxHTField>
    <TaxCatchAll xmlns="8e7f2a8c-ad26-4bbb-b901-d9219a287d1c" xsi:nil="true"/>
    <lcf76f155ced4ddcb4097134ff3c332f xmlns="ef89ae66-a131-48c8-a1f1-cfe24cfdd402">
      <Terms xmlns="http://schemas.microsoft.com/office/infopath/2007/PartnerControls"/>
    </lcf76f155ced4ddcb4097134ff3c332f>
    <_dlc_DocId xmlns="8e7f2a8c-ad26-4bbb-b901-d9219a287d1c">KVS4YWHN3FVX-277238330-10797</_dlc_DocId>
    <_dlc_DocIdUrl xmlns="8e7f2a8c-ad26-4bbb-b901-d9219a287d1c">
      <Url>https://slcut.sharepoint.com/sites/Sustainability/_layouts/15/DocIdRedir.aspx?ID=KVS4YWHN3FVX-277238330-10797</Url>
      <Description>KVS4YWHN3FVX-277238330-10797</Description>
    </_dlc_DocIdUrl>
  </documentManagement>
</p:properties>
</file>

<file path=customXml/itemProps1.xml><?xml version="1.0" encoding="utf-8"?>
<ds:datastoreItem xmlns:ds="http://schemas.openxmlformats.org/officeDocument/2006/customXml" ds:itemID="{CD745FEB-61D3-467F-B427-950A887A039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8254AA2-9B6D-4AE3-BD5A-40F289A83D58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A20627C4-88C8-4435-994D-C5FDB5E259F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e7f2a8c-ad26-4bbb-b901-d9219a287d1c"/>
    <ds:schemaRef ds:uri="ef89ae66-a131-48c8-a1f1-cfe24cfdd402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D3C6C5B0-E48E-4082-8EF7-4D30CA955A85}">
  <ds:schemaRefs>
    <ds:schemaRef ds:uri="http://schemas.microsoft.com/office/2006/metadata/properties"/>
    <ds:schemaRef ds:uri="http://schemas.microsoft.com/office/infopath/2007/PartnerControls"/>
    <ds:schemaRef ds:uri="8e7f2a8c-ad26-4bbb-b901-d9219a287d1c"/>
    <ds:schemaRef ds:uri="ef89ae66-a131-48c8-a1f1-cfe24cfdd402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A-Pollution &amp; Benefit Estimates</vt:lpstr>
      <vt:lpstr>B-AVERT output 2022 metric tons</vt:lpstr>
      <vt:lpstr>C-CO2 Emission Rates</vt:lpstr>
      <vt:lpstr>D-CO2 to CO2e eGRID</vt:lpstr>
      <vt:lpstr>E-LIDAC Population by County</vt:lpstr>
      <vt:lpstr>F-COBRA Benefits by County</vt:lpstr>
      <vt:lpstr>G-Small UT Solar Premium</vt:lpstr>
      <vt:lpstr>H-Addl Pollution Reduction</vt:lpstr>
      <vt:lpstr>county_state</vt:lpstr>
      <vt:lpstr>health_ben_low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Thomas, Christopher</dc:creator>
  <cp:keywords/>
  <dc:description/>
  <cp:lastModifiedBy>Buhler, Adrienne</cp:lastModifiedBy>
  <cp:revision/>
  <dcterms:created xsi:type="dcterms:W3CDTF">2024-01-29T22:21:06Z</dcterms:created>
  <dcterms:modified xsi:type="dcterms:W3CDTF">2024-03-29T18:58:36Z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0x010100F0FC60B85A56FC4CA0F78F96BAE25DF9</vt:lpwstr>
  </property>
  <property fmtid="{D5CDD505-2E9C-101B-9397-08002B2CF9AE}" pid="3" name="_dlc_DocIdItemGuid">
    <vt:lpwstr>98d26dfc-82c1-45fe-b62a-dfb073aacbae</vt:lpwstr>
  </property>
  <property fmtid="{D5CDD505-2E9C-101B-9397-08002B2CF9AE}" pid="4" name="TaxKeyword">
    <vt:lpwstr/>
  </property>
  <property fmtid="{D5CDD505-2E9C-101B-9397-08002B2CF9AE}" pid="5" name="MediaServiceImageTags">
    <vt:lpwstr/>
  </property>
</Properties>
</file>